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2.xml" ContentType="application/vnd.openxmlformats-officedocument.spreadsheetml.comments+xml"/>
  <Override PartName="/xl/drawings/drawing12.xml" ContentType="application/vnd.openxmlformats-officedocument.drawing+xml"/>
  <Override PartName="/xl/comments3.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harts/chart1.xml" ContentType="application/vnd.openxmlformats-officedocument.drawingml.chart+xml"/>
  <Override PartName="/xl/drawings/drawing15.xml" ContentType="application/vnd.openxmlformats-officedocument.drawing+xml"/>
  <Override PartName="/xl/charts/chart2.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EstaPasta_de_trabalho" defaultThemeVersion="124226"/>
  <bookViews>
    <workbookView xWindow="0" yWindow="0" windowWidth="28800" windowHeight="14145" tabRatio="946"/>
  </bookViews>
  <sheets>
    <sheet name="INICIO" sheetId="74" r:id="rId1"/>
    <sheet name="SE-GERAL" sheetId="79" r:id="rId2"/>
    <sheet name="SE-COMPOSICOES" sheetId="91" r:id="rId3"/>
    <sheet name="SE-REUTILIZADOS" sheetId="90" r:id="rId4"/>
    <sheet name="SE-INSUMOS" sheetId="89" state="hidden" r:id="rId5"/>
    <sheet name="MO-GERAL" sheetId="92" r:id="rId6"/>
    <sheet name="MO-CUSTO" sheetId="93" r:id="rId7"/>
    <sheet name="MO-FERRAMENTAS EPI" sheetId="94" r:id="rId8"/>
    <sheet name="MO-INSUMOS" sheetId="95" state="hidden" r:id="rId9"/>
    <sheet name="INSUMOS" sheetId="96" r:id="rId10"/>
    <sheet name="BDI" sheetId="80" r:id="rId11"/>
    <sheet name="BDI DIFERENCIADO" sheetId="85" r:id="rId12"/>
    <sheet name="ENCARGOS SOCIAIS" sheetId="81" r:id="rId13"/>
    <sheet name="ABC ITENS" sheetId="82" r:id="rId14"/>
    <sheet name="ABC SUBITENS" sheetId="83" r:id="rId15"/>
    <sheet name="ABC SERVIÇOS" sheetId="84" r:id="rId16"/>
    <sheet name="ABC INSUMOS" sheetId="97" r:id="rId17"/>
    <sheet name="CRONOGRAMA" sheetId="98" r:id="rId18"/>
  </sheets>
  <definedNames>
    <definedName name="_xlnm._FilterDatabase" localSheetId="16" hidden="1">'ABC INSUMOS'!$A$10:$U$552</definedName>
    <definedName name="_xlnm._FilterDatabase" localSheetId="13" hidden="1">'ABC ITENS'!$D$1:$J$12</definedName>
    <definedName name="_xlnm._FilterDatabase" localSheetId="15" hidden="1">'ABC SERVIÇOS'!$A$9:$O$385</definedName>
    <definedName name="_xlnm._FilterDatabase" localSheetId="14" hidden="1">'ABC SUBITENS'!$A$9:$P$33</definedName>
    <definedName name="_xlnm._FilterDatabase" localSheetId="9" hidden="1">INSUMOS!$A$9:$X$890</definedName>
    <definedName name="_xlnm._FilterDatabase" localSheetId="7" hidden="1">'MO-FERRAMENTAS EPI'!$D$9:$M$121</definedName>
    <definedName name="_xlnm._FilterDatabase" localSheetId="5" hidden="1">'MO-GERAL'!$A$9:$XFC$17</definedName>
    <definedName name="_xlnm._FilterDatabase" localSheetId="8" hidden="1">'MO-INSUMOS'!$A$9:$V$205</definedName>
    <definedName name="_xlnm._FilterDatabase" localSheetId="2" hidden="1">'SE-COMPOSICOES'!$A$9:$Y$419</definedName>
    <definedName name="_xlnm._FilterDatabase" localSheetId="1" hidden="1">'SE-GERAL'!$A$9:$T$432</definedName>
    <definedName name="_xlnm._FilterDatabase" localSheetId="4" hidden="1">'SE-INSUMOS'!$A$9:$Y$936</definedName>
    <definedName name="_xlnm._FilterDatabase" localSheetId="3" hidden="1">'SE-REUTILIZADOS'!$A$9:$Y$335</definedName>
    <definedName name="_xlnm.Print_Area" localSheetId="16">'ABC INSUMOS'!$C$1:$O$567</definedName>
    <definedName name="_xlnm.Print_Area" localSheetId="13">'ABC ITENS'!$C$1:$K$47</definedName>
    <definedName name="_xlnm.Print_Area" localSheetId="15">'ABC SERVIÇOS'!$C$1:$O$390</definedName>
    <definedName name="_xlnm.Print_Area" localSheetId="14">'ABC SUBITENS'!$C$1:$K$76</definedName>
    <definedName name="_xlnm.Print_Area" localSheetId="10">BDI!$B$1:$L$72</definedName>
    <definedName name="_xlnm.Print_Area" localSheetId="11">'BDI DIFERENCIADO'!$B$1:$L$51</definedName>
    <definedName name="_xlnm.Print_Area" localSheetId="17">CRONOGRAMA!$B$1:$T$24</definedName>
    <definedName name="_xlnm.Print_Area" localSheetId="12">'ENCARGOS SOCIAIS'!$B$1:$I$107</definedName>
    <definedName name="_xlnm.Print_Area" localSheetId="0">INICIO!$B$1:$I$123</definedName>
    <definedName name="_xlnm.Print_Area" localSheetId="9">INSUMOS!$C$1:$N$893</definedName>
    <definedName name="_xlnm.Print_Area" localSheetId="6">'MO-CUSTO'!$D$1:$X$201</definedName>
    <definedName name="_xlnm.Print_Area" localSheetId="7">'MO-FERRAMENTAS EPI'!$C$1:$N$125</definedName>
    <definedName name="_xlnm.Print_Area" localSheetId="5">'MO-GERAL'!$D$1:$S$34</definedName>
    <definedName name="_xlnm.Print_Area" localSheetId="8">'MO-INSUMOS'!$C$1:$N$208</definedName>
    <definedName name="_xlnm.Print_Area" localSheetId="2">'SE-COMPOSICOES'!$C$1:$N$420</definedName>
    <definedName name="_xlnm.Print_Area" localSheetId="1">'SE-GERAL'!$D$1:$S$454</definedName>
    <definedName name="_xlnm.Print_Area" localSheetId="4">'SE-INSUMOS'!$C$1:$N$939</definedName>
    <definedName name="_xlnm.Print_Area" localSheetId="3">'SE-REUTILIZADOS'!$C$1:$N$338</definedName>
    <definedName name="_xlnm.Print_Titles" localSheetId="13">'ABC ITENS'!$7:$7</definedName>
    <definedName name="_xlnm.Print_Titles" localSheetId="15">'ABC SERVIÇOS'!$8:$9</definedName>
    <definedName name="_xlnm.Print_Titles" localSheetId="14">'ABC SUBITENS'!$7:$7</definedName>
    <definedName name="_xlnm.Print_Titles" localSheetId="1">'SE-GERAL'!$8:$9</definedName>
  </definedNames>
  <calcPr calcId="162913"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9" i="92" l="1"/>
  <c r="V186" i="93" l="1"/>
  <c r="V183" i="93"/>
  <c r="V182" i="93"/>
  <c r="S186" i="93"/>
  <c r="S183" i="93"/>
  <c r="S182" i="93"/>
  <c r="P186" i="93"/>
  <c r="P183" i="93"/>
  <c r="P182" i="93"/>
  <c r="M186" i="93"/>
  <c r="M183" i="93"/>
  <c r="M182" i="93"/>
  <c r="J186" i="93"/>
  <c r="J183" i="93"/>
  <c r="J182" i="93"/>
  <c r="E181" i="93"/>
  <c r="E174" i="93"/>
  <c r="E175" i="93" l="1"/>
  <c r="E184" i="93"/>
  <c r="E176" i="93" l="1"/>
  <c r="E185" i="93"/>
  <c r="E186" i="93" s="1"/>
  <c r="V29" i="93" l="1"/>
  <c r="V73" i="93" s="1"/>
  <c r="S29" i="93"/>
  <c r="S73" i="93" s="1"/>
  <c r="P29" i="93"/>
  <c r="P73" i="93" s="1"/>
  <c r="M29" i="93"/>
  <c r="M73" i="93" s="1"/>
  <c r="J29" i="93"/>
  <c r="J73" i="93" s="1"/>
  <c r="G29" i="93"/>
  <c r="G73" i="93" s="1"/>
  <c r="G186" i="93" l="1"/>
  <c r="K70" i="94" l="1"/>
  <c r="K42" i="94"/>
  <c r="K24" i="79"/>
  <c r="K23" i="79"/>
  <c r="K22" i="79"/>
  <c r="K21" i="79"/>
  <c r="K20" i="79"/>
  <c r="K19" i="79"/>
  <c r="K18" i="79"/>
  <c r="K17" i="79"/>
  <c r="K16" i="79"/>
  <c r="K15" i="79"/>
  <c r="K14" i="79"/>
  <c r="K13" i="79"/>
  <c r="K12" i="79"/>
  <c r="K32" i="79"/>
  <c r="K31" i="79"/>
  <c r="K30" i="79"/>
  <c r="K29" i="79"/>
  <c r="K28" i="79"/>
  <c r="K27" i="79"/>
  <c r="K38" i="79"/>
  <c r="K37" i="79"/>
  <c r="K36" i="79"/>
  <c r="K35" i="79"/>
  <c r="K41" i="79"/>
  <c r="K42" i="79"/>
  <c r="J63" i="94" l="1"/>
  <c r="J51" i="94"/>
  <c r="J91" i="94"/>
  <c r="J103" i="94"/>
  <c r="K82" i="94"/>
  <c r="D894" i="89"/>
  <c r="D895" i="89"/>
  <c r="D896" i="89"/>
  <c r="D897" i="89"/>
  <c r="D898" i="89"/>
  <c r="D899" i="89"/>
  <c r="D900" i="89"/>
  <c r="D901" i="89"/>
  <c r="D902" i="89"/>
  <c r="D903" i="89"/>
  <c r="D904" i="89"/>
  <c r="D905" i="89"/>
  <c r="D906" i="89"/>
  <c r="D907" i="89"/>
  <c r="D908" i="89"/>
  <c r="D909" i="89"/>
  <c r="D910" i="89"/>
  <c r="D911" i="89"/>
  <c r="D912" i="89"/>
  <c r="D913" i="89"/>
  <c r="D914" i="89"/>
  <c r="D915" i="89"/>
  <c r="D916" i="89"/>
  <c r="D917" i="89"/>
  <c r="D918" i="89"/>
  <c r="D919" i="89"/>
  <c r="D920" i="89"/>
  <c r="D921" i="89"/>
  <c r="D922" i="89"/>
  <c r="D923" i="89"/>
  <c r="D924" i="89"/>
  <c r="D925" i="89"/>
  <c r="D926" i="89"/>
  <c r="D927" i="89"/>
  <c r="D928" i="89"/>
  <c r="D929" i="89"/>
  <c r="D930" i="89"/>
  <c r="D931" i="89"/>
  <c r="D932" i="89"/>
  <c r="D933" i="89"/>
  <c r="D934" i="89"/>
  <c r="D935" i="89"/>
  <c r="D936" i="89"/>
  <c r="G431" i="79"/>
  <c r="M431" i="79" l="1"/>
  <c r="F431" i="79"/>
  <c r="E431" i="79"/>
  <c r="G172" i="89" l="1"/>
  <c r="D172" i="89"/>
  <c r="K33" i="96"/>
  <c r="G33" i="96"/>
  <c r="D33" i="96"/>
  <c r="S16" i="91"/>
  <c r="H16" i="91"/>
  <c r="G16" i="91"/>
  <c r="A15" i="91"/>
  <c r="C11" i="89" l="1"/>
  <c r="G197" i="89" l="1"/>
  <c r="L197" i="89" s="1"/>
  <c r="D197" i="89"/>
  <c r="K58" i="96"/>
  <c r="G58" i="96"/>
  <c r="D58" i="96"/>
  <c r="I134" i="91"/>
  <c r="S134" i="91" s="1"/>
  <c r="H134" i="91"/>
  <c r="A133" i="91"/>
  <c r="K670" i="96"/>
  <c r="D670" i="96"/>
  <c r="D809" i="89"/>
  <c r="G134" i="91" l="1"/>
  <c r="C20" i="89"/>
  <c r="P30" i="93"/>
  <c r="M30" i="93"/>
  <c r="R16" i="98" l="1"/>
  <c r="Q16" i="98"/>
  <c r="P16" i="98"/>
  <c r="O16" i="98"/>
  <c r="N16" i="98"/>
  <c r="M16" i="98"/>
  <c r="L16" i="98"/>
  <c r="K16" i="98"/>
  <c r="J16" i="98"/>
  <c r="I16" i="98"/>
  <c r="H16" i="98"/>
  <c r="G16" i="98"/>
  <c r="R14" i="98"/>
  <c r="Q14" i="98"/>
  <c r="P14" i="98"/>
  <c r="O14" i="98"/>
  <c r="N14" i="98"/>
  <c r="M14" i="98"/>
  <c r="L14" i="98"/>
  <c r="K14" i="98"/>
  <c r="J14" i="98"/>
  <c r="I14" i="98"/>
  <c r="H14" i="98"/>
  <c r="G14" i="98"/>
  <c r="R12" i="98"/>
  <c r="Q12" i="98"/>
  <c r="P12" i="98"/>
  <c r="O12" i="98"/>
  <c r="N12" i="98"/>
  <c r="M12" i="98"/>
  <c r="L12" i="98"/>
  <c r="K12" i="98"/>
  <c r="J12" i="98"/>
  <c r="I12" i="98"/>
  <c r="H12" i="98"/>
  <c r="G12" i="98"/>
  <c r="R10" i="98"/>
  <c r="Q10" i="98"/>
  <c r="P10" i="98"/>
  <c r="O10" i="98"/>
  <c r="N10" i="98"/>
  <c r="M10" i="98"/>
  <c r="L10" i="98"/>
  <c r="K10" i="98"/>
  <c r="J10" i="98"/>
  <c r="I10" i="98"/>
  <c r="H10" i="98"/>
  <c r="G10" i="98"/>
  <c r="E7" i="98"/>
  <c r="E5" i="98"/>
  <c r="R4" i="98"/>
  <c r="E4" i="98"/>
  <c r="R3" i="98"/>
  <c r="E3" i="98"/>
  <c r="R2" i="98"/>
  <c r="F8" i="97"/>
  <c r="F7" i="97"/>
  <c r="F6" i="97"/>
  <c r="M4" i="97"/>
  <c r="M3" i="97"/>
  <c r="F3" i="97"/>
  <c r="M2" i="97"/>
  <c r="F7" i="84"/>
  <c r="F6" i="84"/>
  <c r="M5" i="84"/>
  <c r="F5" i="84"/>
  <c r="M3" i="84"/>
  <c r="F3" i="84"/>
  <c r="M2" i="84"/>
  <c r="H40" i="83"/>
  <c r="G40" i="83"/>
  <c r="E6" i="83"/>
  <c r="E5" i="83"/>
  <c r="I4" i="83"/>
  <c r="E4" i="83"/>
  <c r="I3" i="83"/>
  <c r="E3" i="83"/>
  <c r="I2" i="83"/>
  <c r="E6" i="82"/>
  <c r="E5" i="82"/>
  <c r="I4" i="82"/>
  <c r="E4" i="82"/>
  <c r="I3" i="82"/>
  <c r="E3" i="82"/>
  <c r="I2" i="82"/>
  <c r="H106" i="81"/>
  <c r="H105" i="81"/>
  <c r="H104" i="81"/>
  <c r="H103" i="81"/>
  <c r="H102" i="81"/>
  <c r="H94" i="81"/>
  <c r="G94" i="81"/>
  <c r="F94" i="81"/>
  <c r="E94" i="81"/>
  <c r="H91" i="81"/>
  <c r="G91" i="81"/>
  <c r="F91" i="81"/>
  <c r="E91" i="81"/>
  <c r="H84" i="81"/>
  <c r="G84" i="81"/>
  <c r="F84" i="81"/>
  <c r="E84" i="81"/>
  <c r="H77" i="81"/>
  <c r="G77" i="81"/>
  <c r="F77" i="81"/>
  <c r="E77" i="81"/>
  <c r="H73" i="81"/>
  <c r="G73" i="81"/>
  <c r="F73" i="81"/>
  <c r="E73" i="81"/>
  <c r="H63" i="81"/>
  <c r="H95" i="81" s="1"/>
  <c r="G63" i="81"/>
  <c r="G95" i="81" s="1"/>
  <c r="F63" i="81"/>
  <c r="F95" i="81" s="1"/>
  <c r="E63" i="81"/>
  <c r="E95" i="81" s="1"/>
  <c r="H44" i="81"/>
  <c r="G44" i="81"/>
  <c r="F44" i="81"/>
  <c r="E44" i="81"/>
  <c r="H40" i="81"/>
  <c r="G40" i="81"/>
  <c r="F40" i="81"/>
  <c r="E40" i="81"/>
  <c r="H33" i="81"/>
  <c r="G33" i="81"/>
  <c r="F33" i="81"/>
  <c r="E33" i="81"/>
  <c r="H21" i="81"/>
  <c r="G21" i="81"/>
  <c r="G45" i="81" s="1"/>
  <c r="F21" i="81"/>
  <c r="E21" i="81"/>
  <c r="E45" i="81" s="1"/>
  <c r="D5" i="81"/>
  <c r="D4" i="81"/>
  <c r="D3" i="81"/>
  <c r="AF23" i="85"/>
  <c r="AC23" i="85"/>
  <c r="AA23" i="85"/>
  <c r="K29" i="85" s="1"/>
  <c r="W23" i="85"/>
  <c r="V23" i="85"/>
  <c r="R23" i="85"/>
  <c r="Q23" i="85"/>
  <c r="N23" i="85"/>
  <c r="U23" i="85" s="1"/>
  <c r="K25" i="85" s="1"/>
  <c r="K23" i="85"/>
  <c r="E5" i="85"/>
  <c r="E4" i="85"/>
  <c r="U3" i="85"/>
  <c r="G36" i="85" s="1"/>
  <c r="I36" i="85" s="1"/>
  <c r="E3" i="85"/>
  <c r="U2" i="85"/>
  <c r="G37" i="85" s="1"/>
  <c r="I37" i="85" s="1"/>
  <c r="I39" i="80"/>
  <c r="R24" i="80"/>
  <c r="K24" i="80" s="1"/>
  <c r="N24" i="80"/>
  <c r="Q24" i="80" s="1"/>
  <c r="E5" i="80"/>
  <c r="E4" i="80"/>
  <c r="U3" i="80"/>
  <c r="G37" i="80" s="1"/>
  <c r="I37" i="80" s="1"/>
  <c r="E3" i="80"/>
  <c r="U2" i="80"/>
  <c r="G38" i="80" s="1"/>
  <c r="I38" i="80" s="1"/>
  <c r="B892" i="96"/>
  <c r="D892" i="96" s="1"/>
  <c r="K890" i="96"/>
  <c r="D890" i="96"/>
  <c r="K889" i="96"/>
  <c r="D889" i="96"/>
  <c r="K888" i="96"/>
  <c r="D888" i="96"/>
  <c r="K887" i="96"/>
  <c r="D887" i="96"/>
  <c r="K886" i="96"/>
  <c r="D886" i="96"/>
  <c r="K885" i="96"/>
  <c r="D885" i="96"/>
  <c r="K884" i="96"/>
  <c r="D884" i="96"/>
  <c r="K883" i="96"/>
  <c r="D883" i="96"/>
  <c r="K882" i="96"/>
  <c r="D882" i="96"/>
  <c r="K881" i="96"/>
  <c r="D881" i="96"/>
  <c r="K880" i="96"/>
  <c r="D880" i="96"/>
  <c r="K879" i="96"/>
  <c r="D879" i="96"/>
  <c r="K878" i="96"/>
  <c r="D878" i="96"/>
  <c r="K877" i="96"/>
  <c r="D877" i="96"/>
  <c r="K876" i="96"/>
  <c r="D876" i="96"/>
  <c r="K875" i="96"/>
  <c r="D875" i="96"/>
  <c r="K874" i="96"/>
  <c r="D874" i="96"/>
  <c r="K873" i="96"/>
  <c r="D873" i="96"/>
  <c r="K872" i="96"/>
  <c r="D872" i="96"/>
  <c r="K871" i="96"/>
  <c r="D871" i="96"/>
  <c r="K870" i="96"/>
  <c r="D870" i="96"/>
  <c r="K869" i="96"/>
  <c r="D869" i="96"/>
  <c r="K868" i="96"/>
  <c r="D868" i="96"/>
  <c r="K867" i="96"/>
  <c r="D867" i="96"/>
  <c r="K866" i="96"/>
  <c r="D866" i="96"/>
  <c r="K865" i="96"/>
  <c r="D865" i="96"/>
  <c r="K864" i="96"/>
  <c r="D864" i="96"/>
  <c r="K863" i="96"/>
  <c r="D863" i="96"/>
  <c r="K862" i="96"/>
  <c r="D862" i="96"/>
  <c r="K861" i="96"/>
  <c r="D861" i="96"/>
  <c r="K860" i="96"/>
  <c r="D860" i="96"/>
  <c r="K859" i="96"/>
  <c r="D859" i="96"/>
  <c r="K858" i="96"/>
  <c r="D858" i="96"/>
  <c r="K857" i="96"/>
  <c r="D857" i="96"/>
  <c r="K856" i="96"/>
  <c r="D856" i="96"/>
  <c r="K855" i="96"/>
  <c r="D855" i="96"/>
  <c r="K854" i="96"/>
  <c r="D854" i="96"/>
  <c r="K853" i="96"/>
  <c r="D853" i="96"/>
  <c r="K852" i="96"/>
  <c r="D852" i="96"/>
  <c r="K851" i="96"/>
  <c r="D851" i="96"/>
  <c r="K850" i="96"/>
  <c r="D850" i="96"/>
  <c r="K849" i="96"/>
  <c r="D849" i="96"/>
  <c r="K848" i="96"/>
  <c r="D848" i="96"/>
  <c r="K847" i="96"/>
  <c r="D847" i="96"/>
  <c r="K846" i="96"/>
  <c r="D846" i="96"/>
  <c r="K845" i="96"/>
  <c r="D845" i="96"/>
  <c r="K844" i="96"/>
  <c r="D844" i="96"/>
  <c r="K843" i="96"/>
  <c r="D843" i="96"/>
  <c r="K842" i="96"/>
  <c r="D842" i="96"/>
  <c r="K841" i="96"/>
  <c r="D841" i="96"/>
  <c r="K840" i="96"/>
  <c r="D840" i="96"/>
  <c r="K839" i="96"/>
  <c r="D839" i="96"/>
  <c r="K838" i="96"/>
  <c r="D838" i="96"/>
  <c r="K837" i="96"/>
  <c r="D837" i="96"/>
  <c r="K836" i="96"/>
  <c r="D836" i="96"/>
  <c r="K835" i="96"/>
  <c r="D835" i="96"/>
  <c r="K834" i="96"/>
  <c r="D834" i="96"/>
  <c r="K833" i="96"/>
  <c r="D833" i="96"/>
  <c r="K832" i="96"/>
  <c r="D832" i="96"/>
  <c r="K831" i="96"/>
  <c r="D831" i="96"/>
  <c r="K830" i="96"/>
  <c r="D830" i="96"/>
  <c r="K829" i="96"/>
  <c r="D829" i="96"/>
  <c r="K828" i="96"/>
  <c r="D828" i="96"/>
  <c r="K827" i="96"/>
  <c r="D827" i="96"/>
  <c r="K826" i="96"/>
  <c r="D826" i="96"/>
  <c r="K825" i="96"/>
  <c r="D825" i="96"/>
  <c r="K824" i="96"/>
  <c r="D824" i="96"/>
  <c r="K823" i="96"/>
  <c r="D823" i="96"/>
  <c r="K822" i="96"/>
  <c r="D822" i="96"/>
  <c r="K821" i="96"/>
  <c r="D821" i="96"/>
  <c r="K820" i="96"/>
  <c r="D820" i="96"/>
  <c r="K819" i="96"/>
  <c r="D819" i="96"/>
  <c r="K818" i="96"/>
  <c r="D818" i="96"/>
  <c r="K817" i="96"/>
  <c r="D817" i="96"/>
  <c r="K816" i="96"/>
  <c r="D816" i="96"/>
  <c r="K815" i="96"/>
  <c r="D815" i="96"/>
  <c r="K814" i="96"/>
  <c r="D814" i="96"/>
  <c r="K813" i="96"/>
  <c r="D813" i="96"/>
  <c r="K812" i="96"/>
  <c r="D812" i="96"/>
  <c r="K811" i="96"/>
  <c r="D811" i="96"/>
  <c r="K810" i="96"/>
  <c r="D810" i="96"/>
  <c r="K809" i="96"/>
  <c r="D809" i="96"/>
  <c r="K808" i="96"/>
  <c r="D808" i="96"/>
  <c r="K807" i="96"/>
  <c r="D807" i="96"/>
  <c r="K806" i="96"/>
  <c r="D806" i="96"/>
  <c r="K805" i="96"/>
  <c r="D805" i="96"/>
  <c r="K804" i="96"/>
  <c r="D804" i="96"/>
  <c r="K803" i="96"/>
  <c r="D803" i="96"/>
  <c r="K802" i="96"/>
  <c r="D802" i="96"/>
  <c r="K801" i="96"/>
  <c r="D801" i="96"/>
  <c r="K800" i="96"/>
  <c r="D800" i="96"/>
  <c r="K799" i="96"/>
  <c r="D799" i="96"/>
  <c r="K798" i="96"/>
  <c r="D798" i="96"/>
  <c r="K797" i="96"/>
  <c r="D797" i="96"/>
  <c r="K796" i="96"/>
  <c r="D796" i="96"/>
  <c r="K795" i="96"/>
  <c r="D795" i="96"/>
  <c r="K794" i="96"/>
  <c r="D794" i="96"/>
  <c r="K793" i="96"/>
  <c r="D793" i="96"/>
  <c r="K792" i="96"/>
  <c r="D792" i="96"/>
  <c r="K791" i="96"/>
  <c r="D791" i="96"/>
  <c r="K790" i="96"/>
  <c r="D790" i="96"/>
  <c r="K789" i="96"/>
  <c r="D789" i="96"/>
  <c r="K788" i="96"/>
  <c r="D788" i="96"/>
  <c r="K787" i="96"/>
  <c r="D787" i="96"/>
  <c r="K786" i="96"/>
  <c r="D786" i="96"/>
  <c r="K785" i="96"/>
  <c r="D785" i="96"/>
  <c r="K784" i="96"/>
  <c r="D784" i="96"/>
  <c r="K783" i="96"/>
  <c r="D783" i="96"/>
  <c r="K782" i="96"/>
  <c r="D782" i="96"/>
  <c r="K781" i="96"/>
  <c r="D781" i="96"/>
  <c r="K780" i="96"/>
  <c r="D780" i="96"/>
  <c r="K779" i="96"/>
  <c r="D779" i="96"/>
  <c r="K778" i="96"/>
  <c r="D778" i="96"/>
  <c r="K777" i="96"/>
  <c r="D777" i="96"/>
  <c r="K776" i="96"/>
  <c r="D776" i="96"/>
  <c r="K775" i="96"/>
  <c r="D775" i="96"/>
  <c r="K774" i="96"/>
  <c r="D774" i="96"/>
  <c r="K773" i="96"/>
  <c r="D773" i="96"/>
  <c r="K772" i="96"/>
  <c r="D772" i="96"/>
  <c r="K771" i="96"/>
  <c r="D771" i="96"/>
  <c r="K770" i="96"/>
  <c r="D770" i="96"/>
  <c r="K769" i="96"/>
  <c r="D769" i="96"/>
  <c r="K768" i="96"/>
  <c r="D768" i="96"/>
  <c r="K767" i="96"/>
  <c r="D767" i="96"/>
  <c r="K766" i="96"/>
  <c r="D766" i="96"/>
  <c r="K765" i="96"/>
  <c r="D765" i="96"/>
  <c r="K764" i="96"/>
  <c r="D764" i="96"/>
  <c r="K763" i="96"/>
  <c r="D763" i="96"/>
  <c r="K762" i="96"/>
  <c r="D762" i="96"/>
  <c r="K761" i="96"/>
  <c r="D761" i="96"/>
  <c r="K760" i="96"/>
  <c r="D760" i="96"/>
  <c r="K759" i="96"/>
  <c r="D759" i="96"/>
  <c r="K758" i="96"/>
  <c r="D758" i="96"/>
  <c r="K757" i="96"/>
  <c r="D757" i="96"/>
  <c r="K756" i="96"/>
  <c r="D756" i="96"/>
  <c r="K755" i="96"/>
  <c r="D755" i="96"/>
  <c r="K754" i="96"/>
  <c r="D754" i="96"/>
  <c r="K753" i="96"/>
  <c r="D753" i="96"/>
  <c r="K752" i="96"/>
  <c r="D752" i="96"/>
  <c r="K751" i="96"/>
  <c r="D751" i="96"/>
  <c r="K750" i="96"/>
  <c r="D750" i="96"/>
  <c r="K749" i="96"/>
  <c r="D749" i="96"/>
  <c r="K748" i="96"/>
  <c r="D748" i="96"/>
  <c r="K747" i="96"/>
  <c r="D747" i="96"/>
  <c r="K746" i="96"/>
  <c r="D746" i="96"/>
  <c r="K745" i="96"/>
  <c r="D745" i="96"/>
  <c r="K744" i="96"/>
  <c r="D744" i="96"/>
  <c r="K743" i="96"/>
  <c r="D743" i="96"/>
  <c r="K742" i="96"/>
  <c r="D742" i="96"/>
  <c r="K741" i="96"/>
  <c r="D741" i="96"/>
  <c r="K740" i="96"/>
  <c r="D740" i="96"/>
  <c r="K739" i="96"/>
  <c r="D739" i="96"/>
  <c r="K738" i="96"/>
  <c r="D738" i="96"/>
  <c r="K737" i="96"/>
  <c r="D737" i="96"/>
  <c r="K736" i="96"/>
  <c r="D736" i="96"/>
  <c r="K735" i="96"/>
  <c r="D735" i="96"/>
  <c r="K734" i="96"/>
  <c r="D734" i="96"/>
  <c r="K733" i="96"/>
  <c r="D733" i="96"/>
  <c r="K732" i="96"/>
  <c r="D732" i="96"/>
  <c r="K731" i="96"/>
  <c r="D731" i="96"/>
  <c r="K730" i="96"/>
  <c r="D730" i="96"/>
  <c r="K729" i="96"/>
  <c r="D729" i="96"/>
  <c r="K728" i="96"/>
  <c r="G728" i="96"/>
  <c r="D728" i="96"/>
  <c r="K727" i="96"/>
  <c r="G727" i="96"/>
  <c r="D727" i="96"/>
  <c r="K726" i="96"/>
  <c r="G726" i="96"/>
  <c r="D726" i="96"/>
  <c r="K725" i="96"/>
  <c r="G725" i="96"/>
  <c r="D725" i="96"/>
  <c r="K724" i="96"/>
  <c r="G724" i="96"/>
  <c r="D724" i="96"/>
  <c r="K723" i="96"/>
  <c r="G723" i="96"/>
  <c r="D723" i="96"/>
  <c r="K722" i="96"/>
  <c r="G722" i="96"/>
  <c r="D722" i="96"/>
  <c r="K721" i="96"/>
  <c r="G721" i="96"/>
  <c r="D721" i="96"/>
  <c r="K720" i="96"/>
  <c r="G720" i="96"/>
  <c r="D720" i="96"/>
  <c r="K719" i="96"/>
  <c r="G719" i="96"/>
  <c r="D719" i="96"/>
  <c r="K718" i="96"/>
  <c r="G718" i="96"/>
  <c r="D718" i="96"/>
  <c r="K717" i="96"/>
  <c r="G717" i="96"/>
  <c r="D717" i="96"/>
  <c r="K716" i="96"/>
  <c r="G716" i="96"/>
  <c r="D716" i="96"/>
  <c r="K715" i="96"/>
  <c r="G715" i="96"/>
  <c r="D715" i="96"/>
  <c r="K714" i="96"/>
  <c r="G714" i="96"/>
  <c r="D714" i="96"/>
  <c r="K713" i="96"/>
  <c r="G713" i="96"/>
  <c r="D713" i="96"/>
  <c r="K712" i="96"/>
  <c r="G712" i="96"/>
  <c r="D712" i="96"/>
  <c r="K711" i="96"/>
  <c r="G711" i="96"/>
  <c r="D711" i="96"/>
  <c r="K710" i="96"/>
  <c r="G710" i="96"/>
  <c r="D710" i="96"/>
  <c r="K709" i="96"/>
  <c r="G709" i="96"/>
  <c r="D709" i="96"/>
  <c r="K708" i="96"/>
  <c r="G708" i="96"/>
  <c r="D708" i="96"/>
  <c r="K707" i="96"/>
  <c r="G707" i="96"/>
  <c r="D707" i="96"/>
  <c r="K706" i="96"/>
  <c r="G706" i="96"/>
  <c r="D706" i="96"/>
  <c r="K705" i="96"/>
  <c r="G705" i="96"/>
  <c r="E705" i="96"/>
  <c r="E706" i="96" s="1"/>
  <c r="D705" i="96"/>
  <c r="K704" i="96"/>
  <c r="G704" i="96"/>
  <c r="D704" i="96"/>
  <c r="K703" i="96"/>
  <c r="G703" i="96"/>
  <c r="D703" i="96"/>
  <c r="K702" i="96"/>
  <c r="D702" i="96"/>
  <c r="K701" i="96"/>
  <c r="D701" i="96"/>
  <c r="K700" i="96"/>
  <c r="D700" i="96"/>
  <c r="K699" i="96"/>
  <c r="D699" i="96"/>
  <c r="K698" i="96"/>
  <c r="D698" i="96"/>
  <c r="K697" i="96"/>
  <c r="D697" i="96"/>
  <c r="K696" i="96"/>
  <c r="D696" i="96"/>
  <c r="K695" i="96"/>
  <c r="D695" i="96"/>
  <c r="K694" i="96"/>
  <c r="D694" i="96"/>
  <c r="K693" i="96"/>
  <c r="D693" i="96"/>
  <c r="K692" i="96"/>
  <c r="D692" i="96"/>
  <c r="K691" i="96"/>
  <c r="D691" i="96"/>
  <c r="K690" i="96"/>
  <c r="D690" i="96"/>
  <c r="K689" i="96"/>
  <c r="D689" i="96"/>
  <c r="K688" i="96"/>
  <c r="D688" i="96"/>
  <c r="K687" i="96"/>
  <c r="D687" i="96"/>
  <c r="K686" i="96"/>
  <c r="D686" i="96"/>
  <c r="K685" i="96"/>
  <c r="D685" i="96"/>
  <c r="K684" i="96"/>
  <c r="D684" i="96"/>
  <c r="K683" i="96"/>
  <c r="D683" i="96"/>
  <c r="K682" i="96"/>
  <c r="D682" i="96"/>
  <c r="K681" i="96"/>
  <c r="D681" i="96"/>
  <c r="K680" i="96"/>
  <c r="D680" i="96"/>
  <c r="K679" i="96"/>
  <c r="D679" i="96"/>
  <c r="K678" i="96"/>
  <c r="D678" i="96"/>
  <c r="K677" i="96"/>
  <c r="D677" i="96"/>
  <c r="K676" i="96"/>
  <c r="D676" i="96"/>
  <c r="K675" i="96"/>
  <c r="D675" i="96"/>
  <c r="K674" i="96"/>
  <c r="D674" i="96"/>
  <c r="K673" i="96"/>
  <c r="D673" i="96"/>
  <c r="K672" i="96"/>
  <c r="D672" i="96"/>
  <c r="K671" i="96"/>
  <c r="D671" i="96"/>
  <c r="K669" i="96"/>
  <c r="D669" i="96"/>
  <c r="K668" i="96"/>
  <c r="D668" i="96"/>
  <c r="K667" i="96"/>
  <c r="D667" i="96"/>
  <c r="K666" i="96"/>
  <c r="D666" i="96"/>
  <c r="K665" i="96"/>
  <c r="D665" i="96"/>
  <c r="K664" i="96"/>
  <c r="D664" i="96"/>
  <c r="K663" i="96"/>
  <c r="D663" i="96"/>
  <c r="K662" i="96"/>
  <c r="D662" i="96"/>
  <c r="K661" i="96"/>
  <c r="D661" i="96"/>
  <c r="K660" i="96"/>
  <c r="D660" i="96"/>
  <c r="K659" i="96"/>
  <c r="D659" i="96"/>
  <c r="K658" i="96"/>
  <c r="D658" i="96"/>
  <c r="K657" i="96"/>
  <c r="D657" i="96"/>
  <c r="K656" i="96"/>
  <c r="D656" i="96"/>
  <c r="K655" i="96"/>
  <c r="D655" i="96"/>
  <c r="K654" i="96"/>
  <c r="D654" i="96"/>
  <c r="K653" i="96"/>
  <c r="D653" i="96"/>
  <c r="K652" i="96"/>
  <c r="D652" i="96"/>
  <c r="K651" i="96"/>
  <c r="D651" i="96"/>
  <c r="K650" i="96"/>
  <c r="D650" i="96"/>
  <c r="K649" i="96"/>
  <c r="D649" i="96"/>
  <c r="K648" i="96"/>
  <c r="D648" i="96"/>
  <c r="K647" i="96"/>
  <c r="D647" i="96"/>
  <c r="K646" i="96"/>
  <c r="D646" i="96"/>
  <c r="K645" i="96"/>
  <c r="D645" i="96"/>
  <c r="K644" i="96"/>
  <c r="D644" i="96"/>
  <c r="K643" i="96"/>
  <c r="D643" i="96"/>
  <c r="K642" i="96"/>
  <c r="D642" i="96"/>
  <c r="K641" i="96"/>
  <c r="D641" i="96"/>
  <c r="K640" i="96"/>
  <c r="D640" i="96"/>
  <c r="K639" i="96"/>
  <c r="D639" i="96"/>
  <c r="K638" i="96"/>
  <c r="D638" i="96"/>
  <c r="K637" i="96"/>
  <c r="D637" i="96"/>
  <c r="K636" i="96"/>
  <c r="D636" i="96"/>
  <c r="K635" i="96"/>
  <c r="D635" i="96"/>
  <c r="K634" i="96"/>
  <c r="D634" i="96"/>
  <c r="K633" i="96"/>
  <c r="D633" i="96"/>
  <c r="K632" i="96"/>
  <c r="D632" i="96"/>
  <c r="K631" i="96"/>
  <c r="D631" i="96"/>
  <c r="K630" i="96"/>
  <c r="D630" i="96"/>
  <c r="K629" i="96"/>
  <c r="D629" i="96"/>
  <c r="K628" i="96"/>
  <c r="D628" i="96"/>
  <c r="K627" i="96"/>
  <c r="D627" i="96"/>
  <c r="K626" i="96"/>
  <c r="D626" i="96"/>
  <c r="K625" i="96"/>
  <c r="D625" i="96"/>
  <c r="K624" i="96"/>
  <c r="D624" i="96"/>
  <c r="K623" i="96"/>
  <c r="D623" i="96"/>
  <c r="K622" i="96"/>
  <c r="D622" i="96"/>
  <c r="K621" i="96"/>
  <c r="D621" i="96"/>
  <c r="K620" i="96"/>
  <c r="D620" i="96"/>
  <c r="K619" i="96"/>
  <c r="D619" i="96"/>
  <c r="K618" i="96"/>
  <c r="D618" i="96"/>
  <c r="K617" i="96"/>
  <c r="D617" i="96"/>
  <c r="K616" i="96"/>
  <c r="D616" i="96"/>
  <c r="K615" i="96"/>
  <c r="D615" i="96"/>
  <c r="K614" i="96"/>
  <c r="D614" i="96"/>
  <c r="K613" i="96"/>
  <c r="D613" i="96"/>
  <c r="K612" i="96"/>
  <c r="D612" i="96"/>
  <c r="K611" i="96"/>
  <c r="D611" i="96"/>
  <c r="K610" i="96"/>
  <c r="D610" i="96"/>
  <c r="K609" i="96"/>
  <c r="D609" i="96"/>
  <c r="K608" i="96"/>
  <c r="D608" i="96"/>
  <c r="K607" i="96"/>
  <c r="D607" i="96"/>
  <c r="K606" i="96"/>
  <c r="D606" i="96"/>
  <c r="K605" i="96"/>
  <c r="D605" i="96"/>
  <c r="K604" i="96"/>
  <c r="D604" i="96"/>
  <c r="K603" i="96"/>
  <c r="D603" i="96"/>
  <c r="K602" i="96"/>
  <c r="D602" i="96"/>
  <c r="K601" i="96"/>
  <c r="D601" i="96"/>
  <c r="K600" i="96"/>
  <c r="D600" i="96"/>
  <c r="K599" i="96"/>
  <c r="D599" i="96"/>
  <c r="K598" i="96"/>
  <c r="D598" i="96"/>
  <c r="K597" i="96"/>
  <c r="D597" i="96"/>
  <c r="K596" i="96"/>
  <c r="D596" i="96"/>
  <c r="K595" i="96"/>
  <c r="D595" i="96"/>
  <c r="K594" i="96"/>
  <c r="D594" i="96"/>
  <c r="K593" i="96"/>
  <c r="D593" i="96"/>
  <c r="K592" i="96"/>
  <c r="D592" i="96"/>
  <c r="K591" i="96"/>
  <c r="D591" i="96"/>
  <c r="K590" i="96"/>
  <c r="D590" i="96"/>
  <c r="K589" i="96"/>
  <c r="D589" i="96"/>
  <c r="K588" i="96"/>
  <c r="D588" i="96"/>
  <c r="K587" i="96"/>
  <c r="D587" i="96"/>
  <c r="K586" i="96"/>
  <c r="D586" i="96"/>
  <c r="K585" i="96"/>
  <c r="D585" i="96"/>
  <c r="K584" i="96"/>
  <c r="D584" i="96"/>
  <c r="K583" i="96"/>
  <c r="D583" i="96"/>
  <c r="K582" i="96"/>
  <c r="D582" i="96"/>
  <c r="K581" i="96"/>
  <c r="D581" i="96"/>
  <c r="K580" i="96"/>
  <c r="D580" i="96"/>
  <c r="K579" i="96"/>
  <c r="D579" i="96"/>
  <c r="K578" i="96"/>
  <c r="D578" i="96"/>
  <c r="K577" i="96"/>
  <c r="D577" i="96"/>
  <c r="K576" i="96"/>
  <c r="D576" i="96"/>
  <c r="K575" i="96"/>
  <c r="D575" i="96"/>
  <c r="K574" i="96"/>
  <c r="D574" i="96"/>
  <c r="K573" i="96"/>
  <c r="D573" i="96"/>
  <c r="K572" i="96"/>
  <c r="D572" i="96"/>
  <c r="K571" i="96"/>
  <c r="D571" i="96"/>
  <c r="K570" i="96"/>
  <c r="D570" i="96"/>
  <c r="K569" i="96"/>
  <c r="D569" i="96"/>
  <c r="K568" i="96"/>
  <c r="D568" i="96"/>
  <c r="K567" i="96"/>
  <c r="D567" i="96"/>
  <c r="K566" i="96"/>
  <c r="D566" i="96"/>
  <c r="K565" i="96"/>
  <c r="D565" i="96"/>
  <c r="K564" i="96"/>
  <c r="D564" i="96"/>
  <c r="K563" i="96"/>
  <c r="D563" i="96"/>
  <c r="K562" i="96"/>
  <c r="D562" i="96"/>
  <c r="K561" i="96"/>
  <c r="D561" i="96"/>
  <c r="K560" i="96"/>
  <c r="D560" i="96"/>
  <c r="K559" i="96"/>
  <c r="D559" i="96"/>
  <c r="K558" i="96"/>
  <c r="D558" i="96"/>
  <c r="K557" i="96"/>
  <c r="D557" i="96"/>
  <c r="K556" i="96"/>
  <c r="D556" i="96"/>
  <c r="K555" i="96"/>
  <c r="D555" i="96"/>
  <c r="K554" i="96"/>
  <c r="D554" i="96"/>
  <c r="K553" i="96"/>
  <c r="D553" i="96"/>
  <c r="K552" i="96"/>
  <c r="D552" i="96"/>
  <c r="K551" i="96"/>
  <c r="D551" i="96"/>
  <c r="K550" i="96"/>
  <c r="D550" i="96"/>
  <c r="K549" i="96"/>
  <c r="D549" i="96"/>
  <c r="K548" i="96"/>
  <c r="D548" i="96"/>
  <c r="K547" i="96"/>
  <c r="D547" i="96"/>
  <c r="K546" i="96"/>
  <c r="D546" i="96"/>
  <c r="K545" i="96"/>
  <c r="D545" i="96"/>
  <c r="K544" i="96"/>
  <c r="D544" i="96"/>
  <c r="K543" i="96"/>
  <c r="D543" i="96"/>
  <c r="K542" i="96"/>
  <c r="D542" i="96"/>
  <c r="K541" i="96"/>
  <c r="D541" i="96"/>
  <c r="K540" i="96"/>
  <c r="D540" i="96"/>
  <c r="K539" i="96"/>
  <c r="D539" i="96"/>
  <c r="K538" i="96"/>
  <c r="D538" i="96"/>
  <c r="K537" i="96"/>
  <c r="D537" i="96"/>
  <c r="K536" i="96"/>
  <c r="D536" i="96"/>
  <c r="K535" i="96"/>
  <c r="D535" i="96"/>
  <c r="K534" i="96"/>
  <c r="D534" i="96"/>
  <c r="K533" i="96"/>
  <c r="D533" i="96"/>
  <c r="K532" i="96"/>
  <c r="D532" i="96"/>
  <c r="K531" i="96"/>
  <c r="D531" i="96"/>
  <c r="K530" i="96"/>
  <c r="D530" i="96"/>
  <c r="K529" i="96"/>
  <c r="D529" i="96"/>
  <c r="K528" i="96"/>
  <c r="D528" i="96"/>
  <c r="K527" i="96"/>
  <c r="D527" i="96"/>
  <c r="K526" i="96"/>
  <c r="D526" i="96"/>
  <c r="K525" i="96"/>
  <c r="D525" i="96"/>
  <c r="K524" i="96"/>
  <c r="D524" i="96"/>
  <c r="K523" i="96"/>
  <c r="D523" i="96"/>
  <c r="K522" i="96"/>
  <c r="D522" i="96"/>
  <c r="K521" i="96"/>
  <c r="D521" i="96"/>
  <c r="K520" i="96"/>
  <c r="D520" i="96"/>
  <c r="K519" i="96"/>
  <c r="D519" i="96"/>
  <c r="K518" i="96"/>
  <c r="D518" i="96"/>
  <c r="K517" i="96"/>
  <c r="D517" i="96"/>
  <c r="K516" i="96"/>
  <c r="D516" i="96"/>
  <c r="K515" i="96"/>
  <c r="D515" i="96"/>
  <c r="K514" i="96"/>
  <c r="D514" i="96"/>
  <c r="K513" i="96"/>
  <c r="D513" i="96"/>
  <c r="K512" i="96"/>
  <c r="D512" i="96"/>
  <c r="K511" i="96"/>
  <c r="D511" i="96"/>
  <c r="K510" i="96"/>
  <c r="D510" i="96"/>
  <c r="K509" i="96"/>
  <c r="D509" i="96"/>
  <c r="K508" i="96"/>
  <c r="D508" i="96"/>
  <c r="K507" i="96"/>
  <c r="D507" i="96"/>
  <c r="K506" i="96"/>
  <c r="D506" i="96"/>
  <c r="K505" i="96"/>
  <c r="D505" i="96"/>
  <c r="K504" i="96"/>
  <c r="D504" i="96"/>
  <c r="K503" i="96"/>
  <c r="D503" i="96"/>
  <c r="K502" i="96"/>
  <c r="D502" i="96"/>
  <c r="K501" i="96"/>
  <c r="D501" i="96"/>
  <c r="K500" i="96"/>
  <c r="D500" i="96"/>
  <c r="K499" i="96"/>
  <c r="D499" i="96"/>
  <c r="K498" i="96"/>
  <c r="D498" i="96"/>
  <c r="K497" i="96"/>
  <c r="D497" i="96"/>
  <c r="K496" i="96"/>
  <c r="D496" i="96"/>
  <c r="K495" i="96"/>
  <c r="D495" i="96"/>
  <c r="K494" i="96"/>
  <c r="D494" i="96"/>
  <c r="K493" i="96"/>
  <c r="D493" i="96"/>
  <c r="K492" i="96"/>
  <c r="D492" i="96"/>
  <c r="K491" i="96"/>
  <c r="D491" i="96"/>
  <c r="K490" i="96"/>
  <c r="D490" i="96"/>
  <c r="K489" i="96"/>
  <c r="D489" i="96"/>
  <c r="K488" i="96"/>
  <c r="D488" i="96"/>
  <c r="K487" i="96"/>
  <c r="D487" i="96"/>
  <c r="K486" i="96"/>
  <c r="D486" i="96"/>
  <c r="K485" i="96"/>
  <c r="D485" i="96"/>
  <c r="K484" i="96"/>
  <c r="D484" i="96"/>
  <c r="K483" i="96"/>
  <c r="D483" i="96"/>
  <c r="K482" i="96"/>
  <c r="D482" i="96"/>
  <c r="K481" i="96"/>
  <c r="D481" i="96"/>
  <c r="K480" i="96"/>
  <c r="D480" i="96"/>
  <c r="K479" i="96"/>
  <c r="D479" i="96"/>
  <c r="K478" i="96"/>
  <c r="D478" i="96"/>
  <c r="K477" i="96"/>
  <c r="D477" i="96"/>
  <c r="K476" i="96"/>
  <c r="D476" i="96"/>
  <c r="K475" i="96"/>
  <c r="D475" i="96"/>
  <c r="K474" i="96"/>
  <c r="D474" i="96"/>
  <c r="K473" i="96"/>
  <c r="D473" i="96"/>
  <c r="K472" i="96"/>
  <c r="D472" i="96"/>
  <c r="K471" i="96"/>
  <c r="D471" i="96"/>
  <c r="K470" i="96"/>
  <c r="D470" i="96"/>
  <c r="K469" i="96"/>
  <c r="D469" i="96"/>
  <c r="K468" i="96"/>
  <c r="D468" i="96"/>
  <c r="K467" i="96"/>
  <c r="D467" i="96"/>
  <c r="K466" i="96"/>
  <c r="D466" i="96"/>
  <c r="K465" i="96"/>
  <c r="D465" i="96"/>
  <c r="K464" i="96"/>
  <c r="D464" i="96"/>
  <c r="K463" i="96"/>
  <c r="D463" i="96"/>
  <c r="K462" i="96"/>
  <c r="D462" i="96"/>
  <c r="K461" i="96"/>
  <c r="D461" i="96"/>
  <c r="K460" i="96"/>
  <c r="D460" i="96"/>
  <c r="K459" i="96"/>
  <c r="D459" i="96"/>
  <c r="K458" i="96"/>
  <c r="D458" i="96"/>
  <c r="K457" i="96"/>
  <c r="D457" i="96"/>
  <c r="K456" i="96"/>
  <c r="D456" i="96"/>
  <c r="K455" i="96"/>
  <c r="D455" i="96"/>
  <c r="K454" i="96"/>
  <c r="D454" i="96"/>
  <c r="K453" i="96"/>
  <c r="D453" i="96"/>
  <c r="K452" i="96"/>
  <c r="D452" i="96"/>
  <c r="K451" i="96"/>
  <c r="D451" i="96"/>
  <c r="K450" i="96"/>
  <c r="D450" i="96"/>
  <c r="K449" i="96"/>
  <c r="D449" i="96"/>
  <c r="K448" i="96"/>
  <c r="D448" i="96"/>
  <c r="K447" i="96"/>
  <c r="D447" i="96"/>
  <c r="K446" i="96"/>
  <c r="D446" i="96"/>
  <c r="K445" i="96"/>
  <c r="D445" i="96"/>
  <c r="K444" i="96"/>
  <c r="D444" i="96"/>
  <c r="K443" i="96"/>
  <c r="G443" i="96"/>
  <c r="D443" i="96"/>
  <c r="K442" i="96"/>
  <c r="G442" i="96"/>
  <c r="D442" i="96"/>
  <c r="K441" i="96"/>
  <c r="G441" i="96"/>
  <c r="D441" i="96"/>
  <c r="K440" i="96"/>
  <c r="G440" i="96"/>
  <c r="D440" i="96"/>
  <c r="K439" i="96"/>
  <c r="D439" i="96"/>
  <c r="K438" i="96"/>
  <c r="D438" i="96"/>
  <c r="K437" i="96"/>
  <c r="D437" i="96"/>
  <c r="K436" i="96"/>
  <c r="D436" i="96"/>
  <c r="K435" i="96"/>
  <c r="D435" i="96"/>
  <c r="K434" i="96"/>
  <c r="D434" i="96"/>
  <c r="K433" i="96"/>
  <c r="D433" i="96"/>
  <c r="K432" i="96"/>
  <c r="D432" i="96"/>
  <c r="K431" i="96"/>
  <c r="D431" i="96"/>
  <c r="K430" i="96"/>
  <c r="D430" i="96"/>
  <c r="K429" i="96"/>
  <c r="D429" i="96"/>
  <c r="K428" i="96"/>
  <c r="D428" i="96"/>
  <c r="K427" i="96"/>
  <c r="D427" i="96"/>
  <c r="K426" i="96"/>
  <c r="D426" i="96"/>
  <c r="K425" i="96"/>
  <c r="D425" i="96"/>
  <c r="K424" i="96"/>
  <c r="D424" i="96"/>
  <c r="K423" i="96"/>
  <c r="D423" i="96"/>
  <c r="K422" i="96"/>
  <c r="D422" i="96"/>
  <c r="K421" i="96"/>
  <c r="D421" i="96"/>
  <c r="K420" i="96"/>
  <c r="D420" i="96"/>
  <c r="K419" i="96"/>
  <c r="D419" i="96"/>
  <c r="K418" i="96"/>
  <c r="D418" i="96"/>
  <c r="K417" i="96"/>
  <c r="D417" i="96"/>
  <c r="K416" i="96"/>
  <c r="D416" i="96"/>
  <c r="K415" i="96"/>
  <c r="D415" i="96"/>
  <c r="K414" i="96"/>
  <c r="D414" i="96"/>
  <c r="K413" i="96"/>
  <c r="D413" i="96"/>
  <c r="K412" i="96"/>
  <c r="D412" i="96"/>
  <c r="K411" i="96"/>
  <c r="D411" i="96"/>
  <c r="K410" i="96"/>
  <c r="D410" i="96"/>
  <c r="K409" i="96"/>
  <c r="D409" i="96"/>
  <c r="K408" i="96"/>
  <c r="D408" i="96"/>
  <c r="K407" i="96"/>
  <c r="D407" i="96"/>
  <c r="K406" i="96"/>
  <c r="D406" i="96"/>
  <c r="K405" i="96"/>
  <c r="D405" i="96"/>
  <c r="K404" i="96"/>
  <c r="D404" i="96"/>
  <c r="K403" i="96"/>
  <c r="D403" i="96"/>
  <c r="K402" i="96"/>
  <c r="D402" i="96"/>
  <c r="K401" i="96"/>
  <c r="D401" i="96"/>
  <c r="K400" i="96"/>
  <c r="D400" i="96"/>
  <c r="K399" i="96"/>
  <c r="D399" i="96"/>
  <c r="K398" i="96"/>
  <c r="D398" i="96"/>
  <c r="K397" i="96"/>
  <c r="D397" i="96"/>
  <c r="K396" i="96"/>
  <c r="D396" i="96"/>
  <c r="K395" i="96"/>
  <c r="D395" i="96"/>
  <c r="K394" i="96"/>
  <c r="D394" i="96"/>
  <c r="K393" i="96"/>
  <c r="D393" i="96"/>
  <c r="K392" i="96"/>
  <c r="D392" i="96"/>
  <c r="K391" i="96"/>
  <c r="D391" i="96"/>
  <c r="K390" i="96"/>
  <c r="D390" i="96"/>
  <c r="K389" i="96"/>
  <c r="D389" i="96"/>
  <c r="K388" i="96"/>
  <c r="G388" i="96"/>
  <c r="D388" i="96"/>
  <c r="K387" i="96"/>
  <c r="G387" i="96"/>
  <c r="D387" i="96"/>
  <c r="K386" i="96"/>
  <c r="G386" i="96"/>
  <c r="D386" i="96"/>
  <c r="K385" i="96"/>
  <c r="G385" i="96"/>
  <c r="D385" i="96"/>
  <c r="K384" i="96"/>
  <c r="G384" i="96"/>
  <c r="D384" i="96"/>
  <c r="K383" i="96"/>
  <c r="G383" i="96"/>
  <c r="D383" i="96"/>
  <c r="K382" i="96"/>
  <c r="G382" i="96"/>
  <c r="D382" i="96"/>
  <c r="K381" i="96"/>
  <c r="G381" i="96"/>
  <c r="D381" i="96"/>
  <c r="K380" i="96"/>
  <c r="D380" i="96"/>
  <c r="K379" i="96"/>
  <c r="D379" i="96"/>
  <c r="K378" i="96"/>
  <c r="D378" i="96"/>
  <c r="K377" i="96"/>
  <c r="D377" i="96"/>
  <c r="K376" i="96"/>
  <c r="D376" i="96"/>
  <c r="K375" i="96"/>
  <c r="D375" i="96"/>
  <c r="K374" i="96"/>
  <c r="D374" i="96"/>
  <c r="K373" i="96"/>
  <c r="D373" i="96"/>
  <c r="K372" i="96"/>
  <c r="D372" i="96"/>
  <c r="K371" i="96"/>
  <c r="D371" i="96"/>
  <c r="K370" i="96"/>
  <c r="D370" i="96"/>
  <c r="K369" i="96"/>
  <c r="D369" i="96"/>
  <c r="K368" i="96"/>
  <c r="D368" i="96"/>
  <c r="K367" i="96"/>
  <c r="D367" i="96"/>
  <c r="K366" i="96"/>
  <c r="D366" i="96"/>
  <c r="K365" i="96"/>
  <c r="D365" i="96"/>
  <c r="K364" i="96"/>
  <c r="D364" i="96"/>
  <c r="K363" i="96"/>
  <c r="D363" i="96"/>
  <c r="K362" i="96"/>
  <c r="D362" i="96"/>
  <c r="K361" i="96"/>
  <c r="D361" i="96"/>
  <c r="K360" i="96"/>
  <c r="D360" i="96"/>
  <c r="K359" i="96"/>
  <c r="D359" i="96"/>
  <c r="K358" i="96"/>
  <c r="D358" i="96"/>
  <c r="K357" i="96"/>
  <c r="D357" i="96"/>
  <c r="K356" i="96"/>
  <c r="D356" i="96"/>
  <c r="K355" i="96"/>
  <c r="D355" i="96"/>
  <c r="K354" i="96"/>
  <c r="D354" i="96"/>
  <c r="K353" i="96"/>
  <c r="D353" i="96"/>
  <c r="K352" i="96"/>
  <c r="D352" i="96"/>
  <c r="K351" i="96"/>
  <c r="D351" i="96"/>
  <c r="K350" i="96"/>
  <c r="D350" i="96"/>
  <c r="K349" i="96"/>
  <c r="D349" i="96"/>
  <c r="K348" i="96"/>
  <c r="D348" i="96"/>
  <c r="K347" i="96"/>
  <c r="D347" i="96"/>
  <c r="K346" i="96"/>
  <c r="D346" i="96"/>
  <c r="K345" i="96"/>
  <c r="D345" i="96"/>
  <c r="K344" i="96"/>
  <c r="D344" i="96"/>
  <c r="K343" i="96"/>
  <c r="D343" i="96"/>
  <c r="K342" i="96"/>
  <c r="D342" i="96"/>
  <c r="K341" i="96"/>
  <c r="D341" i="96"/>
  <c r="K340" i="96"/>
  <c r="D340" i="96"/>
  <c r="K339" i="96"/>
  <c r="D339" i="96"/>
  <c r="K338" i="96"/>
  <c r="D338" i="96"/>
  <c r="K337" i="96"/>
  <c r="D337" i="96"/>
  <c r="K336" i="96"/>
  <c r="D336" i="96"/>
  <c r="K335" i="96"/>
  <c r="D335" i="96"/>
  <c r="K334" i="96"/>
  <c r="D334" i="96"/>
  <c r="K333" i="96"/>
  <c r="D333" i="96"/>
  <c r="K332" i="96"/>
  <c r="D332" i="96"/>
  <c r="K331" i="96"/>
  <c r="D331" i="96"/>
  <c r="K330" i="96"/>
  <c r="D330" i="96"/>
  <c r="K329" i="96"/>
  <c r="D329" i="96"/>
  <c r="K328" i="96"/>
  <c r="D328" i="96"/>
  <c r="K327" i="96"/>
  <c r="D327" i="96"/>
  <c r="K326" i="96"/>
  <c r="D326" i="96"/>
  <c r="K325" i="96"/>
  <c r="D325" i="96"/>
  <c r="K324" i="96"/>
  <c r="D324" i="96"/>
  <c r="K323" i="96"/>
  <c r="D323" i="96"/>
  <c r="K322" i="96"/>
  <c r="D322" i="96"/>
  <c r="K321" i="96"/>
  <c r="D321" i="96"/>
  <c r="K320" i="96"/>
  <c r="D320" i="96"/>
  <c r="K319" i="96"/>
  <c r="D319" i="96"/>
  <c r="K318" i="96"/>
  <c r="D318" i="96"/>
  <c r="K317" i="96"/>
  <c r="D317" i="96"/>
  <c r="K316" i="96"/>
  <c r="D316" i="96"/>
  <c r="K315" i="96"/>
  <c r="D315" i="96"/>
  <c r="K314" i="96"/>
  <c r="D314" i="96"/>
  <c r="K313" i="96"/>
  <c r="D313" i="96"/>
  <c r="K312" i="96"/>
  <c r="D312" i="96"/>
  <c r="K311" i="96"/>
  <c r="D311" i="96"/>
  <c r="K310" i="96"/>
  <c r="D310" i="96"/>
  <c r="K309" i="96"/>
  <c r="D309" i="96"/>
  <c r="K308" i="96"/>
  <c r="D308" i="96"/>
  <c r="K307" i="96"/>
  <c r="D307" i="96"/>
  <c r="K306" i="96"/>
  <c r="D306" i="96"/>
  <c r="K305" i="96"/>
  <c r="D305" i="96"/>
  <c r="K304" i="96"/>
  <c r="D304" i="96"/>
  <c r="K303" i="96"/>
  <c r="D303" i="96"/>
  <c r="K302" i="96"/>
  <c r="D302" i="96"/>
  <c r="K301" i="96"/>
  <c r="D301" i="96"/>
  <c r="K300" i="96"/>
  <c r="D300" i="96"/>
  <c r="K299" i="96"/>
  <c r="D299" i="96"/>
  <c r="K298" i="96"/>
  <c r="D298" i="96"/>
  <c r="K297" i="96"/>
  <c r="D297" i="96"/>
  <c r="K296" i="96"/>
  <c r="D296" i="96"/>
  <c r="K295" i="96"/>
  <c r="D295" i="96"/>
  <c r="K294" i="96"/>
  <c r="D294" i="96"/>
  <c r="K293" i="96"/>
  <c r="D293" i="96"/>
  <c r="K292" i="96"/>
  <c r="D292" i="96"/>
  <c r="K291" i="96"/>
  <c r="D291" i="96"/>
  <c r="K290" i="96"/>
  <c r="D290" i="96"/>
  <c r="K289" i="96"/>
  <c r="D289" i="96"/>
  <c r="K288" i="96"/>
  <c r="D288" i="96"/>
  <c r="K287" i="96"/>
  <c r="D287" i="96"/>
  <c r="K286" i="96"/>
  <c r="D286" i="96"/>
  <c r="K285" i="96"/>
  <c r="D285" i="96"/>
  <c r="K284" i="96"/>
  <c r="D284" i="96"/>
  <c r="K283" i="96"/>
  <c r="D283" i="96"/>
  <c r="K282" i="96"/>
  <c r="D282" i="96"/>
  <c r="K281" i="96"/>
  <c r="D281" i="96"/>
  <c r="K280" i="96"/>
  <c r="D280" i="96"/>
  <c r="K279" i="96"/>
  <c r="D279" i="96"/>
  <c r="K278" i="96"/>
  <c r="D278" i="96"/>
  <c r="K277" i="96"/>
  <c r="D277" i="96"/>
  <c r="K276" i="96"/>
  <c r="D276" i="96"/>
  <c r="K275" i="96"/>
  <c r="D275" i="96"/>
  <c r="K274" i="96"/>
  <c r="D274" i="96"/>
  <c r="K273" i="96"/>
  <c r="D273" i="96"/>
  <c r="K272" i="96"/>
  <c r="D272" i="96"/>
  <c r="K271" i="96"/>
  <c r="D271" i="96"/>
  <c r="K270" i="96"/>
  <c r="D270" i="96"/>
  <c r="K269" i="96"/>
  <c r="D269" i="96"/>
  <c r="K268" i="96"/>
  <c r="D268" i="96"/>
  <c r="K267" i="96"/>
  <c r="D267" i="96"/>
  <c r="K266" i="96"/>
  <c r="D266" i="96"/>
  <c r="K265" i="96"/>
  <c r="D265" i="96"/>
  <c r="K264" i="96"/>
  <c r="D264" i="96"/>
  <c r="K263" i="96"/>
  <c r="D263" i="96"/>
  <c r="K262" i="96"/>
  <c r="D262" i="96"/>
  <c r="K261" i="96"/>
  <c r="D261" i="96"/>
  <c r="K260" i="96"/>
  <c r="D260" i="96"/>
  <c r="K259" i="96"/>
  <c r="D259" i="96"/>
  <c r="K258" i="96"/>
  <c r="D258" i="96"/>
  <c r="K257" i="96"/>
  <c r="D257" i="96"/>
  <c r="K256" i="96"/>
  <c r="D256" i="96"/>
  <c r="K255" i="96"/>
  <c r="E255" i="96"/>
  <c r="E256" i="96" s="1"/>
  <c r="D255" i="96"/>
  <c r="K254" i="96"/>
  <c r="D254" i="96"/>
  <c r="K253" i="96"/>
  <c r="D253" i="96"/>
  <c r="K252" i="96"/>
  <c r="D252" i="96"/>
  <c r="K251" i="96"/>
  <c r="D251" i="96"/>
  <c r="K250" i="96"/>
  <c r="D250" i="96"/>
  <c r="K249" i="96"/>
  <c r="D249" i="96"/>
  <c r="K248" i="96"/>
  <c r="D248" i="96"/>
  <c r="K247" i="96"/>
  <c r="D247" i="96"/>
  <c r="K246" i="96"/>
  <c r="D246" i="96"/>
  <c r="K245" i="96"/>
  <c r="D245" i="96"/>
  <c r="K244" i="96"/>
  <c r="D244" i="96"/>
  <c r="K243" i="96"/>
  <c r="D243" i="96"/>
  <c r="K242" i="96"/>
  <c r="D242" i="96"/>
  <c r="K241" i="96"/>
  <c r="D241" i="96"/>
  <c r="K240" i="96"/>
  <c r="D240" i="96"/>
  <c r="K239" i="96"/>
  <c r="D239" i="96"/>
  <c r="K238" i="96"/>
  <c r="D238" i="96"/>
  <c r="K237" i="96"/>
  <c r="D237" i="96"/>
  <c r="K236" i="96"/>
  <c r="D236" i="96"/>
  <c r="K235" i="96"/>
  <c r="D235" i="96"/>
  <c r="K234" i="96"/>
  <c r="D234" i="96"/>
  <c r="K233" i="96"/>
  <c r="D233" i="96"/>
  <c r="K232" i="96"/>
  <c r="D232" i="96"/>
  <c r="K231" i="96"/>
  <c r="D231" i="96"/>
  <c r="K230" i="96"/>
  <c r="D230" i="96"/>
  <c r="K229" i="96"/>
  <c r="D229" i="96"/>
  <c r="K228" i="96"/>
  <c r="D228" i="96"/>
  <c r="K227" i="96"/>
  <c r="D227" i="96"/>
  <c r="K226" i="96"/>
  <c r="D226" i="96"/>
  <c r="K225" i="96"/>
  <c r="D225" i="96"/>
  <c r="K224" i="96"/>
  <c r="D224" i="96"/>
  <c r="K223" i="96"/>
  <c r="D223" i="96"/>
  <c r="K222" i="96"/>
  <c r="D222" i="96"/>
  <c r="K221" i="96"/>
  <c r="D221" i="96"/>
  <c r="K220" i="96"/>
  <c r="D220" i="96"/>
  <c r="K219" i="96"/>
  <c r="D219" i="96"/>
  <c r="K218" i="96"/>
  <c r="D218" i="96"/>
  <c r="K217" i="96"/>
  <c r="D217" i="96"/>
  <c r="K216" i="96"/>
  <c r="D216" i="96"/>
  <c r="K215" i="96"/>
  <c r="D215" i="96"/>
  <c r="K214" i="96"/>
  <c r="D214" i="96"/>
  <c r="K213" i="96"/>
  <c r="D213" i="96"/>
  <c r="K212" i="96"/>
  <c r="D212" i="96"/>
  <c r="K211" i="96"/>
  <c r="D211" i="96"/>
  <c r="K210" i="96"/>
  <c r="D210" i="96"/>
  <c r="K209" i="96"/>
  <c r="D209" i="96"/>
  <c r="K208" i="96"/>
  <c r="D208" i="96"/>
  <c r="K207" i="96"/>
  <c r="D207" i="96"/>
  <c r="K206" i="96"/>
  <c r="D206" i="96"/>
  <c r="K205" i="96"/>
  <c r="G205" i="96"/>
  <c r="D205" i="96"/>
  <c r="K204" i="96"/>
  <c r="G204" i="96"/>
  <c r="D204" i="96"/>
  <c r="K203" i="96"/>
  <c r="G203" i="96"/>
  <c r="D203" i="96"/>
  <c r="K202" i="96"/>
  <c r="G202" i="96"/>
  <c r="D202" i="96"/>
  <c r="K201" i="96"/>
  <c r="G201" i="96"/>
  <c r="D201" i="96"/>
  <c r="K200" i="96"/>
  <c r="G200" i="96"/>
  <c r="D200" i="96"/>
  <c r="K199" i="96"/>
  <c r="G199" i="96"/>
  <c r="D199" i="96"/>
  <c r="K198" i="96"/>
  <c r="G198" i="96"/>
  <c r="D198" i="96"/>
  <c r="K197" i="96"/>
  <c r="G197" i="96"/>
  <c r="D197" i="96"/>
  <c r="K196" i="96"/>
  <c r="G196" i="96"/>
  <c r="D196" i="96"/>
  <c r="K195" i="96"/>
  <c r="G195" i="96"/>
  <c r="D195" i="96"/>
  <c r="K194" i="96"/>
  <c r="G194" i="96"/>
  <c r="D194" i="96"/>
  <c r="K193" i="96"/>
  <c r="G193" i="96"/>
  <c r="D193" i="96"/>
  <c r="K192" i="96"/>
  <c r="G192" i="96"/>
  <c r="D192" i="96"/>
  <c r="K191" i="96"/>
  <c r="G191" i="96"/>
  <c r="D191" i="96"/>
  <c r="K190" i="96"/>
  <c r="G190" i="96"/>
  <c r="D190" i="96"/>
  <c r="K189" i="96"/>
  <c r="G189" i="96"/>
  <c r="D189" i="96"/>
  <c r="K188" i="96"/>
  <c r="G188" i="96"/>
  <c r="D188" i="96"/>
  <c r="K187" i="96"/>
  <c r="G187" i="96"/>
  <c r="D187" i="96"/>
  <c r="K186" i="96"/>
  <c r="G186" i="96"/>
  <c r="D186" i="96"/>
  <c r="K185" i="96"/>
  <c r="G185" i="96"/>
  <c r="D185" i="96"/>
  <c r="K184" i="96"/>
  <c r="G184" i="96"/>
  <c r="D184" i="96"/>
  <c r="K183" i="96"/>
  <c r="G183" i="96"/>
  <c r="D183" i="96"/>
  <c r="K182" i="96"/>
  <c r="G182" i="96"/>
  <c r="D182" i="96"/>
  <c r="K181" i="96"/>
  <c r="G181" i="96"/>
  <c r="D181" i="96"/>
  <c r="K180" i="96"/>
  <c r="G180" i="96"/>
  <c r="D180" i="96"/>
  <c r="K179" i="96"/>
  <c r="G179" i="96"/>
  <c r="D179" i="96"/>
  <c r="K178" i="96"/>
  <c r="G178" i="96"/>
  <c r="D178" i="96"/>
  <c r="K177" i="96"/>
  <c r="G177" i="96"/>
  <c r="D177" i="96"/>
  <c r="K176" i="96"/>
  <c r="G176" i="96"/>
  <c r="D176" i="96"/>
  <c r="K175" i="96"/>
  <c r="G175" i="96"/>
  <c r="D175" i="96"/>
  <c r="K174" i="96"/>
  <c r="G174" i="96"/>
  <c r="D174" i="96"/>
  <c r="K173" i="96"/>
  <c r="G173" i="96"/>
  <c r="D173" i="96"/>
  <c r="K172" i="96"/>
  <c r="G172" i="96"/>
  <c r="D172" i="96"/>
  <c r="K171" i="96"/>
  <c r="G171" i="96"/>
  <c r="D171" i="96"/>
  <c r="K170" i="96"/>
  <c r="G170" i="96"/>
  <c r="D170" i="96"/>
  <c r="K169" i="96"/>
  <c r="G169" i="96"/>
  <c r="D169" i="96"/>
  <c r="K168" i="96"/>
  <c r="G168" i="96"/>
  <c r="D168" i="96"/>
  <c r="K167" i="96"/>
  <c r="G167" i="96"/>
  <c r="D167" i="96"/>
  <c r="K166" i="96"/>
  <c r="G166" i="96"/>
  <c r="D166" i="96"/>
  <c r="K165" i="96"/>
  <c r="G165" i="96"/>
  <c r="D165" i="96"/>
  <c r="K164" i="96"/>
  <c r="G164" i="96"/>
  <c r="D164" i="96"/>
  <c r="K163" i="96"/>
  <c r="G163" i="96"/>
  <c r="D163" i="96"/>
  <c r="K162" i="96"/>
  <c r="G162" i="96"/>
  <c r="D162" i="96"/>
  <c r="K161" i="96"/>
  <c r="G161" i="96"/>
  <c r="D161" i="96"/>
  <c r="K160" i="96"/>
  <c r="G160" i="96"/>
  <c r="D160" i="96"/>
  <c r="K159" i="96"/>
  <c r="G159" i="96"/>
  <c r="D159" i="96"/>
  <c r="K158" i="96"/>
  <c r="G158" i="96"/>
  <c r="D158" i="96"/>
  <c r="K157" i="96"/>
  <c r="G157" i="96"/>
  <c r="D157" i="96"/>
  <c r="K156" i="96"/>
  <c r="G156" i="96"/>
  <c r="D156" i="96"/>
  <c r="K155" i="96"/>
  <c r="G155" i="96"/>
  <c r="D155" i="96"/>
  <c r="K154" i="96"/>
  <c r="G154" i="96"/>
  <c r="D154" i="96"/>
  <c r="K153" i="96"/>
  <c r="G153" i="96"/>
  <c r="D153" i="96"/>
  <c r="K152" i="96"/>
  <c r="G152" i="96"/>
  <c r="D152" i="96"/>
  <c r="K151" i="96"/>
  <c r="G151" i="96"/>
  <c r="D151" i="96"/>
  <c r="K150" i="96"/>
  <c r="G150" i="96"/>
  <c r="D150" i="96"/>
  <c r="K149" i="96"/>
  <c r="G149" i="96"/>
  <c r="D149" i="96"/>
  <c r="K148" i="96"/>
  <c r="G148" i="96"/>
  <c r="D148" i="96"/>
  <c r="K147" i="96"/>
  <c r="G147" i="96"/>
  <c r="D147" i="96"/>
  <c r="K146" i="96"/>
  <c r="G146" i="96"/>
  <c r="D146" i="96"/>
  <c r="K145" i="96"/>
  <c r="G145" i="96"/>
  <c r="D145" i="96"/>
  <c r="K144" i="96"/>
  <c r="G144" i="96"/>
  <c r="D144" i="96"/>
  <c r="K143" i="96"/>
  <c r="G143" i="96"/>
  <c r="D143" i="96"/>
  <c r="K142" i="96"/>
  <c r="D142" i="96"/>
  <c r="K141" i="96"/>
  <c r="D141" i="96"/>
  <c r="K140" i="96"/>
  <c r="D140" i="96"/>
  <c r="K139" i="96"/>
  <c r="D139" i="96"/>
  <c r="K138" i="96"/>
  <c r="D138" i="96"/>
  <c r="K137" i="96"/>
  <c r="D137" i="96"/>
  <c r="K136" i="96"/>
  <c r="D136" i="96"/>
  <c r="K135" i="96"/>
  <c r="D135" i="96"/>
  <c r="K134" i="96"/>
  <c r="D134" i="96"/>
  <c r="K133" i="96"/>
  <c r="D133" i="96"/>
  <c r="K132" i="96"/>
  <c r="D132" i="96"/>
  <c r="K131" i="96"/>
  <c r="D131" i="96"/>
  <c r="K130" i="96"/>
  <c r="D130" i="96"/>
  <c r="K129" i="96"/>
  <c r="D129" i="96"/>
  <c r="K128" i="96"/>
  <c r="D128" i="96"/>
  <c r="K127" i="96"/>
  <c r="D127" i="96"/>
  <c r="K126" i="96"/>
  <c r="D126" i="96"/>
  <c r="K125" i="96"/>
  <c r="D125" i="96"/>
  <c r="K124" i="96"/>
  <c r="D124" i="96"/>
  <c r="K123" i="96"/>
  <c r="D123" i="96"/>
  <c r="K122" i="96"/>
  <c r="D122" i="96"/>
  <c r="K121" i="96"/>
  <c r="D121" i="96"/>
  <c r="K120" i="96"/>
  <c r="D120" i="96"/>
  <c r="K119" i="96"/>
  <c r="D119" i="96"/>
  <c r="K118" i="96"/>
  <c r="D118" i="96"/>
  <c r="K117" i="96"/>
  <c r="D117" i="96"/>
  <c r="K116" i="96"/>
  <c r="D116" i="96"/>
  <c r="K115" i="96"/>
  <c r="D115" i="96"/>
  <c r="K114" i="96"/>
  <c r="D114" i="96"/>
  <c r="K113" i="96"/>
  <c r="D113" i="96"/>
  <c r="K112" i="96"/>
  <c r="D112" i="96"/>
  <c r="K111" i="96"/>
  <c r="D111" i="96"/>
  <c r="K110" i="96"/>
  <c r="D110" i="96"/>
  <c r="K109" i="96"/>
  <c r="D109" i="96"/>
  <c r="K108" i="96"/>
  <c r="D108" i="96"/>
  <c r="K107" i="96"/>
  <c r="D107" i="96"/>
  <c r="K106" i="96"/>
  <c r="D106" i="96"/>
  <c r="K105" i="96"/>
  <c r="G105" i="96"/>
  <c r="D105" i="96"/>
  <c r="K104" i="96"/>
  <c r="G104" i="96"/>
  <c r="D104" i="96"/>
  <c r="K103" i="96"/>
  <c r="G103" i="96"/>
  <c r="D103" i="96"/>
  <c r="K102" i="96"/>
  <c r="G102" i="96"/>
  <c r="D102" i="96"/>
  <c r="K101" i="96"/>
  <c r="G101" i="96"/>
  <c r="D101" i="96"/>
  <c r="K100" i="96"/>
  <c r="G100" i="96"/>
  <c r="D100" i="96"/>
  <c r="K99" i="96"/>
  <c r="G99" i="96"/>
  <c r="D99" i="96"/>
  <c r="K98" i="96"/>
  <c r="G98" i="96"/>
  <c r="D98" i="96"/>
  <c r="K97" i="96"/>
  <c r="G97" i="96"/>
  <c r="D97" i="96"/>
  <c r="K96" i="96"/>
  <c r="G96" i="96"/>
  <c r="D96" i="96"/>
  <c r="K95" i="96"/>
  <c r="G95" i="96"/>
  <c r="D95" i="96"/>
  <c r="K94" i="96"/>
  <c r="G94" i="96"/>
  <c r="D94" i="96"/>
  <c r="K93" i="96"/>
  <c r="G93" i="96"/>
  <c r="D93" i="96"/>
  <c r="K92" i="96"/>
  <c r="G92" i="96"/>
  <c r="D92" i="96"/>
  <c r="K91" i="96"/>
  <c r="G91" i="96"/>
  <c r="D91" i="96"/>
  <c r="K90" i="96"/>
  <c r="G90" i="96"/>
  <c r="D90" i="96"/>
  <c r="K89" i="96"/>
  <c r="G89" i="96"/>
  <c r="D89" i="96"/>
  <c r="K88" i="96"/>
  <c r="G88" i="96"/>
  <c r="D88" i="96"/>
  <c r="K87" i="96"/>
  <c r="G87" i="96"/>
  <c r="D87" i="96"/>
  <c r="K86" i="96"/>
  <c r="G86" i="96"/>
  <c r="D86" i="96"/>
  <c r="K85" i="96"/>
  <c r="G85" i="96"/>
  <c r="D85" i="96"/>
  <c r="K84" i="96"/>
  <c r="G84" i="96"/>
  <c r="D84" i="96"/>
  <c r="K83" i="96"/>
  <c r="G83" i="96"/>
  <c r="D83" i="96"/>
  <c r="K82" i="96"/>
  <c r="G82" i="96"/>
  <c r="D82" i="96"/>
  <c r="K81" i="96"/>
  <c r="G81" i="96"/>
  <c r="D81" i="96"/>
  <c r="K80" i="96"/>
  <c r="G80" i="96"/>
  <c r="D80" i="96"/>
  <c r="K79" i="96"/>
  <c r="G79" i="96"/>
  <c r="D79" i="96"/>
  <c r="K78" i="96"/>
  <c r="G78" i="96"/>
  <c r="D78" i="96"/>
  <c r="K77" i="96"/>
  <c r="G77" i="96"/>
  <c r="D77" i="96"/>
  <c r="K76" i="96"/>
  <c r="G76" i="96"/>
  <c r="D76" i="96"/>
  <c r="K75" i="96"/>
  <c r="G75" i="96"/>
  <c r="D75" i="96"/>
  <c r="K74" i="96"/>
  <c r="G74" i="96"/>
  <c r="D74" i="96"/>
  <c r="K73" i="96"/>
  <c r="G73" i="96"/>
  <c r="D73" i="96"/>
  <c r="K72" i="96"/>
  <c r="G72" i="96"/>
  <c r="D72" i="96"/>
  <c r="K71" i="96"/>
  <c r="G71" i="96"/>
  <c r="D71" i="96"/>
  <c r="K70" i="96"/>
  <c r="G70" i="96"/>
  <c r="D70" i="96"/>
  <c r="K69" i="96"/>
  <c r="G69" i="96"/>
  <c r="D69" i="96"/>
  <c r="K68" i="96"/>
  <c r="D68" i="96"/>
  <c r="K67" i="96"/>
  <c r="D67" i="96"/>
  <c r="K66" i="96"/>
  <c r="D66" i="96"/>
  <c r="K65" i="96"/>
  <c r="D65" i="96"/>
  <c r="K64" i="96"/>
  <c r="D64" i="96"/>
  <c r="K63" i="96"/>
  <c r="G63" i="96"/>
  <c r="D63" i="96"/>
  <c r="K62" i="96"/>
  <c r="G62" i="96"/>
  <c r="D62" i="96"/>
  <c r="K61" i="96"/>
  <c r="G61" i="96"/>
  <c r="D61" i="96"/>
  <c r="K60" i="96"/>
  <c r="G60" i="96"/>
  <c r="D60" i="96"/>
  <c r="K59" i="96"/>
  <c r="G59" i="96"/>
  <c r="D59" i="96"/>
  <c r="K57" i="96"/>
  <c r="G57" i="96"/>
  <c r="D57" i="96"/>
  <c r="K56" i="96"/>
  <c r="G56" i="96"/>
  <c r="D56" i="96"/>
  <c r="K55" i="96"/>
  <c r="G55" i="96"/>
  <c r="D55" i="96"/>
  <c r="K54" i="96"/>
  <c r="G54" i="96"/>
  <c r="D54" i="96"/>
  <c r="K53" i="96"/>
  <c r="G53" i="96"/>
  <c r="D53" i="96"/>
  <c r="K52" i="96"/>
  <c r="G52" i="96"/>
  <c r="D52" i="96"/>
  <c r="K51" i="96"/>
  <c r="G51" i="96"/>
  <c r="D51" i="96"/>
  <c r="K50" i="96"/>
  <c r="D50" i="96"/>
  <c r="K49" i="96"/>
  <c r="D49" i="96"/>
  <c r="K48" i="96"/>
  <c r="G48" i="96"/>
  <c r="D48" i="96"/>
  <c r="K47" i="96"/>
  <c r="G47" i="96"/>
  <c r="D47" i="96"/>
  <c r="K46" i="96"/>
  <c r="G46" i="96"/>
  <c r="D46" i="96"/>
  <c r="K45" i="96"/>
  <c r="G45" i="96"/>
  <c r="D45" i="96"/>
  <c r="K44" i="96"/>
  <c r="G44" i="96"/>
  <c r="D44" i="96"/>
  <c r="K43" i="96"/>
  <c r="G43" i="96"/>
  <c r="D43" i="96"/>
  <c r="K42" i="96"/>
  <c r="G42" i="96"/>
  <c r="D42" i="96"/>
  <c r="K41" i="96"/>
  <c r="G41" i="96"/>
  <c r="D41" i="96"/>
  <c r="K40" i="96"/>
  <c r="G40" i="96"/>
  <c r="D40" i="96"/>
  <c r="K39" i="96"/>
  <c r="G39" i="96"/>
  <c r="D39" i="96"/>
  <c r="K38" i="96"/>
  <c r="G38" i="96"/>
  <c r="D38" i="96"/>
  <c r="K37" i="96"/>
  <c r="G37" i="96"/>
  <c r="D37" i="96"/>
  <c r="K36" i="96"/>
  <c r="G36" i="96"/>
  <c r="D36" i="96"/>
  <c r="K35" i="96"/>
  <c r="G35" i="96"/>
  <c r="D35" i="96"/>
  <c r="K34" i="96"/>
  <c r="G34" i="96"/>
  <c r="D34" i="96"/>
  <c r="K32" i="96"/>
  <c r="G32" i="96"/>
  <c r="D32" i="96"/>
  <c r="K31" i="96"/>
  <c r="G31" i="96"/>
  <c r="D31" i="96"/>
  <c r="K30" i="96"/>
  <c r="G30" i="96"/>
  <c r="D30" i="96"/>
  <c r="K29" i="96"/>
  <c r="G29" i="96"/>
  <c r="D29" i="96"/>
  <c r="K28" i="96"/>
  <c r="G28" i="96"/>
  <c r="D28" i="96"/>
  <c r="K27" i="96"/>
  <c r="G27" i="96"/>
  <c r="D27" i="96"/>
  <c r="K26" i="96"/>
  <c r="G26" i="96"/>
  <c r="D26" i="96"/>
  <c r="K25" i="96"/>
  <c r="G25" i="96"/>
  <c r="D25" i="96"/>
  <c r="K24" i="96"/>
  <c r="G24" i="96"/>
  <c r="D24" i="96"/>
  <c r="K23" i="96"/>
  <c r="G23" i="96"/>
  <c r="D23" i="96"/>
  <c r="K22" i="96"/>
  <c r="G22" i="96"/>
  <c r="D22" i="96"/>
  <c r="K21" i="96"/>
  <c r="G21" i="96"/>
  <c r="D21" i="96"/>
  <c r="G20" i="96"/>
  <c r="D20" i="96"/>
  <c r="K19" i="96"/>
  <c r="G19" i="96"/>
  <c r="D19" i="96"/>
  <c r="K18" i="96"/>
  <c r="G18" i="96"/>
  <c r="D18" i="96"/>
  <c r="K17" i="96"/>
  <c r="G17" i="96"/>
  <c r="D17" i="96"/>
  <c r="K16" i="96"/>
  <c r="G16" i="96"/>
  <c r="D16" i="96"/>
  <c r="K15" i="96"/>
  <c r="G15" i="96"/>
  <c r="D15" i="96"/>
  <c r="K14" i="96"/>
  <c r="G14" i="96"/>
  <c r="D14" i="96"/>
  <c r="K13" i="96"/>
  <c r="G13" i="96"/>
  <c r="D13" i="96"/>
  <c r="K12" i="96"/>
  <c r="G12" i="96"/>
  <c r="D12" i="96"/>
  <c r="K11" i="96"/>
  <c r="G11" i="96"/>
  <c r="D11" i="96"/>
  <c r="K10" i="96"/>
  <c r="G10" i="96"/>
  <c r="D10" i="96"/>
  <c r="K9" i="96"/>
  <c r="F7" i="96"/>
  <c r="V6" i="96"/>
  <c r="W6" i="96" s="1"/>
  <c r="F5" i="96"/>
  <c r="L4" i="96"/>
  <c r="F4" i="96"/>
  <c r="L3" i="96"/>
  <c r="F3" i="96"/>
  <c r="L2" i="96"/>
  <c r="B207" i="95"/>
  <c r="D207" i="95" s="1"/>
  <c r="B63" i="95"/>
  <c r="B62" i="95"/>
  <c r="B61" i="95"/>
  <c r="B60" i="95"/>
  <c r="B59" i="95"/>
  <c r="B58" i="95"/>
  <c r="B57" i="95"/>
  <c r="B56" i="95"/>
  <c r="B55" i="95"/>
  <c r="B54" i="95"/>
  <c r="B53" i="95"/>
  <c r="B52" i="95"/>
  <c r="B51" i="95"/>
  <c r="B50" i="95"/>
  <c r="B49" i="95"/>
  <c r="B48" i="95"/>
  <c r="B47" i="95"/>
  <c r="B46" i="95"/>
  <c r="B45" i="95"/>
  <c r="B44" i="95"/>
  <c r="B43" i="95"/>
  <c r="B42" i="95"/>
  <c r="B41" i="95"/>
  <c r="B40" i="95"/>
  <c r="B39" i="95"/>
  <c r="B38" i="95"/>
  <c r="B37" i="95"/>
  <c r="B36" i="95"/>
  <c r="B35" i="95"/>
  <c r="B34" i="95"/>
  <c r="B33" i="95"/>
  <c r="B32" i="95"/>
  <c r="B31" i="95"/>
  <c r="B30" i="95"/>
  <c r="B29" i="95"/>
  <c r="B28" i="95"/>
  <c r="B25" i="95"/>
  <c r="D25" i="95" s="1"/>
  <c r="B24" i="95"/>
  <c r="D24" i="95" s="1"/>
  <c r="B23" i="95"/>
  <c r="D23" i="95" s="1"/>
  <c r="B22" i="95"/>
  <c r="D22" i="95" s="1"/>
  <c r="B21" i="95"/>
  <c r="D21" i="95" s="1"/>
  <c r="B20" i="95"/>
  <c r="D20" i="95" s="1"/>
  <c r="B19" i="95"/>
  <c r="D19" i="95" s="1"/>
  <c r="B18" i="95"/>
  <c r="D18" i="95" s="1"/>
  <c r="K9" i="95"/>
  <c r="F7" i="95"/>
  <c r="F6" i="95"/>
  <c r="J4" i="95"/>
  <c r="F4" i="95"/>
  <c r="J3" i="95"/>
  <c r="F3" i="95"/>
  <c r="J2" i="95"/>
  <c r="J119" i="94"/>
  <c r="J118" i="94"/>
  <c r="J117" i="94"/>
  <c r="J116" i="94"/>
  <c r="J115" i="94"/>
  <c r="J114" i="94"/>
  <c r="J113" i="94"/>
  <c r="J112" i="94"/>
  <c r="J111" i="94"/>
  <c r="K110" i="94"/>
  <c r="J108" i="94"/>
  <c r="J107" i="94"/>
  <c r="J106" i="94"/>
  <c r="J105" i="94"/>
  <c r="J104" i="94"/>
  <c r="J102" i="94"/>
  <c r="J101" i="94"/>
  <c r="J100" i="94"/>
  <c r="J99" i="94"/>
  <c r="J98" i="94"/>
  <c r="J97" i="94"/>
  <c r="J96" i="94"/>
  <c r="J95" i="94"/>
  <c r="J94" i="94"/>
  <c r="J93" i="94"/>
  <c r="J92" i="94"/>
  <c r="J90" i="94"/>
  <c r="J89" i="94"/>
  <c r="J88" i="94"/>
  <c r="J87" i="94"/>
  <c r="J86" i="94"/>
  <c r="J85" i="94"/>
  <c r="J84" i="94"/>
  <c r="J83" i="94"/>
  <c r="K103" i="94"/>
  <c r="J79" i="94"/>
  <c r="J78" i="94"/>
  <c r="J77" i="94"/>
  <c r="J76" i="94"/>
  <c r="J75" i="94"/>
  <c r="J74" i="94"/>
  <c r="J73" i="94"/>
  <c r="J72" i="94"/>
  <c r="J71" i="94"/>
  <c r="K78" i="94"/>
  <c r="J68" i="94"/>
  <c r="J67" i="94"/>
  <c r="J66" i="94"/>
  <c r="J65" i="94"/>
  <c r="J64" i="94"/>
  <c r="J62" i="94"/>
  <c r="J61" i="94"/>
  <c r="J60" i="94"/>
  <c r="J59" i="94"/>
  <c r="J58" i="94"/>
  <c r="J57" i="94"/>
  <c r="J56" i="94"/>
  <c r="J55" i="94"/>
  <c r="J54" i="94"/>
  <c r="J53" i="94"/>
  <c r="J52" i="94"/>
  <c r="J50" i="94"/>
  <c r="J49" i="94"/>
  <c r="J48" i="94"/>
  <c r="J47" i="94"/>
  <c r="J46" i="94"/>
  <c r="J45" i="94"/>
  <c r="J44" i="94"/>
  <c r="J43" i="94"/>
  <c r="K63" i="94"/>
  <c r="J39" i="94"/>
  <c r="J38" i="94"/>
  <c r="J37" i="94"/>
  <c r="J36" i="94"/>
  <c r="J35" i="94"/>
  <c r="J34" i="94"/>
  <c r="J33" i="94"/>
  <c r="J32" i="94"/>
  <c r="J31" i="94"/>
  <c r="K30" i="94"/>
  <c r="J28" i="94"/>
  <c r="I28" i="94"/>
  <c r="J27" i="94"/>
  <c r="I27" i="94"/>
  <c r="K26" i="94"/>
  <c r="J23" i="94"/>
  <c r="J22" i="94"/>
  <c r="J21" i="94"/>
  <c r="J20" i="94"/>
  <c r="J19" i="94"/>
  <c r="J18" i="94"/>
  <c r="J17" i="94"/>
  <c r="J16" i="94"/>
  <c r="J15" i="94"/>
  <c r="K14" i="94"/>
  <c r="J12" i="94"/>
  <c r="I12" i="94"/>
  <c r="J11" i="94"/>
  <c r="I11" i="94"/>
  <c r="K10" i="94"/>
  <c r="E7" i="94"/>
  <c r="E5" i="94"/>
  <c r="L4" i="94"/>
  <c r="E4" i="94"/>
  <c r="L3" i="94"/>
  <c r="E3" i="94"/>
  <c r="L2" i="94"/>
  <c r="G183" i="93"/>
  <c r="G182" i="93"/>
  <c r="W145" i="93"/>
  <c r="W151" i="93" s="1"/>
  <c r="T145" i="93"/>
  <c r="T151" i="93" s="1"/>
  <c r="Q145" i="93"/>
  <c r="Q151" i="93" s="1"/>
  <c r="N145" i="93"/>
  <c r="N151" i="93" s="1"/>
  <c r="K145" i="93"/>
  <c r="K151" i="93" s="1"/>
  <c r="H145" i="93"/>
  <c r="H151" i="93" s="1"/>
  <c r="V111" i="93"/>
  <c r="S111" i="93"/>
  <c r="P111" i="93"/>
  <c r="M111" i="93"/>
  <c r="J111" i="93"/>
  <c r="G111" i="93"/>
  <c r="W90" i="93"/>
  <c r="T90" i="93"/>
  <c r="Q90" i="93"/>
  <c r="N90" i="93"/>
  <c r="K90" i="93"/>
  <c r="H90" i="93"/>
  <c r="AG66" i="93"/>
  <c r="AG65" i="93"/>
  <c r="W85" i="93"/>
  <c r="T85" i="93"/>
  <c r="Q85" i="93"/>
  <c r="N85" i="93"/>
  <c r="K85" i="93"/>
  <c r="H85" i="93"/>
  <c r="AG64" i="93"/>
  <c r="AG63" i="93"/>
  <c r="AG62" i="93"/>
  <c r="AG61" i="93"/>
  <c r="AE61" i="93"/>
  <c r="AH65" i="93" s="1"/>
  <c r="W81" i="93"/>
  <c r="T81" i="93"/>
  <c r="Q81" i="93"/>
  <c r="N81" i="93"/>
  <c r="K81" i="93"/>
  <c r="H81" i="93"/>
  <c r="AG60" i="93"/>
  <c r="AG59" i="93"/>
  <c r="AG58" i="93"/>
  <c r="V78" i="93"/>
  <c r="W76" i="93" s="1"/>
  <c r="S78" i="93"/>
  <c r="T76" i="93" s="1"/>
  <c r="P78" i="93"/>
  <c r="Q76" i="93" s="1"/>
  <c r="M78" i="93"/>
  <c r="N76" i="93" s="1"/>
  <c r="J78" i="93"/>
  <c r="K76" i="93" s="1"/>
  <c r="G78" i="93"/>
  <c r="H76" i="93" s="1"/>
  <c r="AG57" i="93"/>
  <c r="AG56" i="93"/>
  <c r="AG55" i="93"/>
  <c r="AE55" i="93"/>
  <c r="AH59" i="93" s="1"/>
  <c r="AG54" i="93"/>
  <c r="AG53" i="93"/>
  <c r="AG52" i="93"/>
  <c r="AG51" i="93"/>
  <c r="AG50" i="93"/>
  <c r="AG49" i="93"/>
  <c r="AE49" i="93"/>
  <c r="AH52" i="93" s="1"/>
  <c r="AG48" i="93"/>
  <c r="AG47" i="93"/>
  <c r="AG46" i="93"/>
  <c r="AG45" i="93"/>
  <c r="AG44" i="93"/>
  <c r="AG43" i="93"/>
  <c r="AE43" i="93"/>
  <c r="AH48" i="93" s="1"/>
  <c r="V57" i="93"/>
  <c r="S57" i="93"/>
  <c r="S65" i="93" s="1"/>
  <c r="P57" i="93"/>
  <c r="M57" i="93"/>
  <c r="M65" i="93" s="1"/>
  <c r="J57" i="93"/>
  <c r="G57" i="93"/>
  <c r="V51" i="93"/>
  <c r="S51" i="93"/>
  <c r="P51" i="93"/>
  <c r="M51" i="93"/>
  <c r="J51" i="93"/>
  <c r="G51" i="93"/>
  <c r="AG42" i="93"/>
  <c r="V50" i="93"/>
  <c r="S50" i="93"/>
  <c r="P50" i="93"/>
  <c r="M50" i="93"/>
  <c r="J50" i="93"/>
  <c r="G50" i="93"/>
  <c r="AG41" i="93"/>
  <c r="AG40" i="93"/>
  <c r="AG39" i="93"/>
  <c r="AG38" i="93"/>
  <c r="AG37" i="93"/>
  <c r="AE37" i="93"/>
  <c r="AH41" i="93" s="1"/>
  <c r="AG36" i="93"/>
  <c r="AG35" i="93"/>
  <c r="AG34" i="93"/>
  <c r="AG33" i="93"/>
  <c r="AG32" i="93"/>
  <c r="AG31" i="93"/>
  <c r="AE31" i="93"/>
  <c r="AH32" i="93" s="1"/>
  <c r="W26" i="93"/>
  <c r="T26" i="93"/>
  <c r="Q26" i="93"/>
  <c r="N26" i="93"/>
  <c r="K26" i="93"/>
  <c r="H26" i="93"/>
  <c r="G7" i="93"/>
  <c r="G5" i="93"/>
  <c r="V4" i="93"/>
  <c r="G4" i="93"/>
  <c r="V3" i="93"/>
  <c r="G3" i="93"/>
  <c r="V2" i="93"/>
  <c r="K17" i="92"/>
  <c r="K16" i="92"/>
  <c r="K15" i="92"/>
  <c r="K14" i="92"/>
  <c r="K13" i="92"/>
  <c r="K12" i="92"/>
  <c r="E10" i="92"/>
  <c r="I19" i="92" s="1"/>
  <c r="G7" i="92"/>
  <c r="G5" i="92"/>
  <c r="P4" i="92"/>
  <c r="H22" i="92" s="1"/>
  <c r="G4" i="92"/>
  <c r="P3" i="92"/>
  <c r="G3" i="92"/>
  <c r="P2" i="92"/>
  <c r="B938" i="89"/>
  <c r="B152" i="95" s="1"/>
  <c r="D152" i="95" s="1"/>
  <c r="D893" i="89"/>
  <c r="D892" i="89"/>
  <c r="D891" i="89"/>
  <c r="D890" i="89"/>
  <c r="D889" i="89"/>
  <c r="D888" i="89"/>
  <c r="D887" i="89"/>
  <c r="D886" i="89"/>
  <c r="D885" i="89"/>
  <c r="D884" i="89"/>
  <c r="D883" i="89"/>
  <c r="D882" i="89"/>
  <c r="D881" i="89"/>
  <c r="D880" i="89"/>
  <c r="D879" i="89"/>
  <c r="D878" i="89"/>
  <c r="D877" i="89"/>
  <c r="D876" i="89"/>
  <c r="D875" i="89"/>
  <c r="D874" i="89"/>
  <c r="D873" i="89"/>
  <c r="D872" i="89"/>
  <c r="D871" i="89"/>
  <c r="D870" i="89"/>
  <c r="D869" i="89"/>
  <c r="D868" i="89"/>
  <c r="G867" i="89"/>
  <c r="D867" i="89"/>
  <c r="G866" i="89"/>
  <c r="D866" i="89"/>
  <c r="G865" i="89"/>
  <c r="D865" i="89"/>
  <c r="G864" i="89"/>
  <c r="D864" i="89"/>
  <c r="G863" i="89"/>
  <c r="D863" i="89"/>
  <c r="G862" i="89"/>
  <c r="D862" i="89"/>
  <c r="G861" i="89"/>
  <c r="D861" i="89"/>
  <c r="G860" i="89"/>
  <c r="D860" i="89"/>
  <c r="G859" i="89"/>
  <c r="D859" i="89"/>
  <c r="G858" i="89"/>
  <c r="D858" i="89"/>
  <c r="G857" i="89"/>
  <c r="D857" i="89"/>
  <c r="G856" i="89"/>
  <c r="D856" i="89"/>
  <c r="G855" i="89"/>
  <c r="D855" i="89"/>
  <c r="G854" i="89"/>
  <c r="D854" i="89"/>
  <c r="G853" i="89"/>
  <c r="D853" i="89"/>
  <c r="G852" i="89"/>
  <c r="D852" i="89"/>
  <c r="G851" i="89"/>
  <c r="D851" i="89"/>
  <c r="G850" i="89"/>
  <c r="D850" i="89"/>
  <c r="G849" i="89"/>
  <c r="D849" i="89"/>
  <c r="G848" i="89"/>
  <c r="D848" i="89"/>
  <c r="G847" i="89"/>
  <c r="D847" i="89"/>
  <c r="G846" i="89"/>
  <c r="D846" i="89"/>
  <c r="G845" i="89"/>
  <c r="D845" i="89"/>
  <c r="G844" i="89"/>
  <c r="L844" i="89" s="1"/>
  <c r="E844" i="89"/>
  <c r="E845" i="89" s="1"/>
  <c r="D844" i="89"/>
  <c r="G843" i="89"/>
  <c r="D843" i="89"/>
  <c r="G842" i="89"/>
  <c r="D842" i="89"/>
  <c r="M841" i="89"/>
  <c r="D841" i="89"/>
  <c r="D840" i="89"/>
  <c r="M839" i="89"/>
  <c r="D839" i="89"/>
  <c r="M838" i="89"/>
  <c r="D838" i="89"/>
  <c r="D837" i="89"/>
  <c r="D836" i="89"/>
  <c r="D835" i="89"/>
  <c r="M834" i="89"/>
  <c r="D834" i="89"/>
  <c r="D833" i="89"/>
  <c r="D832" i="89"/>
  <c r="D831" i="89"/>
  <c r="D830" i="89"/>
  <c r="D829" i="89"/>
  <c r="D828" i="89"/>
  <c r="D827" i="89"/>
  <c r="D826" i="89"/>
  <c r="D825" i="89"/>
  <c r="M824" i="89"/>
  <c r="D824" i="89"/>
  <c r="D823" i="89"/>
  <c r="M822" i="89"/>
  <c r="D822" i="89"/>
  <c r="D821" i="89"/>
  <c r="M820" i="89"/>
  <c r="D820" i="89"/>
  <c r="M819" i="89"/>
  <c r="D819" i="89"/>
  <c r="M818" i="89"/>
  <c r="D818" i="89"/>
  <c r="M817" i="89"/>
  <c r="D817" i="89"/>
  <c r="M816" i="89"/>
  <c r="D816" i="89"/>
  <c r="M815" i="89"/>
  <c r="D815" i="89"/>
  <c r="M814" i="89"/>
  <c r="D814" i="89"/>
  <c r="M813" i="89"/>
  <c r="D813" i="89"/>
  <c r="M812" i="89"/>
  <c r="D812" i="89"/>
  <c r="D811" i="89"/>
  <c r="D810" i="89"/>
  <c r="D808" i="89"/>
  <c r="D807" i="89"/>
  <c r="D806" i="89"/>
  <c r="D805" i="89"/>
  <c r="D804" i="89"/>
  <c r="M803" i="89"/>
  <c r="D803" i="89"/>
  <c r="M802" i="89"/>
  <c r="D802" i="89"/>
  <c r="M801" i="89"/>
  <c r="D801" i="89"/>
  <c r="M800" i="89"/>
  <c r="D800" i="89"/>
  <c r="M799" i="89"/>
  <c r="D799" i="89"/>
  <c r="M798" i="89"/>
  <c r="D798" i="89"/>
  <c r="M797" i="89"/>
  <c r="D797" i="89"/>
  <c r="M796" i="89"/>
  <c r="D796" i="89"/>
  <c r="M795" i="89"/>
  <c r="D795" i="89"/>
  <c r="D794" i="89"/>
  <c r="D793" i="89"/>
  <c r="D792" i="89"/>
  <c r="D791" i="89"/>
  <c r="D790" i="89"/>
  <c r="D789" i="89"/>
  <c r="M788" i="89"/>
  <c r="D788" i="89"/>
  <c r="M787" i="89"/>
  <c r="D787" i="89"/>
  <c r="M786" i="89"/>
  <c r="D786" i="89"/>
  <c r="M785" i="89"/>
  <c r="D785" i="89"/>
  <c r="M784" i="89"/>
  <c r="D784" i="89"/>
  <c r="M783" i="89"/>
  <c r="D783" i="89"/>
  <c r="M782" i="89"/>
  <c r="D782" i="89"/>
  <c r="M781" i="89"/>
  <c r="D781" i="89"/>
  <c r="M780" i="89"/>
  <c r="D780" i="89"/>
  <c r="M779" i="89"/>
  <c r="D779" i="89"/>
  <c r="D778" i="89"/>
  <c r="D777" i="89"/>
  <c r="D776" i="89"/>
  <c r="D775" i="89"/>
  <c r="D774" i="89"/>
  <c r="D773" i="89"/>
  <c r="D772" i="89"/>
  <c r="D771" i="89"/>
  <c r="D770" i="89"/>
  <c r="D769" i="89"/>
  <c r="M768" i="89"/>
  <c r="D768" i="89"/>
  <c r="M767" i="89"/>
  <c r="D767" i="89"/>
  <c r="M766" i="89"/>
  <c r="D766" i="89"/>
  <c r="M765" i="89"/>
  <c r="D765" i="89"/>
  <c r="M764" i="89"/>
  <c r="D764" i="89"/>
  <c r="M763" i="89"/>
  <c r="D763" i="89"/>
  <c r="D762" i="89"/>
  <c r="D761" i="89"/>
  <c r="M760" i="89"/>
  <c r="D760" i="89"/>
  <c r="M759" i="89"/>
  <c r="D759" i="89"/>
  <c r="M758" i="89"/>
  <c r="D758" i="89"/>
  <c r="M757" i="89"/>
  <c r="D757" i="89"/>
  <c r="M756" i="89"/>
  <c r="D756" i="89"/>
  <c r="M755" i="89"/>
  <c r="D755" i="89"/>
  <c r="M754" i="89"/>
  <c r="D754" i="89"/>
  <c r="M753" i="89"/>
  <c r="D753" i="89"/>
  <c r="M752" i="89"/>
  <c r="D752" i="89"/>
  <c r="M751" i="89"/>
  <c r="D751" i="89"/>
  <c r="M750" i="89"/>
  <c r="D750" i="89"/>
  <c r="M749" i="89"/>
  <c r="D749" i="89"/>
  <c r="M748" i="89"/>
  <c r="D748" i="89"/>
  <c r="M747" i="89"/>
  <c r="D747" i="89"/>
  <c r="M746" i="89"/>
  <c r="D746" i="89"/>
  <c r="M745" i="89"/>
  <c r="D745" i="89"/>
  <c r="M744" i="89"/>
  <c r="D744" i="89"/>
  <c r="M743" i="89"/>
  <c r="D743" i="89"/>
  <c r="D742" i="89"/>
  <c r="D741" i="89"/>
  <c r="D740" i="89"/>
  <c r="D739" i="89"/>
  <c r="D738" i="89"/>
  <c r="D737" i="89"/>
  <c r="D736" i="89"/>
  <c r="D735" i="89"/>
  <c r="D734" i="89"/>
  <c r="D733" i="89"/>
  <c r="D732" i="89"/>
  <c r="D731" i="89"/>
  <c r="D730" i="89"/>
  <c r="D729" i="89"/>
  <c r="D728" i="89"/>
  <c r="D727" i="89"/>
  <c r="M726" i="89"/>
  <c r="D726" i="89"/>
  <c r="M725" i="89"/>
  <c r="D725" i="89"/>
  <c r="M724" i="89"/>
  <c r="D724" i="89"/>
  <c r="M723" i="89"/>
  <c r="D723" i="89"/>
  <c r="M722" i="89"/>
  <c r="D722" i="89"/>
  <c r="M721" i="89"/>
  <c r="D721" i="89"/>
  <c r="M720" i="89"/>
  <c r="D720" i="89"/>
  <c r="M719" i="89"/>
  <c r="D719" i="89"/>
  <c r="M718" i="89"/>
  <c r="D718" i="89"/>
  <c r="M717" i="89"/>
  <c r="D717" i="89"/>
  <c r="M716" i="89"/>
  <c r="D716" i="89"/>
  <c r="M715" i="89"/>
  <c r="D715" i="89"/>
  <c r="M714" i="89"/>
  <c r="D714" i="89"/>
  <c r="M713" i="89"/>
  <c r="D713" i="89"/>
  <c r="M712" i="89"/>
  <c r="D712" i="89"/>
  <c r="M711" i="89"/>
  <c r="D711" i="89"/>
  <c r="M710" i="89"/>
  <c r="D710" i="89"/>
  <c r="M709" i="89"/>
  <c r="D709" i="89"/>
  <c r="M708" i="89"/>
  <c r="D708" i="89"/>
  <c r="D707" i="89"/>
  <c r="M706" i="89"/>
  <c r="D706" i="89"/>
  <c r="M705" i="89"/>
  <c r="D705" i="89"/>
  <c r="M704" i="89"/>
  <c r="D704" i="89"/>
  <c r="M703" i="89"/>
  <c r="D703" i="89"/>
  <c r="M702" i="89"/>
  <c r="D702" i="89"/>
  <c r="M701" i="89"/>
  <c r="D701" i="89"/>
  <c r="M700" i="89"/>
  <c r="D700" i="89"/>
  <c r="M699" i="89"/>
  <c r="D699" i="89"/>
  <c r="M698" i="89"/>
  <c r="D698" i="89"/>
  <c r="D697" i="89"/>
  <c r="D696" i="89"/>
  <c r="M695" i="89"/>
  <c r="D695" i="89"/>
  <c r="M694" i="89"/>
  <c r="D694" i="89"/>
  <c r="M693" i="89"/>
  <c r="D693" i="89"/>
  <c r="M692" i="89"/>
  <c r="D692" i="89"/>
  <c r="M691" i="89"/>
  <c r="D691" i="89"/>
  <c r="M690" i="89"/>
  <c r="D690" i="89"/>
  <c r="M689" i="89"/>
  <c r="D689" i="89"/>
  <c r="M688" i="89"/>
  <c r="D688" i="89"/>
  <c r="M687" i="89"/>
  <c r="D687" i="89"/>
  <c r="M686" i="89"/>
  <c r="D686" i="89"/>
  <c r="M685" i="89"/>
  <c r="D685" i="89"/>
  <c r="M684" i="89"/>
  <c r="D684" i="89"/>
  <c r="M683" i="89"/>
  <c r="D683" i="89"/>
  <c r="M682" i="89"/>
  <c r="D682" i="89"/>
  <c r="M681" i="89"/>
  <c r="D681" i="89"/>
  <c r="M680" i="89"/>
  <c r="D680" i="89"/>
  <c r="M679" i="89"/>
  <c r="D679" i="89"/>
  <c r="M678" i="89"/>
  <c r="D678" i="89"/>
  <c r="M677" i="89"/>
  <c r="D677" i="89"/>
  <c r="M676" i="89"/>
  <c r="D676" i="89"/>
  <c r="M675" i="89"/>
  <c r="D675" i="89"/>
  <c r="M674" i="89"/>
  <c r="D674" i="89"/>
  <c r="M673" i="89"/>
  <c r="D673" i="89"/>
  <c r="D672" i="89"/>
  <c r="M671" i="89"/>
  <c r="D671" i="89"/>
  <c r="M670" i="89"/>
  <c r="D670" i="89"/>
  <c r="M669" i="89"/>
  <c r="D669" i="89"/>
  <c r="M668" i="89"/>
  <c r="D668" i="89"/>
  <c r="M667" i="89"/>
  <c r="D667" i="89"/>
  <c r="M666" i="89"/>
  <c r="D666" i="89"/>
  <c r="M665" i="89"/>
  <c r="D665" i="89"/>
  <c r="M664" i="89"/>
  <c r="D664" i="89"/>
  <c r="M663" i="89"/>
  <c r="D663" i="89"/>
  <c r="M662" i="89"/>
  <c r="D662" i="89"/>
  <c r="D661" i="89"/>
  <c r="M660" i="89"/>
  <c r="D660" i="89"/>
  <c r="M659" i="89"/>
  <c r="D659" i="89"/>
  <c r="D658" i="89"/>
  <c r="D657" i="89"/>
  <c r="D656" i="89"/>
  <c r="M655" i="89"/>
  <c r="D655" i="89"/>
  <c r="M654" i="89"/>
  <c r="D654" i="89"/>
  <c r="M653" i="89"/>
  <c r="D653" i="89"/>
  <c r="M652" i="89"/>
  <c r="D652" i="89"/>
  <c r="M651" i="89"/>
  <c r="D651" i="89"/>
  <c r="D650" i="89"/>
  <c r="D649" i="89"/>
  <c r="D648" i="89"/>
  <c r="D647" i="89"/>
  <c r="D646" i="89"/>
  <c r="D645" i="89"/>
  <c r="D644" i="89"/>
  <c r="D643" i="89"/>
  <c r="M642" i="89"/>
  <c r="D642" i="89"/>
  <c r="M641" i="89"/>
  <c r="D641" i="89"/>
  <c r="M640" i="89"/>
  <c r="D640" i="89"/>
  <c r="M639" i="89"/>
  <c r="D639" i="89"/>
  <c r="D638" i="89"/>
  <c r="D637" i="89"/>
  <c r="D636" i="89"/>
  <c r="D635" i="89"/>
  <c r="D634" i="89"/>
  <c r="D633" i="89"/>
  <c r="D632" i="89"/>
  <c r="D631" i="89"/>
  <c r="D630" i="89"/>
  <c r="D629" i="89"/>
  <c r="D628" i="89"/>
  <c r="D627" i="89"/>
  <c r="D626" i="89"/>
  <c r="D625" i="89"/>
  <c r="D624" i="89"/>
  <c r="D623" i="89"/>
  <c r="D622" i="89"/>
  <c r="D621" i="89"/>
  <c r="D620" i="89"/>
  <c r="D619" i="89"/>
  <c r="D618" i="89"/>
  <c r="D617" i="89"/>
  <c r="D616" i="89"/>
  <c r="D615" i="89"/>
  <c r="D614" i="89"/>
  <c r="D613" i="89"/>
  <c r="D612" i="89"/>
  <c r="D611" i="89"/>
  <c r="D610" i="89"/>
  <c r="D609" i="89"/>
  <c r="D608" i="89"/>
  <c r="D607" i="89"/>
  <c r="M606" i="89"/>
  <c r="D606" i="89"/>
  <c r="M605" i="89"/>
  <c r="D605" i="89"/>
  <c r="M604" i="89"/>
  <c r="D604" i="89"/>
  <c r="M603" i="89"/>
  <c r="D603" i="89"/>
  <c r="M602" i="89"/>
  <c r="D602" i="89"/>
  <c r="M601" i="89"/>
  <c r="D601" i="89"/>
  <c r="M600" i="89"/>
  <c r="D600" i="89"/>
  <c r="M599" i="89"/>
  <c r="D599" i="89"/>
  <c r="M598" i="89"/>
  <c r="D598" i="89"/>
  <c r="M597" i="89"/>
  <c r="D597" i="89"/>
  <c r="M596" i="89"/>
  <c r="D596" i="89"/>
  <c r="M595" i="89"/>
  <c r="D595" i="89"/>
  <c r="M594" i="89"/>
  <c r="D594" i="89"/>
  <c r="M593" i="89"/>
  <c r="D593" i="89"/>
  <c r="D592" i="89"/>
  <c r="M591" i="89"/>
  <c r="D591" i="89"/>
  <c r="M590" i="89"/>
  <c r="D590" i="89"/>
  <c r="M589" i="89"/>
  <c r="D589" i="89"/>
  <c r="M588" i="89"/>
  <c r="D588" i="89"/>
  <c r="M587" i="89"/>
  <c r="D587" i="89"/>
  <c r="M586" i="89"/>
  <c r="D586" i="89"/>
  <c r="M585" i="89"/>
  <c r="D585" i="89"/>
  <c r="M584" i="89"/>
  <c r="D584" i="89"/>
  <c r="M583" i="89"/>
  <c r="D583" i="89"/>
  <c r="G582" i="89"/>
  <c r="D582" i="89"/>
  <c r="G581" i="89"/>
  <c r="D581" i="89"/>
  <c r="G580" i="89"/>
  <c r="D580" i="89"/>
  <c r="G579" i="89"/>
  <c r="D579" i="89"/>
  <c r="D578" i="89"/>
  <c r="D577" i="89"/>
  <c r="D576" i="89"/>
  <c r="D575" i="89"/>
  <c r="D574" i="89"/>
  <c r="M573" i="89"/>
  <c r="D573" i="89"/>
  <c r="D572" i="89"/>
  <c r="M571" i="89"/>
  <c r="D571" i="89"/>
  <c r="D570" i="89"/>
  <c r="M569" i="89"/>
  <c r="D569" i="89"/>
  <c r="M568" i="89"/>
  <c r="D568" i="89"/>
  <c r="D567" i="89"/>
  <c r="M566" i="89"/>
  <c r="D566" i="89"/>
  <c r="D565" i="89"/>
  <c r="D564" i="89"/>
  <c r="D563" i="89"/>
  <c r="D562" i="89"/>
  <c r="D561" i="89"/>
  <c r="D560" i="89"/>
  <c r="M559" i="89"/>
  <c r="D559" i="89"/>
  <c r="D558" i="89"/>
  <c r="D557" i="89"/>
  <c r="D556" i="89"/>
  <c r="D555" i="89"/>
  <c r="D554" i="89"/>
  <c r="D553" i="89"/>
  <c r="D552" i="89"/>
  <c r="D551" i="89"/>
  <c r="D550" i="89"/>
  <c r="D549" i="89"/>
  <c r="D548" i="89"/>
  <c r="D547" i="89"/>
  <c r="D546" i="89"/>
  <c r="M545" i="89"/>
  <c r="D545" i="89"/>
  <c r="D544" i="89"/>
  <c r="D543" i="89"/>
  <c r="M542" i="89"/>
  <c r="D542" i="89"/>
  <c r="D541" i="89"/>
  <c r="D540" i="89"/>
  <c r="D539" i="89"/>
  <c r="M538" i="89"/>
  <c r="D538" i="89"/>
  <c r="D537" i="89"/>
  <c r="M536" i="89"/>
  <c r="D536" i="89"/>
  <c r="D535" i="89"/>
  <c r="D534" i="89"/>
  <c r="D533" i="89"/>
  <c r="D532" i="89"/>
  <c r="D531" i="89"/>
  <c r="D530" i="89"/>
  <c r="D529" i="89"/>
  <c r="D528" i="89"/>
  <c r="G527" i="89"/>
  <c r="D527" i="89"/>
  <c r="G526" i="89"/>
  <c r="D526" i="89"/>
  <c r="G525" i="89"/>
  <c r="D525" i="89"/>
  <c r="G524" i="89"/>
  <c r="D524" i="89"/>
  <c r="G523" i="89"/>
  <c r="D523" i="89"/>
  <c r="G522" i="89"/>
  <c r="D522" i="89"/>
  <c r="G521" i="89"/>
  <c r="D521" i="89"/>
  <c r="G520" i="89"/>
  <c r="D520" i="89"/>
  <c r="D519" i="89"/>
  <c r="D518" i="89"/>
  <c r="M517" i="89"/>
  <c r="D517" i="89"/>
  <c r="M516" i="89"/>
  <c r="D516" i="89"/>
  <c r="M515" i="89"/>
  <c r="D515" i="89"/>
  <c r="M514" i="89"/>
  <c r="D514" i="89"/>
  <c r="M513" i="89"/>
  <c r="D513" i="89"/>
  <c r="D512" i="89"/>
  <c r="D511" i="89"/>
  <c r="D510" i="89"/>
  <c r="D509" i="89"/>
  <c r="D508" i="89"/>
  <c r="D507" i="89"/>
  <c r="D506" i="89"/>
  <c r="D505" i="89"/>
  <c r="M504" i="89"/>
  <c r="D504" i="89"/>
  <c r="M503" i="89"/>
  <c r="D503" i="89"/>
  <c r="M502" i="89"/>
  <c r="D502" i="89"/>
  <c r="M501" i="89"/>
  <c r="D501" i="89"/>
  <c r="M500" i="89"/>
  <c r="D500" i="89"/>
  <c r="M499" i="89"/>
  <c r="D499" i="89"/>
  <c r="M498" i="89"/>
  <c r="D498" i="89"/>
  <c r="M497" i="89"/>
  <c r="D497" i="89"/>
  <c r="M496" i="89"/>
  <c r="D496" i="89"/>
  <c r="M495" i="89"/>
  <c r="D495" i="89"/>
  <c r="M494" i="89"/>
  <c r="D494" i="89"/>
  <c r="M493" i="89"/>
  <c r="D493" i="89"/>
  <c r="M492" i="89"/>
  <c r="D492" i="89"/>
  <c r="M491" i="89"/>
  <c r="D491" i="89"/>
  <c r="M490" i="89"/>
  <c r="D490" i="89"/>
  <c r="M489" i="89"/>
  <c r="D489" i="89"/>
  <c r="M488" i="89"/>
  <c r="D488" i="89"/>
  <c r="M487" i="89"/>
  <c r="D487" i="89"/>
  <c r="M486" i="89"/>
  <c r="D486" i="89"/>
  <c r="M485" i="89"/>
  <c r="D485" i="89"/>
  <c r="M484" i="89"/>
  <c r="D484" i="89"/>
  <c r="M483" i="89"/>
  <c r="D483" i="89"/>
  <c r="M482" i="89"/>
  <c r="D482" i="89"/>
  <c r="M481" i="89"/>
  <c r="D481" i="89"/>
  <c r="M480" i="89"/>
  <c r="D480" i="89"/>
  <c r="M479" i="89"/>
  <c r="D479" i="89"/>
  <c r="M478" i="89"/>
  <c r="D478" i="89"/>
  <c r="M477" i="89"/>
  <c r="D477" i="89"/>
  <c r="M476" i="89"/>
  <c r="D476" i="89"/>
  <c r="M475" i="89"/>
  <c r="D475" i="89"/>
  <c r="M474" i="89"/>
  <c r="D474" i="89"/>
  <c r="D473" i="89"/>
  <c r="M472" i="89"/>
  <c r="D472" i="89"/>
  <c r="M471" i="89"/>
  <c r="D471" i="89"/>
  <c r="M470" i="89"/>
  <c r="D470" i="89"/>
  <c r="M469" i="89"/>
  <c r="D469" i="89"/>
  <c r="M468" i="89"/>
  <c r="D468" i="89"/>
  <c r="M467" i="89"/>
  <c r="D467" i="89"/>
  <c r="D466" i="89"/>
  <c r="D465" i="89"/>
  <c r="M464" i="89"/>
  <c r="D464" i="89"/>
  <c r="M463" i="89"/>
  <c r="D463" i="89"/>
  <c r="M462" i="89"/>
  <c r="D462" i="89"/>
  <c r="M461" i="89"/>
  <c r="D461" i="89"/>
  <c r="M460" i="89"/>
  <c r="D460" i="89"/>
  <c r="M459" i="89"/>
  <c r="D459" i="89"/>
  <c r="M458" i="89"/>
  <c r="D458" i="89"/>
  <c r="D457" i="89"/>
  <c r="M456" i="89"/>
  <c r="D456" i="89"/>
  <c r="M455" i="89"/>
  <c r="D455" i="89"/>
  <c r="M454" i="89"/>
  <c r="D454" i="89"/>
  <c r="D453" i="89"/>
  <c r="M452" i="89"/>
  <c r="D452" i="89"/>
  <c r="D451" i="89"/>
  <c r="D450" i="89"/>
  <c r="D449" i="89"/>
  <c r="M448" i="89"/>
  <c r="D448" i="89"/>
  <c r="M447" i="89"/>
  <c r="D447" i="89"/>
  <c r="M446" i="89"/>
  <c r="D446" i="89"/>
  <c r="M445" i="89"/>
  <c r="D445" i="89"/>
  <c r="M444" i="89"/>
  <c r="D444" i="89"/>
  <c r="M443" i="89"/>
  <c r="D443" i="89"/>
  <c r="M442" i="89"/>
  <c r="D442" i="89"/>
  <c r="M441" i="89"/>
  <c r="D441" i="89"/>
  <c r="M440" i="89"/>
  <c r="D440" i="89"/>
  <c r="M439" i="89"/>
  <c r="D439" i="89"/>
  <c r="M438" i="89"/>
  <c r="D438" i="89"/>
  <c r="M437" i="89"/>
  <c r="D437" i="89"/>
  <c r="M436" i="89"/>
  <c r="D436" i="89"/>
  <c r="M435" i="89"/>
  <c r="D435" i="89"/>
  <c r="M434" i="89"/>
  <c r="D434" i="89"/>
  <c r="M433" i="89"/>
  <c r="D433" i="89"/>
  <c r="M432" i="89"/>
  <c r="D432" i="89"/>
  <c r="M431" i="89"/>
  <c r="D431" i="89"/>
  <c r="M430" i="89"/>
  <c r="L430" i="89" s="1"/>
  <c r="D430" i="89"/>
  <c r="L429" i="89"/>
  <c r="D429" i="89"/>
  <c r="L428" i="89"/>
  <c r="D428" i="89"/>
  <c r="L427" i="89"/>
  <c r="D427" i="89"/>
  <c r="L426" i="89"/>
  <c r="D426" i="89"/>
  <c r="M425" i="89"/>
  <c r="L425" i="89" s="1"/>
  <c r="D425" i="89"/>
  <c r="L424" i="89"/>
  <c r="D424" i="89"/>
  <c r="L423" i="89"/>
  <c r="D423" i="89"/>
  <c r="M422" i="89"/>
  <c r="L422" i="89" s="1"/>
  <c r="D422" i="89"/>
  <c r="M421" i="89"/>
  <c r="L421" i="89" s="1"/>
  <c r="D421" i="89"/>
  <c r="M420" i="89"/>
  <c r="L420" i="89" s="1"/>
  <c r="D420" i="89"/>
  <c r="M419" i="89"/>
  <c r="L419" i="89" s="1"/>
  <c r="D419" i="89"/>
  <c r="M418" i="89"/>
  <c r="L418" i="89" s="1"/>
  <c r="D418" i="89"/>
  <c r="M417" i="89"/>
  <c r="L417" i="89" s="1"/>
  <c r="D417" i="89"/>
  <c r="M416" i="89"/>
  <c r="L416" i="89" s="1"/>
  <c r="D416" i="89"/>
  <c r="M415" i="89"/>
  <c r="L415" i="89" s="1"/>
  <c r="D415" i="89"/>
  <c r="L414" i="89"/>
  <c r="D414" i="89"/>
  <c r="L413" i="89"/>
  <c r="D413" i="89"/>
  <c r="L412" i="89"/>
  <c r="D412" i="89"/>
  <c r="M411" i="89"/>
  <c r="L411" i="89" s="1"/>
  <c r="D411" i="89"/>
  <c r="L410" i="89"/>
  <c r="D410" i="89"/>
  <c r="L409" i="89"/>
  <c r="D409" i="89"/>
  <c r="M408" i="89"/>
  <c r="L408" i="89" s="1"/>
  <c r="D408" i="89"/>
  <c r="M407" i="89"/>
  <c r="L407" i="89" s="1"/>
  <c r="D407" i="89"/>
  <c r="M406" i="89"/>
  <c r="L406" i="89" s="1"/>
  <c r="D406" i="89"/>
  <c r="D405" i="89"/>
  <c r="L404" i="89"/>
  <c r="D404" i="89"/>
  <c r="L403" i="89"/>
  <c r="D403" i="89"/>
  <c r="L402" i="89"/>
  <c r="D402" i="89"/>
  <c r="L401" i="89"/>
  <c r="D401" i="89"/>
  <c r="L400" i="89"/>
  <c r="D400" i="89"/>
  <c r="D399" i="89"/>
  <c r="D398" i="89"/>
  <c r="D397" i="89"/>
  <c r="D396" i="89"/>
  <c r="D395" i="89"/>
  <c r="E394" i="89"/>
  <c r="E395" i="89" s="1"/>
  <c r="D394" i="89"/>
  <c r="D393" i="89"/>
  <c r="D392" i="89"/>
  <c r="D391" i="89"/>
  <c r="D390" i="89"/>
  <c r="D389" i="89"/>
  <c r="D388" i="89"/>
  <c r="D387" i="89"/>
  <c r="D386" i="89"/>
  <c r="D385" i="89"/>
  <c r="D384" i="89"/>
  <c r="D383" i="89"/>
  <c r="D382" i="89"/>
  <c r="D381" i="89"/>
  <c r="D380" i="89"/>
  <c r="D379" i="89"/>
  <c r="D378" i="89"/>
  <c r="D377" i="89"/>
  <c r="D376" i="89"/>
  <c r="D375" i="89"/>
  <c r="D374" i="89"/>
  <c r="D373" i="89"/>
  <c r="D372" i="89"/>
  <c r="D371" i="89"/>
  <c r="D370" i="89"/>
  <c r="D369" i="89"/>
  <c r="D368" i="89"/>
  <c r="D367" i="89"/>
  <c r="D366" i="89"/>
  <c r="D365" i="89"/>
  <c r="D364" i="89"/>
  <c r="D363" i="89"/>
  <c r="D362" i="89"/>
  <c r="D361" i="89"/>
  <c r="D360" i="89"/>
  <c r="D359" i="89"/>
  <c r="D358" i="89"/>
  <c r="D357" i="89"/>
  <c r="D356" i="89"/>
  <c r="D355" i="89"/>
  <c r="D354" i="89"/>
  <c r="D353" i="89"/>
  <c r="D352" i="89"/>
  <c r="L351" i="89"/>
  <c r="D351" i="89"/>
  <c r="L350" i="89"/>
  <c r="D350" i="89"/>
  <c r="L349" i="89"/>
  <c r="D349" i="89"/>
  <c r="L348" i="89"/>
  <c r="D348" i="89"/>
  <c r="L347" i="89"/>
  <c r="D347" i="89"/>
  <c r="L346" i="89"/>
  <c r="D346" i="89"/>
  <c r="L345" i="89"/>
  <c r="D345" i="89"/>
  <c r="G344" i="89"/>
  <c r="D344" i="89"/>
  <c r="G343" i="89"/>
  <c r="L343" i="89" s="1"/>
  <c r="D343" i="89"/>
  <c r="G342" i="89"/>
  <c r="L342" i="89" s="1"/>
  <c r="D342" i="89"/>
  <c r="G341" i="89"/>
  <c r="L341" i="89" s="1"/>
  <c r="D341" i="89"/>
  <c r="G340" i="89"/>
  <c r="L340" i="89" s="1"/>
  <c r="D340" i="89"/>
  <c r="G339" i="89"/>
  <c r="L339" i="89" s="1"/>
  <c r="D339" i="89"/>
  <c r="G338" i="89"/>
  <c r="D338" i="89"/>
  <c r="G337" i="89"/>
  <c r="D337" i="89"/>
  <c r="G336" i="89"/>
  <c r="D336" i="89"/>
  <c r="G335" i="89"/>
  <c r="D335" i="89"/>
  <c r="G334" i="89"/>
  <c r="L334" i="89" s="1"/>
  <c r="D334" i="89"/>
  <c r="G333" i="89"/>
  <c r="L333" i="89" s="1"/>
  <c r="D333" i="89"/>
  <c r="G332" i="89"/>
  <c r="L332" i="89" s="1"/>
  <c r="D332" i="89"/>
  <c r="G331" i="89"/>
  <c r="L331" i="89" s="1"/>
  <c r="D331" i="89"/>
  <c r="G330" i="89"/>
  <c r="L330" i="89" s="1"/>
  <c r="D330" i="89"/>
  <c r="G329" i="89"/>
  <c r="L329" i="89" s="1"/>
  <c r="D329" i="89"/>
  <c r="G328" i="89"/>
  <c r="L328" i="89" s="1"/>
  <c r="D328" i="89"/>
  <c r="G327" i="89"/>
  <c r="L327" i="89" s="1"/>
  <c r="D327" i="89"/>
  <c r="G326" i="89"/>
  <c r="L326" i="89" s="1"/>
  <c r="D326" i="89"/>
  <c r="G325" i="89"/>
  <c r="L325" i="89" s="1"/>
  <c r="D325" i="89"/>
  <c r="G324" i="89"/>
  <c r="L324" i="89" s="1"/>
  <c r="D324" i="89"/>
  <c r="G323" i="89"/>
  <c r="L323" i="89" s="1"/>
  <c r="D323" i="89"/>
  <c r="G322" i="89"/>
  <c r="L322" i="89" s="1"/>
  <c r="D322" i="89"/>
  <c r="G321" i="89"/>
  <c r="L321" i="89" s="1"/>
  <c r="D321" i="89"/>
  <c r="G320" i="89"/>
  <c r="L320" i="89" s="1"/>
  <c r="D320" i="89"/>
  <c r="G319" i="89"/>
  <c r="L319" i="89" s="1"/>
  <c r="D319" i="89"/>
  <c r="G318" i="89"/>
  <c r="L318" i="89" s="1"/>
  <c r="D318" i="89"/>
  <c r="G317" i="89"/>
  <c r="L317" i="89" s="1"/>
  <c r="D317" i="89"/>
  <c r="G316" i="89"/>
  <c r="L316" i="89" s="1"/>
  <c r="D316" i="89"/>
  <c r="G315" i="89"/>
  <c r="L315" i="89" s="1"/>
  <c r="D315" i="89"/>
  <c r="G314" i="89"/>
  <c r="L314" i="89" s="1"/>
  <c r="D314" i="89"/>
  <c r="G313" i="89"/>
  <c r="L313" i="89" s="1"/>
  <c r="D313" i="89"/>
  <c r="G312" i="89"/>
  <c r="L312" i="89" s="1"/>
  <c r="D312" i="89"/>
  <c r="G311" i="89"/>
  <c r="L311" i="89" s="1"/>
  <c r="D311" i="89"/>
  <c r="G310" i="89"/>
  <c r="L310" i="89" s="1"/>
  <c r="D310" i="89"/>
  <c r="G309" i="89"/>
  <c r="L309" i="89" s="1"/>
  <c r="D309" i="89"/>
  <c r="G308" i="89"/>
  <c r="L308" i="89" s="1"/>
  <c r="D308" i="89"/>
  <c r="G307" i="89"/>
  <c r="L307" i="89" s="1"/>
  <c r="D307" i="89"/>
  <c r="G306" i="89"/>
  <c r="L306" i="89" s="1"/>
  <c r="D306" i="89"/>
  <c r="G305" i="89"/>
  <c r="L305" i="89" s="1"/>
  <c r="D305" i="89"/>
  <c r="G304" i="89"/>
  <c r="L304" i="89" s="1"/>
  <c r="D304" i="89"/>
  <c r="G303" i="89"/>
  <c r="L303" i="89" s="1"/>
  <c r="D303" i="89"/>
  <c r="G302" i="89"/>
  <c r="L302" i="89" s="1"/>
  <c r="D302" i="89"/>
  <c r="G301" i="89"/>
  <c r="L301" i="89" s="1"/>
  <c r="D301" i="89"/>
  <c r="G300" i="89"/>
  <c r="L300" i="89" s="1"/>
  <c r="D300" i="89"/>
  <c r="G299" i="89"/>
  <c r="L299" i="89" s="1"/>
  <c r="D299" i="89"/>
  <c r="G298" i="89"/>
  <c r="L298" i="89" s="1"/>
  <c r="D298" i="89"/>
  <c r="G297" i="89"/>
  <c r="L297" i="89" s="1"/>
  <c r="D297" i="89"/>
  <c r="G296" i="89"/>
  <c r="L296" i="89" s="1"/>
  <c r="D296" i="89"/>
  <c r="G295" i="89"/>
  <c r="L295" i="89" s="1"/>
  <c r="D295" i="89"/>
  <c r="G294" i="89"/>
  <c r="L294" i="89" s="1"/>
  <c r="D294" i="89"/>
  <c r="G293" i="89"/>
  <c r="L293" i="89" s="1"/>
  <c r="D293" i="89"/>
  <c r="G292" i="89"/>
  <c r="L292" i="89" s="1"/>
  <c r="D292" i="89"/>
  <c r="G291" i="89"/>
  <c r="L291" i="89" s="1"/>
  <c r="D291" i="89"/>
  <c r="G290" i="89"/>
  <c r="L290" i="89" s="1"/>
  <c r="D290" i="89"/>
  <c r="G289" i="89"/>
  <c r="L289" i="89" s="1"/>
  <c r="D289" i="89"/>
  <c r="G288" i="89"/>
  <c r="L288" i="89" s="1"/>
  <c r="D288" i="89"/>
  <c r="G287" i="89"/>
  <c r="L287" i="89" s="1"/>
  <c r="D287" i="89"/>
  <c r="G286" i="89"/>
  <c r="L286" i="89" s="1"/>
  <c r="D286" i="89"/>
  <c r="G285" i="89"/>
  <c r="L285" i="89" s="1"/>
  <c r="D285" i="89"/>
  <c r="G284" i="89"/>
  <c r="L284" i="89" s="1"/>
  <c r="D284" i="89"/>
  <c r="G283" i="89"/>
  <c r="L283" i="89" s="1"/>
  <c r="D283" i="89"/>
  <c r="G282" i="89"/>
  <c r="L282" i="89" s="1"/>
  <c r="D282" i="89"/>
  <c r="L281" i="89"/>
  <c r="D281" i="89"/>
  <c r="L280" i="89"/>
  <c r="D280" i="89"/>
  <c r="L279" i="89"/>
  <c r="D279" i="89"/>
  <c r="L278" i="89"/>
  <c r="D278" i="89"/>
  <c r="L277" i="89"/>
  <c r="D277" i="89"/>
  <c r="L276" i="89"/>
  <c r="D276" i="89"/>
  <c r="L275" i="89"/>
  <c r="D275" i="89"/>
  <c r="L274" i="89"/>
  <c r="D274" i="89"/>
  <c r="L273" i="89"/>
  <c r="D273" i="89"/>
  <c r="L272" i="89"/>
  <c r="D272" i="89"/>
  <c r="L271" i="89"/>
  <c r="D271" i="89"/>
  <c r="L270" i="89"/>
  <c r="D270" i="89"/>
  <c r="L269" i="89"/>
  <c r="D269" i="89"/>
  <c r="L268" i="89"/>
  <c r="D268" i="89"/>
  <c r="L267" i="89"/>
  <c r="D267" i="89"/>
  <c r="L266" i="89"/>
  <c r="D266" i="89"/>
  <c r="L265" i="89"/>
  <c r="D265" i="89"/>
  <c r="L264" i="89"/>
  <c r="D264" i="89"/>
  <c r="L263" i="89"/>
  <c r="D263" i="89"/>
  <c r="L262" i="89"/>
  <c r="D262" i="89"/>
  <c r="L261" i="89"/>
  <c r="D261" i="89"/>
  <c r="L260" i="89"/>
  <c r="D260" i="89"/>
  <c r="L259" i="89"/>
  <c r="D259" i="89"/>
  <c r="L258" i="89"/>
  <c r="D258" i="89"/>
  <c r="L257" i="89"/>
  <c r="D257" i="89"/>
  <c r="L256" i="89"/>
  <c r="D256" i="89"/>
  <c r="L255" i="89"/>
  <c r="D255" i="89"/>
  <c r="L254" i="89"/>
  <c r="D254" i="89"/>
  <c r="L253" i="89"/>
  <c r="D253" i="89"/>
  <c r="L252" i="89"/>
  <c r="D252" i="89"/>
  <c r="L251" i="89"/>
  <c r="D251" i="89"/>
  <c r="L250" i="89"/>
  <c r="D250" i="89"/>
  <c r="L249" i="89"/>
  <c r="D249" i="89"/>
  <c r="L248" i="89"/>
  <c r="D248" i="89"/>
  <c r="L247" i="89"/>
  <c r="D247" i="89"/>
  <c r="L246" i="89"/>
  <c r="D246" i="89"/>
  <c r="L245" i="89"/>
  <c r="D245" i="89"/>
  <c r="G244" i="89"/>
  <c r="L244" i="89" s="1"/>
  <c r="D244" i="89"/>
  <c r="G243" i="89"/>
  <c r="L243" i="89" s="1"/>
  <c r="D243" i="89"/>
  <c r="G242" i="89"/>
  <c r="D242" i="89"/>
  <c r="G241" i="89"/>
  <c r="L241" i="89" s="1"/>
  <c r="D241" i="89"/>
  <c r="G240" i="89"/>
  <c r="L240" i="89" s="1"/>
  <c r="D240" i="89"/>
  <c r="G239" i="89"/>
  <c r="L239" i="89" s="1"/>
  <c r="D239" i="89"/>
  <c r="G238" i="89"/>
  <c r="L238" i="89" s="1"/>
  <c r="D238" i="89"/>
  <c r="G237" i="89"/>
  <c r="L237" i="89" s="1"/>
  <c r="D237" i="89"/>
  <c r="G236" i="89"/>
  <c r="L236" i="89" s="1"/>
  <c r="D236" i="89"/>
  <c r="G235" i="89"/>
  <c r="L235" i="89" s="1"/>
  <c r="D235" i="89"/>
  <c r="G234" i="89"/>
  <c r="L234" i="89" s="1"/>
  <c r="D234" i="89"/>
  <c r="G233" i="89"/>
  <c r="L233" i="89" s="1"/>
  <c r="D233" i="89"/>
  <c r="G232" i="89"/>
  <c r="L232" i="89" s="1"/>
  <c r="D232" i="89"/>
  <c r="G231" i="89"/>
  <c r="L231" i="89" s="1"/>
  <c r="D231" i="89"/>
  <c r="G230" i="89"/>
  <c r="L230" i="89" s="1"/>
  <c r="D230" i="89"/>
  <c r="G229" i="89"/>
  <c r="L229" i="89" s="1"/>
  <c r="D229" i="89"/>
  <c r="G228" i="89"/>
  <c r="L228" i="89" s="1"/>
  <c r="D228" i="89"/>
  <c r="G227" i="89"/>
  <c r="L227" i="89" s="1"/>
  <c r="D227" i="89"/>
  <c r="G226" i="89"/>
  <c r="L226" i="89" s="1"/>
  <c r="D226" i="89"/>
  <c r="G225" i="89"/>
  <c r="L225" i="89" s="1"/>
  <c r="D225" i="89"/>
  <c r="G224" i="89"/>
  <c r="L224" i="89" s="1"/>
  <c r="D224" i="89"/>
  <c r="G223" i="89"/>
  <c r="D223" i="89"/>
  <c r="G222" i="89"/>
  <c r="D222" i="89"/>
  <c r="G221" i="89"/>
  <c r="L221" i="89" s="1"/>
  <c r="D221" i="89"/>
  <c r="G220" i="89"/>
  <c r="L220" i="89" s="1"/>
  <c r="D220" i="89"/>
  <c r="G219" i="89"/>
  <c r="D219" i="89"/>
  <c r="G218" i="89"/>
  <c r="L218" i="89" s="1"/>
  <c r="D218" i="89"/>
  <c r="G217" i="89"/>
  <c r="L217" i="89" s="1"/>
  <c r="D217" i="89"/>
  <c r="G216" i="89"/>
  <c r="L216" i="89" s="1"/>
  <c r="D216" i="89"/>
  <c r="G215" i="89"/>
  <c r="L215" i="89" s="1"/>
  <c r="D215" i="89"/>
  <c r="G214" i="89"/>
  <c r="D214" i="89"/>
  <c r="G213" i="89"/>
  <c r="L213" i="89" s="1"/>
  <c r="D213" i="89"/>
  <c r="G212" i="89"/>
  <c r="L212" i="89" s="1"/>
  <c r="D212" i="89"/>
  <c r="G211" i="89"/>
  <c r="L211" i="89" s="1"/>
  <c r="D211" i="89"/>
  <c r="G210" i="89"/>
  <c r="L210" i="89" s="1"/>
  <c r="D210" i="89"/>
  <c r="G209" i="89"/>
  <c r="L209" i="89" s="1"/>
  <c r="D209" i="89"/>
  <c r="G208" i="89"/>
  <c r="D208" i="89"/>
  <c r="D207" i="89"/>
  <c r="D206" i="89"/>
  <c r="D205" i="89"/>
  <c r="D204" i="89"/>
  <c r="D203" i="89"/>
  <c r="G202" i="89"/>
  <c r="D202" i="89"/>
  <c r="G201" i="89"/>
  <c r="L201" i="89" s="1"/>
  <c r="D201" i="89"/>
  <c r="G200" i="89"/>
  <c r="L200" i="89" s="1"/>
  <c r="D200" i="89"/>
  <c r="G199" i="89"/>
  <c r="L199" i="89" s="1"/>
  <c r="D199" i="89"/>
  <c r="G198" i="89"/>
  <c r="L198" i="89" s="1"/>
  <c r="D198" i="89"/>
  <c r="G196" i="89"/>
  <c r="L196" i="89" s="1"/>
  <c r="D196" i="89"/>
  <c r="G195" i="89"/>
  <c r="L195" i="89" s="1"/>
  <c r="D195" i="89"/>
  <c r="G194" i="89"/>
  <c r="D194" i="89"/>
  <c r="G193" i="89"/>
  <c r="D193" i="89"/>
  <c r="G192" i="89"/>
  <c r="D192" i="89"/>
  <c r="G191" i="89"/>
  <c r="D191" i="89"/>
  <c r="G190" i="89"/>
  <c r="D190" i="89"/>
  <c r="D189" i="89"/>
  <c r="D188" i="89"/>
  <c r="G187" i="89"/>
  <c r="D187" i="89"/>
  <c r="G186" i="89"/>
  <c r="L186" i="89" s="1"/>
  <c r="D186" i="89"/>
  <c r="G185" i="89"/>
  <c r="L185" i="89" s="1"/>
  <c r="D185" i="89"/>
  <c r="G184" i="89"/>
  <c r="L184" i="89" s="1"/>
  <c r="D184" i="89"/>
  <c r="G183" i="89"/>
  <c r="L183" i="89" s="1"/>
  <c r="D183" i="89"/>
  <c r="G182" i="89"/>
  <c r="L182" i="89" s="1"/>
  <c r="D182" i="89"/>
  <c r="G181" i="89"/>
  <c r="L181" i="89" s="1"/>
  <c r="D181" i="89"/>
  <c r="G180" i="89"/>
  <c r="L180" i="89" s="1"/>
  <c r="D180" i="89"/>
  <c r="G179" i="89"/>
  <c r="L179" i="89" s="1"/>
  <c r="D179" i="89"/>
  <c r="G178" i="89"/>
  <c r="L178" i="89" s="1"/>
  <c r="D178" i="89"/>
  <c r="G177" i="89"/>
  <c r="L177" i="89" s="1"/>
  <c r="D177" i="89"/>
  <c r="G176" i="89"/>
  <c r="L176" i="89" s="1"/>
  <c r="D176" i="89"/>
  <c r="G175" i="89"/>
  <c r="L175" i="89" s="1"/>
  <c r="D175" i="89"/>
  <c r="G174" i="89"/>
  <c r="L174" i="89" s="1"/>
  <c r="D174" i="89"/>
  <c r="G173" i="89"/>
  <c r="L173" i="89" s="1"/>
  <c r="D173" i="89"/>
  <c r="G171" i="89"/>
  <c r="L171" i="89" s="1"/>
  <c r="D171" i="89"/>
  <c r="G170" i="89"/>
  <c r="L170" i="89" s="1"/>
  <c r="D170" i="89"/>
  <c r="G169" i="89"/>
  <c r="D169" i="89"/>
  <c r="G168" i="89"/>
  <c r="L168" i="89" s="1"/>
  <c r="D168" i="89"/>
  <c r="G167" i="89"/>
  <c r="L167" i="89" s="1"/>
  <c r="D167" i="89"/>
  <c r="G166" i="89"/>
  <c r="L166" i="89" s="1"/>
  <c r="D166" i="89"/>
  <c r="G165" i="89"/>
  <c r="L165" i="89" s="1"/>
  <c r="D165" i="89"/>
  <c r="G164" i="89"/>
  <c r="L164" i="89" s="1"/>
  <c r="D164" i="89"/>
  <c r="G163" i="89"/>
  <c r="L163" i="89" s="1"/>
  <c r="D163" i="89"/>
  <c r="G162" i="89"/>
  <c r="D162" i="89"/>
  <c r="G161" i="89"/>
  <c r="L161" i="89" s="1"/>
  <c r="D161" i="89"/>
  <c r="G160" i="89"/>
  <c r="L160" i="89" s="1"/>
  <c r="D160" i="89"/>
  <c r="G159" i="89"/>
  <c r="D159" i="89"/>
  <c r="G158" i="89"/>
  <c r="D158" i="89"/>
  <c r="G157" i="89"/>
  <c r="D157" i="89"/>
  <c r="G156" i="89"/>
  <c r="L156" i="89" s="1"/>
  <c r="D156" i="89"/>
  <c r="G155" i="89"/>
  <c r="L155" i="89" s="1"/>
  <c r="D155" i="89"/>
  <c r="G154" i="89"/>
  <c r="L154" i="89" s="1"/>
  <c r="D154" i="89"/>
  <c r="G153" i="89"/>
  <c r="L153" i="89" s="1"/>
  <c r="D153" i="89"/>
  <c r="G152" i="89"/>
  <c r="L152" i="89" s="1"/>
  <c r="D152" i="89"/>
  <c r="G151" i="89"/>
  <c r="D151" i="89"/>
  <c r="G150" i="89"/>
  <c r="L150" i="89" s="1"/>
  <c r="D150" i="89"/>
  <c r="G149" i="89"/>
  <c r="D149" i="89"/>
  <c r="Q148" i="89"/>
  <c r="Q147" i="89"/>
  <c r="C146" i="89"/>
  <c r="C145" i="89"/>
  <c r="C144" i="89"/>
  <c r="C143" i="89"/>
  <c r="C142" i="89"/>
  <c r="C141" i="89"/>
  <c r="C140" i="89"/>
  <c r="C139" i="89"/>
  <c r="C138" i="89"/>
  <c r="C137" i="89"/>
  <c r="C136" i="89"/>
  <c r="C135" i="89"/>
  <c r="C134" i="89"/>
  <c r="C133" i="89"/>
  <c r="C132" i="89"/>
  <c r="C131" i="89"/>
  <c r="Q130" i="89"/>
  <c r="C130" i="89"/>
  <c r="C129" i="89"/>
  <c r="C128" i="89"/>
  <c r="C127" i="89"/>
  <c r="C126" i="89"/>
  <c r="C125" i="89"/>
  <c r="C124" i="89"/>
  <c r="C123" i="89"/>
  <c r="C122" i="89"/>
  <c r="C121" i="89"/>
  <c r="C120" i="89"/>
  <c r="C119" i="89"/>
  <c r="C118" i="89"/>
  <c r="C117" i="89"/>
  <c r="C116" i="89"/>
  <c r="C115" i="89"/>
  <c r="C114" i="89"/>
  <c r="C113" i="89"/>
  <c r="C112" i="89"/>
  <c r="C111" i="89"/>
  <c r="C110" i="89"/>
  <c r="C109" i="89"/>
  <c r="C108" i="89"/>
  <c r="C107" i="89"/>
  <c r="C106" i="89"/>
  <c r="C105" i="89"/>
  <c r="C104" i="89"/>
  <c r="C103" i="89"/>
  <c r="C102" i="89"/>
  <c r="C101" i="89"/>
  <c r="C100" i="89"/>
  <c r="C99" i="89"/>
  <c r="Q98" i="89"/>
  <c r="C98" i="89"/>
  <c r="C97" i="89"/>
  <c r="C96" i="89"/>
  <c r="C95" i="89"/>
  <c r="C94" i="89"/>
  <c r="C93" i="89"/>
  <c r="C92" i="89"/>
  <c r="C91" i="89"/>
  <c r="C90" i="89"/>
  <c r="C89" i="89"/>
  <c r="C88" i="89"/>
  <c r="C87" i="89"/>
  <c r="C86" i="89"/>
  <c r="C85" i="89"/>
  <c r="C84" i="89"/>
  <c r="C83" i="89"/>
  <c r="C82" i="89"/>
  <c r="C81" i="89"/>
  <c r="C80" i="89"/>
  <c r="C79" i="89"/>
  <c r="C78" i="89"/>
  <c r="C77" i="89"/>
  <c r="C76" i="89"/>
  <c r="C75" i="89"/>
  <c r="C74" i="89"/>
  <c r="C73" i="89"/>
  <c r="C72" i="89"/>
  <c r="C71" i="89"/>
  <c r="C70" i="89"/>
  <c r="C69" i="89"/>
  <c r="C68" i="89"/>
  <c r="C67" i="89"/>
  <c r="C66" i="89"/>
  <c r="C65" i="89"/>
  <c r="C64" i="89"/>
  <c r="C63" i="89"/>
  <c r="C62" i="89"/>
  <c r="C61" i="89"/>
  <c r="C60" i="89"/>
  <c r="C59" i="89"/>
  <c r="K9" i="89"/>
  <c r="F7" i="89"/>
  <c r="V6" i="89"/>
  <c r="W6" i="89" s="1"/>
  <c r="F6" i="89"/>
  <c r="J4" i="89"/>
  <c r="F4" i="89"/>
  <c r="J3" i="89"/>
  <c r="F3" i="89"/>
  <c r="J2" i="89"/>
  <c r="D335" i="90"/>
  <c r="W335" i="90" s="1"/>
  <c r="E334" i="90"/>
  <c r="D334" i="90"/>
  <c r="A333" i="90"/>
  <c r="D337" i="90" s="1"/>
  <c r="A332" i="90"/>
  <c r="A331" i="90"/>
  <c r="A330" i="90"/>
  <c r="D329" i="90"/>
  <c r="W329" i="90" s="1"/>
  <c r="A329" i="90"/>
  <c r="G328" i="90"/>
  <c r="D328" i="90"/>
  <c r="A328" i="90"/>
  <c r="G327" i="90"/>
  <c r="D327" i="90"/>
  <c r="A327" i="90"/>
  <c r="G326" i="90"/>
  <c r="D326" i="90"/>
  <c r="A326" i="90"/>
  <c r="G325" i="90"/>
  <c r="D325" i="90"/>
  <c r="A325" i="90"/>
  <c r="G324" i="90"/>
  <c r="D324" i="90"/>
  <c r="A324" i="90"/>
  <c r="G323" i="90"/>
  <c r="E323" i="90"/>
  <c r="E324" i="90" s="1"/>
  <c r="E325" i="90" s="1"/>
  <c r="D323" i="90"/>
  <c r="A323" i="90"/>
  <c r="G322" i="90"/>
  <c r="A322" i="90"/>
  <c r="D331" i="90" s="1"/>
  <c r="D321" i="90"/>
  <c r="W321" i="90" s="1"/>
  <c r="E320" i="90"/>
  <c r="D320" i="90"/>
  <c r="A319" i="90"/>
  <c r="D318" i="90"/>
  <c r="W318" i="90" s="1"/>
  <c r="E317" i="90"/>
  <c r="D317" i="90"/>
  <c r="D315" i="90"/>
  <c r="W315" i="90" s="1"/>
  <c r="A315" i="90"/>
  <c r="D314" i="90"/>
  <c r="A314" i="90"/>
  <c r="E313" i="90"/>
  <c r="E314" i="90" s="1"/>
  <c r="D313" i="90"/>
  <c r="A313" i="90"/>
  <c r="A312" i="90"/>
  <c r="D311" i="90"/>
  <c r="W311" i="90" s="1"/>
  <c r="A311" i="90"/>
  <c r="D310" i="90"/>
  <c r="A310" i="90"/>
  <c r="E309" i="90"/>
  <c r="E310" i="90" s="1"/>
  <c r="D309" i="90"/>
  <c r="A309" i="90"/>
  <c r="A308" i="90"/>
  <c r="D307" i="90"/>
  <c r="W307" i="90" s="1"/>
  <c r="A307" i="90"/>
  <c r="D306" i="90"/>
  <c r="A306" i="90"/>
  <c r="E305" i="90"/>
  <c r="E306" i="90" s="1"/>
  <c r="D305" i="90"/>
  <c r="A305" i="90"/>
  <c r="A304" i="90"/>
  <c r="D303" i="90"/>
  <c r="W303" i="90" s="1"/>
  <c r="A303" i="90"/>
  <c r="D302" i="90"/>
  <c r="A302" i="90"/>
  <c r="D301" i="90"/>
  <c r="A301" i="90"/>
  <c r="D300" i="90"/>
  <c r="A300" i="90"/>
  <c r="D299" i="90"/>
  <c r="A299" i="90"/>
  <c r="D298" i="90"/>
  <c r="A298" i="90"/>
  <c r="D297" i="90"/>
  <c r="A297" i="90"/>
  <c r="D296" i="90"/>
  <c r="A296" i="90"/>
  <c r="E295" i="90"/>
  <c r="E296" i="90" s="1"/>
  <c r="E297" i="90" s="1"/>
  <c r="D295" i="90"/>
  <c r="A295" i="90"/>
  <c r="A294" i="90"/>
  <c r="D293" i="90"/>
  <c r="W293" i="90" s="1"/>
  <c r="A293" i="90"/>
  <c r="E292" i="90"/>
  <c r="D292" i="90"/>
  <c r="A292" i="90"/>
  <c r="A291" i="90"/>
  <c r="D290" i="90"/>
  <c r="W290" i="90" s="1"/>
  <c r="A290" i="90"/>
  <c r="D289" i="90"/>
  <c r="A289" i="90"/>
  <c r="E288" i="90"/>
  <c r="E289" i="90" s="1"/>
  <c r="D288" i="90"/>
  <c r="A288" i="90"/>
  <c r="A287" i="90"/>
  <c r="D286" i="90"/>
  <c r="W286" i="90" s="1"/>
  <c r="A286" i="90"/>
  <c r="G285" i="90"/>
  <c r="D285" i="90"/>
  <c r="A285" i="90"/>
  <c r="G284" i="90"/>
  <c r="E284" i="90"/>
  <c r="E285" i="90" s="1"/>
  <c r="D284" i="90"/>
  <c r="A284" i="90"/>
  <c r="G283" i="90"/>
  <c r="A283" i="90"/>
  <c r="D282" i="90"/>
  <c r="W282" i="90" s="1"/>
  <c r="G281" i="90"/>
  <c r="E281" i="90"/>
  <c r="D281" i="90"/>
  <c r="G280" i="90"/>
  <c r="A280" i="90"/>
  <c r="D279" i="90"/>
  <c r="W279" i="90" s="1"/>
  <c r="G278" i="90"/>
  <c r="D278" i="90"/>
  <c r="G277" i="90"/>
  <c r="D277" i="90"/>
  <c r="G276" i="90"/>
  <c r="E276" i="90"/>
  <c r="E277" i="90" s="1"/>
  <c r="E278" i="90" s="1"/>
  <c r="D276" i="90"/>
  <c r="G275" i="90"/>
  <c r="A275" i="90"/>
  <c r="A272" i="90"/>
  <c r="D271" i="90"/>
  <c r="W271" i="90" s="1"/>
  <c r="G270" i="90"/>
  <c r="D270" i="90"/>
  <c r="G269" i="90"/>
  <c r="E269" i="90"/>
  <c r="E270" i="90" s="1"/>
  <c r="D269" i="90"/>
  <c r="A268" i="90"/>
  <c r="D273" i="90" s="1"/>
  <c r="D267" i="90"/>
  <c r="W267" i="90" s="1"/>
  <c r="A267" i="90"/>
  <c r="G266" i="90"/>
  <c r="D266" i="90"/>
  <c r="A266" i="90"/>
  <c r="G265" i="90"/>
  <c r="D265" i="90"/>
  <c r="A265" i="90"/>
  <c r="G264" i="90"/>
  <c r="D264" i="90"/>
  <c r="A264" i="90"/>
  <c r="G263" i="90"/>
  <c r="E263" i="90"/>
  <c r="E264" i="90" s="1"/>
  <c r="E265" i="90" s="1"/>
  <c r="D263" i="90"/>
  <c r="A263" i="90"/>
  <c r="A262" i="90"/>
  <c r="D261" i="90"/>
  <c r="W261" i="90" s="1"/>
  <c r="A261" i="90"/>
  <c r="G260" i="90"/>
  <c r="D260" i="90"/>
  <c r="A260" i="90"/>
  <c r="G259" i="90"/>
  <c r="D259" i="90"/>
  <c r="A259" i="90"/>
  <c r="G258" i="90"/>
  <c r="D258" i="90"/>
  <c r="A258" i="90"/>
  <c r="G257" i="90"/>
  <c r="D257" i="90"/>
  <c r="A257" i="90"/>
  <c r="G256" i="90"/>
  <c r="D256" i="90"/>
  <c r="A256" i="90"/>
  <c r="G255" i="90"/>
  <c r="E255" i="90"/>
  <c r="E256" i="90" s="1"/>
  <c r="E257" i="90" s="1"/>
  <c r="D255" i="90"/>
  <c r="A255" i="90"/>
  <c r="A254" i="90"/>
  <c r="D253" i="90"/>
  <c r="W253" i="90" s="1"/>
  <c r="A253" i="90"/>
  <c r="G252" i="90"/>
  <c r="D252" i="90"/>
  <c r="A252" i="90"/>
  <c r="G251" i="90"/>
  <c r="D251" i="90"/>
  <c r="A251" i="90"/>
  <c r="G250" i="90"/>
  <c r="D250" i="90"/>
  <c r="A250" i="90"/>
  <c r="G249" i="90"/>
  <c r="D249" i="90"/>
  <c r="A249" i="90"/>
  <c r="G248" i="90"/>
  <c r="D248" i="90"/>
  <c r="A248" i="90"/>
  <c r="G247" i="90"/>
  <c r="D247" i="90"/>
  <c r="A247" i="90"/>
  <c r="G246" i="90"/>
  <c r="D246" i="90"/>
  <c r="A246" i="90"/>
  <c r="G245" i="90"/>
  <c r="E245" i="90"/>
  <c r="E246" i="90" s="1"/>
  <c r="D245" i="90"/>
  <c r="A245" i="90"/>
  <c r="A244" i="90"/>
  <c r="D243" i="90"/>
  <c r="W243" i="90" s="1"/>
  <c r="A243" i="90"/>
  <c r="G242" i="90"/>
  <c r="D242" i="90"/>
  <c r="A242" i="90"/>
  <c r="G241" i="90"/>
  <c r="D241" i="90"/>
  <c r="A241" i="90"/>
  <c r="G240" i="90"/>
  <c r="D240" i="90"/>
  <c r="A240" i="90"/>
  <c r="G239" i="90"/>
  <c r="D239" i="90"/>
  <c r="A239" i="90"/>
  <c r="G238" i="90"/>
  <c r="D238" i="90"/>
  <c r="A238" i="90"/>
  <c r="G237" i="90"/>
  <c r="E237" i="90"/>
  <c r="E238" i="90" s="1"/>
  <c r="E239" i="90" s="1"/>
  <c r="D237" i="90"/>
  <c r="A237" i="90"/>
  <c r="A236" i="90"/>
  <c r="D235" i="90"/>
  <c r="W235" i="90" s="1"/>
  <c r="D234" i="90"/>
  <c r="D233" i="90"/>
  <c r="D232" i="90"/>
  <c r="E231" i="90"/>
  <c r="E232" i="90" s="1"/>
  <c r="D231" i="90"/>
  <c r="A230" i="90"/>
  <c r="D229" i="90"/>
  <c r="W229" i="90" s="1"/>
  <c r="D228" i="90"/>
  <c r="D227" i="90"/>
  <c r="D226" i="90"/>
  <c r="D225" i="90"/>
  <c r="D224" i="90"/>
  <c r="E223" i="90"/>
  <c r="E224" i="90" s="1"/>
  <c r="D223" i="90"/>
  <c r="A222" i="90"/>
  <c r="D221" i="90"/>
  <c r="W221" i="90" s="1"/>
  <c r="A221" i="90"/>
  <c r="E220" i="90"/>
  <c r="D220" i="90"/>
  <c r="A220" i="90"/>
  <c r="A219" i="90"/>
  <c r="D218" i="90"/>
  <c r="W218" i="90" s="1"/>
  <c r="A218" i="90"/>
  <c r="E217" i="90"/>
  <c r="D217" i="90"/>
  <c r="A217" i="90"/>
  <c r="A216" i="90"/>
  <c r="D215" i="90"/>
  <c r="W215" i="90" s="1"/>
  <c r="A215" i="90"/>
  <c r="E214" i="90"/>
  <c r="D214" i="90"/>
  <c r="A214" i="90"/>
  <c r="A213" i="90"/>
  <c r="D212" i="90"/>
  <c r="W212" i="90" s="1"/>
  <c r="A212" i="90"/>
  <c r="E211" i="90"/>
  <c r="D211" i="90"/>
  <c r="A211" i="90"/>
  <c r="A210" i="90"/>
  <c r="D209" i="90"/>
  <c r="W209" i="90" s="1"/>
  <c r="A209" i="90"/>
  <c r="D208" i="90"/>
  <c r="A208" i="90"/>
  <c r="D207" i="90"/>
  <c r="A207" i="90"/>
  <c r="D206" i="90"/>
  <c r="A206" i="90"/>
  <c r="D205" i="90"/>
  <c r="A205" i="90"/>
  <c r="D204" i="90"/>
  <c r="A204" i="90"/>
  <c r="D203" i="90"/>
  <c r="A203" i="90"/>
  <c r="D202" i="90"/>
  <c r="A202" i="90"/>
  <c r="E201" i="90"/>
  <c r="E202" i="90" s="1"/>
  <c r="E203" i="90" s="1"/>
  <c r="E204" i="90" s="1"/>
  <c r="D201" i="90"/>
  <c r="A201" i="90"/>
  <c r="A200" i="90"/>
  <c r="D199" i="90"/>
  <c r="W199" i="90" s="1"/>
  <c r="E198" i="90"/>
  <c r="D198" i="90"/>
  <c r="D196" i="90"/>
  <c r="W196" i="90" s="1"/>
  <c r="A196" i="90"/>
  <c r="D195" i="90"/>
  <c r="A195" i="90"/>
  <c r="D194" i="90"/>
  <c r="A194" i="90"/>
  <c r="D193" i="90"/>
  <c r="A193" i="90"/>
  <c r="D192" i="90"/>
  <c r="A192" i="90"/>
  <c r="D191" i="90"/>
  <c r="A191" i="90"/>
  <c r="D190" i="90"/>
  <c r="A190" i="90"/>
  <c r="D189" i="90"/>
  <c r="A189" i="90"/>
  <c r="E188" i="90"/>
  <c r="E189" i="90" s="1"/>
  <c r="D188" i="90"/>
  <c r="A188" i="90"/>
  <c r="A187" i="90"/>
  <c r="D186" i="90"/>
  <c r="W186" i="90" s="1"/>
  <c r="A186" i="90"/>
  <c r="G185" i="90"/>
  <c r="D185" i="90"/>
  <c r="A185" i="90"/>
  <c r="G184" i="90"/>
  <c r="D184" i="90"/>
  <c r="A184" i="90"/>
  <c r="G183" i="90"/>
  <c r="E183" i="90"/>
  <c r="E184" i="90" s="1"/>
  <c r="E185" i="90" s="1"/>
  <c r="D183" i="90"/>
  <c r="A183" i="90"/>
  <c r="A182" i="90"/>
  <c r="D181" i="90"/>
  <c r="W181" i="90" s="1"/>
  <c r="A181" i="90"/>
  <c r="G180" i="90"/>
  <c r="D180" i="90"/>
  <c r="A180" i="90"/>
  <c r="G179" i="90"/>
  <c r="D179" i="90"/>
  <c r="A179" i="90"/>
  <c r="G178" i="90"/>
  <c r="D178" i="90"/>
  <c r="A178" i="90"/>
  <c r="G177" i="90"/>
  <c r="D177" i="90"/>
  <c r="A177" i="90"/>
  <c r="G176" i="90"/>
  <c r="D176" i="90"/>
  <c r="A176" i="90"/>
  <c r="G175" i="90"/>
  <c r="E175" i="90"/>
  <c r="E176" i="90" s="1"/>
  <c r="D175" i="90"/>
  <c r="A175" i="90"/>
  <c r="A174" i="90"/>
  <c r="D173" i="90"/>
  <c r="W173" i="90" s="1"/>
  <c r="A173" i="90"/>
  <c r="G172" i="90"/>
  <c r="D172" i="90"/>
  <c r="A172" i="90"/>
  <c r="G171" i="90"/>
  <c r="D171" i="90"/>
  <c r="A171" i="90"/>
  <c r="G170" i="90"/>
  <c r="D170" i="90"/>
  <c r="A170" i="90"/>
  <c r="G169" i="90"/>
  <c r="D169" i="90"/>
  <c r="A169" i="90"/>
  <c r="G168" i="90"/>
  <c r="D168" i="90"/>
  <c r="A168" i="90"/>
  <c r="G167" i="90"/>
  <c r="D167" i="90"/>
  <c r="A167" i="90"/>
  <c r="G166" i="90"/>
  <c r="D166" i="90"/>
  <c r="A166" i="90"/>
  <c r="G165" i="90"/>
  <c r="E165" i="90"/>
  <c r="E166" i="90" s="1"/>
  <c r="D165" i="90"/>
  <c r="A165" i="90"/>
  <c r="A164" i="90"/>
  <c r="D163" i="90"/>
  <c r="W163" i="90" s="1"/>
  <c r="A163" i="90"/>
  <c r="E162" i="90"/>
  <c r="D162" i="90"/>
  <c r="A162" i="90"/>
  <c r="A161" i="90"/>
  <c r="D160" i="90"/>
  <c r="W160" i="90" s="1"/>
  <c r="A160" i="90"/>
  <c r="E159" i="90"/>
  <c r="D159" i="90"/>
  <c r="A159" i="90"/>
  <c r="A158" i="90"/>
  <c r="D154" i="90"/>
  <c r="W154" i="90" s="1"/>
  <c r="G153" i="90"/>
  <c r="D153" i="90"/>
  <c r="G152" i="90"/>
  <c r="D152" i="90"/>
  <c r="G151" i="90"/>
  <c r="D151" i="90"/>
  <c r="G150" i="90"/>
  <c r="D150" i="90"/>
  <c r="G149" i="90"/>
  <c r="D149" i="90"/>
  <c r="G148" i="90"/>
  <c r="E148" i="90"/>
  <c r="E149" i="90" s="1"/>
  <c r="E150" i="90" s="1"/>
  <c r="E151" i="90" s="1"/>
  <c r="E152" i="90" s="1"/>
  <c r="E153" i="90" s="1"/>
  <c r="D148" i="90"/>
  <c r="A147" i="90"/>
  <c r="D156" i="90" s="1"/>
  <c r="D146" i="90"/>
  <c r="W146" i="90" s="1"/>
  <c r="G145" i="90"/>
  <c r="D145" i="90"/>
  <c r="G144" i="90"/>
  <c r="D144" i="90"/>
  <c r="G143" i="90"/>
  <c r="D143" i="90"/>
  <c r="G142" i="90"/>
  <c r="D142" i="90"/>
  <c r="G141" i="90"/>
  <c r="D141" i="90"/>
  <c r="G140" i="90"/>
  <c r="D140" i="90"/>
  <c r="G139" i="90"/>
  <c r="D139" i="90"/>
  <c r="G138" i="90"/>
  <c r="E138" i="90"/>
  <c r="E139" i="90" s="1"/>
  <c r="E140" i="90" s="1"/>
  <c r="E141" i="90" s="1"/>
  <c r="E142" i="90" s="1"/>
  <c r="E143" i="90" s="1"/>
  <c r="E144" i="90" s="1"/>
  <c r="E145" i="90" s="1"/>
  <c r="D138" i="90"/>
  <c r="A137" i="90"/>
  <c r="D136" i="90"/>
  <c r="W136" i="90" s="1"/>
  <c r="G135" i="90"/>
  <c r="D135" i="90"/>
  <c r="G134" i="90"/>
  <c r="D134" i="90"/>
  <c r="G133" i="90"/>
  <c r="D133" i="90"/>
  <c r="G132" i="90"/>
  <c r="D132" i="90"/>
  <c r="G131" i="90"/>
  <c r="E131" i="90"/>
  <c r="E132" i="90" s="1"/>
  <c r="E133" i="90" s="1"/>
  <c r="E134" i="90" s="1"/>
  <c r="E135" i="90" s="1"/>
  <c r="D131" i="90"/>
  <c r="A130" i="90"/>
  <c r="D129" i="90"/>
  <c r="W129" i="90" s="1"/>
  <c r="G128" i="90"/>
  <c r="D128" i="90"/>
  <c r="G127" i="90"/>
  <c r="D127" i="90"/>
  <c r="G126" i="90"/>
  <c r="E126" i="90"/>
  <c r="E127" i="90" s="1"/>
  <c r="E128" i="90" s="1"/>
  <c r="D126" i="90"/>
  <c r="A125" i="90"/>
  <c r="D124" i="90"/>
  <c r="W124" i="90" s="1"/>
  <c r="G123" i="90"/>
  <c r="D123" i="90"/>
  <c r="G122" i="90"/>
  <c r="D122" i="90"/>
  <c r="G121" i="90"/>
  <c r="E121" i="90"/>
  <c r="E122" i="90" s="1"/>
  <c r="E123" i="90" s="1"/>
  <c r="D121" i="90"/>
  <c r="A120" i="90"/>
  <c r="D119" i="90"/>
  <c r="W119" i="90" s="1"/>
  <c r="G118" i="90"/>
  <c r="D118" i="90"/>
  <c r="G117" i="90"/>
  <c r="E117" i="90"/>
  <c r="E118" i="90" s="1"/>
  <c r="D117" i="90"/>
  <c r="A116" i="90"/>
  <c r="D115" i="90"/>
  <c r="W115" i="90" s="1"/>
  <c r="A115" i="90"/>
  <c r="G114" i="90"/>
  <c r="D114" i="90"/>
  <c r="A114" i="90"/>
  <c r="G113" i="90"/>
  <c r="D113" i="90"/>
  <c r="A113" i="90"/>
  <c r="G112" i="90"/>
  <c r="D112" i="90"/>
  <c r="A112" i="90"/>
  <c r="G111" i="90"/>
  <c r="D111" i="90"/>
  <c r="A111" i="90"/>
  <c r="G110" i="90"/>
  <c r="D110" i="90"/>
  <c r="A110" i="90"/>
  <c r="G109" i="90"/>
  <c r="E109" i="90"/>
  <c r="E110" i="90" s="1"/>
  <c r="E111" i="90" s="1"/>
  <c r="E112" i="90" s="1"/>
  <c r="E113" i="90" s="1"/>
  <c r="E114" i="90" s="1"/>
  <c r="D109" i="90"/>
  <c r="A109" i="90"/>
  <c r="A108" i="90"/>
  <c r="D107" i="90"/>
  <c r="W107" i="90" s="1"/>
  <c r="A107" i="90"/>
  <c r="D106" i="90"/>
  <c r="A106" i="90"/>
  <c r="D105" i="90"/>
  <c r="A105" i="90"/>
  <c r="E104" i="90"/>
  <c r="E105" i="90" s="1"/>
  <c r="E106" i="90" s="1"/>
  <c r="D104" i="90"/>
  <c r="A104" i="90"/>
  <c r="A103" i="90"/>
  <c r="D102" i="90"/>
  <c r="W102" i="90" s="1"/>
  <c r="A102" i="90"/>
  <c r="D101" i="90"/>
  <c r="A101" i="90"/>
  <c r="D100" i="90"/>
  <c r="A100" i="90"/>
  <c r="E99" i="90"/>
  <c r="E100" i="90" s="1"/>
  <c r="E101" i="90" s="1"/>
  <c r="D99" i="90"/>
  <c r="A99" i="90"/>
  <c r="A98" i="90"/>
  <c r="D97" i="90"/>
  <c r="W97" i="90" s="1"/>
  <c r="A97" i="90"/>
  <c r="D96" i="90"/>
  <c r="A96" i="90"/>
  <c r="D95" i="90"/>
  <c r="A95" i="90"/>
  <c r="D94" i="90"/>
  <c r="A94" i="90"/>
  <c r="D93" i="90"/>
  <c r="A93" i="90"/>
  <c r="E92" i="90"/>
  <c r="E93" i="90" s="1"/>
  <c r="E94" i="90" s="1"/>
  <c r="E95" i="90" s="1"/>
  <c r="E96" i="90" s="1"/>
  <c r="D92" i="90"/>
  <c r="A92" i="90"/>
  <c r="A91" i="90"/>
  <c r="D90" i="90"/>
  <c r="W90" i="90" s="1"/>
  <c r="A90" i="90"/>
  <c r="D89" i="90"/>
  <c r="A89" i="90"/>
  <c r="D88" i="90"/>
  <c r="A88" i="90"/>
  <c r="D87" i="90"/>
  <c r="A87" i="90"/>
  <c r="D86" i="90"/>
  <c r="A86" i="90"/>
  <c r="D85" i="90"/>
  <c r="A85" i="90"/>
  <c r="D84" i="90"/>
  <c r="A84" i="90"/>
  <c r="D83" i="90"/>
  <c r="A83" i="90"/>
  <c r="E82" i="90"/>
  <c r="E83" i="90" s="1"/>
  <c r="E84" i="90" s="1"/>
  <c r="E85" i="90" s="1"/>
  <c r="E86" i="90" s="1"/>
  <c r="E87" i="90" s="1"/>
  <c r="E88" i="90" s="1"/>
  <c r="E89" i="90" s="1"/>
  <c r="D82" i="90"/>
  <c r="A82" i="90"/>
  <c r="A81" i="90"/>
  <c r="D80" i="90"/>
  <c r="W80" i="90" s="1"/>
  <c r="A80" i="90"/>
  <c r="G79" i="90"/>
  <c r="D79" i="90"/>
  <c r="A79" i="90"/>
  <c r="G78" i="90"/>
  <c r="D78" i="90"/>
  <c r="A78" i="90"/>
  <c r="G77" i="90"/>
  <c r="E77" i="90"/>
  <c r="E78" i="90" s="1"/>
  <c r="E79" i="90" s="1"/>
  <c r="D77" i="90"/>
  <c r="A77" i="90"/>
  <c r="A76" i="90"/>
  <c r="D75" i="90"/>
  <c r="W75" i="90" s="1"/>
  <c r="A75" i="90"/>
  <c r="D74" i="90"/>
  <c r="A74" i="90"/>
  <c r="D73" i="90"/>
  <c r="A73" i="90"/>
  <c r="D72" i="90"/>
  <c r="A72" i="90"/>
  <c r="D71" i="90"/>
  <c r="A71" i="90"/>
  <c r="D70" i="90"/>
  <c r="A70" i="90"/>
  <c r="D69" i="90"/>
  <c r="A69" i="90"/>
  <c r="D68" i="90"/>
  <c r="A68" i="90"/>
  <c r="E67" i="90"/>
  <c r="E68" i="90" s="1"/>
  <c r="E69" i="90" s="1"/>
  <c r="E70" i="90" s="1"/>
  <c r="E71" i="90" s="1"/>
  <c r="E72" i="90" s="1"/>
  <c r="E73" i="90" s="1"/>
  <c r="E74" i="90" s="1"/>
  <c r="D67" i="90"/>
  <c r="A67" i="90"/>
  <c r="A66" i="90"/>
  <c r="D65" i="90"/>
  <c r="W65" i="90" s="1"/>
  <c r="A65" i="90"/>
  <c r="D64" i="90"/>
  <c r="A64" i="90"/>
  <c r="D63" i="90"/>
  <c r="A63" i="90"/>
  <c r="D62" i="90"/>
  <c r="A62" i="90"/>
  <c r="D61" i="90"/>
  <c r="A61" i="90"/>
  <c r="D60" i="90"/>
  <c r="A60" i="90"/>
  <c r="D59" i="90"/>
  <c r="A59" i="90"/>
  <c r="D58" i="90"/>
  <c r="A58" i="90"/>
  <c r="E57" i="90"/>
  <c r="E58" i="90" s="1"/>
  <c r="E59" i="90" s="1"/>
  <c r="E60" i="90" s="1"/>
  <c r="E61" i="90" s="1"/>
  <c r="E62" i="90" s="1"/>
  <c r="E63" i="90" s="1"/>
  <c r="E64" i="90" s="1"/>
  <c r="D57" i="90"/>
  <c r="A57" i="90"/>
  <c r="A56" i="90"/>
  <c r="D55" i="90"/>
  <c r="W55" i="90" s="1"/>
  <c r="A55" i="90"/>
  <c r="G54" i="90"/>
  <c r="D54" i="90"/>
  <c r="A54" i="90"/>
  <c r="G53" i="90"/>
  <c r="E53" i="90"/>
  <c r="E54" i="90" s="1"/>
  <c r="D53" i="90"/>
  <c r="A53" i="90"/>
  <c r="A52" i="90"/>
  <c r="D51" i="90"/>
  <c r="W51" i="90" s="1"/>
  <c r="A51" i="90"/>
  <c r="J50" i="90"/>
  <c r="G50" i="90"/>
  <c r="D50" i="90"/>
  <c r="A50" i="90"/>
  <c r="G49" i="90"/>
  <c r="E49" i="90"/>
  <c r="E50" i="90" s="1"/>
  <c r="D49" i="90"/>
  <c r="A49" i="90"/>
  <c r="A48" i="90"/>
  <c r="D47" i="90"/>
  <c r="W47" i="90" s="1"/>
  <c r="A47" i="90"/>
  <c r="G46" i="90"/>
  <c r="D46" i="90"/>
  <c r="A46" i="90"/>
  <c r="G45" i="90"/>
  <c r="D45" i="90"/>
  <c r="A45" i="90"/>
  <c r="G44" i="90"/>
  <c r="D44" i="90"/>
  <c r="A44" i="90"/>
  <c r="G43" i="90"/>
  <c r="D43" i="90"/>
  <c r="A43" i="90"/>
  <c r="G42" i="90"/>
  <c r="D42" i="90"/>
  <c r="A42" i="90"/>
  <c r="G41" i="90"/>
  <c r="D41" i="90"/>
  <c r="A41" i="90"/>
  <c r="G40" i="90"/>
  <c r="D40" i="90"/>
  <c r="A40" i="90"/>
  <c r="G39" i="90"/>
  <c r="D39" i="90"/>
  <c r="A39" i="90"/>
  <c r="G38" i="90"/>
  <c r="E38" i="90"/>
  <c r="E39" i="90" s="1"/>
  <c r="E40" i="90" s="1"/>
  <c r="E41" i="90" s="1"/>
  <c r="E42" i="90" s="1"/>
  <c r="E43" i="90" s="1"/>
  <c r="E44" i="90" s="1"/>
  <c r="E45" i="90" s="1"/>
  <c r="E46" i="90" s="1"/>
  <c r="D38" i="90"/>
  <c r="A38" i="90"/>
  <c r="A37" i="90"/>
  <c r="D36" i="90"/>
  <c r="W36" i="90" s="1"/>
  <c r="A36" i="90"/>
  <c r="G35" i="90"/>
  <c r="D35" i="90"/>
  <c r="A35" i="90"/>
  <c r="G34" i="90"/>
  <c r="D34" i="90"/>
  <c r="A34" i="90"/>
  <c r="G33" i="90"/>
  <c r="D33" i="90"/>
  <c r="A33" i="90"/>
  <c r="G32" i="90"/>
  <c r="D32" i="90"/>
  <c r="A32" i="90"/>
  <c r="G31" i="90"/>
  <c r="E31" i="90"/>
  <c r="E32" i="90" s="1"/>
  <c r="E33" i="90" s="1"/>
  <c r="E34" i="90" s="1"/>
  <c r="E35" i="90" s="1"/>
  <c r="D31" i="90"/>
  <c r="A31" i="90"/>
  <c r="A30" i="90"/>
  <c r="D29" i="90"/>
  <c r="W29" i="90" s="1"/>
  <c r="A29" i="90"/>
  <c r="G28" i="90"/>
  <c r="D28" i="90"/>
  <c r="A28" i="90"/>
  <c r="G27" i="90"/>
  <c r="D27" i="90"/>
  <c r="A27" i="90"/>
  <c r="G26" i="90"/>
  <c r="D26" i="90"/>
  <c r="A26" i="90"/>
  <c r="G25" i="90"/>
  <c r="D25" i="90"/>
  <c r="A25" i="90"/>
  <c r="G24" i="90"/>
  <c r="D24" i="90"/>
  <c r="A24" i="90"/>
  <c r="G23" i="90"/>
  <c r="D23" i="90"/>
  <c r="A23" i="90"/>
  <c r="G22" i="90"/>
  <c r="D22" i="90"/>
  <c r="A22" i="90"/>
  <c r="G21" i="90"/>
  <c r="E21" i="90"/>
  <c r="E22" i="90" s="1"/>
  <c r="E23" i="90" s="1"/>
  <c r="E24" i="90" s="1"/>
  <c r="E25" i="90" s="1"/>
  <c r="E26" i="90" s="1"/>
  <c r="E27" i="90" s="1"/>
  <c r="E28" i="90" s="1"/>
  <c r="D21" i="90"/>
  <c r="A21" i="90"/>
  <c r="A20" i="90"/>
  <c r="D19" i="90"/>
  <c r="W19" i="90" s="1"/>
  <c r="A19" i="90"/>
  <c r="G18" i="90"/>
  <c r="D18" i="90"/>
  <c r="A18" i="90"/>
  <c r="G17" i="90"/>
  <c r="D17" i="90"/>
  <c r="A17" i="90"/>
  <c r="G16" i="90"/>
  <c r="D16" i="90"/>
  <c r="A16" i="90"/>
  <c r="G15" i="90"/>
  <c r="D15" i="90"/>
  <c r="A15" i="90"/>
  <c r="G14" i="90"/>
  <c r="D14" i="90"/>
  <c r="A14" i="90"/>
  <c r="G13" i="90"/>
  <c r="D13" i="90"/>
  <c r="A13" i="90"/>
  <c r="G12" i="90"/>
  <c r="D12" i="90"/>
  <c r="A12" i="90"/>
  <c r="G11" i="90"/>
  <c r="E11" i="90"/>
  <c r="D11" i="90"/>
  <c r="A11" i="90"/>
  <c r="A10" i="90"/>
  <c r="E7" i="90"/>
  <c r="E5" i="90"/>
  <c r="L4" i="90"/>
  <c r="E4" i="90"/>
  <c r="L3" i="90"/>
  <c r="E3" i="90"/>
  <c r="L2" i="90"/>
  <c r="G416" i="91"/>
  <c r="G415" i="91"/>
  <c r="G414" i="91"/>
  <c r="G413" i="91"/>
  <c r="G412" i="91"/>
  <c r="G411" i="91"/>
  <c r="G406" i="91"/>
  <c r="G405" i="91"/>
  <c r="G404" i="91"/>
  <c r="G403" i="91"/>
  <c r="G402" i="91"/>
  <c r="G401" i="91"/>
  <c r="G400" i="91"/>
  <c r="G395" i="91"/>
  <c r="G394" i="91"/>
  <c r="G393" i="91"/>
  <c r="G388" i="91"/>
  <c r="G387" i="91"/>
  <c r="G386" i="91"/>
  <c r="G381" i="91"/>
  <c r="G380" i="91"/>
  <c r="G379" i="91"/>
  <c r="G378" i="91"/>
  <c r="G377" i="91"/>
  <c r="G376" i="91"/>
  <c r="G375" i="91"/>
  <c r="G374" i="91"/>
  <c r="G373" i="91"/>
  <c r="G368" i="91"/>
  <c r="G367" i="91"/>
  <c r="G366" i="91"/>
  <c r="G365" i="91"/>
  <c r="G364" i="91"/>
  <c r="G363" i="91"/>
  <c r="G362" i="91"/>
  <c r="G357" i="91"/>
  <c r="S352" i="91"/>
  <c r="G352" i="91"/>
  <c r="G351" i="91"/>
  <c r="G350" i="91"/>
  <c r="G349" i="91"/>
  <c r="G348" i="91"/>
  <c r="E348" i="91"/>
  <c r="E349" i="91" s="1"/>
  <c r="E350" i="91" s="1"/>
  <c r="E351" i="91" s="1"/>
  <c r="E352" i="91" s="1"/>
  <c r="S343" i="91"/>
  <c r="G343" i="91"/>
  <c r="G342" i="91"/>
  <c r="G341" i="91"/>
  <c r="G340" i="91"/>
  <c r="G339" i="91"/>
  <c r="E339" i="91"/>
  <c r="E340" i="91" s="1"/>
  <c r="E341" i="91" s="1"/>
  <c r="E342" i="91" s="1"/>
  <c r="E343" i="91" s="1"/>
  <c r="S334" i="91"/>
  <c r="G334" i="91"/>
  <c r="G333" i="91"/>
  <c r="G332" i="91"/>
  <c r="G331" i="91"/>
  <c r="G330" i="91"/>
  <c r="E330" i="91"/>
  <c r="E331" i="91" s="1"/>
  <c r="E332" i="91" s="1"/>
  <c r="E333" i="91" s="1"/>
  <c r="E334" i="91" s="1"/>
  <c r="S325" i="91"/>
  <c r="G325" i="91"/>
  <c r="G324" i="91"/>
  <c r="G323" i="91"/>
  <c r="G322" i="91"/>
  <c r="G321" i="91"/>
  <c r="E321" i="91"/>
  <c r="E322" i="91" s="1"/>
  <c r="E323" i="91" s="1"/>
  <c r="E324" i="91" s="1"/>
  <c r="E325" i="91" s="1"/>
  <c r="S316" i="91"/>
  <c r="G316" i="91"/>
  <c r="G315" i="91"/>
  <c r="G314" i="91"/>
  <c r="G313" i="91"/>
  <c r="G312" i="91"/>
  <c r="E312" i="91"/>
  <c r="E313" i="91" s="1"/>
  <c r="E314" i="91" s="1"/>
  <c r="E315" i="91" s="1"/>
  <c r="E316" i="91" s="1"/>
  <c r="S307" i="91"/>
  <c r="G307" i="91"/>
  <c r="G306" i="91"/>
  <c r="G305" i="91"/>
  <c r="G304" i="91"/>
  <c r="G303" i="91"/>
  <c r="E303" i="91"/>
  <c r="E304" i="91" s="1"/>
  <c r="E305" i="91" s="1"/>
  <c r="E306" i="91" s="1"/>
  <c r="E307" i="91" s="1"/>
  <c r="S298" i="91"/>
  <c r="G298" i="91"/>
  <c r="S293" i="91"/>
  <c r="J293" i="91"/>
  <c r="S292" i="91"/>
  <c r="S291" i="91"/>
  <c r="S290" i="91"/>
  <c r="S289" i="91"/>
  <c r="S288" i="91"/>
  <c r="S283" i="91"/>
  <c r="S282" i="91"/>
  <c r="S281" i="91"/>
  <c r="S280" i="91"/>
  <c r="S275" i="91"/>
  <c r="J275" i="91"/>
  <c r="S274" i="91"/>
  <c r="S264" i="91"/>
  <c r="S263" i="91"/>
  <c r="J263" i="91"/>
  <c r="S262" i="91"/>
  <c r="S261" i="91"/>
  <c r="S260" i="91"/>
  <c r="S259" i="91"/>
  <c r="S254" i="91"/>
  <c r="S249" i="91"/>
  <c r="S248" i="91"/>
  <c r="S244" i="91"/>
  <c r="S243" i="91"/>
  <c r="S242" i="91"/>
  <c r="S241" i="91"/>
  <c r="S236" i="91"/>
  <c r="S235" i="91"/>
  <c r="S234" i="91"/>
  <c r="S233" i="91"/>
  <c r="S228" i="91"/>
  <c r="S227" i="91"/>
  <c r="S226" i="91"/>
  <c r="S225" i="91"/>
  <c r="S224" i="91"/>
  <c r="S223" i="91"/>
  <c r="S222" i="91"/>
  <c r="S221" i="91"/>
  <c r="S220" i="91"/>
  <c r="E220" i="91"/>
  <c r="E221" i="91" s="1"/>
  <c r="E222" i="91" s="1"/>
  <c r="E223" i="91" s="1"/>
  <c r="E224" i="91" s="1"/>
  <c r="E225" i="91" s="1"/>
  <c r="E226" i="91" s="1"/>
  <c r="E227" i="91" s="1"/>
  <c r="E228" i="91" s="1"/>
  <c r="S215" i="91"/>
  <c r="S210" i="91"/>
  <c r="S209" i="91"/>
  <c r="S208" i="91"/>
  <c r="S202" i="91"/>
  <c r="S198" i="91"/>
  <c r="S197" i="91"/>
  <c r="S196" i="91"/>
  <c r="S195" i="91"/>
  <c r="S194" i="91"/>
  <c r="S193" i="91"/>
  <c r="S192" i="91"/>
  <c r="S187" i="91"/>
  <c r="S186" i="91"/>
  <c r="S185" i="91"/>
  <c r="S184" i="91"/>
  <c r="S183" i="91"/>
  <c r="S182" i="91"/>
  <c r="S181" i="91"/>
  <c r="S180" i="91"/>
  <c r="S179" i="91"/>
  <c r="S178" i="91"/>
  <c r="S173" i="91"/>
  <c r="S172" i="91"/>
  <c r="S171" i="91"/>
  <c r="S170" i="91"/>
  <c r="S169" i="91"/>
  <c r="S164" i="91"/>
  <c r="S159" i="91"/>
  <c r="S154" i="91"/>
  <c r="S149" i="91"/>
  <c r="S144" i="91"/>
  <c r="S139" i="91"/>
  <c r="S129" i="91"/>
  <c r="S128" i="91"/>
  <c r="S127" i="91"/>
  <c r="J127" i="91"/>
  <c r="S126" i="91"/>
  <c r="S125" i="91"/>
  <c r="S124" i="91"/>
  <c r="S123" i="91"/>
  <c r="S122" i="91"/>
  <c r="S121" i="91"/>
  <c r="S120" i="91"/>
  <c r="S119" i="91"/>
  <c r="S118" i="91"/>
  <c r="S117" i="91"/>
  <c r="S116" i="91"/>
  <c r="S115" i="91"/>
  <c r="S114" i="91"/>
  <c r="S113" i="91"/>
  <c r="S108" i="91"/>
  <c r="S107" i="91"/>
  <c r="J107" i="91"/>
  <c r="S106" i="91"/>
  <c r="S105" i="91"/>
  <c r="S104" i="91"/>
  <c r="S103" i="91"/>
  <c r="S102" i="91"/>
  <c r="S101" i="91"/>
  <c r="S100" i="91"/>
  <c r="S99" i="91"/>
  <c r="S98" i="91"/>
  <c r="S97" i="91"/>
  <c r="S96" i="91"/>
  <c r="S95" i="91"/>
  <c r="S94" i="91"/>
  <c r="S93" i="91"/>
  <c r="S92" i="91"/>
  <c r="S91" i="91"/>
  <c r="S90" i="91"/>
  <c r="S85" i="91"/>
  <c r="J85" i="91"/>
  <c r="S84" i="91"/>
  <c r="S83" i="91"/>
  <c r="S82" i="91"/>
  <c r="S81" i="91"/>
  <c r="S80" i="91"/>
  <c r="S79" i="91"/>
  <c r="S78" i="91"/>
  <c r="S77" i="91"/>
  <c r="S76" i="91"/>
  <c r="S75" i="91"/>
  <c r="S74" i="91"/>
  <c r="S73" i="91"/>
  <c r="S72" i="91"/>
  <c r="S71" i="91"/>
  <c r="S70" i="91"/>
  <c r="S69" i="91"/>
  <c r="S68" i="91"/>
  <c r="S67" i="91"/>
  <c r="S62" i="91"/>
  <c r="S61" i="91"/>
  <c r="S60" i="91"/>
  <c r="S59" i="91"/>
  <c r="S58" i="91"/>
  <c r="S57" i="91"/>
  <c r="S56" i="91"/>
  <c r="S55" i="91"/>
  <c r="S54" i="91"/>
  <c r="S53" i="91"/>
  <c r="S52" i="91"/>
  <c r="S47" i="91"/>
  <c r="S42" i="91"/>
  <c r="J42" i="91"/>
  <c r="S41" i="91"/>
  <c r="S40" i="91"/>
  <c r="S39" i="91"/>
  <c r="S38" i="91"/>
  <c r="S33" i="91"/>
  <c r="J33" i="91"/>
  <c r="S32" i="91"/>
  <c r="S31" i="91"/>
  <c r="S30" i="91"/>
  <c r="S29" i="91"/>
  <c r="S28" i="91"/>
  <c r="S23" i="91"/>
  <c r="S22" i="91"/>
  <c r="J22" i="91"/>
  <c r="S21" i="91"/>
  <c r="S11" i="91"/>
  <c r="F7" i="91"/>
  <c r="F5" i="91"/>
  <c r="L4" i="91"/>
  <c r="F4" i="91"/>
  <c r="L3" i="91"/>
  <c r="F3" i="91"/>
  <c r="L2" i="91"/>
  <c r="I432" i="79"/>
  <c r="M385" i="79"/>
  <c r="M365" i="79"/>
  <c r="M328" i="79"/>
  <c r="M223" i="79"/>
  <c r="M201" i="79"/>
  <c r="M121" i="79"/>
  <c r="M94" i="79"/>
  <c r="M86" i="79"/>
  <c r="I68" i="79"/>
  <c r="I67" i="79"/>
  <c r="M67" i="79"/>
  <c r="M66" i="79"/>
  <c r="M63" i="79"/>
  <c r="M48" i="79"/>
  <c r="N48" i="79" s="1"/>
  <c r="I47" i="79"/>
  <c r="M43" i="79"/>
  <c r="M39" i="79"/>
  <c r="M33" i="79"/>
  <c r="M26" i="79"/>
  <c r="Q26" i="79" s="1"/>
  <c r="J10" i="79"/>
  <c r="G7" i="79"/>
  <c r="G5" i="79"/>
  <c r="P4" i="79"/>
  <c r="H440" i="79" s="1"/>
  <c r="G4" i="79"/>
  <c r="P3" i="79"/>
  <c r="G3" i="79"/>
  <c r="P2" i="79"/>
  <c r="E15" i="74"/>
  <c r="M1" i="94" s="1"/>
  <c r="K430" i="79"/>
  <c r="K429" i="79"/>
  <c r="K428" i="79"/>
  <c r="K427" i="79"/>
  <c r="K426" i="79"/>
  <c r="K425" i="79"/>
  <c r="K424" i="79"/>
  <c r="K423" i="79"/>
  <c r="K422" i="79"/>
  <c r="K421" i="79"/>
  <c r="K420" i="79"/>
  <c r="K419" i="79"/>
  <c r="K418" i="79"/>
  <c r="K417" i="79"/>
  <c r="K416" i="79"/>
  <c r="K415" i="79"/>
  <c r="K414" i="79"/>
  <c r="K413" i="79"/>
  <c r="K412" i="79"/>
  <c r="K411" i="79"/>
  <c r="K410" i="79"/>
  <c r="K409" i="79"/>
  <c r="K408" i="79"/>
  <c r="K407" i="79"/>
  <c r="K406" i="79"/>
  <c r="K405" i="79"/>
  <c r="K404" i="79"/>
  <c r="K403" i="79"/>
  <c r="K402" i="79"/>
  <c r="K401" i="79"/>
  <c r="K400" i="79"/>
  <c r="K399" i="79"/>
  <c r="K398" i="79"/>
  <c r="K397" i="79"/>
  <c r="K396" i="79"/>
  <c r="K395" i="79"/>
  <c r="K394" i="79"/>
  <c r="K393" i="79"/>
  <c r="K392" i="79"/>
  <c r="K391" i="79"/>
  <c r="K390" i="79"/>
  <c r="K389" i="79"/>
  <c r="K388" i="79"/>
  <c r="K387" i="79"/>
  <c r="A410" i="91"/>
  <c r="A399" i="91"/>
  <c r="A392" i="91"/>
  <c r="A385" i="91"/>
  <c r="A372" i="91"/>
  <c r="A361" i="91"/>
  <c r="K192" i="79"/>
  <c r="A356" i="91"/>
  <c r="C50" i="89" s="1"/>
  <c r="A347" i="91"/>
  <c r="C49" i="89" s="1"/>
  <c r="A338" i="91"/>
  <c r="C48" i="89" s="1"/>
  <c r="A329" i="91"/>
  <c r="C47" i="89" s="1"/>
  <c r="A320" i="91"/>
  <c r="A311" i="91"/>
  <c r="C45" i="89" s="1"/>
  <c r="A302" i="91"/>
  <c r="A297" i="91"/>
  <c r="A287" i="91"/>
  <c r="A279" i="91"/>
  <c r="A273" i="91"/>
  <c r="C40" i="89" s="1"/>
  <c r="A268" i="91"/>
  <c r="A258" i="91"/>
  <c r="C38" i="89" s="1"/>
  <c r="A253" i="91"/>
  <c r="K52" i="79"/>
  <c r="A248" i="91"/>
  <c r="C36" i="89" s="1"/>
  <c r="A240" i="91"/>
  <c r="A232" i="91"/>
  <c r="C34" i="89" s="1"/>
  <c r="A219" i="91"/>
  <c r="A214" i="91"/>
  <c r="A207" i="91"/>
  <c r="C31" i="89" s="1"/>
  <c r="A202" i="91"/>
  <c r="A191" i="91"/>
  <c r="A177" i="91"/>
  <c r="A168" i="91"/>
  <c r="A163" i="91"/>
  <c r="A158" i="91"/>
  <c r="A153" i="91"/>
  <c r="C24" i="89" s="1"/>
  <c r="A148" i="91"/>
  <c r="A143" i="91"/>
  <c r="C22" i="89" s="1"/>
  <c r="A138" i="91"/>
  <c r="A112" i="91"/>
  <c r="A89" i="91"/>
  <c r="C18" i="89" s="1"/>
  <c r="A66" i="91"/>
  <c r="A51" i="91"/>
  <c r="A46" i="91"/>
  <c r="A37" i="91"/>
  <c r="A27" i="91"/>
  <c r="A20" i="91"/>
  <c r="A10" i="91"/>
  <c r="C10" i="89" s="1"/>
  <c r="G175" i="93" l="1"/>
  <c r="V175" i="93"/>
  <c r="S175" i="93"/>
  <c r="P175" i="93"/>
  <c r="M175" i="93"/>
  <c r="J175" i="93"/>
  <c r="F45" i="81"/>
  <c r="C26" i="85"/>
  <c r="S23" i="85"/>
  <c r="X23" i="85"/>
  <c r="K27" i="85" s="1"/>
  <c r="AD23" i="85"/>
  <c r="S10" i="98"/>
  <c r="S12" i="98"/>
  <c r="S14" i="98"/>
  <c r="S16" i="98"/>
  <c r="O23" i="85"/>
  <c r="K21" i="85" s="1"/>
  <c r="T23" i="85"/>
  <c r="C24" i="85" s="1"/>
  <c r="Y23" i="85"/>
  <c r="AE23" i="85"/>
  <c r="H45" i="81"/>
  <c r="C30" i="85"/>
  <c r="S185" i="93"/>
  <c r="S180" i="93" s="1"/>
  <c r="V185" i="93"/>
  <c r="V180" i="93" s="1"/>
  <c r="G185" i="93"/>
  <c r="G180" i="93" s="1"/>
  <c r="P185" i="93"/>
  <c r="P180" i="93" s="1"/>
  <c r="M185" i="93"/>
  <c r="M180" i="93" s="1"/>
  <c r="J185" i="93"/>
  <c r="J180" i="93" s="1"/>
  <c r="E11" i="92"/>
  <c r="H28" i="93"/>
  <c r="K42" i="93"/>
  <c r="N42" i="93"/>
  <c r="Q42" i="93"/>
  <c r="T42" i="93"/>
  <c r="W42" i="93"/>
  <c r="AH64" i="93"/>
  <c r="G75" i="93"/>
  <c r="H75" i="93" s="1"/>
  <c r="H27" i="92"/>
  <c r="J75" i="93"/>
  <c r="K75" i="93" s="1"/>
  <c r="J95" i="93"/>
  <c r="K95" i="93" s="1"/>
  <c r="J93" i="93"/>
  <c r="K93" i="93" s="1"/>
  <c r="J89" i="93"/>
  <c r="K89" i="93" s="1"/>
  <c r="J84" i="93"/>
  <c r="K84" i="93" s="1"/>
  <c r="J80" i="93"/>
  <c r="K80" i="93" s="1"/>
  <c r="G36" i="80"/>
  <c r="I36" i="80" s="1"/>
  <c r="M95" i="93"/>
  <c r="N95" i="93" s="1"/>
  <c r="M84" i="93"/>
  <c r="N84" i="93" s="1"/>
  <c r="M75" i="93"/>
  <c r="N75" i="93" s="1"/>
  <c r="M93" i="93"/>
  <c r="N93" i="93" s="1"/>
  <c r="M80" i="93"/>
  <c r="N80" i="93" s="1"/>
  <c r="M89" i="93"/>
  <c r="N89" i="93" s="1"/>
  <c r="P95" i="93"/>
  <c r="Q95" i="93" s="1"/>
  <c r="P84" i="93"/>
  <c r="Q84" i="93" s="1"/>
  <c r="P80" i="93"/>
  <c r="Q80" i="93" s="1"/>
  <c r="P93" i="93"/>
  <c r="Q93" i="93" s="1"/>
  <c r="P75" i="93"/>
  <c r="Q75" i="93" s="1"/>
  <c r="P89" i="93"/>
  <c r="Q89" i="93" s="1"/>
  <c r="S84" i="93"/>
  <c r="T84" i="93" s="1"/>
  <c r="S75" i="93"/>
  <c r="T75" i="93" s="1"/>
  <c r="S95" i="93"/>
  <c r="T95" i="93" s="1"/>
  <c r="S93" i="93"/>
  <c r="T93" i="93" s="1"/>
  <c r="S80" i="93"/>
  <c r="T80" i="93" s="1"/>
  <c r="S89" i="93"/>
  <c r="T89" i="93" s="1"/>
  <c r="V84" i="93"/>
  <c r="W84" i="93" s="1"/>
  <c r="V75" i="93"/>
  <c r="W75" i="93" s="1"/>
  <c r="V89" i="93"/>
  <c r="W89" i="93" s="1"/>
  <c r="V93" i="93"/>
  <c r="W93" i="93" s="1"/>
  <c r="V80" i="93"/>
  <c r="W80" i="93" s="1"/>
  <c r="V95" i="93"/>
  <c r="W95" i="93" s="1"/>
  <c r="E326" i="90"/>
  <c r="E167" i="90"/>
  <c r="E225" i="90"/>
  <c r="E233" i="90"/>
  <c r="E240" i="90"/>
  <c r="E298" i="90"/>
  <c r="E266" i="90"/>
  <c r="K2" i="95"/>
  <c r="J2" i="82"/>
  <c r="K45" i="81"/>
  <c r="Q2" i="92"/>
  <c r="J2" i="83"/>
  <c r="M2" i="91"/>
  <c r="N2" i="84"/>
  <c r="Q2" i="79"/>
  <c r="M2" i="90"/>
  <c r="N2" i="97"/>
  <c r="W2" i="93"/>
  <c r="K2" i="89"/>
  <c r="M2" i="96"/>
  <c r="S2" i="98"/>
  <c r="M2" i="94"/>
  <c r="E177" i="90"/>
  <c r="E258" i="90"/>
  <c r="E190" i="90"/>
  <c r="E205" i="90"/>
  <c r="E247" i="90"/>
  <c r="J3" i="83"/>
  <c r="M3" i="91"/>
  <c r="N3" i="84"/>
  <c r="Q3" i="79"/>
  <c r="W3" i="93"/>
  <c r="M3" i="90"/>
  <c r="N3" i="97"/>
  <c r="K3" i="89"/>
  <c r="M3" i="96"/>
  <c r="S3" i="98"/>
  <c r="M3" i="94"/>
  <c r="K95" i="81"/>
  <c r="L193" i="89" s="1"/>
  <c r="K3" i="95"/>
  <c r="J3" i="82"/>
  <c r="Q3" i="92"/>
  <c r="L187" i="89"/>
  <c r="K895" i="89"/>
  <c r="C22" i="85"/>
  <c r="Z23" i="85"/>
  <c r="C28" i="85" s="1"/>
  <c r="AH50" i="93"/>
  <c r="AH66" i="93"/>
  <c r="W71" i="93"/>
  <c r="K922" i="89"/>
  <c r="K933" i="89"/>
  <c r="P23" i="85"/>
  <c r="AB23" i="85"/>
  <c r="K38" i="94"/>
  <c r="G35" i="85"/>
  <c r="I35" i="85" s="1"/>
  <c r="Q27" i="93"/>
  <c r="E12" i="90"/>
  <c r="AH53" i="93"/>
  <c r="AH61" i="93"/>
  <c r="G89" i="93"/>
  <c r="H89" i="93" s="1"/>
  <c r="K927" i="89"/>
  <c r="K12" i="94"/>
  <c r="S24" i="80"/>
  <c r="T24" i="80"/>
  <c r="C25" i="80" s="1"/>
  <c r="K907" i="89"/>
  <c r="K914" i="89"/>
  <c r="K923" i="89"/>
  <c r="K928" i="89"/>
  <c r="K934" i="89"/>
  <c r="K908" i="89"/>
  <c r="K915" i="89"/>
  <c r="K919" i="89"/>
  <c r="K929" i="89"/>
  <c r="K935" i="89"/>
  <c r="K172" i="89"/>
  <c r="L16" i="91" s="1"/>
  <c r="M16" i="91" s="1"/>
  <c r="M17" i="91" s="1"/>
  <c r="K898" i="89"/>
  <c r="K902" i="89"/>
  <c r="K909" i="89"/>
  <c r="K916" i="89"/>
  <c r="K930" i="89"/>
  <c r="K899" i="89"/>
  <c r="K903" i="89"/>
  <c r="K910" i="89"/>
  <c r="K917" i="89"/>
  <c r="K924" i="89"/>
  <c r="K931" i="89"/>
  <c r="K936" i="89"/>
  <c r="K904" i="89"/>
  <c r="K911" i="89"/>
  <c r="K932" i="89"/>
  <c r="K893" i="89"/>
  <c r="K896" i="89"/>
  <c r="K900" i="89"/>
  <c r="K905" i="89"/>
  <c r="K912" i="89"/>
  <c r="K920" i="89"/>
  <c r="K925" i="89"/>
  <c r="K894" i="89"/>
  <c r="K897" i="89"/>
  <c r="K901" i="89"/>
  <c r="K906" i="89"/>
  <c r="K913" i="89"/>
  <c r="K918" i="89"/>
  <c r="K921" i="89"/>
  <c r="K926" i="89"/>
  <c r="I40" i="80"/>
  <c r="K33" i="80" s="1"/>
  <c r="I149" i="84"/>
  <c r="G232" i="84"/>
  <c r="G134" i="84"/>
  <c r="G282" i="84"/>
  <c r="F63" i="84"/>
  <c r="J110" i="84"/>
  <c r="H232" i="84"/>
  <c r="J358" i="84"/>
  <c r="H267" i="84"/>
  <c r="F177" i="84"/>
  <c r="H134" i="84"/>
  <c r="H282" i="84"/>
  <c r="F256" i="84"/>
  <c r="J195" i="84"/>
  <c r="G63" i="84"/>
  <c r="I232" i="84"/>
  <c r="I51" i="84"/>
  <c r="G58" i="84"/>
  <c r="I134" i="84"/>
  <c r="I282" i="84"/>
  <c r="G84" i="84"/>
  <c r="H63" i="84"/>
  <c r="J232" i="84"/>
  <c r="J200" i="84"/>
  <c r="H374" i="84"/>
  <c r="F157" i="84"/>
  <c r="F88" i="84"/>
  <c r="J134" i="84"/>
  <c r="H169" i="84"/>
  <c r="F234" i="84"/>
  <c r="F280" i="84"/>
  <c r="J282" i="84"/>
  <c r="I63" i="84"/>
  <c r="G82" i="84"/>
  <c r="I26" i="84"/>
  <c r="G88" i="84"/>
  <c r="G280" i="84"/>
  <c r="F22" i="84"/>
  <c r="J63" i="84"/>
  <c r="H83" i="84"/>
  <c r="F54" i="84"/>
  <c r="F32" i="84"/>
  <c r="H88" i="84"/>
  <c r="H280" i="84"/>
  <c r="F281" i="84"/>
  <c r="F79" i="84"/>
  <c r="J84" i="84"/>
  <c r="G22" i="84"/>
  <c r="G54" i="84"/>
  <c r="I375" i="84"/>
  <c r="I88" i="84"/>
  <c r="I280" i="84"/>
  <c r="G79" i="84"/>
  <c r="H22" i="84"/>
  <c r="F141" i="84"/>
  <c r="H54" i="84"/>
  <c r="J194" i="84"/>
  <c r="H335" i="84"/>
  <c r="F305" i="84"/>
  <c r="J88" i="84"/>
  <c r="H125" i="84"/>
  <c r="F100" i="84"/>
  <c r="J280" i="84"/>
  <c r="H79" i="84"/>
  <c r="I22" i="84"/>
  <c r="G141" i="84"/>
  <c r="I54" i="84"/>
  <c r="I43" i="84"/>
  <c r="I79" i="84"/>
  <c r="J22" i="84"/>
  <c r="H141" i="84"/>
  <c r="H107" i="84"/>
  <c r="F99" i="84"/>
  <c r="J54" i="84"/>
  <c r="H33" i="84"/>
  <c r="F135" i="84"/>
  <c r="J79" i="84"/>
  <c r="I141" i="84"/>
  <c r="G99" i="84"/>
  <c r="I380" i="84"/>
  <c r="I366" i="84"/>
  <c r="I112" i="84"/>
  <c r="I330" i="84"/>
  <c r="G111" i="84"/>
  <c r="F167" i="84"/>
  <c r="J141" i="84"/>
  <c r="F57" i="84"/>
  <c r="H99" i="84"/>
  <c r="F96" i="84"/>
  <c r="J116" i="84"/>
  <c r="J104" i="84"/>
  <c r="F216" i="84"/>
  <c r="J253" i="84"/>
  <c r="G57" i="84"/>
  <c r="I99" i="84"/>
  <c r="G96" i="84"/>
  <c r="G216" i="84"/>
  <c r="H57" i="84"/>
  <c r="J99" i="84"/>
  <c r="H96" i="84"/>
  <c r="J68" i="84"/>
  <c r="F91" i="84"/>
  <c r="J314" i="84"/>
  <c r="H216" i="84"/>
  <c r="F195" i="84"/>
  <c r="H318" i="84"/>
  <c r="I57" i="84"/>
  <c r="I96" i="84"/>
  <c r="G25" i="84"/>
  <c r="I61" i="84"/>
  <c r="I382" i="84"/>
  <c r="I106" i="84"/>
  <c r="I285" i="84"/>
  <c r="I216" i="84"/>
  <c r="I291" i="84"/>
  <c r="F211" i="84"/>
  <c r="J283" i="84"/>
  <c r="H120" i="84"/>
  <c r="F28" i="84"/>
  <c r="J45" i="84"/>
  <c r="H72" i="84"/>
  <c r="F20" i="84"/>
  <c r="J138" i="84"/>
  <c r="H35" i="84"/>
  <c r="F198" i="84"/>
  <c r="J255" i="84"/>
  <c r="H160" i="84"/>
  <c r="F205" i="84"/>
  <c r="J316" i="84"/>
  <c r="H127" i="84"/>
  <c r="F23" i="84"/>
  <c r="H377" i="84"/>
  <c r="I93" i="84"/>
  <c r="I115" i="84"/>
  <c r="G211" i="84"/>
  <c r="I120" i="84"/>
  <c r="G28" i="84"/>
  <c r="I72" i="84"/>
  <c r="G20" i="84"/>
  <c r="I35" i="84"/>
  <c r="G198" i="84"/>
  <c r="I160" i="84"/>
  <c r="G205" i="84"/>
  <c r="I127" i="84"/>
  <c r="G23" i="84"/>
  <c r="F174" i="84"/>
  <c r="H211" i="84"/>
  <c r="F264" i="84"/>
  <c r="J120" i="84"/>
  <c r="H28" i="84"/>
  <c r="F86" i="84"/>
  <c r="J72" i="84"/>
  <c r="H20" i="84"/>
  <c r="F143" i="84"/>
  <c r="J35" i="84"/>
  <c r="H198" i="84"/>
  <c r="F245" i="84"/>
  <c r="J160" i="84"/>
  <c r="H205" i="84"/>
  <c r="F287" i="84"/>
  <c r="J127" i="84"/>
  <c r="H23" i="84"/>
  <c r="I211" i="84"/>
  <c r="G264" i="84"/>
  <c r="I28" i="84"/>
  <c r="G86" i="84"/>
  <c r="I20" i="84"/>
  <c r="G143" i="84"/>
  <c r="I198" i="84"/>
  <c r="G245" i="84"/>
  <c r="I205" i="84"/>
  <c r="G287" i="84"/>
  <c r="I23" i="84"/>
  <c r="J55" i="84"/>
  <c r="F92" i="84"/>
  <c r="J211" i="84"/>
  <c r="H264" i="84"/>
  <c r="F187" i="84"/>
  <c r="J28" i="84"/>
  <c r="H86" i="84"/>
  <c r="F124" i="84"/>
  <c r="J20" i="84"/>
  <c r="H143" i="84"/>
  <c r="F156" i="84"/>
  <c r="J198" i="84"/>
  <c r="H245" i="84"/>
  <c r="F44" i="84"/>
  <c r="J205" i="84"/>
  <c r="H287" i="84"/>
  <c r="F53" i="84"/>
  <c r="J23" i="84"/>
  <c r="H110" i="84"/>
  <c r="I293" i="84"/>
  <c r="I301" i="84"/>
  <c r="I339" i="84"/>
  <c r="I264" i="84"/>
  <c r="G187" i="84"/>
  <c r="I86" i="84"/>
  <c r="G124" i="84"/>
  <c r="I143" i="84"/>
  <c r="G156" i="84"/>
  <c r="I245" i="84"/>
  <c r="G44" i="84"/>
  <c r="I287" i="84"/>
  <c r="G53" i="84"/>
  <c r="J66" i="84"/>
  <c r="H19" i="84"/>
  <c r="F109" i="84"/>
  <c r="J264" i="84"/>
  <c r="H187" i="84"/>
  <c r="F71" i="84"/>
  <c r="J86" i="84"/>
  <c r="H124" i="84"/>
  <c r="F175" i="84"/>
  <c r="J143" i="84"/>
  <c r="H156" i="84"/>
  <c r="F236" i="84"/>
  <c r="J245" i="84"/>
  <c r="H44" i="84"/>
  <c r="F241" i="84"/>
  <c r="J287" i="84"/>
  <c r="H53" i="84"/>
  <c r="F78" i="84"/>
  <c r="J57" i="84"/>
  <c r="G109" i="84"/>
  <c r="I187" i="84"/>
  <c r="G71" i="84"/>
  <c r="I124" i="84"/>
  <c r="G175" i="84"/>
  <c r="I156" i="84"/>
  <c r="G236" i="84"/>
  <c r="I44" i="84"/>
  <c r="G241" i="84"/>
  <c r="I53" i="84"/>
  <c r="G78" i="84"/>
  <c r="H109" i="84"/>
  <c r="F202" i="84"/>
  <c r="J187" i="84"/>
  <c r="H71" i="84"/>
  <c r="F76" i="84"/>
  <c r="J124" i="84"/>
  <c r="H175" i="84"/>
  <c r="F113" i="84"/>
  <c r="J156" i="84"/>
  <c r="H236" i="84"/>
  <c r="F254" i="84"/>
  <c r="J44" i="84"/>
  <c r="H241" i="84"/>
  <c r="F249" i="84"/>
  <c r="J53" i="84"/>
  <c r="H78" i="84"/>
  <c r="F232" i="84"/>
  <c r="I278" i="84"/>
  <c r="I109" i="84"/>
  <c r="G202" i="84"/>
  <c r="I71" i="84"/>
  <c r="G76" i="84"/>
  <c r="I175" i="84"/>
  <c r="G113" i="84"/>
  <c r="I236" i="84"/>
  <c r="G254" i="84"/>
  <c r="I241" i="84"/>
  <c r="G249" i="84"/>
  <c r="I78" i="84"/>
  <c r="J96" i="84"/>
  <c r="H299" i="84"/>
  <c r="F315" i="84"/>
  <c r="J109" i="84"/>
  <c r="H202" i="84"/>
  <c r="F217" i="84"/>
  <c r="J71" i="84"/>
  <c r="H76" i="84"/>
  <c r="F47" i="84"/>
  <c r="J175" i="84"/>
  <c r="H113" i="84"/>
  <c r="F133" i="84"/>
  <c r="J236" i="84"/>
  <c r="H254" i="84"/>
  <c r="F233" i="84"/>
  <c r="J241" i="84"/>
  <c r="H249" i="84"/>
  <c r="F30" i="84"/>
  <c r="J78" i="84"/>
  <c r="F282" i="84"/>
  <c r="I202" i="84"/>
  <c r="G217" i="84"/>
  <c r="I76" i="84"/>
  <c r="G47" i="84"/>
  <c r="I113" i="84"/>
  <c r="G133" i="84"/>
  <c r="I254" i="84"/>
  <c r="G233" i="84"/>
  <c r="I249" i="84"/>
  <c r="G30" i="84"/>
  <c r="F134" i="84"/>
  <c r="J216" i="84"/>
  <c r="F283" i="84"/>
  <c r="J202" i="84"/>
  <c r="H217" i="84"/>
  <c r="F45" i="84"/>
  <c r="J76" i="84"/>
  <c r="H47" i="84"/>
  <c r="F138" i="84"/>
  <c r="J113" i="84"/>
  <c r="H133" i="84"/>
  <c r="F255" i="84"/>
  <c r="J254" i="84"/>
  <c r="H233" i="84"/>
  <c r="F316" i="84"/>
  <c r="J249" i="84"/>
  <c r="H30" i="84"/>
  <c r="G101" i="84"/>
  <c r="I261" i="84"/>
  <c r="G283" i="84"/>
  <c r="I217" i="84"/>
  <c r="G45" i="84"/>
  <c r="I47" i="84"/>
  <c r="G138" i="84"/>
  <c r="I133" i="84"/>
  <c r="G255" i="84"/>
  <c r="I233" i="84"/>
  <c r="G316" i="84"/>
  <c r="I30" i="84"/>
  <c r="I283" i="84"/>
  <c r="G120" i="84"/>
  <c r="I45" i="84"/>
  <c r="G72" i="84"/>
  <c r="I138" i="84"/>
  <c r="G35" i="84"/>
  <c r="I255" i="84"/>
  <c r="G160" i="84"/>
  <c r="I316" i="84"/>
  <c r="G127" i="84"/>
  <c r="F120" i="84"/>
  <c r="J217" i="84"/>
  <c r="H45" i="84"/>
  <c r="F72" i="84"/>
  <c r="J47" i="84"/>
  <c r="H138" i="84"/>
  <c r="F35" i="84"/>
  <c r="J133" i="84"/>
  <c r="H255" i="84"/>
  <c r="F160" i="84"/>
  <c r="J233" i="84"/>
  <c r="H316" i="84"/>
  <c r="F127" i="84"/>
  <c r="J30" i="84"/>
  <c r="H48" i="84"/>
  <c r="H283" i="84"/>
  <c r="I186" i="97"/>
  <c r="K209" i="97"/>
  <c r="F377" i="97"/>
  <c r="G212" i="97"/>
  <c r="I202" i="97"/>
  <c r="K482" i="97"/>
  <c r="F276" i="97"/>
  <c r="H494" i="97"/>
  <c r="E237" i="97"/>
  <c r="G430" i="97"/>
  <c r="I249" i="97"/>
  <c r="K318" i="97"/>
  <c r="F362" i="97"/>
  <c r="H302" i="97"/>
  <c r="E146" i="97"/>
  <c r="G205" i="97"/>
  <c r="I106" i="97"/>
  <c r="K19" i="97"/>
  <c r="F96" i="97"/>
  <c r="H446" i="97"/>
  <c r="E230" i="97"/>
  <c r="G483" i="97"/>
  <c r="I252" i="97"/>
  <c r="E211" i="97"/>
  <c r="G528" i="97"/>
  <c r="I358" i="97"/>
  <c r="K484" i="97"/>
  <c r="F512" i="97"/>
  <c r="H384" i="97"/>
  <c r="E497" i="97"/>
  <c r="G375" i="97"/>
  <c r="I435" i="97"/>
  <c r="K320" i="97"/>
  <c r="F413" i="97"/>
  <c r="H487" i="97"/>
  <c r="E534" i="97"/>
  <c r="G549" i="97"/>
  <c r="I334" i="97"/>
  <c r="K500" i="97"/>
  <c r="F395" i="97"/>
  <c r="H394" i="97"/>
  <c r="E200" i="97"/>
  <c r="G473" i="97"/>
  <c r="I133" i="97"/>
  <c r="K369" i="97"/>
  <c r="F135" i="97"/>
  <c r="H337" i="97"/>
  <c r="E496" i="97"/>
  <c r="G540" i="97"/>
  <c r="I514" i="97"/>
  <c r="K501" i="97"/>
  <c r="F51" i="97"/>
  <c r="H216" i="97"/>
  <c r="E533" i="97"/>
  <c r="G418" i="97"/>
  <c r="I241" i="97"/>
  <c r="K539" i="97"/>
  <c r="F521" i="97"/>
  <c r="H364" i="97"/>
  <c r="E148" i="97"/>
  <c r="G187" i="97"/>
  <c r="I222" i="97"/>
  <c r="K185" i="97"/>
  <c r="E121" i="97"/>
  <c r="G84" i="97"/>
  <c r="I46" i="97"/>
  <c r="K156" i="97"/>
  <c r="F169" i="97"/>
  <c r="H444" i="97"/>
  <c r="E130" i="97"/>
  <c r="G310" i="97"/>
  <c r="I138" i="97"/>
  <c r="K213" i="97"/>
  <c r="F415" i="97"/>
  <c r="E35" i="97"/>
  <c r="G377" i="97"/>
  <c r="H212" i="97"/>
  <c r="E441" i="97"/>
  <c r="G276" i="97"/>
  <c r="I494" i="97"/>
  <c r="K54" i="97"/>
  <c r="F237" i="97"/>
  <c r="H430" i="97"/>
  <c r="E271" i="97"/>
  <c r="G362" i="97"/>
  <c r="I302" i="97"/>
  <c r="K100" i="97"/>
  <c r="F146" i="97"/>
  <c r="H205" i="97"/>
  <c r="E81" i="97"/>
  <c r="G96" i="97"/>
  <c r="I446" i="97"/>
  <c r="K452" i="97"/>
  <c r="F230" i="97"/>
  <c r="H483" i="97"/>
  <c r="K349" i="97"/>
  <c r="F211" i="97"/>
  <c r="H528" i="97"/>
  <c r="E531" i="97"/>
  <c r="G512" i="97"/>
  <c r="I384" i="97"/>
  <c r="K453" i="97"/>
  <c r="F497" i="97"/>
  <c r="H375" i="97"/>
  <c r="E299" i="97"/>
  <c r="G413" i="97"/>
  <c r="I487" i="97"/>
  <c r="K472" i="97"/>
  <c r="F534" i="97"/>
  <c r="H549" i="97"/>
  <c r="E507" i="97"/>
  <c r="G395" i="97"/>
  <c r="I394" i="97"/>
  <c r="K242" i="97"/>
  <c r="F200" i="97"/>
  <c r="H473" i="97"/>
  <c r="E548" i="97"/>
  <c r="G135" i="97"/>
  <c r="I337" i="97"/>
  <c r="K536" i="97"/>
  <c r="F496" i="97"/>
  <c r="H540" i="97"/>
  <c r="E550" i="97"/>
  <c r="G51" i="97"/>
  <c r="I216" i="97"/>
  <c r="K71" i="97"/>
  <c r="F533" i="97"/>
  <c r="H418" i="97"/>
  <c r="E520" i="97"/>
  <c r="G521" i="97"/>
  <c r="I364" i="97"/>
  <c r="K273" i="97"/>
  <c r="F148" i="97"/>
  <c r="H187" i="97"/>
  <c r="E136" i="97"/>
  <c r="F121" i="97"/>
  <c r="H84" i="97"/>
  <c r="E141" i="97"/>
  <c r="G169" i="97"/>
  <c r="I444" i="97"/>
  <c r="K437" i="97"/>
  <c r="F130" i="97"/>
  <c r="H310" i="97"/>
  <c r="E145" i="97"/>
  <c r="G415" i="97"/>
  <c r="K186" i="97"/>
  <c r="F35" i="97"/>
  <c r="H377" i="97"/>
  <c r="I212" i="97"/>
  <c r="K202" i="97"/>
  <c r="F441" i="97"/>
  <c r="H276" i="97"/>
  <c r="E34" i="97"/>
  <c r="G237" i="97"/>
  <c r="I430" i="97"/>
  <c r="K249" i="97"/>
  <c r="F271" i="97"/>
  <c r="H362" i="97"/>
  <c r="E66" i="97"/>
  <c r="G146" i="97"/>
  <c r="I205" i="97"/>
  <c r="K106" i="97"/>
  <c r="F81" i="97"/>
  <c r="H96" i="97"/>
  <c r="E551" i="97"/>
  <c r="G230" i="97"/>
  <c r="I483" i="97"/>
  <c r="K252" i="97"/>
  <c r="E262" i="97"/>
  <c r="G211" i="97"/>
  <c r="I528" i="97"/>
  <c r="K358" i="97"/>
  <c r="F531" i="97"/>
  <c r="H512" i="97"/>
  <c r="E511" i="97"/>
  <c r="G497" i="97"/>
  <c r="I375" i="97"/>
  <c r="K435" i="97"/>
  <c r="F299" i="97"/>
  <c r="H413" i="97"/>
  <c r="E120" i="97"/>
  <c r="G534" i="97"/>
  <c r="I549" i="97"/>
  <c r="K334" i="97"/>
  <c r="F507" i="97"/>
  <c r="H395" i="97"/>
  <c r="E188" i="97"/>
  <c r="G200" i="97"/>
  <c r="I473" i="97"/>
  <c r="K133" i="97"/>
  <c r="F548" i="97"/>
  <c r="H135" i="97"/>
  <c r="E325" i="97"/>
  <c r="G496" i="97"/>
  <c r="I540" i="97"/>
  <c r="K514" i="97"/>
  <c r="F550" i="97"/>
  <c r="H51" i="97"/>
  <c r="E97" i="97"/>
  <c r="G533" i="97"/>
  <c r="I418" i="97"/>
  <c r="K241" i="97"/>
  <c r="F520" i="97"/>
  <c r="H521" i="97"/>
  <c r="E246" i="97"/>
  <c r="G148" i="97"/>
  <c r="I187" i="97"/>
  <c r="K222" i="97"/>
  <c r="F136" i="97"/>
  <c r="G121" i="97"/>
  <c r="I84" i="97"/>
  <c r="K46" i="97"/>
  <c r="F141" i="97"/>
  <c r="H169" i="97"/>
  <c r="E434" i="97"/>
  <c r="G130" i="97"/>
  <c r="I310" i="97"/>
  <c r="K138" i="97"/>
  <c r="E324" i="97"/>
  <c r="G35" i="97"/>
  <c r="I377" i="97"/>
  <c r="J212" i="97"/>
  <c r="E99" i="97"/>
  <c r="G441" i="97"/>
  <c r="I276" i="97"/>
  <c r="K494" i="97"/>
  <c r="F34" i="97"/>
  <c r="H237" i="97"/>
  <c r="E468" i="97"/>
  <c r="G271" i="97"/>
  <c r="I362" i="97"/>
  <c r="K302" i="97"/>
  <c r="F66" i="97"/>
  <c r="H146" i="97"/>
  <c r="E49" i="97"/>
  <c r="G81" i="97"/>
  <c r="I96" i="97"/>
  <c r="K446" i="97"/>
  <c r="F551" i="97"/>
  <c r="H230" i="97"/>
  <c r="E149" i="97"/>
  <c r="F262" i="97"/>
  <c r="H211" i="97"/>
  <c r="E513" i="97"/>
  <c r="G531" i="97"/>
  <c r="I512" i="97"/>
  <c r="K384" i="97"/>
  <c r="F511" i="97"/>
  <c r="H497" i="97"/>
  <c r="E293" i="97"/>
  <c r="G299" i="97"/>
  <c r="I413" i="97"/>
  <c r="K487" i="97"/>
  <c r="F120" i="97"/>
  <c r="H534" i="97"/>
  <c r="E333" i="97"/>
  <c r="G507" i="97"/>
  <c r="I395" i="97"/>
  <c r="K394" i="97"/>
  <c r="F188" i="97"/>
  <c r="H200" i="97"/>
  <c r="E359" i="97"/>
  <c r="G548" i="97"/>
  <c r="I135" i="97"/>
  <c r="K337" i="97"/>
  <c r="F325" i="97"/>
  <c r="H496" i="97"/>
  <c r="E522" i="97"/>
  <c r="G550" i="97"/>
  <c r="I51" i="97"/>
  <c r="K216" i="97"/>
  <c r="F97" i="97"/>
  <c r="H533" i="97"/>
  <c r="E476" i="97"/>
  <c r="G520" i="97"/>
  <c r="I521" i="97"/>
  <c r="K364" i="97"/>
  <c r="F246" i="97"/>
  <c r="H148" i="97"/>
  <c r="E315" i="97"/>
  <c r="G136" i="97"/>
  <c r="H121" i="97"/>
  <c r="E36" i="97"/>
  <c r="G141" i="97"/>
  <c r="I169" i="97"/>
  <c r="K444" i="97"/>
  <c r="F434" i="97"/>
  <c r="H130" i="97"/>
  <c r="E171" i="97"/>
  <c r="G145" i="97"/>
  <c r="F324" i="97"/>
  <c r="H35" i="97"/>
  <c r="F99" i="97"/>
  <c r="H441" i="97"/>
  <c r="E167" i="97"/>
  <c r="G34" i="97"/>
  <c r="I237" i="97"/>
  <c r="K430" i="97"/>
  <c r="F468" i="97"/>
  <c r="H271" i="97"/>
  <c r="E98" i="97"/>
  <c r="G66" i="97"/>
  <c r="I146" i="97"/>
  <c r="K205" i="97"/>
  <c r="F49" i="97"/>
  <c r="H81" i="97"/>
  <c r="E546" i="97"/>
  <c r="G551" i="97"/>
  <c r="I230" i="97"/>
  <c r="K483" i="97"/>
  <c r="F149" i="97"/>
  <c r="G262" i="97"/>
  <c r="I211" i="97"/>
  <c r="K528" i="97"/>
  <c r="F513" i="97"/>
  <c r="H531" i="97"/>
  <c r="E544" i="97"/>
  <c r="G511" i="97"/>
  <c r="I497" i="97"/>
  <c r="K375" i="97"/>
  <c r="F293" i="97"/>
  <c r="H299" i="97"/>
  <c r="E450" i="97"/>
  <c r="G120" i="97"/>
  <c r="I534" i="97"/>
  <c r="K549" i="97"/>
  <c r="F333" i="97"/>
  <c r="H507" i="97"/>
  <c r="E317" i="97"/>
  <c r="G188" i="97"/>
  <c r="I200" i="97"/>
  <c r="K473" i="97"/>
  <c r="F359" i="97"/>
  <c r="H548" i="97"/>
  <c r="E552" i="97"/>
  <c r="G325" i="97"/>
  <c r="I496" i="97"/>
  <c r="K540" i="97"/>
  <c r="F522" i="97"/>
  <c r="H550" i="97"/>
  <c r="E235" i="97"/>
  <c r="G97" i="97"/>
  <c r="I533" i="97"/>
  <c r="K418" i="97"/>
  <c r="F476" i="97"/>
  <c r="H520" i="97"/>
  <c r="E326" i="97"/>
  <c r="G246" i="97"/>
  <c r="I148" i="97"/>
  <c r="K187" i="97"/>
  <c r="F315" i="97"/>
  <c r="H136" i="97"/>
  <c r="I121" i="97"/>
  <c r="K84" i="97"/>
  <c r="F36" i="97"/>
  <c r="H141" i="97"/>
  <c r="E445" i="97"/>
  <c r="G434" i="97"/>
  <c r="I130" i="97"/>
  <c r="K310" i="97"/>
  <c r="F171" i="97"/>
  <c r="H145" i="97"/>
  <c r="E220" i="97"/>
  <c r="G324" i="97"/>
  <c r="I35" i="97"/>
  <c r="K377" i="97"/>
  <c r="E247" i="97"/>
  <c r="G99" i="97"/>
  <c r="I441" i="97"/>
  <c r="K276" i="97"/>
  <c r="F167" i="97"/>
  <c r="H34" i="97"/>
  <c r="E510" i="97"/>
  <c r="G468" i="97"/>
  <c r="I271" i="97"/>
  <c r="K362" i="97"/>
  <c r="F98" i="97"/>
  <c r="H66" i="97"/>
  <c r="E305" i="97"/>
  <c r="G49" i="97"/>
  <c r="I81" i="97"/>
  <c r="K96" i="97"/>
  <c r="F546" i="97"/>
  <c r="H551" i="97"/>
  <c r="E412" i="97"/>
  <c r="G149" i="97"/>
  <c r="H262" i="97"/>
  <c r="E426" i="97"/>
  <c r="G513" i="97"/>
  <c r="I531" i="97"/>
  <c r="K512" i="97"/>
  <c r="F544" i="97"/>
  <c r="H511" i="97"/>
  <c r="E284" i="97"/>
  <c r="G293" i="97"/>
  <c r="I299" i="97"/>
  <c r="K413" i="97"/>
  <c r="F450" i="97"/>
  <c r="H120" i="97"/>
  <c r="E236" i="97"/>
  <c r="G333" i="97"/>
  <c r="I507" i="97"/>
  <c r="K395" i="97"/>
  <c r="F317" i="97"/>
  <c r="H188" i="97"/>
  <c r="E86" i="97"/>
  <c r="G359" i="97"/>
  <c r="I548" i="97"/>
  <c r="K135" i="97"/>
  <c r="F552" i="97"/>
  <c r="H325" i="97"/>
  <c r="E518" i="97"/>
  <c r="G522" i="97"/>
  <c r="I550" i="97"/>
  <c r="K51" i="97"/>
  <c r="F235" i="97"/>
  <c r="H97" i="97"/>
  <c r="E471" i="97"/>
  <c r="G476" i="97"/>
  <c r="I520" i="97"/>
  <c r="K521" i="97"/>
  <c r="F326" i="97"/>
  <c r="H246" i="97"/>
  <c r="E192" i="97"/>
  <c r="G315" i="97"/>
  <c r="I136" i="97"/>
  <c r="E56" i="97"/>
  <c r="G36" i="97"/>
  <c r="I141" i="97"/>
  <c r="K169" i="97"/>
  <c r="F445" i="97"/>
  <c r="H434" i="97"/>
  <c r="E208" i="97"/>
  <c r="G171" i="97"/>
  <c r="I145" i="97"/>
  <c r="F220" i="97"/>
  <c r="H324" i="97"/>
  <c r="E67" i="97"/>
  <c r="F247" i="97"/>
  <c r="H99" i="97"/>
  <c r="E495" i="97"/>
  <c r="G167" i="97"/>
  <c r="I34" i="97"/>
  <c r="K237" i="97"/>
  <c r="F510" i="97"/>
  <c r="H468" i="97"/>
  <c r="E428" i="97"/>
  <c r="G98" i="97"/>
  <c r="I66" i="97"/>
  <c r="K146" i="97"/>
  <c r="F305" i="97"/>
  <c r="H49" i="97"/>
  <c r="E351" i="97"/>
  <c r="G546" i="97"/>
  <c r="I551" i="97"/>
  <c r="K230" i="97"/>
  <c r="F412" i="97"/>
  <c r="H149" i="97"/>
  <c r="I262" i="97"/>
  <c r="K211" i="97"/>
  <c r="F426" i="97"/>
  <c r="H513" i="97"/>
  <c r="E502" i="97"/>
  <c r="G544" i="97"/>
  <c r="I511" i="97"/>
  <c r="K497" i="97"/>
  <c r="F284" i="97"/>
  <c r="H293" i="97"/>
  <c r="E139" i="97"/>
  <c r="G450" i="97"/>
  <c r="I120" i="97"/>
  <c r="K534" i="97"/>
  <c r="F236" i="97"/>
  <c r="H333" i="97"/>
  <c r="E515" i="97"/>
  <c r="G317" i="97"/>
  <c r="I188" i="97"/>
  <c r="K200" i="97"/>
  <c r="F86" i="97"/>
  <c r="H359" i="97"/>
  <c r="E128" i="97"/>
  <c r="G552" i="97"/>
  <c r="I325" i="97"/>
  <c r="K496" i="97"/>
  <c r="F518" i="97"/>
  <c r="H522" i="97"/>
  <c r="E140" i="97"/>
  <c r="G235" i="97"/>
  <c r="I97" i="97"/>
  <c r="K533" i="97"/>
  <c r="F471" i="97"/>
  <c r="H476" i="97"/>
  <c r="E505" i="97"/>
  <c r="G326" i="97"/>
  <c r="I246" i="97"/>
  <c r="K148" i="97"/>
  <c r="F192" i="97"/>
  <c r="H315" i="97"/>
  <c r="K121" i="97"/>
  <c r="F56" i="97"/>
  <c r="H36" i="97"/>
  <c r="E439" i="97"/>
  <c r="G445" i="97"/>
  <c r="I434" i="97"/>
  <c r="K130" i="97"/>
  <c r="F208" i="97"/>
  <c r="H171" i="97"/>
  <c r="G220" i="97"/>
  <c r="I324" i="97"/>
  <c r="K35" i="97"/>
  <c r="F67" i="97"/>
  <c r="G247" i="97"/>
  <c r="I99" i="97"/>
  <c r="K441" i="97"/>
  <c r="F495" i="97"/>
  <c r="H167" i="97"/>
  <c r="E421" i="97"/>
  <c r="G510" i="97"/>
  <c r="I468" i="97"/>
  <c r="K271" i="97"/>
  <c r="F428" i="97"/>
  <c r="H98" i="97"/>
  <c r="E219" i="97"/>
  <c r="G305" i="97"/>
  <c r="I49" i="97"/>
  <c r="K81" i="97"/>
  <c r="F351" i="97"/>
  <c r="H546" i="97"/>
  <c r="E429" i="97"/>
  <c r="G412" i="97"/>
  <c r="I149" i="97"/>
  <c r="E545" i="97"/>
  <c r="G426" i="97"/>
  <c r="I513" i="97"/>
  <c r="K531" i="97"/>
  <c r="F502" i="97"/>
  <c r="H544" i="97"/>
  <c r="E210" i="97"/>
  <c r="G284" i="97"/>
  <c r="I293" i="97"/>
  <c r="K299" i="97"/>
  <c r="F139" i="97"/>
  <c r="H450" i="97"/>
  <c r="E313" i="97"/>
  <c r="G236" i="97"/>
  <c r="I333" i="97"/>
  <c r="K507" i="97"/>
  <c r="F515" i="97"/>
  <c r="H317" i="97"/>
  <c r="E420" i="97"/>
  <c r="G86" i="97"/>
  <c r="I359" i="97"/>
  <c r="K548" i="97"/>
  <c r="F128" i="97"/>
  <c r="H552" i="97"/>
  <c r="E401" i="97"/>
  <c r="G518" i="97"/>
  <c r="I522" i="97"/>
  <c r="K550" i="97"/>
  <c r="F140" i="97"/>
  <c r="H235" i="97"/>
  <c r="E524" i="97"/>
  <c r="G471" i="97"/>
  <c r="I476" i="97"/>
  <c r="K520" i="97"/>
  <c r="F505" i="97"/>
  <c r="H326" i="97"/>
  <c r="E221" i="97"/>
  <c r="G192" i="97"/>
  <c r="I315" i="97"/>
  <c r="K136" i="97"/>
  <c r="E123" i="97"/>
  <c r="G56" i="97"/>
  <c r="I36" i="97"/>
  <c r="K141" i="97"/>
  <c r="F439" i="97"/>
  <c r="H445" i="97"/>
  <c r="E116" i="97"/>
  <c r="G208" i="97"/>
  <c r="I171" i="97"/>
  <c r="K145" i="97"/>
  <c r="H220" i="97"/>
  <c r="E111" i="97"/>
  <c r="G67" i="97"/>
  <c r="H247" i="97"/>
  <c r="E277" i="97"/>
  <c r="G495" i="97"/>
  <c r="I167" i="97"/>
  <c r="K34" i="97"/>
  <c r="F421" i="97"/>
  <c r="H510" i="97"/>
  <c r="E281" i="97"/>
  <c r="G428" i="97"/>
  <c r="I98" i="97"/>
  <c r="K66" i="97"/>
  <c r="F219" i="97"/>
  <c r="H305" i="97"/>
  <c r="E24" i="97"/>
  <c r="G351" i="97"/>
  <c r="I546" i="97"/>
  <c r="K551" i="97"/>
  <c r="F429" i="97"/>
  <c r="H412" i="97"/>
  <c r="K262" i="97"/>
  <c r="F545" i="97"/>
  <c r="H426" i="97"/>
  <c r="E477" i="97"/>
  <c r="G502" i="97"/>
  <c r="I544" i="97"/>
  <c r="K511" i="97"/>
  <c r="F210" i="97"/>
  <c r="H284" i="97"/>
  <c r="E506" i="97"/>
  <c r="G139" i="97"/>
  <c r="I450" i="97"/>
  <c r="K120" i="97"/>
  <c r="F313" i="97"/>
  <c r="H236" i="97"/>
  <c r="E370" i="97"/>
  <c r="G515" i="97"/>
  <c r="I317" i="97"/>
  <c r="K188" i="97"/>
  <c r="F420" i="97"/>
  <c r="H86" i="97"/>
  <c r="E77" i="97"/>
  <c r="G128" i="97"/>
  <c r="I552" i="97"/>
  <c r="K325" i="97"/>
  <c r="F401" i="97"/>
  <c r="H518" i="97"/>
  <c r="E526" i="97"/>
  <c r="G140" i="97"/>
  <c r="I235" i="97"/>
  <c r="K97" i="97"/>
  <c r="F524" i="97"/>
  <c r="H471" i="97"/>
  <c r="E503" i="97"/>
  <c r="G505" i="97"/>
  <c r="I326" i="97"/>
  <c r="K246" i="97"/>
  <c r="F221" i="97"/>
  <c r="H192" i="97"/>
  <c r="E113" i="97"/>
  <c r="F123" i="97"/>
  <c r="H56" i="97"/>
  <c r="E110" i="97"/>
  <c r="G439" i="97"/>
  <c r="I445" i="97"/>
  <c r="K434" i="97"/>
  <c r="F116" i="97"/>
  <c r="H208" i="97"/>
  <c r="E411" i="97"/>
  <c r="I220" i="97"/>
  <c r="K324" i="97"/>
  <c r="F111" i="97"/>
  <c r="H67" i="97"/>
  <c r="I247" i="97"/>
  <c r="K99" i="97"/>
  <c r="F277" i="97"/>
  <c r="H495" i="97"/>
  <c r="E80" i="97"/>
  <c r="G421" i="97"/>
  <c r="I510" i="97"/>
  <c r="K468" i="97"/>
  <c r="F281" i="97"/>
  <c r="H428" i="97"/>
  <c r="E70" i="97"/>
  <c r="G219" i="97"/>
  <c r="I305" i="97"/>
  <c r="K49" i="97"/>
  <c r="F24" i="97"/>
  <c r="H351" i="97"/>
  <c r="E158" i="97"/>
  <c r="G429" i="97"/>
  <c r="I412" i="97"/>
  <c r="K149" i="97"/>
  <c r="E238" i="97"/>
  <c r="G545" i="97"/>
  <c r="I426" i="97"/>
  <c r="K513" i="97"/>
  <c r="F477" i="97"/>
  <c r="H502" i="97"/>
  <c r="E537" i="97"/>
  <c r="G210" i="97"/>
  <c r="I284" i="97"/>
  <c r="K293" i="97"/>
  <c r="F506" i="97"/>
  <c r="H139" i="97"/>
  <c r="E541" i="97"/>
  <c r="G313" i="97"/>
  <c r="I236" i="97"/>
  <c r="K333" i="97"/>
  <c r="F370" i="97"/>
  <c r="H515" i="97"/>
  <c r="E319" i="97"/>
  <c r="G420" i="97"/>
  <c r="I86" i="97"/>
  <c r="K359" i="97"/>
  <c r="F77" i="97"/>
  <c r="H128" i="97"/>
  <c r="E527" i="97"/>
  <c r="G401" i="97"/>
  <c r="I518" i="97"/>
  <c r="K522" i="97"/>
  <c r="F526" i="97"/>
  <c r="H140" i="97"/>
  <c r="E152" i="97"/>
  <c r="G524" i="97"/>
  <c r="I471" i="97"/>
  <c r="K476" i="97"/>
  <c r="F503" i="97"/>
  <c r="H505" i="97"/>
  <c r="E250" i="97"/>
  <c r="G221" i="97"/>
  <c r="I192" i="97"/>
  <c r="K315" i="97"/>
  <c r="F113" i="97"/>
  <c r="G123" i="97"/>
  <c r="I56" i="97"/>
  <c r="K36" i="97"/>
  <c r="F110" i="97"/>
  <c r="H439" i="97"/>
  <c r="E182" i="97"/>
  <c r="G116" i="97"/>
  <c r="I208" i="97"/>
  <c r="K171" i="97"/>
  <c r="F411" i="97"/>
  <c r="E209" i="97"/>
  <c r="G111" i="97"/>
  <c r="I67" i="97"/>
  <c r="E482" i="97"/>
  <c r="G277" i="97"/>
  <c r="I495" i="97"/>
  <c r="K167" i="97"/>
  <c r="F80" i="97"/>
  <c r="H421" i="97"/>
  <c r="E318" i="97"/>
  <c r="G281" i="97"/>
  <c r="I428" i="97"/>
  <c r="K98" i="97"/>
  <c r="F70" i="97"/>
  <c r="H219" i="97"/>
  <c r="E19" i="97"/>
  <c r="G24" i="97"/>
  <c r="I351" i="97"/>
  <c r="K546" i="97"/>
  <c r="F158" i="97"/>
  <c r="H429" i="97"/>
  <c r="F238" i="97"/>
  <c r="H545" i="97"/>
  <c r="E484" i="97"/>
  <c r="G477" i="97"/>
  <c r="I502" i="97"/>
  <c r="K544" i="97"/>
  <c r="F537" i="97"/>
  <c r="H210" i="97"/>
  <c r="E320" i="97"/>
  <c r="G506" i="97"/>
  <c r="I139" i="97"/>
  <c r="K450" i="97"/>
  <c r="F541" i="97"/>
  <c r="H313" i="97"/>
  <c r="E500" i="97"/>
  <c r="G370" i="97"/>
  <c r="I515" i="97"/>
  <c r="K317" i="97"/>
  <c r="F319" i="97"/>
  <c r="H420" i="97"/>
  <c r="E369" i="97"/>
  <c r="G77" i="97"/>
  <c r="I128" i="97"/>
  <c r="K552" i="97"/>
  <c r="F527" i="97"/>
  <c r="H401" i="97"/>
  <c r="E501" i="97"/>
  <c r="G526" i="97"/>
  <c r="I140" i="97"/>
  <c r="K235" i="97"/>
  <c r="F152" i="97"/>
  <c r="H524" i="97"/>
  <c r="E539" i="97"/>
  <c r="G503" i="97"/>
  <c r="I505" i="97"/>
  <c r="K326" i="97"/>
  <c r="F250" i="97"/>
  <c r="H221" i="97"/>
  <c r="E185" i="97"/>
  <c r="G113" i="97"/>
  <c r="H123" i="97"/>
  <c r="E156" i="97"/>
  <c r="G110" i="97"/>
  <c r="I439" i="97"/>
  <c r="K445" i="97"/>
  <c r="F182" i="97"/>
  <c r="H116" i="97"/>
  <c r="E213" i="97"/>
  <c r="K220" i="97"/>
  <c r="F209" i="97"/>
  <c r="H111" i="97"/>
  <c r="K247" i="97"/>
  <c r="F482" i="97"/>
  <c r="H277" i="97"/>
  <c r="E54" i="97"/>
  <c r="G80" i="97"/>
  <c r="I421" i="97"/>
  <c r="K510" i="97"/>
  <c r="F318" i="97"/>
  <c r="H281" i="97"/>
  <c r="E100" i="97"/>
  <c r="G70" i="97"/>
  <c r="I219" i="97"/>
  <c r="K305" i="97"/>
  <c r="F19" i="97"/>
  <c r="H24" i="97"/>
  <c r="E452" i="97"/>
  <c r="G158" i="97"/>
  <c r="I429" i="97"/>
  <c r="K412" i="97"/>
  <c r="E349" i="97"/>
  <c r="G238" i="97"/>
  <c r="I545" i="97"/>
  <c r="K426" i="97"/>
  <c r="F484" i="97"/>
  <c r="H477" i="97"/>
  <c r="E453" i="97"/>
  <c r="G537" i="97"/>
  <c r="I210" i="97"/>
  <c r="K284" i="97"/>
  <c r="F320" i="97"/>
  <c r="H506" i="97"/>
  <c r="E472" i="97"/>
  <c r="G541" i="97"/>
  <c r="I313" i="97"/>
  <c r="K236" i="97"/>
  <c r="F500" i="97"/>
  <c r="H370" i="97"/>
  <c r="E242" i="97"/>
  <c r="G319" i="97"/>
  <c r="I420" i="97"/>
  <c r="K86" i="97"/>
  <c r="F369" i="97"/>
  <c r="H77" i="97"/>
  <c r="E536" i="97"/>
  <c r="G527" i="97"/>
  <c r="I401" i="97"/>
  <c r="K518" i="97"/>
  <c r="F501" i="97"/>
  <c r="H526" i="97"/>
  <c r="E71" i="97"/>
  <c r="G152" i="97"/>
  <c r="I524" i="97"/>
  <c r="K471" i="97"/>
  <c r="F539" i="97"/>
  <c r="H503" i="97"/>
  <c r="E273" i="97"/>
  <c r="G250" i="97"/>
  <c r="I221" i="97"/>
  <c r="K192" i="97"/>
  <c r="F185" i="97"/>
  <c r="H113" i="97"/>
  <c r="I123" i="97"/>
  <c r="K56" i="97"/>
  <c r="F156" i="97"/>
  <c r="H110" i="97"/>
  <c r="E437" i="97"/>
  <c r="G182" i="97"/>
  <c r="I116" i="97"/>
  <c r="K208" i="97"/>
  <c r="F213" i="97"/>
  <c r="H411" i="97"/>
  <c r="E186" i="97"/>
  <c r="G209" i="97"/>
  <c r="I111" i="97"/>
  <c r="K67" i="97"/>
  <c r="E202" i="97"/>
  <c r="G482" i="97"/>
  <c r="I277" i="97"/>
  <c r="K495" i="97"/>
  <c r="F54" i="97"/>
  <c r="H80" i="97"/>
  <c r="E249" i="97"/>
  <c r="G318" i="97"/>
  <c r="I281" i="97"/>
  <c r="K428" i="97"/>
  <c r="F100" i="97"/>
  <c r="H70" i="97"/>
  <c r="E106" i="97"/>
  <c r="G19" i="97"/>
  <c r="I24" i="97"/>
  <c r="K351" i="97"/>
  <c r="F452" i="97"/>
  <c r="H158" i="97"/>
  <c r="E252" i="97"/>
  <c r="F349" i="97"/>
  <c r="H238" i="97"/>
  <c r="E358" i="97"/>
  <c r="G484" i="97"/>
  <c r="I477" i="97"/>
  <c r="K502" i="97"/>
  <c r="F453" i="97"/>
  <c r="H537" i="97"/>
  <c r="E435" i="97"/>
  <c r="G320" i="97"/>
  <c r="I506" i="97"/>
  <c r="K139" i="97"/>
  <c r="F472" i="97"/>
  <c r="H541" i="97"/>
  <c r="E334" i="97"/>
  <c r="G500" i="97"/>
  <c r="I370" i="97"/>
  <c r="K515" i="97"/>
  <c r="F242" i="97"/>
  <c r="H319" i="97"/>
  <c r="E133" i="97"/>
  <c r="G369" i="97"/>
  <c r="I77" i="97"/>
  <c r="K128" i="97"/>
  <c r="F536" i="97"/>
  <c r="H527" i="97"/>
  <c r="E514" i="97"/>
  <c r="G501" i="97"/>
  <c r="I526" i="97"/>
  <c r="K140" i="97"/>
  <c r="F71" i="97"/>
  <c r="H152" i="97"/>
  <c r="E241" i="97"/>
  <c r="G539" i="97"/>
  <c r="I503" i="97"/>
  <c r="K505" i="97"/>
  <c r="F273" i="97"/>
  <c r="H250" i="97"/>
  <c r="E222" i="97"/>
  <c r="G185" i="97"/>
  <c r="I113" i="97"/>
  <c r="E46" i="97"/>
  <c r="G156" i="97"/>
  <c r="I110" i="97"/>
  <c r="K439" i="97"/>
  <c r="F437" i="97"/>
  <c r="H182" i="97"/>
  <c r="E138" i="97"/>
  <c r="G213" i="97"/>
  <c r="I411" i="97"/>
  <c r="F186" i="97"/>
  <c r="H209" i="97"/>
  <c r="F202" i="97"/>
  <c r="H482" i="97"/>
  <c r="E494" i="97"/>
  <c r="G54" i="97"/>
  <c r="I80" i="97"/>
  <c r="K421" i="97"/>
  <c r="F249" i="97"/>
  <c r="H318" i="97"/>
  <c r="E302" i="97"/>
  <c r="G100" i="97"/>
  <c r="I70" i="97"/>
  <c r="K219" i="97"/>
  <c r="F106" i="97"/>
  <c r="H19" i="97"/>
  <c r="E446" i="97"/>
  <c r="G452" i="97"/>
  <c r="I158" i="97"/>
  <c r="K429" i="97"/>
  <c r="F252" i="97"/>
  <c r="G349" i="97"/>
  <c r="I238" i="97"/>
  <c r="K545" i="97"/>
  <c r="F358" i="97"/>
  <c r="H484" i="97"/>
  <c r="E384" i="97"/>
  <c r="G453" i="97"/>
  <c r="I537" i="97"/>
  <c r="K210" i="97"/>
  <c r="F435" i="97"/>
  <c r="H320" i="97"/>
  <c r="E487" i="97"/>
  <c r="G472" i="97"/>
  <c r="I541" i="97"/>
  <c r="K313" i="97"/>
  <c r="F334" i="97"/>
  <c r="H500" i="97"/>
  <c r="E394" i="97"/>
  <c r="G242" i="97"/>
  <c r="I319" i="97"/>
  <c r="K420" i="97"/>
  <c r="F133" i="97"/>
  <c r="H369" i="97"/>
  <c r="E337" i="97"/>
  <c r="G536" i="97"/>
  <c r="I527" i="97"/>
  <c r="K401" i="97"/>
  <c r="F514" i="97"/>
  <c r="H501" i="97"/>
  <c r="E216" i="97"/>
  <c r="G71" i="97"/>
  <c r="I152" i="97"/>
  <c r="K524" i="97"/>
  <c r="F241" i="97"/>
  <c r="H539" i="97"/>
  <c r="E364" i="97"/>
  <c r="G273" i="97"/>
  <c r="I250" i="97"/>
  <c r="K221" i="97"/>
  <c r="F222" i="97"/>
  <c r="H185" i="97"/>
  <c r="K123" i="97"/>
  <c r="F46" i="97"/>
  <c r="H156" i="97"/>
  <c r="E444" i="97"/>
  <c r="G437" i="97"/>
  <c r="I182" i="97"/>
  <c r="K116" i="97"/>
  <c r="F138" i="97"/>
  <c r="H213" i="97"/>
  <c r="H186" i="97"/>
  <c r="E377" i="97"/>
  <c r="F212" i="97"/>
  <c r="H202" i="97"/>
  <c r="E276" i="97"/>
  <c r="G494" i="97"/>
  <c r="I54" i="97"/>
  <c r="K80" i="97"/>
  <c r="F430" i="97"/>
  <c r="H249" i="97"/>
  <c r="E362" i="97"/>
  <c r="G302" i="97"/>
  <c r="I100" i="97"/>
  <c r="K70" i="97"/>
  <c r="F205" i="97"/>
  <c r="H106" i="97"/>
  <c r="E96" i="97"/>
  <c r="G446" i="97"/>
  <c r="I452" i="97"/>
  <c r="K158" i="97"/>
  <c r="F483" i="97"/>
  <c r="H252" i="97"/>
  <c r="I349" i="97"/>
  <c r="K238" i="97"/>
  <c r="F528" i="97"/>
  <c r="H358" i="97"/>
  <c r="E512" i="97"/>
  <c r="G384" i="97"/>
  <c r="I453" i="97"/>
  <c r="K537" i="97"/>
  <c r="F375" i="97"/>
  <c r="H435" i="97"/>
  <c r="E413" i="97"/>
  <c r="G487" i="97"/>
  <c r="I472" i="97"/>
  <c r="K541" i="97"/>
  <c r="F549" i="97"/>
  <c r="H334" i="97"/>
  <c r="E395" i="97"/>
  <c r="G394" i="97"/>
  <c r="I242" i="97"/>
  <c r="K319" i="97"/>
  <c r="F473" i="97"/>
  <c r="H133" i="97"/>
  <c r="E135" i="97"/>
  <c r="G337" i="97"/>
  <c r="I536" i="97"/>
  <c r="K527" i="97"/>
  <c r="F540" i="97"/>
  <c r="H514" i="97"/>
  <c r="E51" i="97"/>
  <c r="G216" i="97"/>
  <c r="I71" i="97"/>
  <c r="K152" i="97"/>
  <c r="F418" i="97"/>
  <c r="H241" i="97"/>
  <c r="E521" i="97"/>
  <c r="G364" i="97"/>
  <c r="I273" i="97"/>
  <c r="K250" i="97"/>
  <c r="F187" i="97"/>
  <c r="H222" i="97"/>
  <c r="F84" i="97"/>
  <c r="H46" i="97"/>
  <c r="E169" i="97"/>
  <c r="G444" i="97"/>
  <c r="I437" i="97"/>
  <c r="K182" i="97"/>
  <c r="F310" i="97"/>
  <c r="I318" i="97"/>
  <c r="E528" i="97"/>
  <c r="I500" i="97"/>
  <c r="F216" i="97"/>
  <c r="I156" i="97"/>
  <c r="I415" i="97"/>
  <c r="K226" i="97"/>
  <c r="F360" i="97"/>
  <c r="H353" i="97"/>
  <c r="E470" i="97"/>
  <c r="G301" i="97"/>
  <c r="I175" i="97"/>
  <c r="K532" i="97"/>
  <c r="F525" i="97"/>
  <c r="H504" i="97"/>
  <c r="E451" i="97"/>
  <c r="G203" i="97"/>
  <c r="I467" i="97"/>
  <c r="K392" i="97"/>
  <c r="F461" i="97"/>
  <c r="H338" i="97"/>
  <c r="E396" i="97"/>
  <c r="G373" i="97"/>
  <c r="H535" i="97"/>
  <c r="E547" i="97"/>
  <c r="G523" i="97"/>
  <c r="I490" i="97"/>
  <c r="K240" i="97"/>
  <c r="F303" i="97"/>
  <c r="H328" i="97"/>
  <c r="E194" i="97"/>
  <c r="G176" i="97"/>
  <c r="I462" i="97"/>
  <c r="K311" i="97"/>
  <c r="E227" i="97"/>
  <c r="G154" i="97"/>
  <c r="I59" i="97"/>
  <c r="K256" i="97"/>
  <c r="F424" i="97"/>
  <c r="H268" i="97"/>
  <c r="E55" i="97"/>
  <c r="G215" i="97"/>
  <c r="I198" i="97"/>
  <c r="K125" i="97"/>
  <c r="F283" i="97"/>
  <c r="H383" i="97"/>
  <c r="E272" i="97"/>
  <c r="G265" i="97"/>
  <c r="I393" i="97"/>
  <c r="E225" i="97"/>
  <c r="G416" i="97"/>
  <c r="I288" i="97"/>
  <c r="K52" i="97"/>
  <c r="F94" i="97"/>
  <c r="H248" i="97"/>
  <c r="E314" i="97"/>
  <c r="G368" i="97"/>
  <c r="I344" i="97"/>
  <c r="K292" i="97"/>
  <c r="F28" i="97"/>
  <c r="H104" i="97"/>
  <c r="E41" i="97"/>
  <c r="G61" i="97"/>
  <c r="I406" i="97"/>
  <c r="K13" i="97"/>
  <c r="F69" i="97"/>
  <c r="H78" i="97"/>
  <c r="E251" i="97"/>
  <c r="G290" i="97"/>
  <c r="I365" i="97"/>
  <c r="E295" i="97"/>
  <c r="G517" i="97"/>
  <c r="K281" i="97"/>
  <c r="G358" i="97"/>
  <c r="K370" i="97"/>
  <c r="H71" i="97"/>
  <c r="K110" i="97"/>
  <c r="E449" i="97"/>
  <c r="G360" i="97"/>
  <c r="I353" i="97"/>
  <c r="K469" i="97"/>
  <c r="F470" i="97"/>
  <c r="H301" i="97"/>
  <c r="E486" i="97"/>
  <c r="G525" i="97"/>
  <c r="I504" i="97"/>
  <c r="K491" i="97"/>
  <c r="F451" i="97"/>
  <c r="H203" i="97"/>
  <c r="E308" i="97"/>
  <c r="G461" i="97"/>
  <c r="I338" i="97"/>
  <c r="K355" i="97"/>
  <c r="F396" i="97"/>
  <c r="H373" i="97"/>
  <c r="I535" i="97"/>
  <c r="K493" i="97"/>
  <c r="F547" i="97"/>
  <c r="H523" i="97"/>
  <c r="E443" i="97"/>
  <c r="G303" i="97"/>
  <c r="I328" i="97"/>
  <c r="K217" i="97"/>
  <c r="F194" i="97"/>
  <c r="H176" i="97"/>
  <c r="E354" i="97"/>
  <c r="F227" i="97"/>
  <c r="H154" i="97"/>
  <c r="E343" i="97"/>
  <c r="G424" i="97"/>
  <c r="I268" i="97"/>
  <c r="K307" i="97"/>
  <c r="F55" i="97"/>
  <c r="H215" i="97"/>
  <c r="E107" i="97"/>
  <c r="G283" i="97"/>
  <c r="I383" i="97"/>
  <c r="K350" i="97"/>
  <c r="F272" i="97"/>
  <c r="H265" i="97"/>
  <c r="K530" i="97"/>
  <c r="F225" i="97"/>
  <c r="H416" i="97"/>
  <c r="E159" i="97"/>
  <c r="G94" i="97"/>
  <c r="I248" i="97"/>
  <c r="K214" i="97"/>
  <c r="F314" i="97"/>
  <c r="H368" i="97"/>
  <c r="E371" i="97"/>
  <c r="G28" i="97"/>
  <c r="I104" i="97"/>
  <c r="K87" i="97"/>
  <c r="F41" i="97"/>
  <c r="F302" i="97"/>
  <c r="I484" i="97"/>
  <c r="F394" i="97"/>
  <c r="F444" i="97"/>
  <c r="K415" i="97"/>
  <c r="F449" i="97"/>
  <c r="H360" i="97"/>
  <c r="E489" i="97"/>
  <c r="G470" i="97"/>
  <c r="I301" i="97"/>
  <c r="K175" i="97"/>
  <c r="F486" i="97"/>
  <c r="H525" i="97"/>
  <c r="E405" i="97"/>
  <c r="G451" i="97"/>
  <c r="I203" i="97"/>
  <c r="K467" i="97"/>
  <c r="F308" i="97"/>
  <c r="H461" i="97"/>
  <c r="E414" i="97"/>
  <c r="G396" i="97"/>
  <c r="I373" i="97"/>
  <c r="E478" i="97"/>
  <c r="G547" i="97"/>
  <c r="I523" i="97"/>
  <c r="K490" i="97"/>
  <c r="F443" i="97"/>
  <c r="H303" i="97"/>
  <c r="E76" i="97"/>
  <c r="G194" i="97"/>
  <c r="I176" i="97"/>
  <c r="K462" i="97"/>
  <c r="F354" i="97"/>
  <c r="G227" i="97"/>
  <c r="I154" i="97"/>
  <c r="K59" i="97"/>
  <c r="F343" i="97"/>
  <c r="H424" i="97"/>
  <c r="E331" i="97"/>
  <c r="G55" i="97"/>
  <c r="I215" i="97"/>
  <c r="K198" i="97"/>
  <c r="F107" i="97"/>
  <c r="H283" i="97"/>
  <c r="E346" i="97"/>
  <c r="G272" i="97"/>
  <c r="I265" i="97"/>
  <c r="K393" i="97"/>
  <c r="E270" i="97"/>
  <c r="G225" i="97"/>
  <c r="I416" i="97"/>
  <c r="K288" i="97"/>
  <c r="F159" i="97"/>
  <c r="H94" i="97"/>
  <c r="E160" i="97"/>
  <c r="G314" i="97"/>
  <c r="I368" i="97"/>
  <c r="K344" i="97"/>
  <c r="F371" i="97"/>
  <c r="H28" i="97"/>
  <c r="E39" i="97"/>
  <c r="G41" i="97"/>
  <c r="I61" i="97"/>
  <c r="K406" i="97"/>
  <c r="F44" i="97"/>
  <c r="H69" i="97"/>
  <c r="E20" i="97"/>
  <c r="G251" i="97"/>
  <c r="I290" i="97"/>
  <c r="K365" i="97"/>
  <c r="E74" i="97"/>
  <c r="G295" i="97"/>
  <c r="H100" i="97"/>
  <c r="K477" i="97"/>
  <c r="H242" i="97"/>
  <c r="E418" i="97"/>
  <c r="H437" i="97"/>
  <c r="E390" i="97"/>
  <c r="G449" i="97"/>
  <c r="I360" i="97"/>
  <c r="K353" i="97"/>
  <c r="F489" i="97"/>
  <c r="H470" i="97"/>
  <c r="E465" i="97"/>
  <c r="G486" i="97"/>
  <c r="I525" i="97"/>
  <c r="K504" i="97"/>
  <c r="F405" i="97"/>
  <c r="H451" i="97"/>
  <c r="E391" i="97"/>
  <c r="G308" i="97"/>
  <c r="I461" i="97"/>
  <c r="K338" i="97"/>
  <c r="F414" i="97"/>
  <c r="H396" i="97"/>
  <c r="K535" i="97"/>
  <c r="F478" i="97"/>
  <c r="H547" i="97"/>
  <c r="E474" i="97"/>
  <c r="G443" i="97"/>
  <c r="I303" i="97"/>
  <c r="K328" i="97"/>
  <c r="F76" i="97"/>
  <c r="H194" i="97"/>
  <c r="E294" i="97"/>
  <c r="G354" i="97"/>
  <c r="H227" i="97"/>
  <c r="E37" i="97"/>
  <c r="G343" i="97"/>
  <c r="I424" i="97"/>
  <c r="K268" i="97"/>
  <c r="F331" i="97"/>
  <c r="H55" i="97"/>
  <c r="E296" i="97"/>
  <c r="G107" i="97"/>
  <c r="I283" i="97"/>
  <c r="K383" i="97"/>
  <c r="F346" i="97"/>
  <c r="H272" i="97"/>
  <c r="E260" i="97"/>
  <c r="F270" i="97"/>
  <c r="H225" i="97"/>
  <c r="E17" i="97"/>
  <c r="G159" i="97"/>
  <c r="I94" i="97"/>
  <c r="K248" i="97"/>
  <c r="F160" i="97"/>
  <c r="H314" i="97"/>
  <c r="E372" i="97"/>
  <c r="G371" i="97"/>
  <c r="I28" i="97"/>
  <c r="K104" i="97"/>
  <c r="F39" i="97"/>
  <c r="H41" i="97"/>
  <c r="E137" i="97"/>
  <c r="G44" i="97"/>
  <c r="I69" i="97"/>
  <c r="K78" i="97"/>
  <c r="F20" i="97"/>
  <c r="H251" i="97"/>
  <c r="F74" i="97"/>
  <c r="H295" i="97"/>
  <c r="G186" i="97"/>
  <c r="F384" i="97"/>
  <c r="G241" i="97"/>
  <c r="F390" i="97"/>
  <c r="H449" i="97"/>
  <c r="E433" i="97"/>
  <c r="G489" i="97"/>
  <c r="I470" i="97"/>
  <c r="K301" i="97"/>
  <c r="F465" i="97"/>
  <c r="H486" i="97"/>
  <c r="E376" i="97"/>
  <c r="G405" i="97"/>
  <c r="I451" i="97"/>
  <c r="K203" i="97"/>
  <c r="F391" i="97"/>
  <c r="H308" i="97"/>
  <c r="E398" i="97"/>
  <c r="G414" i="97"/>
  <c r="I396" i="97"/>
  <c r="K373" i="97"/>
  <c r="E519" i="97"/>
  <c r="G478" i="97"/>
  <c r="I547" i="97"/>
  <c r="K523" i="97"/>
  <c r="F474" i="97"/>
  <c r="H443" i="97"/>
  <c r="E83" i="97"/>
  <c r="G76" i="97"/>
  <c r="I194" i="97"/>
  <c r="K176" i="97"/>
  <c r="F294" i="97"/>
  <c r="H354" i="97"/>
  <c r="I227" i="97"/>
  <c r="K154" i="97"/>
  <c r="F37" i="97"/>
  <c r="H343" i="97"/>
  <c r="E499" i="97"/>
  <c r="G331" i="97"/>
  <c r="I55" i="97"/>
  <c r="K215" i="97"/>
  <c r="F296" i="97"/>
  <c r="H107" i="97"/>
  <c r="E297" i="97"/>
  <c r="G346" i="97"/>
  <c r="I272" i="97"/>
  <c r="K265" i="97"/>
  <c r="F260" i="97"/>
  <c r="G270" i="97"/>
  <c r="I225" i="97"/>
  <c r="K416" i="97"/>
  <c r="F17" i="97"/>
  <c r="H159" i="97"/>
  <c r="E103" i="97"/>
  <c r="G160" i="97"/>
  <c r="I314" i="97"/>
  <c r="K368" i="97"/>
  <c r="F372" i="97"/>
  <c r="H371" i="97"/>
  <c r="E91" i="97"/>
  <c r="G39" i="97"/>
  <c r="I41" i="97"/>
  <c r="K61" i="97"/>
  <c r="F137" i="97"/>
  <c r="H44" i="97"/>
  <c r="E48" i="97"/>
  <c r="G20" i="97"/>
  <c r="I251" i="97"/>
  <c r="K290" i="97"/>
  <c r="E64" i="97"/>
  <c r="G74" i="97"/>
  <c r="I295" i="97"/>
  <c r="K517" i="97"/>
  <c r="I209" i="97"/>
  <c r="E205" i="97"/>
  <c r="H453" i="97"/>
  <c r="E473" i="97"/>
  <c r="I539" i="97"/>
  <c r="E310" i="97"/>
  <c r="G390" i="97"/>
  <c r="I449" i="97"/>
  <c r="K360" i="97"/>
  <c r="F433" i="97"/>
  <c r="H489" i="97"/>
  <c r="E234" i="97"/>
  <c r="G465" i="97"/>
  <c r="I486" i="97"/>
  <c r="K525" i="97"/>
  <c r="F376" i="97"/>
  <c r="H405" i="97"/>
  <c r="E488" i="97"/>
  <c r="G391" i="97"/>
  <c r="I308" i="97"/>
  <c r="K461" i="97"/>
  <c r="F398" i="97"/>
  <c r="H414" i="97"/>
  <c r="E509" i="97"/>
  <c r="F519" i="97"/>
  <c r="H478" i="97"/>
  <c r="E516" i="97"/>
  <c r="G474" i="97"/>
  <c r="I443" i="97"/>
  <c r="K303" i="97"/>
  <c r="F83" i="97"/>
  <c r="H76" i="97"/>
  <c r="E323" i="97"/>
  <c r="G294" i="97"/>
  <c r="I354" i="97"/>
  <c r="E129" i="97"/>
  <c r="G37" i="97"/>
  <c r="I343" i="97"/>
  <c r="K424" i="97"/>
  <c r="F499" i="97"/>
  <c r="H331" i="97"/>
  <c r="E233" i="97"/>
  <c r="G296" i="97"/>
  <c r="I107" i="97"/>
  <c r="K283" i="97"/>
  <c r="F297" i="97"/>
  <c r="H346" i="97"/>
  <c r="E266" i="97"/>
  <c r="G260" i="97"/>
  <c r="H270" i="97"/>
  <c r="E432" i="97"/>
  <c r="G17" i="97"/>
  <c r="I159" i="97"/>
  <c r="K94" i="97"/>
  <c r="F103" i="97"/>
  <c r="H160" i="97"/>
  <c r="E289" i="97"/>
  <c r="G372" i="97"/>
  <c r="I371" i="97"/>
  <c r="K28" i="97"/>
  <c r="F91" i="97"/>
  <c r="H39" i="97"/>
  <c r="E72" i="97"/>
  <c r="G137" i="97"/>
  <c r="I44" i="97"/>
  <c r="K69" i="97"/>
  <c r="F48" i="97"/>
  <c r="H20" i="97"/>
  <c r="E492" i="97"/>
  <c r="F64" i="97"/>
  <c r="H74" i="97"/>
  <c r="K111" i="97"/>
  <c r="G106" i="97"/>
  <c r="G133" i="97"/>
  <c r="K503" i="97"/>
  <c r="G138" i="97"/>
  <c r="H390" i="97"/>
  <c r="E448" i="97"/>
  <c r="G433" i="97"/>
  <c r="I489" i="97"/>
  <c r="K470" i="97"/>
  <c r="F234" i="97"/>
  <c r="H465" i="97"/>
  <c r="E438" i="97"/>
  <c r="G376" i="97"/>
  <c r="I405" i="97"/>
  <c r="K451" i="97"/>
  <c r="F488" i="97"/>
  <c r="H391" i="97"/>
  <c r="E480" i="97"/>
  <c r="G398" i="97"/>
  <c r="I414" i="97"/>
  <c r="K396" i="97"/>
  <c r="F509" i="97"/>
  <c r="G519" i="97"/>
  <c r="I478" i="97"/>
  <c r="K547" i="97"/>
  <c r="F516" i="97"/>
  <c r="H474" i="97"/>
  <c r="E352" i="97"/>
  <c r="G83" i="97"/>
  <c r="I76" i="97"/>
  <c r="K194" i="97"/>
  <c r="F323" i="97"/>
  <c r="H294" i="97"/>
  <c r="K227" i="97"/>
  <c r="F129" i="97"/>
  <c r="H37" i="97"/>
  <c r="E253" i="97"/>
  <c r="G499" i="97"/>
  <c r="I331" i="97"/>
  <c r="K55" i="97"/>
  <c r="F233" i="97"/>
  <c r="H296" i="97"/>
  <c r="E382" i="97"/>
  <c r="G297" i="97"/>
  <c r="I346" i="97"/>
  <c r="K272" i="97"/>
  <c r="F266" i="97"/>
  <c r="H260" i="97"/>
  <c r="I270" i="97"/>
  <c r="K225" i="97"/>
  <c r="F432" i="97"/>
  <c r="H17" i="97"/>
  <c r="E95" i="97"/>
  <c r="G103" i="97"/>
  <c r="I160" i="97"/>
  <c r="K314" i="97"/>
  <c r="F289" i="97"/>
  <c r="H372" i="97"/>
  <c r="E126" i="97"/>
  <c r="G91" i="97"/>
  <c r="I39" i="97"/>
  <c r="K41" i="97"/>
  <c r="F72" i="97"/>
  <c r="H137" i="97"/>
  <c r="E112" i="97"/>
  <c r="G48" i="97"/>
  <c r="I20" i="97"/>
  <c r="K251" i="97"/>
  <c r="F492" i="97"/>
  <c r="G64" i="97"/>
  <c r="I74" i="97"/>
  <c r="K295" i="97"/>
  <c r="F508" i="97"/>
  <c r="E212" i="97"/>
  <c r="I19" i="97"/>
  <c r="E375" i="97"/>
  <c r="I369" i="97"/>
  <c r="F364" i="97"/>
  <c r="H138" i="97"/>
  <c r="I390" i="97"/>
  <c r="K449" i="97"/>
  <c r="F448" i="97"/>
  <c r="H433" i="97"/>
  <c r="E263" i="97"/>
  <c r="G234" i="97"/>
  <c r="I465" i="97"/>
  <c r="K486" i="97"/>
  <c r="F438" i="97"/>
  <c r="H376" i="97"/>
  <c r="E380" i="97"/>
  <c r="G488" i="97"/>
  <c r="I391" i="97"/>
  <c r="K308" i="97"/>
  <c r="F480" i="97"/>
  <c r="H398" i="97"/>
  <c r="E407" i="97"/>
  <c r="G509" i="97"/>
  <c r="H519" i="97"/>
  <c r="E543" i="97"/>
  <c r="G516" i="97"/>
  <c r="I474" i="97"/>
  <c r="K443" i="97"/>
  <c r="F352" i="97"/>
  <c r="H83" i="97"/>
  <c r="E322" i="97"/>
  <c r="G323" i="97"/>
  <c r="I294" i="97"/>
  <c r="K354" i="97"/>
  <c r="E231" i="97"/>
  <c r="G129" i="97"/>
  <c r="I37" i="97"/>
  <c r="K343" i="97"/>
  <c r="F253" i="97"/>
  <c r="H499" i="97"/>
  <c r="E255" i="97"/>
  <c r="G233" i="97"/>
  <c r="I296" i="97"/>
  <c r="K107" i="97"/>
  <c r="F382" i="97"/>
  <c r="H297" i="97"/>
  <c r="E357" i="97"/>
  <c r="G266" i="97"/>
  <c r="I260" i="97"/>
  <c r="E422" i="97"/>
  <c r="G432" i="97"/>
  <c r="I17" i="97"/>
  <c r="K159" i="97"/>
  <c r="F95" i="97"/>
  <c r="H103" i="97"/>
  <c r="E239" i="97"/>
  <c r="G289" i="97"/>
  <c r="I372" i="97"/>
  <c r="K371" i="97"/>
  <c r="F126" i="97"/>
  <c r="H91" i="97"/>
  <c r="E173" i="97"/>
  <c r="G72" i="97"/>
  <c r="I137" i="97"/>
  <c r="K44" i="97"/>
  <c r="F112" i="97"/>
  <c r="H48" i="97"/>
  <c r="E278" i="97"/>
  <c r="G492" i="97"/>
  <c r="H64" i="97"/>
  <c r="G202" i="97"/>
  <c r="K24" i="97"/>
  <c r="G435" i="97"/>
  <c r="K77" i="97"/>
  <c r="H273" i="97"/>
  <c r="I213" i="97"/>
  <c r="E387" i="97"/>
  <c r="G448" i="97"/>
  <c r="I433" i="97"/>
  <c r="K489" i="97"/>
  <c r="F263" i="97"/>
  <c r="H234" i="97"/>
  <c r="E538" i="97"/>
  <c r="G438" i="97"/>
  <c r="I376" i="97"/>
  <c r="K405" i="97"/>
  <c r="F380" i="97"/>
  <c r="H488" i="97"/>
  <c r="E485" i="97"/>
  <c r="G480" i="97"/>
  <c r="I398" i="97"/>
  <c r="K414" i="97"/>
  <c r="F407" i="97"/>
  <c r="H509" i="97"/>
  <c r="I519" i="97"/>
  <c r="K478" i="97"/>
  <c r="F543" i="97"/>
  <c r="H516" i="97"/>
  <c r="E183" i="97"/>
  <c r="G352" i="97"/>
  <c r="I83" i="97"/>
  <c r="K76" i="97"/>
  <c r="F322" i="97"/>
  <c r="H323" i="97"/>
  <c r="E201" i="97"/>
  <c r="F231" i="97"/>
  <c r="H129" i="97"/>
  <c r="E423" i="97"/>
  <c r="G253" i="97"/>
  <c r="I499" i="97"/>
  <c r="K331" i="97"/>
  <c r="F255" i="97"/>
  <c r="H233" i="97"/>
  <c r="E381" i="97"/>
  <c r="G382" i="97"/>
  <c r="I297" i="97"/>
  <c r="K346" i="97"/>
  <c r="F357" i="97"/>
  <c r="H266" i="97"/>
  <c r="K270" i="97"/>
  <c r="F422" i="97"/>
  <c r="H432" i="97"/>
  <c r="E143" i="97"/>
  <c r="G95" i="97"/>
  <c r="I103" i="97"/>
  <c r="K160" i="97"/>
  <c r="F239" i="97"/>
  <c r="H289" i="97"/>
  <c r="E403" i="97"/>
  <c r="G126" i="97"/>
  <c r="I91" i="97"/>
  <c r="K39" i="97"/>
  <c r="F173" i="97"/>
  <c r="H72" i="97"/>
  <c r="E68" i="97"/>
  <c r="G112" i="97"/>
  <c r="I48" i="97"/>
  <c r="K20" i="97"/>
  <c r="F278" i="97"/>
  <c r="H492" i="97"/>
  <c r="I64" i="97"/>
  <c r="K74" i="97"/>
  <c r="F279" i="97"/>
  <c r="H508" i="97"/>
  <c r="I482" i="97"/>
  <c r="F446" i="97"/>
  <c r="I320" i="97"/>
  <c r="F337" i="97"/>
  <c r="K390" i="97"/>
  <c r="F387" i="97"/>
  <c r="H448" i="97"/>
  <c r="E456" i="97"/>
  <c r="G263" i="97"/>
  <c r="I234" i="97"/>
  <c r="K465" i="97"/>
  <c r="F538" i="97"/>
  <c r="H438" i="97"/>
  <c r="E419" i="97"/>
  <c r="G380" i="97"/>
  <c r="I488" i="97"/>
  <c r="K391" i="97"/>
  <c r="F485" i="97"/>
  <c r="H480" i="97"/>
  <c r="E455" i="97"/>
  <c r="G407" i="97"/>
  <c r="I509" i="97"/>
  <c r="E464" i="97"/>
  <c r="G543" i="97"/>
  <c r="I516" i="97"/>
  <c r="K474" i="97"/>
  <c r="F183" i="97"/>
  <c r="H352" i="97"/>
  <c r="E306" i="97"/>
  <c r="G322" i="97"/>
  <c r="I323" i="97"/>
  <c r="K294" i="97"/>
  <c r="F201" i="97"/>
  <c r="G231" i="97"/>
  <c r="I129" i="97"/>
  <c r="K37" i="97"/>
  <c r="F423" i="97"/>
  <c r="H253" i="97"/>
  <c r="E73" i="97"/>
  <c r="G255" i="97"/>
  <c r="I233" i="97"/>
  <c r="K296" i="97"/>
  <c r="F381" i="97"/>
  <c r="H382" i="97"/>
  <c r="E257" i="97"/>
  <c r="G357" i="97"/>
  <c r="I266" i="97"/>
  <c r="K260" i="97"/>
  <c r="E206" i="97"/>
  <c r="G422" i="97"/>
  <c r="I432" i="97"/>
  <c r="K17" i="97"/>
  <c r="F143" i="97"/>
  <c r="H95" i="97"/>
  <c r="E228" i="97"/>
  <c r="G239" i="97"/>
  <c r="I289" i="97"/>
  <c r="K372" i="97"/>
  <c r="F403" i="97"/>
  <c r="H126" i="97"/>
  <c r="E62" i="97"/>
  <c r="K277" i="97"/>
  <c r="H452" i="97"/>
  <c r="K506" i="97"/>
  <c r="H536" i="97"/>
  <c r="E187" i="97"/>
  <c r="F145" i="97"/>
  <c r="E226" i="97"/>
  <c r="G387" i="97"/>
  <c r="I448" i="97"/>
  <c r="K433" i="97"/>
  <c r="F456" i="97"/>
  <c r="H263" i="97"/>
  <c r="E532" i="97"/>
  <c r="G538" i="97"/>
  <c r="I438" i="97"/>
  <c r="K376" i="97"/>
  <c r="F419" i="97"/>
  <c r="H380" i="97"/>
  <c r="E392" i="97"/>
  <c r="G485" i="97"/>
  <c r="I480" i="97"/>
  <c r="K398" i="97"/>
  <c r="F455" i="97"/>
  <c r="H407" i="97"/>
  <c r="K519" i="97"/>
  <c r="F464" i="97"/>
  <c r="H543" i="97"/>
  <c r="E240" i="97"/>
  <c r="G183" i="97"/>
  <c r="I352" i="97"/>
  <c r="K83" i="97"/>
  <c r="F306" i="97"/>
  <c r="H322" i="97"/>
  <c r="E311" i="97"/>
  <c r="G201" i="97"/>
  <c r="H231" i="97"/>
  <c r="E256" i="97"/>
  <c r="G423" i="97"/>
  <c r="I253" i="97"/>
  <c r="K499" i="97"/>
  <c r="F73" i="97"/>
  <c r="H255" i="97"/>
  <c r="E125" i="97"/>
  <c r="G381" i="97"/>
  <c r="I382" i="97"/>
  <c r="K297" i="97"/>
  <c r="F257" i="97"/>
  <c r="H357" i="97"/>
  <c r="F206" i="97"/>
  <c r="H422" i="97"/>
  <c r="E52" i="97"/>
  <c r="G143" i="97"/>
  <c r="I95" i="97"/>
  <c r="K103" i="97"/>
  <c r="F228" i="97"/>
  <c r="H239" i="97"/>
  <c r="E292" i="97"/>
  <c r="G403" i="97"/>
  <c r="I126" i="97"/>
  <c r="K91" i="97"/>
  <c r="F62" i="97"/>
  <c r="H173" i="97"/>
  <c r="E13" i="97"/>
  <c r="G68" i="97"/>
  <c r="I112" i="97"/>
  <c r="K48" i="97"/>
  <c r="F63" i="97"/>
  <c r="H278" i="97"/>
  <c r="K64" i="97"/>
  <c r="F280" i="97"/>
  <c r="H279" i="97"/>
  <c r="F494" i="97"/>
  <c r="F487" i="97"/>
  <c r="G222" i="97"/>
  <c r="G411" i="97"/>
  <c r="F226" i="97"/>
  <c r="H387" i="97"/>
  <c r="E469" i="97"/>
  <c r="G456" i="97"/>
  <c r="I263" i="97"/>
  <c r="K234" i="97"/>
  <c r="F532" i="97"/>
  <c r="H538" i="97"/>
  <c r="E491" i="97"/>
  <c r="G419" i="97"/>
  <c r="I380" i="97"/>
  <c r="K488" i="97"/>
  <c r="F392" i="97"/>
  <c r="H485" i="97"/>
  <c r="E355" i="97"/>
  <c r="G455" i="97"/>
  <c r="I407" i="97"/>
  <c r="K509" i="97"/>
  <c r="E493" i="97"/>
  <c r="G464" i="97"/>
  <c r="I543" i="97"/>
  <c r="K516" i="97"/>
  <c r="F240" i="97"/>
  <c r="H183" i="97"/>
  <c r="E217" i="97"/>
  <c r="G306" i="97"/>
  <c r="I322" i="97"/>
  <c r="K323" i="97"/>
  <c r="F311" i="97"/>
  <c r="H201" i="97"/>
  <c r="I231" i="97"/>
  <c r="K129" i="97"/>
  <c r="F256" i="97"/>
  <c r="H423" i="97"/>
  <c r="E307" i="97"/>
  <c r="G73" i="97"/>
  <c r="I255" i="97"/>
  <c r="K233" i="97"/>
  <c r="F125" i="97"/>
  <c r="H381" i="97"/>
  <c r="E350" i="97"/>
  <c r="G257" i="97"/>
  <c r="I357" i="97"/>
  <c r="K266" i="97"/>
  <c r="E530" i="97"/>
  <c r="G206" i="97"/>
  <c r="I422" i="97"/>
  <c r="K432" i="97"/>
  <c r="F52" i="97"/>
  <c r="H143" i="97"/>
  <c r="E214" i="97"/>
  <c r="G228" i="97"/>
  <c r="I239" i="97"/>
  <c r="K289" i="97"/>
  <c r="F292" i="97"/>
  <c r="H403" i="97"/>
  <c r="E87" i="97"/>
  <c r="G62" i="97"/>
  <c r="I173" i="97"/>
  <c r="K72" i="97"/>
  <c r="F13" i="97"/>
  <c r="H68" i="97"/>
  <c r="E53" i="97"/>
  <c r="G63" i="97"/>
  <c r="I278" i="97"/>
  <c r="K492" i="97"/>
  <c r="E153" i="97"/>
  <c r="H54" i="97"/>
  <c r="E483" i="97"/>
  <c r="H472" i="97"/>
  <c r="E540" i="97"/>
  <c r="I185" i="97"/>
  <c r="G226" i="97"/>
  <c r="I387" i="97"/>
  <c r="K448" i="97"/>
  <c r="F469" i="97"/>
  <c r="H456" i="97"/>
  <c r="E175" i="97"/>
  <c r="G532" i="97"/>
  <c r="I538" i="97"/>
  <c r="K438" i="97"/>
  <c r="F491" i="97"/>
  <c r="H419" i="97"/>
  <c r="E467" i="97"/>
  <c r="G392" i="97"/>
  <c r="I485" i="97"/>
  <c r="K480" i="97"/>
  <c r="F355" i="97"/>
  <c r="H455" i="97"/>
  <c r="F493" i="97"/>
  <c r="H464" i="97"/>
  <c r="E490" i="97"/>
  <c r="G240" i="97"/>
  <c r="I183" i="97"/>
  <c r="K352" i="97"/>
  <c r="F217" i="97"/>
  <c r="H306" i="97"/>
  <c r="E462" i="97"/>
  <c r="G311" i="97"/>
  <c r="I201" i="97"/>
  <c r="E59" i="97"/>
  <c r="G256" i="97"/>
  <c r="I423" i="97"/>
  <c r="K253" i="97"/>
  <c r="F307" i="97"/>
  <c r="H73" i="97"/>
  <c r="E198" i="97"/>
  <c r="G125" i="97"/>
  <c r="I381" i="97"/>
  <c r="K382" i="97"/>
  <c r="F350" i="97"/>
  <c r="H257" i="97"/>
  <c r="E393" i="97"/>
  <c r="F530" i="97"/>
  <c r="H206" i="97"/>
  <c r="E288" i="97"/>
  <c r="G52" i="97"/>
  <c r="I143" i="97"/>
  <c r="K95" i="97"/>
  <c r="F214" i="97"/>
  <c r="H228" i="97"/>
  <c r="E344" i="97"/>
  <c r="G292" i="97"/>
  <c r="I403" i="97"/>
  <c r="K126" i="97"/>
  <c r="F87" i="97"/>
  <c r="H62" i="97"/>
  <c r="E406" i="97"/>
  <c r="G13" i="97"/>
  <c r="I68" i="97"/>
  <c r="K112" i="97"/>
  <c r="F53" i="97"/>
  <c r="H63" i="97"/>
  <c r="E365" i="97"/>
  <c r="F153" i="97"/>
  <c r="H280" i="97"/>
  <c r="E454" i="97"/>
  <c r="G252" i="97"/>
  <c r="G514" i="97"/>
  <c r="K113" i="97"/>
  <c r="K411" i="97"/>
  <c r="H226" i="97"/>
  <c r="E353" i="97"/>
  <c r="G469" i="97"/>
  <c r="I456" i="97"/>
  <c r="K263" i="97"/>
  <c r="F175" i="97"/>
  <c r="H532" i="97"/>
  <c r="E504" i="97"/>
  <c r="G491" i="97"/>
  <c r="I419" i="97"/>
  <c r="K380" i="97"/>
  <c r="F467" i="97"/>
  <c r="H392" i="97"/>
  <c r="E338" i="97"/>
  <c r="G355" i="97"/>
  <c r="I455" i="97"/>
  <c r="K407" i="97"/>
  <c r="E535" i="97"/>
  <c r="G493" i="97"/>
  <c r="I464" i="97"/>
  <c r="K543" i="97"/>
  <c r="F490" i="97"/>
  <c r="H240" i="97"/>
  <c r="E328" i="97"/>
  <c r="G217" i="97"/>
  <c r="I306" i="97"/>
  <c r="K322" i="97"/>
  <c r="F462" i="97"/>
  <c r="H311" i="97"/>
  <c r="K231" i="97"/>
  <c r="F59" i="97"/>
  <c r="H256" i="97"/>
  <c r="E268" i="97"/>
  <c r="G307" i="97"/>
  <c r="I73" i="97"/>
  <c r="K255" i="97"/>
  <c r="F198" i="97"/>
  <c r="H125" i="97"/>
  <c r="E383" i="97"/>
  <c r="G350" i="97"/>
  <c r="I257" i="97"/>
  <c r="K357" i="97"/>
  <c r="F393" i="97"/>
  <c r="G530" i="97"/>
  <c r="I206" i="97"/>
  <c r="K422" i="97"/>
  <c r="F288" i="97"/>
  <c r="H52" i="97"/>
  <c r="E248" i="97"/>
  <c r="G214" i="97"/>
  <c r="I228" i="97"/>
  <c r="K239" i="97"/>
  <c r="F344" i="97"/>
  <c r="H292" i="97"/>
  <c r="E104" i="97"/>
  <c r="G87" i="97"/>
  <c r="I62" i="97"/>
  <c r="K173" i="97"/>
  <c r="F406" i="97"/>
  <c r="H13" i="97"/>
  <c r="E430" i="97"/>
  <c r="H349" i="97"/>
  <c r="E549" i="97"/>
  <c r="I501" i="97"/>
  <c r="E84" i="97"/>
  <c r="E415" i="97"/>
  <c r="I226" i="97"/>
  <c r="K387" i="97"/>
  <c r="F353" i="97"/>
  <c r="H469" i="97"/>
  <c r="E301" i="97"/>
  <c r="G175" i="97"/>
  <c r="I532" i="97"/>
  <c r="K538" i="97"/>
  <c r="F504" i="97"/>
  <c r="H491" i="97"/>
  <c r="E203" i="97"/>
  <c r="G467" i="97"/>
  <c r="I392" i="97"/>
  <c r="K485" i="97"/>
  <c r="F338" i="97"/>
  <c r="H355" i="97"/>
  <c r="E373" i="97"/>
  <c r="F535" i="97"/>
  <c r="H493" i="97"/>
  <c r="E523" i="97"/>
  <c r="G490" i="97"/>
  <c r="I240" i="97"/>
  <c r="K183" i="97"/>
  <c r="F328" i="97"/>
  <c r="H217" i="97"/>
  <c r="E176" i="97"/>
  <c r="G462" i="97"/>
  <c r="I311" i="97"/>
  <c r="K201" i="97"/>
  <c r="E154" i="97"/>
  <c r="G59" i="97"/>
  <c r="I256" i="97"/>
  <c r="K423" i="97"/>
  <c r="F268" i="97"/>
  <c r="H307" i="97"/>
  <c r="E215" i="97"/>
  <c r="G198" i="97"/>
  <c r="I125" i="97"/>
  <c r="K381" i="97"/>
  <c r="F383" i="97"/>
  <c r="H350" i="97"/>
  <c r="E265" i="97"/>
  <c r="G393" i="97"/>
  <c r="H530" i="97"/>
  <c r="E416" i="97"/>
  <c r="G288" i="97"/>
  <c r="I52" i="97"/>
  <c r="K143" i="97"/>
  <c r="F248" i="97"/>
  <c r="H214" i="97"/>
  <c r="E368" i="97"/>
  <c r="G344" i="97"/>
  <c r="I292" i="97"/>
  <c r="K403" i="97"/>
  <c r="F104" i="97"/>
  <c r="H87" i="97"/>
  <c r="E61" i="97"/>
  <c r="G406" i="97"/>
  <c r="I13" i="97"/>
  <c r="K68" i="97"/>
  <c r="H175" i="97"/>
  <c r="K464" i="97"/>
  <c r="G268" i="97"/>
  <c r="H406" i="97"/>
  <c r="I53" i="97"/>
  <c r="I279" i="97"/>
  <c r="K454" i="97"/>
  <c r="F341" i="97"/>
  <c r="H287" i="97"/>
  <c r="E245" i="97"/>
  <c r="G195" i="97"/>
  <c r="I378" i="97"/>
  <c r="K300" i="97"/>
  <c r="F397" i="97"/>
  <c r="H312" i="97"/>
  <c r="E367" i="97"/>
  <c r="G309" i="97"/>
  <c r="I330" i="97"/>
  <c r="K402" i="97"/>
  <c r="F479" i="97"/>
  <c r="H475" i="97"/>
  <c r="E33" i="97"/>
  <c r="G114" i="97"/>
  <c r="I457" i="97"/>
  <c r="K459" i="97"/>
  <c r="F151" i="97"/>
  <c r="H442" i="97"/>
  <c r="E109" i="97"/>
  <c r="G181" i="97"/>
  <c r="I304" i="97"/>
  <c r="K335" i="97"/>
  <c r="F142" i="97"/>
  <c r="H361" i="97"/>
  <c r="E38" i="97"/>
  <c r="G58" i="97"/>
  <c r="I92" i="97"/>
  <c r="K163" i="97"/>
  <c r="F243" i="97"/>
  <c r="H193" i="97"/>
  <c r="K178" i="97"/>
  <c r="F348" i="97"/>
  <c r="H347" i="97"/>
  <c r="E332" i="97"/>
  <c r="G389" i="97"/>
  <c r="I166" i="97"/>
  <c r="K118" i="97"/>
  <c r="F162" i="97"/>
  <c r="H177" i="97"/>
  <c r="F191" i="97"/>
  <c r="H101" i="97"/>
  <c r="K85" i="97"/>
  <c r="F190" i="97"/>
  <c r="H269" i="97"/>
  <c r="E50" i="97"/>
  <c r="G254" i="97"/>
  <c r="I399" i="97"/>
  <c r="K108" i="97"/>
  <c r="F31" i="97"/>
  <c r="F523" i="97"/>
  <c r="I307" i="97"/>
  <c r="E94" i="97"/>
  <c r="K53" i="97"/>
  <c r="K279" i="97"/>
  <c r="E409" i="97"/>
  <c r="G341" i="97"/>
  <c r="I287" i="97"/>
  <c r="K232" i="97"/>
  <c r="F245" i="97"/>
  <c r="H195" i="97"/>
  <c r="E379" i="97"/>
  <c r="G397" i="97"/>
  <c r="I312" i="97"/>
  <c r="K436" i="97"/>
  <c r="F367" i="97"/>
  <c r="H309" i="97"/>
  <c r="E366" i="97"/>
  <c r="G479" i="97"/>
  <c r="I475" i="97"/>
  <c r="K410" i="97"/>
  <c r="F33" i="97"/>
  <c r="H114" i="97"/>
  <c r="E460" i="97"/>
  <c r="G151" i="97"/>
  <c r="I442" i="97"/>
  <c r="K498" i="97"/>
  <c r="F109" i="97"/>
  <c r="H181" i="97"/>
  <c r="E356" i="97"/>
  <c r="G142" i="97"/>
  <c r="I361" i="97"/>
  <c r="K157" i="97"/>
  <c r="F38" i="97"/>
  <c r="H58" i="97"/>
  <c r="E60" i="97"/>
  <c r="G243" i="97"/>
  <c r="I193" i="97"/>
  <c r="K45" i="97"/>
  <c r="E274" i="97"/>
  <c r="G348" i="97"/>
  <c r="I347" i="97"/>
  <c r="K57" i="97"/>
  <c r="F332" i="97"/>
  <c r="H389" i="97"/>
  <c r="E132" i="97"/>
  <c r="G162" i="97"/>
  <c r="I177" i="97"/>
  <c r="K75" i="97"/>
  <c r="E174" i="97"/>
  <c r="G191" i="97"/>
  <c r="I101" i="97"/>
  <c r="K196" i="97"/>
  <c r="E30" i="97"/>
  <c r="G190" i="97"/>
  <c r="I269" i="97"/>
  <c r="K197" i="97"/>
  <c r="F50" i="97"/>
  <c r="H254" i="97"/>
  <c r="E65" i="97"/>
  <c r="G31" i="97"/>
  <c r="E525" i="97"/>
  <c r="H490" i="97"/>
  <c r="K73" i="97"/>
  <c r="G248" i="97"/>
  <c r="K137" i="97"/>
  <c r="E63" i="97"/>
  <c r="G153" i="97"/>
  <c r="E517" i="97"/>
  <c r="F409" i="97"/>
  <c r="H341" i="97"/>
  <c r="E440" i="97"/>
  <c r="G245" i="97"/>
  <c r="I195" i="97"/>
  <c r="K378" i="97"/>
  <c r="F379" i="97"/>
  <c r="H397" i="97"/>
  <c r="E431" i="97"/>
  <c r="G367" i="97"/>
  <c r="I309" i="97"/>
  <c r="K330" i="97"/>
  <c r="F366" i="97"/>
  <c r="H479" i="97"/>
  <c r="E417" i="97"/>
  <c r="G33" i="97"/>
  <c r="I114" i="97"/>
  <c r="K457" i="97"/>
  <c r="F460" i="97"/>
  <c r="H151" i="97"/>
  <c r="G109" i="97"/>
  <c r="I181" i="97"/>
  <c r="K304" i="97"/>
  <c r="F356" i="97"/>
  <c r="H142" i="97"/>
  <c r="E261" i="97"/>
  <c r="G38" i="97"/>
  <c r="I58" i="97"/>
  <c r="K92" i="97"/>
  <c r="F60" i="97"/>
  <c r="H243" i="97"/>
  <c r="F274" i="97"/>
  <c r="H348" i="97"/>
  <c r="E321" i="97"/>
  <c r="G332" i="97"/>
  <c r="I389" i="97"/>
  <c r="K166" i="97"/>
  <c r="F132" i="97"/>
  <c r="H162" i="97"/>
  <c r="E199" i="97"/>
  <c r="F174" i="97"/>
  <c r="H191" i="97"/>
  <c r="E179" i="97"/>
  <c r="F30" i="97"/>
  <c r="H190" i="97"/>
  <c r="E161" i="97"/>
  <c r="G50" i="97"/>
  <c r="I254" i="97"/>
  <c r="K399" i="97"/>
  <c r="F65" i="97"/>
  <c r="H31" i="97"/>
  <c r="G504" i="97"/>
  <c r="F215" i="97"/>
  <c r="I214" i="97"/>
  <c r="I63" i="97"/>
  <c r="H153" i="97"/>
  <c r="F517" i="97"/>
  <c r="G409" i="97"/>
  <c r="I341" i="97"/>
  <c r="K287" i="97"/>
  <c r="F440" i="97"/>
  <c r="H245" i="97"/>
  <c r="E374" i="97"/>
  <c r="G379" i="97"/>
  <c r="I397" i="97"/>
  <c r="K312" i="97"/>
  <c r="F431" i="97"/>
  <c r="H367" i="97"/>
  <c r="E285" i="97"/>
  <c r="G366" i="97"/>
  <c r="I479" i="97"/>
  <c r="K475" i="97"/>
  <c r="F417" i="97"/>
  <c r="H33" i="97"/>
  <c r="E458" i="97"/>
  <c r="G460" i="97"/>
  <c r="I151" i="97"/>
  <c r="K442" i="97"/>
  <c r="F244" i="97"/>
  <c r="H109" i="97"/>
  <c r="E408" i="97"/>
  <c r="G356" i="97"/>
  <c r="I142" i="97"/>
  <c r="K361" i="97"/>
  <c r="F261" i="97"/>
  <c r="H38" i="97"/>
  <c r="E89" i="97"/>
  <c r="G60" i="97"/>
  <c r="I243" i="97"/>
  <c r="K193" i="97"/>
  <c r="E218" i="97"/>
  <c r="G274" i="97"/>
  <c r="I348" i="97"/>
  <c r="K347" i="97"/>
  <c r="F321" i="97"/>
  <c r="H332" i="97"/>
  <c r="E124" i="97"/>
  <c r="G132" i="97"/>
  <c r="I162" i="97"/>
  <c r="K177" i="97"/>
  <c r="F199" i="97"/>
  <c r="G174" i="97"/>
  <c r="I191" i="97"/>
  <c r="K101" i="97"/>
  <c r="F179" i="97"/>
  <c r="G30" i="97"/>
  <c r="I190" i="97"/>
  <c r="K269" i="97"/>
  <c r="F161" i="97"/>
  <c r="H50" i="97"/>
  <c r="E32" i="97"/>
  <c r="G65" i="97"/>
  <c r="I31" i="97"/>
  <c r="G249" i="97"/>
  <c r="I491" i="97"/>
  <c r="E303" i="97"/>
  <c r="H198" i="97"/>
  <c r="K228" i="97"/>
  <c r="E44" i="97"/>
  <c r="I153" i="97"/>
  <c r="H517" i="97"/>
  <c r="H409" i="97"/>
  <c r="E264" i="97"/>
  <c r="G440" i="97"/>
  <c r="I245" i="97"/>
  <c r="K195" i="97"/>
  <c r="F374" i="97"/>
  <c r="H379" i="97"/>
  <c r="E363" i="97"/>
  <c r="G431" i="97"/>
  <c r="I367" i="97"/>
  <c r="K309" i="97"/>
  <c r="F285" i="97"/>
  <c r="H366" i="97"/>
  <c r="E466" i="97"/>
  <c r="G417" i="97"/>
  <c r="I33" i="97"/>
  <c r="K114" i="97"/>
  <c r="F458" i="97"/>
  <c r="H460" i="97"/>
  <c r="G244" i="97"/>
  <c r="I109" i="97"/>
  <c r="K181" i="97"/>
  <c r="F408" i="97"/>
  <c r="H356" i="97"/>
  <c r="E282" i="97"/>
  <c r="G261" i="97"/>
  <c r="I38" i="97"/>
  <c r="K58" i="97"/>
  <c r="F89" i="97"/>
  <c r="H60" i="97"/>
  <c r="E147" i="97"/>
  <c r="F218" i="97"/>
  <c r="H274" i="97"/>
  <c r="E224" i="97"/>
  <c r="G321" i="97"/>
  <c r="I332" i="97"/>
  <c r="K389" i="97"/>
  <c r="F124" i="97"/>
  <c r="H132" i="97"/>
  <c r="E168" i="97"/>
  <c r="G199" i="97"/>
  <c r="H174" i="97"/>
  <c r="E150" i="97"/>
  <c r="G179" i="97"/>
  <c r="H30" i="97"/>
  <c r="E165" i="97"/>
  <c r="G161" i="97"/>
  <c r="I50" i="97"/>
  <c r="K254" i="97"/>
  <c r="F32" i="97"/>
  <c r="H65" i="97"/>
  <c r="K419" i="97"/>
  <c r="G328" i="97"/>
  <c r="F368" i="97"/>
  <c r="F68" i="97"/>
  <c r="K63" i="97"/>
  <c r="K153" i="97"/>
  <c r="I517" i="97"/>
  <c r="I409" i="97"/>
  <c r="K341" i="97"/>
  <c r="F264" i="97"/>
  <c r="H440" i="97"/>
  <c r="E164" i="97"/>
  <c r="G374" i="97"/>
  <c r="I379" i="97"/>
  <c r="K397" i="97"/>
  <c r="F363" i="97"/>
  <c r="H431" i="97"/>
  <c r="E400" i="97"/>
  <c r="G285" i="97"/>
  <c r="I366" i="97"/>
  <c r="K479" i="97"/>
  <c r="F466" i="97"/>
  <c r="H417" i="97"/>
  <c r="E425" i="97"/>
  <c r="G458" i="97"/>
  <c r="I460" i="97"/>
  <c r="K151" i="97"/>
  <c r="F275" i="97"/>
  <c r="H244" i="97"/>
  <c r="E258" i="97"/>
  <c r="G408" i="97"/>
  <c r="I356" i="97"/>
  <c r="K142" i="97"/>
  <c r="F282" i="97"/>
  <c r="H261" i="97"/>
  <c r="E105" i="97"/>
  <c r="G89" i="97"/>
  <c r="I60" i="97"/>
  <c r="K243" i="97"/>
  <c r="F147" i="97"/>
  <c r="G218" i="97"/>
  <c r="I274" i="97"/>
  <c r="K348" i="97"/>
  <c r="F224" i="97"/>
  <c r="H321" i="97"/>
  <c r="E342" i="97"/>
  <c r="G124" i="97"/>
  <c r="I132" i="97"/>
  <c r="K162" i="97"/>
  <c r="F168" i="97"/>
  <c r="H199" i="97"/>
  <c r="I174" i="97"/>
  <c r="K191" i="97"/>
  <c r="F150" i="97"/>
  <c r="H179" i="97"/>
  <c r="I30" i="97"/>
  <c r="K190" i="97"/>
  <c r="F165" i="97"/>
  <c r="H161" i="97"/>
  <c r="E463" i="97"/>
  <c r="G32" i="97"/>
  <c r="I65" i="97"/>
  <c r="K31" i="97"/>
  <c r="G334" i="97"/>
  <c r="F203" i="97"/>
  <c r="I217" i="97"/>
  <c r="E283" i="97"/>
  <c r="H344" i="97"/>
  <c r="E69" i="97"/>
  <c r="F251" i="97"/>
  <c r="E508" i="97"/>
  <c r="E316" i="97"/>
  <c r="G264" i="97"/>
  <c r="I440" i="97"/>
  <c r="K245" i="97"/>
  <c r="F164" i="97"/>
  <c r="H374" i="97"/>
  <c r="E336" i="97"/>
  <c r="G363" i="97"/>
  <c r="I431" i="97"/>
  <c r="K367" i="97"/>
  <c r="F400" i="97"/>
  <c r="H285" i="97"/>
  <c r="E481" i="97"/>
  <c r="G466" i="97"/>
  <c r="I417" i="97"/>
  <c r="K33" i="97"/>
  <c r="F425" i="97"/>
  <c r="H458" i="97"/>
  <c r="E170" i="97"/>
  <c r="G275" i="97"/>
  <c r="I244" i="97"/>
  <c r="K109" i="97"/>
  <c r="F258" i="97"/>
  <c r="H408" i="97"/>
  <c r="E385" i="97"/>
  <c r="G282" i="97"/>
  <c r="I261" i="97"/>
  <c r="K38" i="97"/>
  <c r="F105" i="97"/>
  <c r="H89" i="97"/>
  <c r="E184" i="97"/>
  <c r="G147" i="97"/>
  <c r="H218" i="97"/>
  <c r="E339" i="97"/>
  <c r="G224" i="97"/>
  <c r="I321" i="97"/>
  <c r="K332" i="97"/>
  <c r="F342" i="97"/>
  <c r="H124" i="97"/>
  <c r="E155" i="97"/>
  <c r="G168" i="97"/>
  <c r="I199" i="97"/>
  <c r="E144" i="97"/>
  <c r="G150" i="97"/>
  <c r="I179" i="97"/>
  <c r="E119" i="97"/>
  <c r="G165" i="97"/>
  <c r="I161" i="97"/>
  <c r="K50" i="97"/>
  <c r="F463" i="97"/>
  <c r="H32" i="97"/>
  <c r="E93" i="97"/>
  <c r="K526" i="97"/>
  <c r="H467" i="97"/>
  <c r="K306" i="97"/>
  <c r="G383" i="97"/>
  <c r="G69" i="97"/>
  <c r="G278" i="97"/>
  <c r="E280" i="97"/>
  <c r="G508" i="97"/>
  <c r="K409" i="97"/>
  <c r="F316" i="97"/>
  <c r="H264" i="97"/>
  <c r="E229" i="97"/>
  <c r="G164" i="97"/>
  <c r="I374" i="97"/>
  <c r="K379" i="97"/>
  <c r="F336" i="97"/>
  <c r="H363" i="97"/>
  <c r="E340" i="97"/>
  <c r="G400" i="97"/>
  <c r="I285" i="97"/>
  <c r="K366" i="97"/>
  <c r="F481" i="97"/>
  <c r="H466" i="97"/>
  <c r="E115" i="97"/>
  <c r="G425" i="97"/>
  <c r="I458" i="97"/>
  <c r="K460" i="97"/>
  <c r="F170" i="97"/>
  <c r="H275" i="97"/>
  <c r="E180" i="97"/>
  <c r="G258" i="97"/>
  <c r="I408" i="97"/>
  <c r="K356" i="97"/>
  <c r="F385" i="97"/>
  <c r="H282" i="97"/>
  <c r="E88" i="97"/>
  <c r="G105" i="97"/>
  <c r="I89" i="97"/>
  <c r="K60" i="97"/>
  <c r="F184" i="97"/>
  <c r="H147" i="97"/>
  <c r="I218" i="97"/>
  <c r="K274" i="97"/>
  <c r="F339" i="97"/>
  <c r="H224" i="97"/>
  <c r="E427" i="97"/>
  <c r="G342" i="97"/>
  <c r="I124" i="97"/>
  <c r="K132" i="97"/>
  <c r="F155" i="97"/>
  <c r="H168" i="97"/>
  <c r="K174" i="97"/>
  <c r="F144" i="97"/>
  <c r="H150" i="97"/>
  <c r="K30" i="97"/>
  <c r="F119" i="97"/>
  <c r="H165" i="97"/>
  <c r="E329" i="97"/>
  <c r="G463" i="97"/>
  <c r="I32" i="97"/>
  <c r="K65" i="97"/>
  <c r="F93" i="97"/>
  <c r="G46" i="97"/>
  <c r="F176" i="97"/>
  <c r="I350" i="97"/>
  <c r="E28" i="97"/>
  <c r="H112" i="97"/>
  <c r="K278" i="97"/>
  <c r="G280" i="97"/>
  <c r="I508" i="97"/>
  <c r="E386" i="97"/>
  <c r="G316" i="97"/>
  <c r="I264" i="97"/>
  <c r="K440" i="97"/>
  <c r="F229" i="97"/>
  <c r="H164" i="97"/>
  <c r="E345" i="97"/>
  <c r="G336" i="97"/>
  <c r="I363" i="97"/>
  <c r="K431" i="97"/>
  <c r="F340" i="97"/>
  <c r="H400" i="97"/>
  <c r="E529" i="97"/>
  <c r="G481" i="97"/>
  <c r="I466" i="97"/>
  <c r="K417" i="97"/>
  <c r="F115" i="97"/>
  <c r="H425" i="97"/>
  <c r="E447" i="97"/>
  <c r="G170" i="97"/>
  <c r="I275" i="97"/>
  <c r="K244" i="97"/>
  <c r="F180" i="97"/>
  <c r="H258" i="97"/>
  <c r="E291" i="97"/>
  <c r="G385" i="97"/>
  <c r="I282" i="97"/>
  <c r="K261" i="97"/>
  <c r="F88" i="97"/>
  <c r="H105" i="97"/>
  <c r="E27" i="97"/>
  <c r="G184" i="97"/>
  <c r="I147" i="97"/>
  <c r="E327" i="97"/>
  <c r="G339" i="97"/>
  <c r="I224" i="97"/>
  <c r="K321" i="97"/>
  <c r="F427" i="97"/>
  <c r="H342" i="97"/>
  <c r="E134" i="97"/>
  <c r="G155" i="97"/>
  <c r="I168" i="97"/>
  <c r="K199" i="97"/>
  <c r="E131" i="97"/>
  <c r="G144" i="97"/>
  <c r="I150" i="97"/>
  <c r="K179" i="97"/>
  <c r="E267" i="97"/>
  <c r="G119" i="97"/>
  <c r="I165" i="97"/>
  <c r="K161" i="97"/>
  <c r="F329" i="97"/>
  <c r="H463" i="97"/>
  <c r="E40" i="97"/>
  <c r="G93" i="97"/>
  <c r="H415" i="97"/>
  <c r="E461" i="97"/>
  <c r="H462" i="97"/>
  <c r="K257" i="97"/>
  <c r="G104" i="97"/>
  <c r="E78" i="97"/>
  <c r="E290" i="97"/>
  <c r="I280" i="97"/>
  <c r="F386" i="97"/>
  <c r="H316" i="97"/>
  <c r="E259" i="97"/>
  <c r="G229" i="97"/>
  <c r="I164" i="97"/>
  <c r="K374" i="97"/>
  <c r="F345" i="97"/>
  <c r="H336" i="97"/>
  <c r="E388" i="97"/>
  <c r="G340" i="97"/>
  <c r="I400" i="97"/>
  <c r="K285" i="97"/>
  <c r="F529" i="97"/>
  <c r="H481" i="97"/>
  <c r="E404" i="97"/>
  <c r="G115" i="97"/>
  <c r="I425" i="97"/>
  <c r="K458" i="97"/>
  <c r="F447" i="97"/>
  <c r="H170" i="97"/>
  <c r="G180" i="97"/>
  <c r="I258" i="97"/>
  <c r="K408" i="97"/>
  <c r="F291" i="97"/>
  <c r="H385" i="97"/>
  <c r="E298" i="97"/>
  <c r="G88" i="97"/>
  <c r="I105" i="97"/>
  <c r="K89" i="97"/>
  <c r="F27" i="97"/>
  <c r="H184" i="97"/>
  <c r="K218" i="97"/>
  <c r="F327" i="97"/>
  <c r="H339" i="97"/>
  <c r="E286" i="97"/>
  <c r="G427" i="97"/>
  <c r="I342" i="97"/>
  <c r="K124" i="97"/>
  <c r="F134" i="97"/>
  <c r="H155" i="97"/>
  <c r="E172" i="97"/>
  <c r="F131" i="97"/>
  <c r="H144" i="97"/>
  <c r="F267" i="97"/>
  <c r="H119" i="97"/>
  <c r="E189" i="97"/>
  <c r="G329" i="97"/>
  <c r="I463" i="97"/>
  <c r="K32" i="97"/>
  <c r="F40" i="97"/>
  <c r="H93" i="97"/>
  <c r="G338" i="97"/>
  <c r="F265" i="97"/>
  <c r="I87" i="97"/>
  <c r="F78" i="97"/>
  <c r="F290" i="97"/>
  <c r="K508" i="97"/>
  <c r="G386" i="97"/>
  <c r="I316" i="97"/>
  <c r="K264" i="97"/>
  <c r="F259" i="97"/>
  <c r="H229" i="97"/>
  <c r="E300" i="97"/>
  <c r="G345" i="97"/>
  <c r="I336" i="97"/>
  <c r="K363" i="97"/>
  <c r="F388" i="97"/>
  <c r="H340" i="97"/>
  <c r="E402" i="97"/>
  <c r="G529" i="97"/>
  <c r="I481" i="97"/>
  <c r="K466" i="97"/>
  <c r="F404" i="97"/>
  <c r="H115" i="97"/>
  <c r="E459" i="97"/>
  <c r="G447" i="97"/>
  <c r="I170" i="97"/>
  <c r="K275" i="97"/>
  <c r="F542" i="97"/>
  <c r="H180" i="97"/>
  <c r="E335" i="97"/>
  <c r="G291" i="97"/>
  <c r="I385" i="97"/>
  <c r="K282" i="97"/>
  <c r="F298" i="97"/>
  <c r="H88" i="97"/>
  <c r="E163" i="97"/>
  <c r="G27" i="97"/>
  <c r="I184" i="97"/>
  <c r="K147" i="97"/>
  <c r="E178" i="97"/>
  <c r="G327" i="97"/>
  <c r="I339" i="97"/>
  <c r="K224" i="97"/>
  <c r="F286" i="97"/>
  <c r="H427" i="97"/>
  <c r="E118" i="97"/>
  <c r="G134" i="97"/>
  <c r="I155" i="97"/>
  <c r="K168" i="97"/>
  <c r="F172" i="97"/>
  <c r="G131" i="97"/>
  <c r="I144" i="97"/>
  <c r="K150" i="97"/>
  <c r="E85" i="97"/>
  <c r="G267" i="97"/>
  <c r="I119" i="97"/>
  <c r="K165" i="97"/>
  <c r="F189" i="97"/>
  <c r="H329" i="97"/>
  <c r="E108" i="97"/>
  <c r="G40" i="97"/>
  <c r="I93" i="97"/>
  <c r="E360" i="97"/>
  <c r="I355" i="97"/>
  <c r="H393" i="97"/>
  <c r="K62" i="97"/>
  <c r="G78" i="97"/>
  <c r="H290" i="97"/>
  <c r="K280" i="97"/>
  <c r="F454" i="97"/>
  <c r="H386" i="97"/>
  <c r="E232" i="97"/>
  <c r="G259" i="97"/>
  <c r="I229" i="97"/>
  <c r="K164" i="97"/>
  <c r="F300" i="97"/>
  <c r="H345" i="97"/>
  <c r="E436" i="97"/>
  <c r="G388" i="97"/>
  <c r="I340" i="97"/>
  <c r="K400" i="97"/>
  <c r="F402" i="97"/>
  <c r="H529" i="97"/>
  <c r="E410" i="97"/>
  <c r="G404" i="97"/>
  <c r="I115" i="97"/>
  <c r="K425" i="97"/>
  <c r="F459" i="97"/>
  <c r="H447" i="97"/>
  <c r="G542" i="97"/>
  <c r="I180" i="97"/>
  <c r="K258" i="97"/>
  <c r="F335" i="97"/>
  <c r="H291" i="97"/>
  <c r="E157" i="97"/>
  <c r="G298" i="97"/>
  <c r="I88" i="97"/>
  <c r="K105" i="97"/>
  <c r="F163" i="97"/>
  <c r="H27" i="97"/>
  <c r="E45" i="97"/>
  <c r="F178" i="97"/>
  <c r="H327" i="97"/>
  <c r="E57" i="97"/>
  <c r="G286" i="97"/>
  <c r="I427" i="97"/>
  <c r="K342" i="97"/>
  <c r="F118" i="97"/>
  <c r="H134" i="97"/>
  <c r="E75" i="97"/>
  <c r="G172" i="97"/>
  <c r="H131" i="97"/>
  <c r="E196" i="97"/>
  <c r="F85" i="97"/>
  <c r="H267" i="97"/>
  <c r="E197" i="97"/>
  <c r="G189" i="97"/>
  <c r="I329" i="97"/>
  <c r="K463" i="97"/>
  <c r="F108" i="97"/>
  <c r="H40" i="97"/>
  <c r="G353" i="97"/>
  <c r="K455" i="97"/>
  <c r="F154" i="97"/>
  <c r="I530" i="97"/>
  <c r="G173" i="97"/>
  <c r="I78" i="97"/>
  <c r="I492" i="97"/>
  <c r="F295" i="97"/>
  <c r="G454" i="97"/>
  <c r="I386" i="97"/>
  <c r="K316" i="97"/>
  <c r="F232" i="97"/>
  <c r="H259" i="97"/>
  <c r="E378" i="97"/>
  <c r="G300" i="97"/>
  <c r="I345" i="97"/>
  <c r="K336" i="97"/>
  <c r="F436" i="97"/>
  <c r="H388" i="97"/>
  <c r="E330" i="97"/>
  <c r="G402" i="97"/>
  <c r="I529" i="97"/>
  <c r="K481" i="97"/>
  <c r="F410" i="97"/>
  <c r="H404" i="97"/>
  <c r="E457" i="97"/>
  <c r="G459" i="97"/>
  <c r="I447" i="97"/>
  <c r="K170" i="97"/>
  <c r="F498" i="97"/>
  <c r="H542" i="97"/>
  <c r="E304" i="97"/>
  <c r="G335" i="97"/>
  <c r="I291" i="97"/>
  <c r="K385" i="97"/>
  <c r="F157" i="97"/>
  <c r="H298" i="97"/>
  <c r="E92" i="97"/>
  <c r="G163" i="97"/>
  <c r="I27" i="97"/>
  <c r="K184" i="97"/>
  <c r="F45" i="97"/>
  <c r="G178" i="97"/>
  <c r="I327" i="97"/>
  <c r="K339" i="97"/>
  <c r="F57" i="97"/>
  <c r="H286" i="97"/>
  <c r="E166" i="97"/>
  <c r="G118" i="97"/>
  <c r="I134" i="97"/>
  <c r="K155" i="97"/>
  <c r="F75" i="97"/>
  <c r="H172" i="97"/>
  <c r="I131" i="97"/>
  <c r="K144" i="97"/>
  <c r="F196" i="97"/>
  <c r="G85" i="97"/>
  <c r="I267" i="97"/>
  <c r="K119" i="97"/>
  <c r="F197" i="97"/>
  <c r="H189" i="97"/>
  <c r="E399" i="97"/>
  <c r="G108" i="97"/>
  <c r="I40" i="97"/>
  <c r="K93" i="97"/>
  <c r="I469" i="97"/>
  <c r="F373" i="97"/>
  <c r="H59" i="97"/>
  <c r="K206" i="97"/>
  <c r="F61" i="97"/>
  <c r="F365" i="97"/>
  <c r="H454" i="97"/>
  <c r="E287" i="97"/>
  <c r="G232" i="97"/>
  <c r="I259" i="97"/>
  <c r="K229" i="97"/>
  <c r="F378" i="97"/>
  <c r="H300" i="97"/>
  <c r="E312" i="97"/>
  <c r="G436" i="97"/>
  <c r="I388" i="97"/>
  <c r="K340" i="97"/>
  <c r="F330" i="97"/>
  <c r="H402" i="97"/>
  <c r="E475" i="97"/>
  <c r="G410" i="97"/>
  <c r="I404" i="97"/>
  <c r="K115" i="97"/>
  <c r="F457" i="97"/>
  <c r="H459" i="97"/>
  <c r="E442" i="97"/>
  <c r="G498" i="97"/>
  <c r="I542" i="97"/>
  <c r="K180" i="97"/>
  <c r="F304" i="97"/>
  <c r="H335" i="97"/>
  <c r="E361" i="97"/>
  <c r="G157" i="97"/>
  <c r="I298" i="97"/>
  <c r="K88" i="97"/>
  <c r="F92" i="97"/>
  <c r="H163" i="97"/>
  <c r="E193" i="97"/>
  <c r="G45" i="97"/>
  <c r="H178" i="97"/>
  <c r="E347" i="97"/>
  <c r="G57" i="97"/>
  <c r="I286" i="97"/>
  <c r="K427" i="97"/>
  <c r="F166" i="97"/>
  <c r="H118" i="97"/>
  <c r="E177" i="97"/>
  <c r="G75" i="97"/>
  <c r="I172" i="97"/>
  <c r="E101" i="97"/>
  <c r="G196" i="97"/>
  <c r="H85" i="97"/>
  <c r="E269" i="97"/>
  <c r="G197" i="97"/>
  <c r="I189" i="97"/>
  <c r="K329" i="97"/>
  <c r="F399" i="97"/>
  <c r="H108" i="97"/>
  <c r="F301" i="97"/>
  <c r="I493" i="97"/>
  <c r="E424" i="97"/>
  <c r="H288" i="97"/>
  <c r="I72" i="97"/>
  <c r="H53" i="97"/>
  <c r="H365" i="97"/>
  <c r="G279" i="97"/>
  <c r="E341" i="97"/>
  <c r="G287" i="97"/>
  <c r="I232" i="97"/>
  <c r="K259" i="97"/>
  <c r="F195" i="97"/>
  <c r="H378" i="97"/>
  <c r="E397" i="97"/>
  <c r="G312" i="97"/>
  <c r="I436" i="97"/>
  <c r="K388" i="97"/>
  <c r="F309" i="97"/>
  <c r="H330" i="97"/>
  <c r="E479" i="97"/>
  <c r="G475" i="97"/>
  <c r="I410" i="97"/>
  <c r="K404" i="97"/>
  <c r="F114" i="97"/>
  <c r="H457" i="97"/>
  <c r="E151" i="97"/>
  <c r="G442" i="97"/>
  <c r="I498" i="97"/>
  <c r="K542" i="97"/>
  <c r="F181" i="97"/>
  <c r="H304" i="97"/>
  <c r="E142" i="97"/>
  <c r="G361" i="97"/>
  <c r="I157" i="97"/>
  <c r="K298" i="97"/>
  <c r="F58" i="97"/>
  <c r="H92" i="97"/>
  <c r="E243" i="97"/>
  <c r="G193" i="97"/>
  <c r="I45" i="97"/>
  <c r="E348" i="97"/>
  <c r="G347" i="97"/>
  <c r="I57" i="97"/>
  <c r="K286" i="97"/>
  <c r="F389" i="97"/>
  <c r="H166" i="97"/>
  <c r="E162" i="97"/>
  <c r="G177" i="97"/>
  <c r="I75" i="97"/>
  <c r="K172" i="97"/>
  <c r="E191" i="97"/>
  <c r="G101" i="97"/>
  <c r="I196" i="97"/>
  <c r="E190" i="97"/>
  <c r="G269" i="97"/>
  <c r="I197" i="97"/>
  <c r="K189" i="97"/>
  <c r="F254" i="97"/>
  <c r="H399" i="97"/>
  <c r="E31" i="97"/>
  <c r="G457" i="97"/>
  <c r="K27" i="97"/>
  <c r="F101" i="97"/>
  <c r="E195" i="97"/>
  <c r="I459" i="97"/>
  <c r="F193" i="97"/>
  <c r="H196" i="97"/>
  <c r="G378" i="97"/>
  <c r="K447" i="97"/>
  <c r="H45" i="97"/>
  <c r="I85" i="97"/>
  <c r="I300" i="97"/>
  <c r="F442" i="97"/>
  <c r="I178" i="97"/>
  <c r="K267" i="97"/>
  <c r="K456" i="97"/>
  <c r="K345" i="97"/>
  <c r="H498" i="97"/>
  <c r="K327" i="97"/>
  <c r="F269" i="97"/>
  <c r="G535" i="97"/>
  <c r="F312" i="97"/>
  <c r="F347" i="97"/>
  <c r="H197" i="97"/>
  <c r="H436" i="97"/>
  <c r="E181" i="97"/>
  <c r="H57" i="97"/>
  <c r="F416" i="97"/>
  <c r="G304" i="97"/>
  <c r="E254" i="97"/>
  <c r="F287" i="97"/>
  <c r="H61" i="97"/>
  <c r="E309" i="97"/>
  <c r="I335" i="97"/>
  <c r="E389" i="97"/>
  <c r="G399" i="97"/>
  <c r="G53" i="97"/>
  <c r="G330" i="97"/>
  <c r="K291" i="97"/>
  <c r="G166" i="97"/>
  <c r="I108" i="97"/>
  <c r="G92" i="97"/>
  <c r="G365" i="97"/>
  <c r="I402" i="97"/>
  <c r="F361" i="97"/>
  <c r="I118" i="97"/>
  <c r="K40" i="97"/>
  <c r="E279" i="97"/>
  <c r="K529" i="97"/>
  <c r="H157" i="97"/>
  <c r="K134" i="97"/>
  <c r="I454" i="97"/>
  <c r="F475" i="97"/>
  <c r="F177" i="97"/>
  <c r="K386" i="97"/>
  <c r="H410" i="97"/>
  <c r="E58" i="97"/>
  <c r="H75" i="97"/>
  <c r="H232" i="97"/>
  <c r="E114" i="97"/>
  <c r="I163" i="97"/>
  <c r="K131" i="97"/>
  <c r="K36" i="94"/>
  <c r="K33" i="94"/>
  <c r="K94" i="94"/>
  <c r="J31" i="95"/>
  <c r="J51" i="95"/>
  <c r="J32" i="95"/>
  <c r="J52" i="95"/>
  <c r="J33" i="95"/>
  <c r="J53" i="95"/>
  <c r="H12" i="95"/>
  <c r="J34" i="95"/>
  <c r="J54" i="95"/>
  <c r="I12" i="95"/>
  <c r="J35" i="95"/>
  <c r="J55" i="95"/>
  <c r="J12" i="95"/>
  <c r="J36" i="95"/>
  <c r="J40" i="95"/>
  <c r="J56" i="95"/>
  <c r="H13" i="95"/>
  <c r="J37" i="95"/>
  <c r="J41" i="95"/>
  <c r="J57" i="95"/>
  <c r="H10" i="95"/>
  <c r="I13" i="95"/>
  <c r="J38" i="95"/>
  <c r="J42" i="95"/>
  <c r="J58" i="95"/>
  <c r="K602" i="89"/>
  <c r="I10" i="95"/>
  <c r="J13" i="95"/>
  <c r="J39" i="95"/>
  <c r="J43" i="95"/>
  <c r="J59" i="95"/>
  <c r="J10" i="95"/>
  <c r="H14" i="95"/>
  <c r="J44" i="95"/>
  <c r="J60" i="95"/>
  <c r="H11" i="95"/>
  <c r="I14" i="95"/>
  <c r="J45" i="95"/>
  <c r="J61" i="95"/>
  <c r="I11" i="95"/>
  <c r="J14" i="95"/>
  <c r="J46" i="95"/>
  <c r="J62" i="95"/>
  <c r="J11" i="95"/>
  <c r="H15" i="95"/>
  <c r="J47" i="95"/>
  <c r="J63" i="95"/>
  <c r="I15" i="95"/>
  <c r="J28" i="95"/>
  <c r="J48" i="95"/>
  <c r="J15" i="95"/>
  <c r="J29" i="95"/>
  <c r="J49" i="95"/>
  <c r="J30" i="95"/>
  <c r="J50" i="95"/>
  <c r="N27" i="93"/>
  <c r="AH43" i="93"/>
  <c r="T27" i="93"/>
  <c r="T31" i="93" s="1"/>
  <c r="T34" i="93" s="1"/>
  <c r="AH44" i="93"/>
  <c r="W27" i="93"/>
  <c r="W31" i="93" s="1"/>
  <c r="W34" i="93" s="1"/>
  <c r="AH54" i="93"/>
  <c r="AH60" i="93"/>
  <c r="N71" i="93"/>
  <c r="AH62" i="93"/>
  <c r="Q71" i="93"/>
  <c r="AH45" i="93"/>
  <c r="T71" i="93"/>
  <c r="AH63" i="93"/>
  <c r="AH46" i="93"/>
  <c r="AH56" i="93"/>
  <c r="AH58" i="93"/>
  <c r="N28" i="93"/>
  <c r="AH47" i="93"/>
  <c r="Q28" i="93"/>
  <c r="AH55" i="93"/>
  <c r="AH57" i="93"/>
  <c r="J160" i="93"/>
  <c r="T28" i="93"/>
  <c r="H27" i="93"/>
  <c r="W28" i="93"/>
  <c r="AH51" i="93"/>
  <c r="AH49" i="93"/>
  <c r="K11" i="94"/>
  <c r="K104" i="94"/>
  <c r="K293" i="79"/>
  <c r="K330" i="79"/>
  <c r="J278" i="84"/>
  <c r="J29" i="84"/>
  <c r="J186" i="84"/>
  <c r="J179" i="84"/>
  <c r="F46" i="79"/>
  <c r="M46" i="79"/>
  <c r="F56" i="79"/>
  <c r="M56" i="79"/>
  <c r="F183" i="79"/>
  <c r="M183" i="79"/>
  <c r="J369" i="84"/>
  <c r="F129" i="79"/>
  <c r="M129" i="79"/>
  <c r="M432" i="79"/>
  <c r="J100" i="84"/>
  <c r="F25" i="79"/>
  <c r="M25" i="79"/>
  <c r="K128" i="79"/>
  <c r="F229" i="79"/>
  <c r="M229" i="79"/>
  <c r="H31" i="84"/>
  <c r="K205" i="79"/>
  <c r="M47" i="79"/>
  <c r="F60" i="79"/>
  <c r="M60" i="79"/>
  <c r="M202" i="79"/>
  <c r="E373" i="79"/>
  <c r="M373" i="79"/>
  <c r="F264" i="79"/>
  <c r="M264" i="79"/>
  <c r="E15" i="91"/>
  <c r="E16" i="91" s="1"/>
  <c r="B15" i="91"/>
  <c r="H15" i="91"/>
  <c r="H11" i="89" s="1"/>
  <c r="F15" i="91"/>
  <c r="F11" i="89" s="1"/>
  <c r="I15" i="91"/>
  <c r="S15" i="91" s="1"/>
  <c r="K15" i="91"/>
  <c r="K197" i="89"/>
  <c r="L134" i="91" s="1"/>
  <c r="M134" i="91" s="1"/>
  <c r="M135" i="91" s="1"/>
  <c r="K552" i="89"/>
  <c r="E229" i="79"/>
  <c r="I55" i="84"/>
  <c r="J353" i="84"/>
  <c r="J333" i="84"/>
  <c r="J376" i="84"/>
  <c r="H177" i="84"/>
  <c r="I177" i="84"/>
  <c r="G432" i="79"/>
  <c r="F68" i="84"/>
  <c r="I194" i="84"/>
  <c r="E183" i="79"/>
  <c r="G68" i="84"/>
  <c r="AH37" i="93"/>
  <c r="AH38" i="93"/>
  <c r="AH39" i="93"/>
  <c r="AH40" i="93"/>
  <c r="AH42" i="93"/>
  <c r="I31" i="84"/>
  <c r="I383" i="84"/>
  <c r="J48" i="79"/>
  <c r="I130" i="84"/>
  <c r="K133" i="91"/>
  <c r="F133" i="91"/>
  <c r="F20" i="89" s="1"/>
  <c r="E133" i="91"/>
  <c r="E134" i="91" s="1"/>
  <c r="I133" i="91"/>
  <c r="S133" i="91" s="1"/>
  <c r="B133" i="91"/>
  <c r="H133" i="91"/>
  <c r="H20" i="89" s="1"/>
  <c r="H361" i="84"/>
  <c r="M374" i="79"/>
  <c r="Q374" i="79" s="1"/>
  <c r="M10" i="79"/>
  <c r="N10" i="79" s="1"/>
  <c r="F184" i="84"/>
  <c r="G18" i="84"/>
  <c r="E14" i="84"/>
  <c r="K362" i="79"/>
  <c r="J82" i="84"/>
  <c r="K58" i="94"/>
  <c r="K46" i="94"/>
  <c r="K114" i="94"/>
  <c r="K28" i="94"/>
  <c r="K49" i="94"/>
  <c r="K101" i="94"/>
  <c r="K68" i="94"/>
  <c r="E47" i="89"/>
  <c r="F47" i="89"/>
  <c r="I36" i="89"/>
  <c r="E48" i="89"/>
  <c r="F48" i="89"/>
  <c r="E49" i="89"/>
  <c r="F49" i="89"/>
  <c r="E45" i="89"/>
  <c r="F45" i="89"/>
  <c r="K28" i="93"/>
  <c r="K71" i="93"/>
  <c r="K27" i="93"/>
  <c r="K31" i="93" s="1"/>
  <c r="AH33" i="93"/>
  <c r="AH34" i="93"/>
  <c r="AH35" i="93"/>
  <c r="AH36" i="93"/>
  <c r="AH31" i="93"/>
  <c r="H42" i="93"/>
  <c r="H71" i="93"/>
  <c r="H70" i="94"/>
  <c r="F70" i="94"/>
  <c r="D75" i="94" s="1"/>
  <c r="H110" i="94"/>
  <c r="E70" i="94"/>
  <c r="H42" i="94"/>
  <c r="H10" i="94"/>
  <c r="F110" i="94"/>
  <c r="D115" i="94" s="1"/>
  <c r="H82" i="94"/>
  <c r="F42" i="94"/>
  <c r="D66" i="94" s="1"/>
  <c r="H30" i="94"/>
  <c r="F10" i="94"/>
  <c r="E110" i="94"/>
  <c r="F82" i="94"/>
  <c r="D109" i="94" s="1"/>
  <c r="T109" i="94" s="1"/>
  <c r="E42" i="94"/>
  <c r="E43" i="94" s="1"/>
  <c r="E44" i="94" s="1"/>
  <c r="E45" i="94" s="1"/>
  <c r="E46" i="94" s="1"/>
  <c r="E47" i="94" s="1"/>
  <c r="E48" i="94" s="1"/>
  <c r="E49" i="94" s="1"/>
  <c r="E50" i="94" s="1"/>
  <c r="E51" i="94" s="1"/>
  <c r="E52" i="94" s="1"/>
  <c r="E53" i="94" s="1"/>
  <c r="E54" i="94" s="1"/>
  <c r="E55" i="94" s="1"/>
  <c r="E56" i="94" s="1"/>
  <c r="E57" i="94" s="1"/>
  <c r="E58" i="94" s="1"/>
  <c r="E59" i="94" s="1"/>
  <c r="E60" i="94" s="1"/>
  <c r="E61" i="94" s="1"/>
  <c r="E62" i="94" s="1"/>
  <c r="E63" i="94" s="1"/>
  <c r="E64" i="94" s="1"/>
  <c r="E65" i="94" s="1"/>
  <c r="E66" i="94" s="1"/>
  <c r="E67" i="94" s="1"/>
  <c r="E68" i="94" s="1"/>
  <c r="F30" i="94"/>
  <c r="D35" i="94" s="1"/>
  <c r="E10" i="94"/>
  <c r="E11" i="94" s="1"/>
  <c r="E12" i="94" s="1"/>
  <c r="F26" i="94"/>
  <c r="D29" i="94" s="1"/>
  <c r="T29" i="94" s="1"/>
  <c r="E82" i="94"/>
  <c r="E83" i="94" s="1"/>
  <c r="E84" i="94" s="1"/>
  <c r="E85" i="94" s="1"/>
  <c r="E86" i="94" s="1"/>
  <c r="E87" i="94" s="1"/>
  <c r="E88" i="94" s="1"/>
  <c r="E89" i="94" s="1"/>
  <c r="E90" i="94" s="1"/>
  <c r="E91" i="94" s="1"/>
  <c r="E92" i="94" s="1"/>
  <c r="E93" i="94" s="1"/>
  <c r="E94" i="94" s="1"/>
  <c r="E95" i="94" s="1"/>
  <c r="E96" i="94" s="1"/>
  <c r="E97" i="94" s="1"/>
  <c r="E98" i="94" s="1"/>
  <c r="E99" i="94" s="1"/>
  <c r="E100" i="94" s="1"/>
  <c r="E101" i="94" s="1"/>
  <c r="E102" i="94" s="1"/>
  <c r="E103" i="94" s="1"/>
  <c r="E104" i="94" s="1"/>
  <c r="E105" i="94" s="1"/>
  <c r="E106" i="94" s="1"/>
  <c r="E107" i="94" s="1"/>
  <c r="E108" i="94" s="1"/>
  <c r="E30" i="94"/>
  <c r="E26" i="94"/>
  <c r="E27" i="94" s="1"/>
  <c r="E28" i="94" s="1"/>
  <c r="H14" i="94"/>
  <c r="F14" i="94"/>
  <c r="D22" i="94" s="1"/>
  <c r="E14" i="94"/>
  <c r="H26" i="94"/>
  <c r="U24" i="80"/>
  <c r="K26" i="80" s="1"/>
  <c r="V24" i="80"/>
  <c r="W24" i="80"/>
  <c r="X24" i="80"/>
  <c r="K28" i="80" s="1"/>
  <c r="Y24" i="80"/>
  <c r="Z24" i="80"/>
  <c r="AA24" i="80"/>
  <c r="K30" i="80" s="1"/>
  <c r="AB24" i="80"/>
  <c r="AC24" i="80"/>
  <c r="AD24" i="80"/>
  <c r="O24" i="80"/>
  <c r="K22" i="80" s="1"/>
  <c r="AE24" i="80"/>
  <c r="P24" i="80"/>
  <c r="AF24" i="80"/>
  <c r="K414" i="89"/>
  <c r="K592" i="89"/>
  <c r="K239" i="89"/>
  <c r="L57" i="91" s="1"/>
  <c r="M57" i="91" s="1"/>
  <c r="K404" i="89"/>
  <c r="L249" i="91" s="1"/>
  <c r="M249" i="91" s="1"/>
  <c r="M250" i="91" s="1"/>
  <c r="K370" i="89"/>
  <c r="K521" i="89"/>
  <c r="L322" i="91" s="1"/>
  <c r="M322" i="91" s="1"/>
  <c r="K341" i="89"/>
  <c r="K165" i="89"/>
  <c r="K362" i="89"/>
  <c r="K326" i="89"/>
  <c r="K355" i="89"/>
  <c r="L234" i="91" s="1"/>
  <c r="M234" i="91" s="1"/>
  <c r="K391" i="89"/>
  <c r="L220" i="90" s="1"/>
  <c r="M220" i="90" s="1"/>
  <c r="M221" i="90" s="1"/>
  <c r="X221" i="90" s="1"/>
  <c r="K119" i="89" s="1"/>
  <c r="K472" i="89"/>
  <c r="K499" i="89"/>
  <c r="K428" i="89"/>
  <c r="K809" i="89"/>
  <c r="K190" i="89"/>
  <c r="L223" i="91" s="1"/>
  <c r="M223" i="91" s="1"/>
  <c r="K333" i="89"/>
  <c r="K222" i="79"/>
  <c r="J196" i="84"/>
  <c r="K256" i="79"/>
  <c r="K292" i="79"/>
  <c r="K307" i="79"/>
  <c r="F39" i="84"/>
  <c r="G61" i="84"/>
  <c r="J310" i="84"/>
  <c r="H39" i="84"/>
  <c r="I68" i="84"/>
  <c r="K385" i="91"/>
  <c r="I75" i="84"/>
  <c r="F373" i="79"/>
  <c r="J305" i="84"/>
  <c r="J114" i="84"/>
  <c r="K211" i="79"/>
  <c r="I51" i="91"/>
  <c r="H135" i="84"/>
  <c r="I392" i="91"/>
  <c r="H152" i="84"/>
  <c r="J21" i="84"/>
  <c r="M61" i="79"/>
  <c r="Q61" i="79" s="1"/>
  <c r="K114" i="79"/>
  <c r="K353" i="79"/>
  <c r="J123" i="84"/>
  <c r="G104" i="84"/>
  <c r="K105" i="79"/>
  <c r="J59" i="84"/>
  <c r="K298" i="79"/>
  <c r="K319" i="79"/>
  <c r="K358" i="79"/>
  <c r="I82" i="84"/>
  <c r="M44" i="79"/>
  <c r="N44" i="79" s="1"/>
  <c r="F116" i="84"/>
  <c r="K341" i="79"/>
  <c r="G174" i="84"/>
  <c r="G253" i="84"/>
  <c r="K311" i="79"/>
  <c r="J172" i="84"/>
  <c r="K320" i="79"/>
  <c r="K346" i="79"/>
  <c r="J174" i="84"/>
  <c r="J74" i="84"/>
  <c r="J239" i="84"/>
  <c r="F223" i="79"/>
  <c r="G291" i="84"/>
  <c r="F19" i="84"/>
  <c r="I183" i="79"/>
  <c r="I63" i="79"/>
  <c r="I264" i="79"/>
  <c r="I229" i="79"/>
  <c r="I373" i="79"/>
  <c r="I129" i="79"/>
  <c r="I94" i="79"/>
  <c r="I121" i="79"/>
  <c r="I86" i="79"/>
  <c r="I66" i="79"/>
  <c r="I328" i="79"/>
  <c r="H82" i="84"/>
  <c r="G327" i="84"/>
  <c r="H379" i="84"/>
  <c r="G379" i="84"/>
  <c r="H367" i="84"/>
  <c r="F263" i="84"/>
  <c r="G32" i="84"/>
  <c r="H279" i="91"/>
  <c r="H161" i="84"/>
  <c r="H32" i="84"/>
  <c r="I116" i="84"/>
  <c r="F374" i="84"/>
  <c r="I129" i="84"/>
  <c r="H347" i="91"/>
  <c r="H49" i="89" s="1"/>
  <c r="H183" i="84"/>
  <c r="F291" i="84"/>
  <c r="F277" i="84"/>
  <c r="H179" i="84"/>
  <c r="H362" i="84"/>
  <c r="F155" i="84"/>
  <c r="H21" i="84"/>
  <c r="I363" i="84"/>
  <c r="F52" i="84"/>
  <c r="G110" i="84"/>
  <c r="E46" i="79"/>
  <c r="G116" i="84"/>
  <c r="F179" i="84"/>
  <c r="I100" i="84"/>
  <c r="H100" i="84"/>
  <c r="G100" i="84"/>
  <c r="H291" i="84"/>
  <c r="H269" i="84"/>
  <c r="I110" i="84"/>
  <c r="H116" i="84"/>
  <c r="G366" i="84"/>
  <c r="H114" i="84"/>
  <c r="E129" i="79"/>
  <c r="H131" i="84"/>
  <c r="I49" i="84"/>
  <c r="G39" i="84"/>
  <c r="E56" i="79"/>
  <c r="M68" i="79"/>
  <c r="Q68" i="79" s="1"/>
  <c r="I174" i="84"/>
  <c r="F366" i="84"/>
  <c r="I338" i="84"/>
  <c r="G177" i="84"/>
  <c r="M130" i="79"/>
  <c r="Q130" i="79" s="1"/>
  <c r="F60" i="84"/>
  <c r="E10" i="91"/>
  <c r="E10" i="89" s="1"/>
  <c r="F258" i="91"/>
  <c r="F38" i="89" s="1"/>
  <c r="F225" i="84"/>
  <c r="H323" i="84"/>
  <c r="I289" i="84"/>
  <c r="I191" i="84"/>
  <c r="I10" i="91"/>
  <c r="I10" i="89" s="1"/>
  <c r="F82" i="84"/>
  <c r="K76" i="79"/>
  <c r="H281" i="84"/>
  <c r="K381" i="79"/>
  <c r="E846" i="89"/>
  <c r="S7" i="89"/>
  <c r="T7" i="89"/>
  <c r="L151" i="89"/>
  <c r="K107" i="94"/>
  <c r="K84" i="94"/>
  <c r="K97" i="94"/>
  <c r="K98" i="94"/>
  <c r="K89" i="94"/>
  <c r="K102" i="94"/>
  <c r="P48" i="79"/>
  <c r="U7" i="89"/>
  <c r="B73" i="95"/>
  <c r="B89" i="95"/>
  <c r="B105" i="95"/>
  <c r="B121" i="95"/>
  <c r="B137" i="95"/>
  <c r="B153" i="95"/>
  <c r="D153" i="95" s="1"/>
  <c r="B168" i="95"/>
  <c r="D168" i="95" s="1"/>
  <c r="B176" i="95"/>
  <c r="D176" i="95" s="1"/>
  <c r="B184" i="95"/>
  <c r="D184" i="95" s="1"/>
  <c r="B192" i="95"/>
  <c r="D192" i="95" s="1"/>
  <c r="B200" i="95"/>
  <c r="D200" i="95" s="1"/>
  <c r="L149" i="89"/>
  <c r="B74" i="95"/>
  <c r="B90" i="95"/>
  <c r="B106" i="95"/>
  <c r="B122" i="95"/>
  <c r="B138" i="95"/>
  <c r="B154" i="95"/>
  <c r="D154" i="95" s="1"/>
  <c r="B75" i="95"/>
  <c r="B91" i="95"/>
  <c r="B107" i="95"/>
  <c r="B123" i="95"/>
  <c r="B139" i="95"/>
  <c r="B155" i="95"/>
  <c r="D155" i="95" s="1"/>
  <c r="B169" i="95"/>
  <c r="D169" i="95" s="1"/>
  <c r="B177" i="95"/>
  <c r="D177" i="95" s="1"/>
  <c r="B185" i="95"/>
  <c r="D185" i="95" s="1"/>
  <c r="B193" i="95"/>
  <c r="D193" i="95" s="1"/>
  <c r="B201" i="95"/>
  <c r="D201" i="95" s="1"/>
  <c r="B76" i="95"/>
  <c r="B92" i="95"/>
  <c r="B108" i="95"/>
  <c r="B124" i="95"/>
  <c r="B140" i="95"/>
  <c r="B156" i="95"/>
  <c r="D156" i="95" s="1"/>
  <c r="D938" i="89"/>
  <c r="B77" i="95"/>
  <c r="B93" i="95"/>
  <c r="B109" i="95"/>
  <c r="B125" i="95"/>
  <c r="B141" i="95"/>
  <c r="D141" i="95" s="1"/>
  <c r="B157" i="95"/>
  <c r="D157" i="95" s="1"/>
  <c r="B170" i="95"/>
  <c r="D170" i="95" s="1"/>
  <c r="B178" i="95"/>
  <c r="D178" i="95" s="1"/>
  <c r="B186" i="95"/>
  <c r="D186" i="95" s="1"/>
  <c r="B194" i="95"/>
  <c r="D194" i="95" s="1"/>
  <c r="B202" i="95"/>
  <c r="D202" i="95" s="1"/>
  <c r="B78" i="95"/>
  <c r="B94" i="95"/>
  <c r="B110" i="95"/>
  <c r="B126" i="95"/>
  <c r="B142" i="95"/>
  <c r="D142" i="95" s="1"/>
  <c r="B158" i="95"/>
  <c r="D158" i="95" s="1"/>
  <c r="B79" i="95"/>
  <c r="B95" i="95"/>
  <c r="B111" i="95"/>
  <c r="B127" i="95"/>
  <c r="B143" i="95"/>
  <c r="D143" i="95" s="1"/>
  <c r="B159" i="95"/>
  <c r="D159" i="95" s="1"/>
  <c r="B171" i="95"/>
  <c r="D171" i="95" s="1"/>
  <c r="B179" i="95"/>
  <c r="D179" i="95" s="1"/>
  <c r="B187" i="95"/>
  <c r="D187" i="95" s="1"/>
  <c r="B195" i="95"/>
  <c r="D195" i="95" s="1"/>
  <c r="B203" i="95"/>
  <c r="D203" i="95" s="1"/>
  <c r="B80" i="95"/>
  <c r="B96" i="95"/>
  <c r="B112" i="95"/>
  <c r="B128" i="95"/>
  <c r="B144" i="95"/>
  <c r="D144" i="95" s="1"/>
  <c r="B160" i="95"/>
  <c r="D160" i="95" s="1"/>
  <c r="B81" i="95"/>
  <c r="B97" i="95"/>
  <c r="B113" i="95"/>
  <c r="B129" i="95"/>
  <c r="B145" i="95"/>
  <c r="D145" i="95" s="1"/>
  <c r="B161" i="95"/>
  <c r="D161" i="95" s="1"/>
  <c r="B172" i="95"/>
  <c r="D172" i="95" s="1"/>
  <c r="B180" i="95"/>
  <c r="D180" i="95" s="1"/>
  <c r="B188" i="95"/>
  <c r="D188" i="95" s="1"/>
  <c r="B196" i="95"/>
  <c r="D196" i="95" s="1"/>
  <c r="B204" i="95"/>
  <c r="D204" i="95" s="1"/>
  <c r="B66" i="95"/>
  <c r="B82" i="95"/>
  <c r="B98" i="95"/>
  <c r="B114" i="95"/>
  <c r="B130" i="95"/>
  <c r="B146" i="95"/>
  <c r="D146" i="95" s="1"/>
  <c r="B162" i="95"/>
  <c r="D162" i="95" s="1"/>
  <c r="B67" i="95"/>
  <c r="B83" i="95"/>
  <c r="B99" i="95"/>
  <c r="B115" i="95"/>
  <c r="B131" i="95"/>
  <c r="B147" i="95"/>
  <c r="D147" i="95" s="1"/>
  <c r="B163" i="95"/>
  <c r="D163" i="95" s="1"/>
  <c r="B173" i="95"/>
  <c r="D173" i="95" s="1"/>
  <c r="B181" i="95"/>
  <c r="D181" i="95" s="1"/>
  <c r="B189" i="95"/>
  <c r="D189" i="95" s="1"/>
  <c r="B197" i="95"/>
  <c r="D197" i="95" s="1"/>
  <c r="B68" i="95"/>
  <c r="B84" i="95"/>
  <c r="B100" i="95"/>
  <c r="B116" i="95"/>
  <c r="B132" i="95"/>
  <c r="B148" i="95"/>
  <c r="D148" i="95" s="1"/>
  <c r="B164" i="95"/>
  <c r="D164" i="95" s="1"/>
  <c r="B69" i="95"/>
  <c r="B85" i="95"/>
  <c r="B101" i="95"/>
  <c r="B117" i="95"/>
  <c r="B133" i="95"/>
  <c r="B149" i="95"/>
  <c r="D149" i="95" s="1"/>
  <c r="B165" i="95"/>
  <c r="D165" i="95" s="1"/>
  <c r="B174" i="95"/>
  <c r="D174" i="95" s="1"/>
  <c r="B182" i="95"/>
  <c r="D182" i="95" s="1"/>
  <c r="B190" i="95"/>
  <c r="D190" i="95" s="1"/>
  <c r="B198" i="95"/>
  <c r="D198" i="95" s="1"/>
  <c r="Q7" i="89"/>
  <c r="B70" i="95"/>
  <c r="B86" i="95"/>
  <c r="B102" i="95"/>
  <c r="B118" i="95"/>
  <c r="B134" i="95"/>
  <c r="B150" i="95"/>
  <c r="D150" i="95" s="1"/>
  <c r="B166" i="95"/>
  <c r="D166" i="95" s="1"/>
  <c r="B71" i="95"/>
  <c r="B87" i="95"/>
  <c r="B103" i="95"/>
  <c r="B119" i="95"/>
  <c r="B135" i="95"/>
  <c r="B151" i="95"/>
  <c r="D151" i="95" s="1"/>
  <c r="B167" i="95"/>
  <c r="D167" i="95" s="1"/>
  <c r="B175" i="95"/>
  <c r="D175" i="95" s="1"/>
  <c r="B183" i="95"/>
  <c r="D183" i="95" s="1"/>
  <c r="B191" i="95"/>
  <c r="D191" i="95" s="1"/>
  <c r="B199" i="95"/>
  <c r="D199" i="95" s="1"/>
  <c r="B72" i="95"/>
  <c r="B88" i="95"/>
  <c r="B104" i="95"/>
  <c r="B120" i="95"/>
  <c r="B136" i="95"/>
  <c r="K152" i="89"/>
  <c r="L181" i="91" s="1"/>
  <c r="M181" i="91" s="1"/>
  <c r="K169" i="89"/>
  <c r="K210" i="89"/>
  <c r="L39" i="91" s="1"/>
  <c r="M39" i="91" s="1"/>
  <c r="K217" i="89"/>
  <c r="L171" i="91" s="1"/>
  <c r="M171" i="91" s="1"/>
  <c r="K282" i="89"/>
  <c r="K299" i="89"/>
  <c r="K345" i="89"/>
  <c r="K380" i="89"/>
  <c r="L82" i="90" s="1"/>
  <c r="M82" i="90" s="1"/>
  <c r="K451" i="89"/>
  <c r="K481" i="89"/>
  <c r="K558" i="89"/>
  <c r="K570" i="89"/>
  <c r="K581" i="89"/>
  <c r="L374" i="91" s="1"/>
  <c r="M374" i="91" s="1"/>
  <c r="K606" i="89"/>
  <c r="K768" i="89"/>
  <c r="K813" i="89"/>
  <c r="K202" i="89"/>
  <c r="K368" i="89"/>
  <c r="K495" i="89"/>
  <c r="K156" i="89"/>
  <c r="L196" i="91" s="1"/>
  <c r="M196" i="91" s="1"/>
  <c r="K174" i="89"/>
  <c r="L298" i="91" s="1"/>
  <c r="M298" i="91" s="1"/>
  <c r="M299" i="91" s="1"/>
  <c r="K182" i="89"/>
  <c r="K201" i="89"/>
  <c r="K206" i="89"/>
  <c r="K236" i="89"/>
  <c r="L54" i="91" s="1"/>
  <c r="M54" i="91" s="1"/>
  <c r="K286" i="89"/>
  <c r="K313" i="89"/>
  <c r="L412" i="91" s="1"/>
  <c r="M412" i="91" s="1"/>
  <c r="K337" i="89"/>
  <c r="L341" i="91" s="1"/>
  <c r="M341" i="91" s="1"/>
  <c r="K381" i="89"/>
  <c r="L193" i="90" s="1"/>
  <c r="M193" i="90" s="1"/>
  <c r="K400" i="89"/>
  <c r="L139" i="91" s="1"/>
  <c r="M139" i="91" s="1"/>
  <c r="M140" i="91" s="1"/>
  <c r="K419" i="89"/>
  <c r="K442" i="89"/>
  <c r="K462" i="89"/>
  <c r="K892" i="89"/>
  <c r="K876" i="89"/>
  <c r="K862" i="89"/>
  <c r="K855" i="89"/>
  <c r="K848" i="89"/>
  <c r="K831" i="89"/>
  <c r="K750" i="89"/>
  <c r="K746" i="89"/>
  <c r="K741" i="89"/>
  <c r="K716" i="89"/>
  <c r="K677" i="89"/>
  <c r="K664" i="89"/>
  <c r="K650" i="89"/>
  <c r="K644" i="89"/>
  <c r="K634" i="89"/>
  <c r="K628" i="89"/>
  <c r="K622" i="89"/>
  <c r="K597" i="89"/>
  <c r="K584" i="89"/>
  <c r="K548" i="89"/>
  <c r="K532" i="89"/>
  <c r="K522" i="89"/>
  <c r="L330" i="91" s="1"/>
  <c r="M330" i="91" s="1"/>
  <c r="K490" i="89"/>
  <c r="K441" i="89"/>
  <c r="K398" i="89"/>
  <c r="K357" i="89"/>
  <c r="K347" i="89"/>
  <c r="L269" i="91" s="1"/>
  <c r="M269" i="91" s="1"/>
  <c r="M270" i="91" s="1"/>
  <c r="K343" i="89"/>
  <c r="K339" i="89"/>
  <c r="L276" i="90" s="1"/>
  <c r="M276" i="90" s="1"/>
  <c r="K335" i="89"/>
  <c r="K325" i="89"/>
  <c r="K289" i="89"/>
  <c r="K243" i="89"/>
  <c r="K233" i="89"/>
  <c r="L290" i="91" s="1"/>
  <c r="M290" i="91" s="1"/>
  <c r="K207" i="89"/>
  <c r="K191" i="89"/>
  <c r="L224" i="91" s="1"/>
  <c r="M224" i="91" s="1"/>
  <c r="K157" i="89"/>
  <c r="K150" i="89"/>
  <c r="K881" i="89"/>
  <c r="K778" i="89"/>
  <c r="K772" i="89"/>
  <c r="K763" i="89"/>
  <c r="K758" i="89"/>
  <c r="K754" i="89"/>
  <c r="K720" i="89"/>
  <c r="K707" i="89"/>
  <c r="K685" i="89"/>
  <c r="K681" i="89"/>
  <c r="K668" i="89"/>
  <c r="K654" i="89"/>
  <c r="K616" i="89"/>
  <c r="K588" i="89"/>
  <c r="K574" i="89"/>
  <c r="K559" i="89"/>
  <c r="K526" i="89"/>
  <c r="L348" i="91" s="1"/>
  <c r="M348" i="91" s="1"/>
  <c r="K513" i="89"/>
  <c r="K507" i="89"/>
  <c r="K494" i="89"/>
  <c r="K468" i="89"/>
  <c r="K459" i="89"/>
  <c r="K886" i="89"/>
  <c r="K870" i="89"/>
  <c r="K851" i="89"/>
  <c r="K841" i="89"/>
  <c r="K836" i="89"/>
  <c r="K825" i="89"/>
  <c r="K812" i="89"/>
  <c r="K805" i="89"/>
  <c r="K782" i="89"/>
  <c r="K724" i="89"/>
  <c r="K672" i="89"/>
  <c r="K891" i="89"/>
  <c r="K875" i="89"/>
  <c r="K858" i="89"/>
  <c r="K830" i="89"/>
  <c r="K820" i="89"/>
  <c r="K796" i="89"/>
  <c r="K786" i="89"/>
  <c r="K740" i="89"/>
  <c r="K734" i="89"/>
  <c r="K702" i="89"/>
  <c r="K698" i="89"/>
  <c r="K693" i="89"/>
  <c r="K643" i="89"/>
  <c r="K627" i="89"/>
  <c r="K621" i="89"/>
  <c r="K502" i="89"/>
  <c r="K880" i="89"/>
  <c r="K844" i="89"/>
  <c r="K800" i="89"/>
  <c r="K790" i="89"/>
  <c r="K771" i="89"/>
  <c r="K762" i="89"/>
  <c r="K749" i="89"/>
  <c r="K728" i="89"/>
  <c r="L401" i="91" s="1"/>
  <c r="M401" i="91" s="1"/>
  <c r="K715" i="89"/>
  <c r="K885" i="89"/>
  <c r="K869" i="89"/>
  <c r="K854" i="89"/>
  <c r="K847" i="89"/>
  <c r="K835" i="89"/>
  <c r="K811" i="89"/>
  <c r="K804" i="89"/>
  <c r="K766" i="89"/>
  <c r="K757" i="89"/>
  <c r="K753" i="89"/>
  <c r="K706" i="89"/>
  <c r="K684" i="89"/>
  <c r="K680" i="89"/>
  <c r="K667" i="89"/>
  <c r="K658" i="89"/>
  <c r="K653" i="89"/>
  <c r="K648" i="89"/>
  <c r="K632" i="89"/>
  <c r="K609" i="89"/>
  <c r="K600" i="89"/>
  <c r="K587" i="89"/>
  <c r="K573" i="89"/>
  <c r="K568" i="89"/>
  <c r="K563" i="89"/>
  <c r="K546" i="89"/>
  <c r="K541" i="89"/>
  <c r="K530" i="89"/>
  <c r="K525" i="89"/>
  <c r="L340" i="91" s="1"/>
  <c r="M340" i="91" s="1"/>
  <c r="K516" i="89"/>
  <c r="K467" i="89"/>
  <c r="K458" i="89"/>
  <c r="K427" i="89"/>
  <c r="K410" i="89"/>
  <c r="K406" i="89"/>
  <c r="K395" i="89"/>
  <c r="K143" i="89" s="1"/>
  <c r="K387" i="89"/>
  <c r="K378" i="89"/>
  <c r="K369" i="89"/>
  <c r="K890" i="89"/>
  <c r="K874" i="89"/>
  <c r="K864" i="89"/>
  <c r="K829" i="89"/>
  <c r="K815" i="89"/>
  <c r="K781" i="89"/>
  <c r="K776" i="89"/>
  <c r="K739" i="89"/>
  <c r="K733" i="89"/>
  <c r="K723" i="89"/>
  <c r="K710" i="89"/>
  <c r="K688" i="89"/>
  <c r="K626" i="89"/>
  <c r="K620" i="89"/>
  <c r="K614" i="89"/>
  <c r="K604" i="89"/>
  <c r="K582" i="89"/>
  <c r="K578" i="89"/>
  <c r="K879" i="89"/>
  <c r="K868" i="89"/>
  <c r="L270" i="90" s="1"/>
  <c r="M270" i="90" s="1"/>
  <c r="K850" i="89"/>
  <c r="K819" i="89"/>
  <c r="K795" i="89"/>
  <c r="K789" i="89"/>
  <c r="K785" i="89"/>
  <c r="K770" i="89"/>
  <c r="K744" i="89"/>
  <c r="K701" i="89"/>
  <c r="K692" i="89"/>
  <c r="K662" i="89"/>
  <c r="K642" i="89"/>
  <c r="K637" i="89"/>
  <c r="K557" i="89"/>
  <c r="K551" i="89"/>
  <c r="K535" i="89"/>
  <c r="K505" i="89"/>
  <c r="K435" i="89"/>
  <c r="K418" i="89"/>
  <c r="K401" i="89"/>
  <c r="L144" i="91" s="1"/>
  <c r="M144" i="91" s="1"/>
  <c r="M145" i="91" s="1"/>
  <c r="K386" i="89"/>
  <c r="K377" i="89"/>
  <c r="K361" i="89"/>
  <c r="K304" i="89"/>
  <c r="K294" i="89"/>
  <c r="K884" i="89"/>
  <c r="K839" i="89"/>
  <c r="K823" i="89"/>
  <c r="K748" i="89"/>
  <c r="K718" i="89"/>
  <c r="K714" i="89"/>
  <c r="K696" i="89"/>
  <c r="K889" i="89"/>
  <c r="K873" i="89"/>
  <c r="K860" i="89"/>
  <c r="K843" i="89"/>
  <c r="L411" i="91" s="1"/>
  <c r="M411" i="91" s="1"/>
  <c r="K828" i="89"/>
  <c r="K803" i="89"/>
  <c r="K765" i="89"/>
  <c r="K756" i="89"/>
  <c r="K752" i="89"/>
  <c r="K738" i="89"/>
  <c r="K732" i="89"/>
  <c r="K683" i="89"/>
  <c r="K670" i="89"/>
  <c r="K666" i="89"/>
  <c r="K652" i="89"/>
  <c r="K619" i="89"/>
  <c r="K613" i="89"/>
  <c r="K590" i="89"/>
  <c r="K586" i="89"/>
  <c r="K524" i="89"/>
  <c r="L339" i="91" s="1"/>
  <c r="M339" i="91" s="1"/>
  <c r="K515" i="89"/>
  <c r="K510" i="89"/>
  <c r="K452" i="89"/>
  <c r="K426" i="89"/>
  <c r="K409" i="89"/>
  <c r="K878" i="89"/>
  <c r="K867" i="89"/>
  <c r="L148" i="90" s="1"/>
  <c r="M148" i="90" s="1"/>
  <c r="K846" i="89"/>
  <c r="K814" i="89"/>
  <c r="K808" i="89"/>
  <c r="K794" i="89"/>
  <c r="K780" i="89"/>
  <c r="K769" i="89"/>
  <c r="K760" i="89"/>
  <c r="K726" i="89"/>
  <c r="K722" i="89"/>
  <c r="K709" i="89"/>
  <c r="K661" i="89"/>
  <c r="K656" i="89"/>
  <c r="K646" i="89"/>
  <c r="K636" i="89"/>
  <c r="K630" i="89"/>
  <c r="K883" i="89"/>
  <c r="K863" i="89"/>
  <c r="K833" i="89"/>
  <c r="K818" i="89"/>
  <c r="K798" i="89"/>
  <c r="K788" i="89"/>
  <c r="K784" i="89"/>
  <c r="K774" i="89"/>
  <c r="K700" i="89"/>
  <c r="K691" i="89"/>
  <c r="K624" i="89"/>
  <c r="K576" i="89"/>
  <c r="K544" i="89"/>
  <c r="K504" i="89"/>
  <c r="K465" i="89"/>
  <c r="K434" i="89"/>
  <c r="K417" i="89"/>
  <c r="K888" i="89"/>
  <c r="K872" i="89"/>
  <c r="K838" i="89"/>
  <c r="K827" i="89"/>
  <c r="K822" i="89"/>
  <c r="K747" i="89"/>
  <c r="K731" i="89"/>
  <c r="K717" i="89"/>
  <c r="K704" i="89"/>
  <c r="K678" i="89"/>
  <c r="K674" i="89"/>
  <c r="K618" i="89"/>
  <c r="K612" i="89"/>
  <c r="K598" i="89"/>
  <c r="K594" i="89"/>
  <c r="K566" i="89"/>
  <c r="K877" i="89"/>
  <c r="K842" i="89"/>
  <c r="L402" i="91" s="1"/>
  <c r="M402" i="91" s="1"/>
  <c r="K802" i="89"/>
  <c r="K764" i="89"/>
  <c r="K755" i="89"/>
  <c r="K742" i="89"/>
  <c r="K686" i="89"/>
  <c r="K682" i="89"/>
  <c r="K669" i="89"/>
  <c r="K651" i="89"/>
  <c r="K645" i="89"/>
  <c r="K635" i="89"/>
  <c r="K629" i="89"/>
  <c r="K589" i="89"/>
  <c r="K560" i="89"/>
  <c r="K549" i="89"/>
  <c r="K533" i="89"/>
  <c r="K527" i="89"/>
  <c r="L349" i="91" s="1"/>
  <c r="M349" i="91" s="1"/>
  <c r="K514" i="89"/>
  <c r="K478" i="89"/>
  <c r="K460" i="89"/>
  <c r="K446" i="89"/>
  <c r="K425" i="89"/>
  <c r="K412" i="89"/>
  <c r="K408" i="89"/>
  <c r="K373" i="89"/>
  <c r="L207" i="90" s="1"/>
  <c r="M207" i="90" s="1"/>
  <c r="K329" i="89"/>
  <c r="K306" i="89"/>
  <c r="K283" i="89"/>
  <c r="K887" i="89"/>
  <c r="K871" i="89"/>
  <c r="K837" i="89"/>
  <c r="K826" i="89"/>
  <c r="K821" i="89"/>
  <c r="K817" i="89"/>
  <c r="K806" i="89"/>
  <c r="K797" i="89"/>
  <c r="K792" i="89"/>
  <c r="K787" i="89"/>
  <c r="K730" i="89"/>
  <c r="K712" i="89"/>
  <c r="K699" i="89"/>
  <c r="K694" i="89"/>
  <c r="K690" i="89"/>
  <c r="K611" i="89"/>
  <c r="K565" i="89"/>
  <c r="K554" i="89"/>
  <c r="K503" i="89"/>
  <c r="K486" i="89"/>
  <c r="K473" i="89"/>
  <c r="K464" i="89"/>
  <c r="K450" i="89"/>
  <c r="K433" i="89"/>
  <c r="K360" i="89"/>
  <c r="K555" i="89"/>
  <c r="K149" i="89"/>
  <c r="L192" i="91" s="1"/>
  <c r="M192" i="91" s="1"/>
  <c r="K161" i="89"/>
  <c r="L238" i="90" s="1"/>
  <c r="M238" i="90" s="1"/>
  <c r="K170" i="89"/>
  <c r="K178" i="89"/>
  <c r="L41" i="90" s="1"/>
  <c r="M41" i="90" s="1"/>
  <c r="K186" i="89"/>
  <c r="L222" i="91" s="1"/>
  <c r="M222" i="91" s="1"/>
  <c r="K198" i="89"/>
  <c r="K214" i="89"/>
  <c r="K221" i="89"/>
  <c r="K247" i="89"/>
  <c r="K251" i="89"/>
  <c r="L74" i="91" s="1"/>
  <c r="M74" i="91" s="1"/>
  <c r="K255" i="89"/>
  <c r="L78" i="91" s="1"/>
  <c r="M78" i="91" s="1"/>
  <c r="K259" i="89"/>
  <c r="L92" i="91" s="1"/>
  <c r="M92" i="91" s="1"/>
  <c r="K263" i="89"/>
  <c r="L96" i="91" s="1"/>
  <c r="M96" i="91" s="1"/>
  <c r="K267" i="89"/>
  <c r="L100" i="91" s="1"/>
  <c r="M100" i="91" s="1"/>
  <c r="K271" i="89"/>
  <c r="L113" i="91" s="1"/>
  <c r="M113" i="91" s="1"/>
  <c r="K275" i="89"/>
  <c r="L117" i="91" s="1"/>
  <c r="M117" i="91" s="1"/>
  <c r="K279" i="89"/>
  <c r="L121" i="91" s="1"/>
  <c r="M121" i="91" s="1"/>
  <c r="K303" i="89"/>
  <c r="K323" i="89"/>
  <c r="K330" i="89"/>
  <c r="K371" i="89"/>
  <c r="L192" i="90" s="1"/>
  <c r="M192" i="90" s="1"/>
  <c r="K438" i="89"/>
  <c r="K457" i="89"/>
  <c r="K534" i="89"/>
  <c r="K209" i="89"/>
  <c r="L28" i="91" s="1"/>
  <c r="M28" i="91" s="1"/>
  <c r="K376" i="89"/>
  <c r="L73" i="90" s="1"/>
  <c r="M73" i="90" s="1"/>
  <c r="K415" i="89"/>
  <c r="K463" i="89"/>
  <c r="K511" i="89"/>
  <c r="K571" i="89"/>
  <c r="K617" i="89"/>
  <c r="K641" i="89"/>
  <c r="K665" i="89"/>
  <c r="K697" i="89"/>
  <c r="K729" i="89"/>
  <c r="L400" i="91" s="1"/>
  <c r="M400" i="91" s="1"/>
  <c r="K801" i="89"/>
  <c r="K194" i="89"/>
  <c r="L227" i="91" s="1"/>
  <c r="M227" i="91" s="1"/>
  <c r="K293" i="89"/>
  <c r="K310" i="89"/>
  <c r="K320" i="89"/>
  <c r="K346" i="89"/>
  <c r="K356" i="89"/>
  <c r="L242" i="91" s="1"/>
  <c r="M242" i="91" s="1"/>
  <c r="K363" i="89"/>
  <c r="K393" i="89"/>
  <c r="L306" i="90" s="1"/>
  <c r="M306" i="90" s="1"/>
  <c r="K424" i="89"/>
  <c r="K482" i="89"/>
  <c r="K491" i="89"/>
  <c r="K540" i="89"/>
  <c r="K638" i="89"/>
  <c r="K241" i="89"/>
  <c r="L59" i="91" s="1"/>
  <c r="M59" i="91" s="1"/>
  <c r="K312" i="89"/>
  <c r="K392" i="89"/>
  <c r="L309" i="90" s="1"/>
  <c r="M309" i="90" s="1"/>
  <c r="K447" i="89"/>
  <c r="K487" i="89"/>
  <c r="K531" i="89"/>
  <c r="K585" i="89"/>
  <c r="K625" i="89"/>
  <c r="K657" i="89"/>
  <c r="K689" i="89"/>
  <c r="K705" i="89"/>
  <c r="K721" i="89"/>
  <c r="K745" i="89"/>
  <c r="K761" i="89"/>
  <c r="K777" i="89"/>
  <c r="K793" i="89"/>
  <c r="K810" i="89"/>
  <c r="K834" i="89"/>
  <c r="K852" i="89"/>
  <c r="K211" i="89"/>
  <c r="K218" i="89"/>
  <c r="L172" i="91" s="1"/>
  <c r="M172" i="91" s="1"/>
  <c r="K290" i="89"/>
  <c r="K307" i="89"/>
  <c r="K317" i="89"/>
  <c r="K342" i="89"/>
  <c r="K351" i="89"/>
  <c r="K372" i="89"/>
  <c r="L300" i="90" s="1"/>
  <c r="M300" i="90" s="1"/>
  <c r="K383" i="89"/>
  <c r="K496" i="89"/>
  <c r="K500" i="89"/>
  <c r="K512" i="89"/>
  <c r="K603" i="89"/>
  <c r="K162" i="89"/>
  <c r="L415" i="91" s="1"/>
  <c r="M415" i="91" s="1"/>
  <c r="K384" i="89"/>
  <c r="K455" i="89"/>
  <c r="K479" i="89"/>
  <c r="K539" i="89"/>
  <c r="K593" i="89"/>
  <c r="K649" i="89"/>
  <c r="K737" i="89"/>
  <c r="K153" i="89"/>
  <c r="L182" i="91" s="1"/>
  <c r="M182" i="91" s="1"/>
  <c r="K215" i="89"/>
  <c r="L169" i="91" s="1"/>
  <c r="M169" i="91" s="1"/>
  <c r="K226" i="89"/>
  <c r="K240" i="89"/>
  <c r="L58" i="91" s="1"/>
  <c r="M58" i="91" s="1"/>
  <c r="K297" i="89"/>
  <c r="K327" i="89"/>
  <c r="K334" i="89"/>
  <c r="K338" i="89"/>
  <c r="K420" i="89"/>
  <c r="K443" i="89"/>
  <c r="K528" i="89"/>
  <c r="K572" i="89"/>
  <c r="K608" i="89"/>
  <c r="K151" i="89"/>
  <c r="L180" i="91" s="1"/>
  <c r="M180" i="91" s="1"/>
  <c r="K225" i="89"/>
  <c r="L254" i="91" s="1"/>
  <c r="M254" i="91" s="1"/>
  <c r="M255" i="91" s="1"/>
  <c r="K296" i="89"/>
  <c r="K328" i="89"/>
  <c r="L80" i="91" s="1"/>
  <c r="M80" i="91" s="1"/>
  <c r="K399" i="89"/>
  <c r="K423" i="89"/>
  <c r="K471" i="89"/>
  <c r="K519" i="89"/>
  <c r="L312" i="91" s="1"/>
  <c r="M312" i="91" s="1"/>
  <c r="K547" i="89"/>
  <c r="K601" i="89"/>
  <c r="K633" i="89"/>
  <c r="K673" i="89"/>
  <c r="K713" i="89"/>
  <c r="K230" i="89"/>
  <c r="K237" i="89"/>
  <c r="L55" i="91" s="1"/>
  <c r="M55" i="91" s="1"/>
  <c r="K244" i="89"/>
  <c r="K248" i="89"/>
  <c r="L71" i="91" s="1"/>
  <c r="M71" i="91" s="1"/>
  <c r="K252" i="89"/>
  <c r="L75" i="91" s="1"/>
  <c r="M75" i="91" s="1"/>
  <c r="K256" i="89"/>
  <c r="L79" i="91" s="1"/>
  <c r="M79" i="91" s="1"/>
  <c r="K260" i="89"/>
  <c r="L93" i="91" s="1"/>
  <c r="M93" i="91" s="1"/>
  <c r="K264" i="89"/>
  <c r="L97" i="91" s="1"/>
  <c r="M97" i="91" s="1"/>
  <c r="K268" i="89"/>
  <c r="L101" i="91" s="1"/>
  <c r="M101" i="91" s="1"/>
  <c r="K272" i="89"/>
  <c r="L114" i="91" s="1"/>
  <c r="M114" i="91" s="1"/>
  <c r="K276" i="89"/>
  <c r="L118" i="91" s="1"/>
  <c r="M118" i="91" s="1"/>
  <c r="K280" i="89"/>
  <c r="L122" i="91" s="1"/>
  <c r="M122" i="91" s="1"/>
  <c r="K287" i="89"/>
  <c r="K314" i="89"/>
  <c r="K364" i="89"/>
  <c r="K394" i="89"/>
  <c r="K140" i="89" s="1"/>
  <c r="K411" i="89"/>
  <c r="K439" i="89"/>
  <c r="K448" i="89"/>
  <c r="K474" i="89"/>
  <c r="K506" i="89"/>
  <c r="K518" i="89"/>
  <c r="L304" i="91" s="1"/>
  <c r="M304" i="91" s="1"/>
  <c r="K567" i="89"/>
  <c r="K179" i="89"/>
  <c r="L42" i="90" s="1"/>
  <c r="M42" i="90" s="1"/>
  <c r="K431" i="89"/>
  <c r="K175" i="89"/>
  <c r="L38" i="90" s="1"/>
  <c r="M38" i="90" s="1"/>
  <c r="K167" i="89"/>
  <c r="K171" i="89"/>
  <c r="L11" i="91" s="1"/>
  <c r="M11" i="91" s="1"/>
  <c r="M12" i="91" s="1"/>
  <c r="K187" i="89"/>
  <c r="L121" i="90" s="1"/>
  <c r="M121" i="90" s="1"/>
  <c r="K199" i="89"/>
  <c r="K208" i="89"/>
  <c r="K222" i="89"/>
  <c r="L255" i="90" s="1"/>
  <c r="M255" i="90" s="1"/>
  <c r="K234" i="89"/>
  <c r="L52" i="91" s="1"/>
  <c r="M52" i="91" s="1"/>
  <c r="K324" i="89"/>
  <c r="K331" i="89"/>
  <c r="K352" i="89"/>
  <c r="K385" i="89"/>
  <c r="K416" i="89"/>
  <c r="K430" i="89"/>
  <c r="K454" i="89"/>
  <c r="K483" i="89"/>
  <c r="K492" i="89"/>
  <c r="K536" i="89"/>
  <c r="K579" i="89"/>
  <c r="L362" i="91" s="1"/>
  <c r="M362" i="91" s="1"/>
  <c r="K736" i="89"/>
  <c r="K163" i="89"/>
  <c r="K195" i="89"/>
  <c r="L228" i="91" s="1"/>
  <c r="M228" i="91" s="1"/>
  <c r="K203" i="89"/>
  <c r="K301" i="89"/>
  <c r="K311" i="89"/>
  <c r="K321" i="89"/>
  <c r="K375" i="89"/>
  <c r="L62" i="90" s="1"/>
  <c r="M62" i="90" s="1"/>
  <c r="K402" i="89"/>
  <c r="L215" i="91" s="1"/>
  <c r="M215" i="91" s="1"/>
  <c r="M216" i="91" s="1"/>
  <c r="K488" i="89"/>
  <c r="K497" i="89"/>
  <c r="K542" i="89"/>
  <c r="K659" i="89"/>
  <c r="K675" i="89"/>
  <c r="K779" i="89"/>
  <c r="K158" i="89"/>
  <c r="K184" i="89"/>
  <c r="L220" i="91" s="1"/>
  <c r="M220" i="91" s="1"/>
  <c r="K154" i="89"/>
  <c r="K180" i="89"/>
  <c r="L43" i="90" s="1"/>
  <c r="M43" i="90" s="1"/>
  <c r="K192" i="89"/>
  <c r="L225" i="91" s="1"/>
  <c r="M225" i="91" s="1"/>
  <c r="K212" i="89"/>
  <c r="K219" i="89"/>
  <c r="L173" i="91" s="1"/>
  <c r="M173" i="91" s="1"/>
  <c r="K291" i="89"/>
  <c r="K308" i="89"/>
  <c r="K318" i="89"/>
  <c r="K359" i="89"/>
  <c r="K365" i="89"/>
  <c r="L159" i="90" s="1"/>
  <c r="K407" i="89"/>
  <c r="K444" i="89"/>
  <c r="K470" i="89"/>
  <c r="K562" i="89"/>
  <c r="K595" i="89"/>
  <c r="K640" i="89"/>
  <c r="K866" i="89"/>
  <c r="L118" i="90" s="1"/>
  <c r="M118" i="90" s="1"/>
  <c r="K176" i="89"/>
  <c r="L39" i="90" s="1"/>
  <c r="M39" i="90" s="1"/>
  <c r="K188" i="89"/>
  <c r="L150" i="90" s="1"/>
  <c r="M150" i="90" s="1"/>
  <c r="K216" i="89"/>
  <c r="L170" i="91" s="1"/>
  <c r="M170" i="91" s="1"/>
  <c r="K223" i="89"/>
  <c r="L284" i="90" s="1"/>
  <c r="M284" i="90" s="1"/>
  <c r="K227" i="89"/>
  <c r="K231" i="89"/>
  <c r="K245" i="89"/>
  <c r="L68" i="91" s="1"/>
  <c r="M68" i="91" s="1"/>
  <c r="K249" i="89"/>
  <c r="L72" i="91" s="1"/>
  <c r="M72" i="91" s="1"/>
  <c r="K253" i="89"/>
  <c r="K257" i="89"/>
  <c r="L90" i="91" s="1"/>
  <c r="M90" i="91" s="1"/>
  <c r="K261" i="89"/>
  <c r="L94" i="91" s="1"/>
  <c r="M94" i="91" s="1"/>
  <c r="K265" i="89"/>
  <c r="L98" i="91" s="1"/>
  <c r="M98" i="91" s="1"/>
  <c r="K269" i="89"/>
  <c r="L102" i="91" s="1"/>
  <c r="M102" i="91" s="1"/>
  <c r="K273" i="89"/>
  <c r="L115" i="91" s="1"/>
  <c r="M115" i="91" s="1"/>
  <c r="K277" i="89"/>
  <c r="L119" i="91" s="1"/>
  <c r="M119" i="91" s="1"/>
  <c r="K281" i="89"/>
  <c r="L123" i="91" s="1"/>
  <c r="M123" i="91" s="1"/>
  <c r="K298" i="89"/>
  <c r="K348" i="89"/>
  <c r="K72" i="89" s="1"/>
  <c r="K353" i="89"/>
  <c r="K396" i="89"/>
  <c r="K440" i="89"/>
  <c r="K449" i="89"/>
  <c r="K475" i="89"/>
  <c r="K556" i="89"/>
  <c r="K610" i="89"/>
  <c r="K708" i="89"/>
  <c r="K882" i="89"/>
  <c r="K168" i="89"/>
  <c r="L171" i="90" s="1"/>
  <c r="M171" i="90" s="1"/>
  <c r="K204" i="89"/>
  <c r="K238" i="89"/>
  <c r="L56" i="91" s="1"/>
  <c r="M56" i="91" s="1"/>
  <c r="K288" i="89"/>
  <c r="K305" i="89"/>
  <c r="K315" i="89"/>
  <c r="K388" i="89"/>
  <c r="K436" i="89"/>
  <c r="K480" i="89"/>
  <c r="K484" i="89"/>
  <c r="K508" i="89"/>
  <c r="K580" i="89"/>
  <c r="L373" i="91" s="1"/>
  <c r="M373" i="91" s="1"/>
  <c r="K605" i="89"/>
  <c r="K773" i="89"/>
  <c r="K164" i="89"/>
  <c r="K173" i="89"/>
  <c r="K200" i="89"/>
  <c r="K235" i="89"/>
  <c r="L53" i="91" s="1"/>
  <c r="M53" i="91" s="1"/>
  <c r="K285" i="89"/>
  <c r="K295" i="89"/>
  <c r="K340" i="89"/>
  <c r="L269" i="90" s="1"/>
  <c r="K344" i="89"/>
  <c r="K367" i="89"/>
  <c r="L334" i="90" s="1"/>
  <c r="L335" i="90" s="1"/>
  <c r="K403" i="89"/>
  <c r="L203" i="91" s="1"/>
  <c r="M203" i="91" s="1"/>
  <c r="M204" i="91" s="1"/>
  <c r="K422" i="89"/>
  <c r="K489" i="89"/>
  <c r="K498" i="89"/>
  <c r="K520" i="89"/>
  <c r="L313" i="91" s="1"/>
  <c r="M313" i="91" s="1"/>
  <c r="K543" i="89"/>
  <c r="K550" i="89"/>
  <c r="K660" i="89"/>
  <c r="K676" i="89"/>
  <c r="K181" i="89"/>
  <c r="L44" i="90" s="1"/>
  <c r="M44" i="90" s="1"/>
  <c r="K185" i="89"/>
  <c r="L221" i="91" s="1"/>
  <c r="M221" i="91" s="1"/>
  <c r="K196" i="89"/>
  <c r="K220" i="89"/>
  <c r="L208" i="91" s="1"/>
  <c r="M208" i="91" s="1"/>
  <c r="K224" i="89"/>
  <c r="K302" i="89"/>
  <c r="K322" i="89"/>
  <c r="K336" i="89"/>
  <c r="K349" i="89"/>
  <c r="K354" i="89"/>
  <c r="K379" i="89"/>
  <c r="K389" i="89"/>
  <c r="K466" i="89"/>
  <c r="K538" i="89"/>
  <c r="K575" i="89"/>
  <c r="L357" i="91" s="1"/>
  <c r="M357" i="91" s="1"/>
  <c r="M358" i="91" s="1"/>
  <c r="K596" i="89"/>
  <c r="K859" i="89"/>
  <c r="K160" i="89"/>
  <c r="L237" i="90" s="1"/>
  <c r="M237" i="90" s="1"/>
  <c r="K177" i="89"/>
  <c r="L40" i="90" s="1"/>
  <c r="M40" i="90" s="1"/>
  <c r="K193" i="89"/>
  <c r="L226" i="91" s="1"/>
  <c r="M226" i="91" s="1"/>
  <c r="K205" i="89"/>
  <c r="K228" i="89"/>
  <c r="K232" i="89"/>
  <c r="L289" i="91" s="1"/>
  <c r="M289" i="91" s="1"/>
  <c r="K242" i="89"/>
  <c r="K246" i="89"/>
  <c r="L303" i="91" s="1"/>
  <c r="M303" i="91" s="1"/>
  <c r="K250" i="89"/>
  <c r="L73" i="91" s="1"/>
  <c r="M73" i="91" s="1"/>
  <c r="K254" i="89"/>
  <c r="K258" i="89"/>
  <c r="L91" i="91" s="1"/>
  <c r="M91" i="91" s="1"/>
  <c r="K262" i="89"/>
  <c r="L95" i="91" s="1"/>
  <c r="M95" i="91" s="1"/>
  <c r="K266" i="89"/>
  <c r="L99" i="91" s="1"/>
  <c r="M99" i="91" s="1"/>
  <c r="K270" i="89"/>
  <c r="L103" i="91" s="1"/>
  <c r="M103" i="91" s="1"/>
  <c r="K274" i="89"/>
  <c r="K278" i="89"/>
  <c r="L120" i="91" s="1"/>
  <c r="M120" i="91" s="1"/>
  <c r="K292" i="89"/>
  <c r="K309" i="89"/>
  <c r="K319" i="89"/>
  <c r="K432" i="89"/>
  <c r="K456" i="89"/>
  <c r="K476" i="89"/>
  <c r="K564" i="89"/>
  <c r="K725" i="89"/>
  <c r="K857" i="89"/>
  <c r="K853" i="89"/>
  <c r="K849" i="89"/>
  <c r="K865" i="89"/>
  <c r="L117" i="90" s="1"/>
  <c r="K845" i="89"/>
  <c r="K861" i="89"/>
  <c r="K155" i="89"/>
  <c r="L195" i="91" s="1"/>
  <c r="M195" i="91" s="1"/>
  <c r="K166" i="89"/>
  <c r="L23" i="90" s="1"/>
  <c r="M23" i="90" s="1"/>
  <c r="K183" i="89"/>
  <c r="K189" i="89"/>
  <c r="L151" i="90" s="1"/>
  <c r="M151" i="90" s="1"/>
  <c r="K213" i="89"/>
  <c r="K229" i="89"/>
  <c r="L281" i="90" s="1"/>
  <c r="M281" i="90" s="1"/>
  <c r="M282" i="90" s="1"/>
  <c r="X282" i="90" s="1"/>
  <c r="K284" i="89"/>
  <c r="K300" i="89"/>
  <c r="K316" i="89"/>
  <c r="K332" i="89"/>
  <c r="K350" i="89"/>
  <c r="K358" i="89"/>
  <c r="K366" i="89"/>
  <c r="L320" i="90" s="1"/>
  <c r="M320" i="90" s="1"/>
  <c r="M321" i="90" s="1"/>
  <c r="X321" i="90" s="1"/>
  <c r="K144" i="89" s="1"/>
  <c r="K374" i="89"/>
  <c r="L162" i="90" s="1"/>
  <c r="L163" i="90" s="1"/>
  <c r="K382" i="89"/>
  <c r="L194" i="90" s="1"/>
  <c r="M194" i="90" s="1"/>
  <c r="K390" i="89"/>
  <c r="L211" i="90" s="1"/>
  <c r="L212" i="90" s="1"/>
  <c r="K397" i="89"/>
  <c r="K405" i="89"/>
  <c r="K413" i="89"/>
  <c r="K421" i="89"/>
  <c r="K429" i="89"/>
  <c r="K437" i="89"/>
  <c r="K445" i="89"/>
  <c r="K453" i="89"/>
  <c r="K461" i="89"/>
  <c r="K469" i="89"/>
  <c r="K477" i="89"/>
  <c r="K485" i="89"/>
  <c r="K493" i="89"/>
  <c r="K501" i="89"/>
  <c r="K509" i="89"/>
  <c r="K517" i="89"/>
  <c r="K523" i="89"/>
  <c r="L331" i="91" s="1"/>
  <c r="M331" i="91" s="1"/>
  <c r="K529" i="89"/>
  <c r="K537" i="89"/>
  <c r="K545" i="89"/>
  <c r="K553" i="89"/>
  <c r="K561" i="89"/>
  <c r="K569" i="89"/>
  <c r="K577" i="89"/>
  <c r="K583" i="89"/>
  <c r="K591" i="89"/>
  <c r="K599" i="89"/>
  <c r="K607" i="89"/>
  <c r="K615" i="89"/>
  <c r="K623" i="89"/>
  <c r="K631" i="89"/>
  <c r="K639" i="89"/>
  <c r="K647" i="89"/>
  <c r="K655" i="89"/>
  <c r="K663" i="89"/>
  <c r="K671" i="89"/>
  <c r="K679" i="89"/>
  <c r="K687" i="89"/>
  <c r="K695" i="89"/>
  <c r="K703" i="89"/>
  <c r="K711" i="89"/>
  <c r="K719" i="89"/>
  <c r="K727" i="89"/>
  <c r="K735" i="89"/>
  <c r="K743" i="89"/>
  <c r="K751" i="89"/>
  <c r="K759" i="89"/>
  <c r="K767" i="89"/>
  <c r="K775" i="89"/>
  <c r="K783" i="89"/>
  <c r="K791" i="89"/>
  <c r="K799" i="89"/>
  <c r="K807" i="89"/>
  <c r="K816" i="89"/>
  <c r="K824" i="89"/>
  <c r="K832" i="89"/>
  <c r="K840" i="89"/>
  <c r="K856" i="89"/>
  <c r="U7" i="96"/>
  <c r="E707" i="96"/>
  <c r="E708" i="96" s="1"/>
  <c r="E709" i="96" s="1"/>
  <c r="E710" i="96" s="1"/>
  <c r="E711" i="96" s="1"/>
  <c r="E712" i="96" s="1"/>
  <c r="E713" i="96" s="1"/>
  <c r="E714" i="96" s="1"/>
  <c r="E715" i="96" s="1"/>
  <c r="E716" i="96" s="1"/>
  <c r="E717" i="96" s="1"/>
  <c r="E718" i="96" s="1"/>
  <c r="E719" i="96" s="1"/>
  <c r="E720" i="96" s="1"/>
  <c r="E721" i="96" s="1"/>
  <c r="E722" i="96" s="1"/>
  <c r="E723" i="96" s="1"/>
  <c r="E724" i="96" s="1"/>
  <c r="E725" i="96" s="1"/>
  <c r="E726" i="96" s="1"/>
  <c r="Q7" i="96"/>
  <c r="S7" i="96"/>
  <c r="T7" i="96"/>
  <c r="E102" i="97"/>
  <c r="F102" i="97"/>
  <c r="G102" i="97"/>
  <c r="H102" i="97"/>
  <c r="I102" i="97"/>
  <c r="K102" i="97"/>
  <c r="I358" i="84"/>
  <c r="G358" i="84"/>
  <c r="H358" i="84"/>
  <c r="H173" i="84"/>
  <c r="H80" i="84"/>
  <c r="G80" i="84"/>
  <c r="E94" i="79"/>
  <c r="F94" i="79"/>
  <c r="G368" i="84"/>
  <c r="H368" i="84"/>
  <c r="F368" i="84"/>
  <c r="F130" i="84"/>
  <c r="I159" i="84"/>
  <c r="E159" i="84"/>
  <c r="H159" i="84"/>
  <c r="F81" i="84"/>
  <c r="F286" i="84"/>
  <c r="G185" i="84"/>
  <c r="H203" i="84"/>
  <c r="F203" i="84"/>
  <c r="H347" i="84"/>
  <c r="F297" i="84"/>
  <c r="I297" i="84"/>
  <c r="H297" i="84"/>
  <c r="G297" i="84"/>
  <c r="I200" i="84"/>
  <c r="H200" i="84"/>
  <c r="I288" i="84"/>
  <c r="G288" i="84"/>
  <c r="H266" i="84"/>
  <c r="E47" i="79"/>
  <c r="F63" i="79"/>
  <c r="E63" i="79"/>
  <c r="I39" i="79"/>
  <c r="J58" i="84"/>
  <c r="M69" i="79"/>
  <c r="N69" i="79" s="1"/>
  <c r="G220" i="84"/>
  <c r="J328" i="84"/>
  <c r="K126" i="79"/>
  <c r="J137" i="84"/>
  <c r="K268" i="79"/>
  <c r="K313" i="79"/>
  <c r="H10" i="79"/>
  <c r="G83" i="84"/>
  <c r="M87" i="79"/>
  <c r="Q87" i="79" s="1"/>
  <c r="H237" i="84"/>
  <c r="M366" i="79"/>
  <c r="P366" i="79" s="1"/>
  <c r="H197" i="84"/>
  <c r="I197" i="84"/>
  <c r="H157" i="84"/>
  <c r="G281" i="84"/>
  <c r="J281" i="84"/>
  <c r="H219" i="84"/>
  <c r="H67" i="84"/>
  <c r="I46" i="84"/>
  <c r="I281" i="84"/>
  <c r="F363" i="84"/>
  <c r="H363" i="84"/>
  <c r="M184" i="79"/>
  <c r="Q184" i="79" s="1"/>
  <c r="J347" i="84"/>
  <c r="J297" i="84"/>
  <c r="H48" i="79"/>
  <c r="F380" i="84"/>
  <c r="G197" i="84"/>
  <c r="I226" i="84"/>
  <c r="H285" i="84"/>
  <c r="H312" i="84"/>
  <c r="H370" i="84"/>
  <c r="H376" i="84"/>
  <c r="I201" i="79"/>
  <c r="G67" i="84"/>
  <c r="I193" i="84"/>
  <c r="M238" i="79"/>
  <c r="Q238" i="79" s="1"/>
  <c r="F66" i="84"/>
  <c r="H176" i="84"/>
  <c r="K363" i="79"/>
  <c r="K382" i="79"/>
  <c r="F197" i="84"/>
  <c r="I48" i="79"/>
  <c r="J197" i="84"/>
  <c r="G224" i="84"/>
  <c r="I342" i="84"/>
  <c r="G342" i="84"/>
  <c r="I67" i="84"/>
  <c r="I325" i="84"/>
  <c r="I166" i="84"/>
  <c r="I210" i="84"/>
  <c r="H218" i="84"/>
  <c r="K383" i="79"/>
  <c r="H242" i="84"/>
  <c r="J157" i="84"/>
  <c r="J279" i="84"/>
  <c r="J40" i="84"/>
  <c r="F110" i="84"/>
  <c r="D138" i="91"/>
  <c r="J177" i="84"/>
  <c r="I98" i="84"/>
  <c r="G306" i="84"/>
  <c r="H265" i="84"/>
  <c r="H342" i="84"/>
  <c r="F242" i="84"/>
  <c r="K189" i="79"/>
  <c r="F149" i="84"/>
  <c r="I151" i="84"/>
  <c r="F355" i="84"/>
  <c r="G242" i="84"/>
  <c r="K347" i="79"/>
  <c r="I328" i="84"/>
  <c r="G154" i="84"/>
  <c r="G149" i="84"/>
  <c r="E33" i="79"/>
  <c r="I142" i="84"/>
  <c r="F64" i="84"/>
  <c r="F201" i="79"/>
  <c r="H341" i="84"/>
  <c r="G223" i="84"/>
  <c r="E410" i="91"/>
  <c r="G296" i="84"/>
  <c r="I242" i="84"/>
  <c r="E432" i="79"/>
  <c r="F432" i="79"/>
  <c r="J81" i="84"/>
  <c r="F382" i="84"/>
  <c r="I114" i="84"/>
  <c r="H29" i="84"/>
  <c r="F55" i="84"/>
  <c r="I269" i="84"/>
  <c r="J159" i="84"/>
  <c r="H149" i="84"/>
  <c r="E25" i="79"/>
  <c r="G382" i="84"/>
  <c r="F114" i="84"/>
  <c r="G128" i="84"/>
  <c r="G55" i="84"/>
  <c r="F365" i="79"/>
  <c r="H24" i="84"/>
  <c r="F33" i="79"/>
  <c r="J67" i="84"/>
  <c r="D207" i="91"/>
  <c r="D31" i="89" s="1"/>
  <c r="G309" i="84"/>
  <c r="H382" i="84"/>
  <c r="G114" i="84"/>
  <c r="H188" i="84"/>
  <c r="I29" i="84"/>
  <c r="I105" i="84"/>
  <c r="H55" i="84"/>
  <c r="E365" i="79"/>
  <c r="K377" i="79"/>
  <c r="K134" i="79"/>
  <c r="K315" i="79"/>
  <c r="K342" i="79"/>
  <c r="K89" i="79"/>
  <c r="K323" i="79"/>
  <c r="K273" i="79"/>
  <c r="K91" i="79"/>
  <c r="K54" i="79"/>
  <c r="K240" i="79"/>
  <c r="K248" i="79"/>
  <c r="K357" i="79"/>
  <c r="K325" i="79"/>
  <c r="K271" i="79"/>
  <c r="K88" i="79"/>
  <c r="K221" i="79"/>
  <c r="K332" i="79"/>
  <c r="K348" i="79"/>
  <c r="H11" i="79"/>
  <c r="I25" i="79"/>
  <c r="I123" i="84"/>
  <c r="F77" i="84"/>
  <c r="C29" i="89"/>
  <c r="B191" i="91"/>
  <c r="F66" i="79"/>
  <c r="E66" i="79"/>
  <c r="J235" i="84"/>
  <c r="H235" i="84"/>
  <c r="F235" i="84"/>
  <c r="K131" i="79"/>
  <c r="K195" i="79"/>
  <c r="K246" i="79"/>
  <c r="K255" i="79"/>
  <c r="F123" i="84"/>
  <c r="G77" i="84"/>
  <c r="G235" i="84"/>
  <c r="G324" i="84"/>
  <c r="F324" i="84"/>
  <c r="I11" i="79"/>
  <c r="G123" i="84"/>
  <c r="H77" i="84"/>
  <c r="H25" i="84"/>
  <c r="J25" i="84"/>
  <c r="E39" i="79"/>
  <c r="F67" i="79"/>
  <c r="E67" i="79"/>
  <c r="I235" i="84"/>
  <c r="K219" i="79"/>
  <c r="J11" i="79"/>
  <c r="H123" i="84"/>
  <c r="K112" i="91"/>
  <c r="I33" i="79"/>
  <c r="F25" i="84"/>
  <c r="F39" i="79"/>
  <c r="C32" i="89"/>
  <c r="B214" i="91"/>
  <c r="H375" i="84"/>
  <c r="J375" i="84"/>
  <c r="G375" i="84"/>
  <c r="F375" i="84"/>
  <c r="F43" i="84"/>
  <c r="G43" i="84"/>
  <c r="K247" i="79"/>
  <c r="K314" i="79"/>
  <c r="M11" i="79"/>
  <c r="N11" i="79" s="1"/>
  <c r="G107" i="84"/>
  <c r="I107" i="84"/>
  <c r="H51" i="84"/>
  <c r="G51" i="84"/>
  <c r="G65" i="84"/>
  <c r="J65" i="84"/>
  <c r="I310" i="84"/>
  <c r="H310" i="84"/>
  <c r="I352" i="84"/>
  <c r="H352" i="84"/>
  <c r="G352" i="84"/>
  <c r="F352" i="84"/>
  <c r="E86" i="79"/>
  <c r="F86" i="79"/>
  <c r="G89" i="84"/>
  <c r="M122" i="79"/>
  <c r="O122" i="79" s="1"/>
  <c r="C52" i="89"/>
  <c r="B372" i="91"/>
  <c r="K299" i="79"/>
  <c r="K96" i="79"/>
  <c r="K296" i="79"/>
  <c r="I25" i="84"/>
  <c r="E51" i="84"/>
  <c r="E232" i="91"/>
  <c r="E34" i="89" s="1"/>
  <c r="J377" i="84"/>
  <c r="G377" i="84"/>
  <c r="F377" i="84"/>
  <c r="I377" i="84"/>
  <c r="J352" i="84"/>
  <c r="K277" i="79"/>
  <c r="G167" i="84"/>
  <c r="F107" i="84"/>
  <c r="I43" i="79"/>
  <c r="E214" i="91"/>
  <c r="I65" i="84"/>
  <c r="G310" i="84"/>
  <c r="I97" i="84"/>
  <c r="G73" i="84"/>
  <c r="C21" i="89"/>
  <c r="B138" i="91"/>
  <c r="C23" i="89"/>
  <c r="K148" i="91"/>
  <c r="B148" i="91"/>
  <c r="J107" i="84"/>
  <c r="I14" i="84"/>
  <c r="J94" i="84"/>
  <c r="F94" i="84"/>
  <c r="H94" i="84"/>
  <c r="I60" i="79"/>
  <c r="M57" i="79"/>
  <c r="Q57" i="79" s="1"/>
  <c r="M95" i="79"/>
  <c r="Q95" i="79" s="1"/>
  <c r="J346" i="84"/>
  <c r="K276" i="79"/>
  <c r="H167" i="84"/>
  <c r="J83" i="84"/>
  <c r="F83" i="84"/>
  <c r="F73" i="84"/>
  <c r="E43" i="79"/>
  <c r="F139" i="84"/>
  <c r="K168" i="79"/>
  <c r="H275" i="84"/>
  <c r="I275" i="84"/>
  <c r="C448" i="79"/>
  <c r="E448" i="79" s="1"/>
  <c r="C447" i="79"/>
  <c r="E447" i="79" s="1"/>
  <c r="C446" i="79"/>
  <c r="I10" i="79"/>
  <c r="I167" i="84"/>
  <c r="H73" i="84"/>
  <c r="M40" i="79"/>
  <c r="Q40" i="79" s="1"/>
  <c r="F43" i="79"/>
  <c r="K93" i="79"/>
  <c r="K244" i="79"/>
  <c r="K304" i="79"/>
  <c r="K215" i="79"/>
  <c r="K294" i="79"/>
  <c r="K344" i="79"/>
  <c r="K20" i="91"/>
  <c r="I73" i="84"/>
  <c r="H14" i="84"/>
  <c r="Q48" i="79"/>
  <c r="O48" i="79"/>
  <c r="I94" i="84"/>
  <c r="I321" i="84"/>
  <c r="H321" i="84"/>
  <c r="G321" i="84"/>
  <c r="K236" i="79"/>
  <c r="K278" i="79"/>
  <c r="K305" i="79"/>
  <c r="K370" i="79"/>
  <c r="B27" i="91"/>
  <c r="C13" i="89"/>
  <c r="C28" i="89"/>
  <c r="B177" i="91"/>
  <c r="G349" i="84"/>
  <c r="H349" i="84"/>
  <c r="F349" i="84"/>
  <c r="J349" i="84"/>
  <c r="I39" i="84"/>
  <c r="G33" i="84"/>
  <c r="M64" i="79"/>
  <c r="I349" i="84"/>
  <c r="K302" i="79"/>
  <c r="F33" i="84"/>
  <c r="G230" i="84"/>
  <c r="H230" i="84"/>
  <c r="F230" i="84"/>
  <c r="J230" i="84"/>
  <c r="H244" i="84"/>
  <c r="J327" i="84"/>
  <c r="F327" i="84"/>
  <c r="C54" i="89"/>
  <c r="B392" i="91"/>
  <c r="M49" i="79"/>
  <c r="P49" i="79" s="1"/>
  <c r="F267" i="84"/>
  <c r="J226" i="84"/>
  <c r="E121" i="79"/>
  <c r="H311" i="84"/>
  <c r="G122" i="84"/>
  <c r="J229" i="84"/>
  <c r="F47" i="79"/>
  <c r="G267" i="84"/>
  <c r="H327" i="84"/>
  <c r="F121" i="79"/>
  <c r="G380" i="84"/>
  <c r="I309" i="84"/>
  <c r="G148" i="84"/>
  <c r="J359" i="84"/>
  <c r="G359" i="84"/>
  <c r="I359" i="84"/>
  <c r="J169" i="84"/>
  <c r="F125" i="84"/>
  <c r="Q202" i="79"/>
  <c r="I223" i="79"/>
  <c r="C37" i="89"/>
  <c r="B253" i="91"/>
  <c r="G200" i="84"/>
  <c r="E60" i="79"/>
  <c r="F309" i="84"/>
  <c r="I267" i="84"/>
  <c r="F320" i="84"/>
  <c r="G41" i="84"/>
  <c r="B158" i="91"/>
  <c r="C25" i="89"/>
  <c r="K158" i="91"/>
  <c r="M34" i="79"/>
  <c r="Q34" i="79" s="1"/>
  <c r="H68" i="84"/>
  <c r="I32" i="84"/>
  <c r="E273" i="91"/>
  <c r="C42" i="89"/>
  <c r="B287" i="91"/>
  <c r="I58" i="84"/>
  <c r="H380" i="84"/>
  <c r="H309" i="84"/>
  <c r="H174" i="84"/>
  <c r="H366" i="84"/>
  <c r="H328" i="84"/>
  <c r="I162" i="84"/>
  <c r="J330" i="84"/>
  <c r="F340" i="84"/>
  <c r="H340" i="84"/>
  <c r="G381" i="84"/>
  <c r="I118" i="84"/>
  <c r="H163" i="84"/>
  <c r="G70" i="84"/>
  <c r="I70" i="84"/>
  <c r="F70" i="84"/>
  <c r="J85" i="84"/>
  <c r="G367" i="84"/>
  <c r="H151" i="84"/>
  <c r="F294" i="84"/>
  <c r="J294" i="84"/>
  <c r="H343" i="84"/>
  <c r="G384" i="84"/>
  <c r="I384" i="84"/>
  <c r="H313" i="84"/>
  <c r="M224" i="79"/>
  <c r="Q224" i="79" s="1"/>
  <c r="F61" i="84"/>
  <c r="G374" i="84"/>
  <c r="I368" i="84"/>
  <c r="F367" i="84"/>
  <c r="G179" i="84"/>
  <c r="G157" i="84"/>
  <c r="G151" i="84"/>
  <c r="J331" i="84"/>
  <c r="F331" i="84"/>
  <c r="K138" i="79"/>
  <c r="G343" i="84"/>
  <c r="G274" i="84"/>
  <c r="H274" i="84"/>
  <c r="F328" i="79"/>
  <c r="E328" i="79"/>
  <c r="J189" i="84"/>
  <c r="F189" i="84"/>
  <c r="I367" i="84"/>
  <c r="J151" i="84"/>
  <c r="G348" i="84"/>
  <c r="I346" i="84"/>
  <c r="F38" i="84"/>
  <c r="G38" i="84"/>
  <c r="I38" i="84"/>
  <c r="J38" i="84"/>
  <c r="H38" i="84"/>
  <c r="C16" i="89"/>
  <c r="B51" i="91"/>
  <c r="G189" i="84"/>
  <c r="I374" i="84"/>
  <c r="J368" i="84"/>
  <c r="I179" i="84"/>
  <c r="I157" i="84"/>
  <c r="H26" i="84"/>
  <c r="I95" i="84"/>
  <c r="J112" i="84"/>
  <c r="H258" i="84"/>
  <c r="G370" i="84"/>
  <c r="I370" i="84"/>
  <c r="I135" i="84"/>
  <c r="E223" i="79"/>
  <c r="I186" i="84"/>
  <c r="G186" i="84"/>
  <c r="H186" i="84"/>
  <c r="F186" i="84"/>
  <c r="H208" i="84"/>
  <c r="C27" i="89"/>
  <c r="B168" i="91"/>
  <c r="F247" i="84"/>
  <c r="J247" i="84"/>
  <c r="K167" i="79"/>
  <c r="H300" i="84"/>
  <c r="F370" i="84"/>
  <c r="G135" i="84"/>
  <c r="F322" i="84"/>
  <c r="I228" i="84"/>
  <c r="B356" i="91"/>
  <c r="J135" i="84"/>
  <c r="F285" i="84"/>
  <c r="I171" i="84"/>
  <c r="H371" i="84"/>
  <c r="M230" i="79"/>
  <c r="P230" i="79" s="1"/>
  <c r="I237" i="79"/>
  <c r="F170" i="84"/>
  <c r="J307" i="84"/>
  <c r="G345" i="84"/>
  <c r="J227" i="84"/>
  <c r="F146" i="84"/>
  <c r="J146" i="84"/>
  <c r="H146" i="84"/>
  <c r="I146" i="84"/>
  <c r="J364" i="84"/>
  <c r="H178" i="84"/>
  <c r="G153" i="84"/>
  <c r="H356" i="84"/>
  <c r="E201" i="79"/>
  <c r="F56" i="84"/>
  <c r="J56" i="84"/>
  <c r="H56" i="84"/>
  <c r="G56" i="84"/>
  <c r="I56" i="84"/>
  <c r="B385" i="91"/>
  <c r="C53" i="89"/>
  <c r="I181" i="84"/>
  <c r="F164" i="84"/>
  <c r="J164" i="84"/>
  <c r="I271" i="84"/>
  <c r="J362" i="84"/>
  <c r="F67" i="84"/>
  <c r="G132" i="84"/>
  <c r="H164" i="84"/>
  <c r="F173" i="84"/>
  <c r="F132" i="84"/>
  <c r="E237" i="79"/>
  <c r="F237" i="79"/>
  <c r="M237" i="79"/>
  <c r="H238" i="84"/>
  <c r="G238" i="84"/>
  <c r="I190" i="84"/>
  <c r="F237" i="84"/>
  <c r="E264" i="79"/>
  <c r="J111" i="84"/>
  <c r="F111" i="84"/>
  <c r="H111" i="84"/>
  <c r="I212" i="84"/>
  <c r="I350" i="84"/>
  <c r="G250" i="84"/>
  <c r="J250" i="84"/>
  <c r="I111" i="84"/>
  <c r="K380" i="79"/>
  <c r="I237" i="84"/>
  <c r="I180" i="84"/>
  <c r="J223" i="84"/>
  <c r="F223" i="84"/>
  <c r="J13" i="84"/>
  <c r="I13" i="84"/>
  <c r="F325" i="84"/>
  <c r="F222" i="84"/>
  <c r="H214" i="84"/>
  <c r="F87" i="84"/>
  <c r="G248" i="84"/>
  <c r="F248" i="84"/>
  <c r="J276" i="84"/>
  <c r="I276" i="84"/>
  <c r="G276" i="84"/>
  <c r="J261" i="84"/>
  <c r="H261" i="84"/>
  <c r="F261" i="84"/>
  <c r="G261" i="84"/>
  <c r="H184" i="84"/>
  <c r="J102" i="84"/>
  <c r="F27" i="84"/>
  <c r="G240" i="84"/>
  <c r="I256" i="84"/>
  <c r="F183" i="84"/>
  <c r="G318" i="84"/>
  <c r="H102" i="84"/>
  <c r="I27" i="84"/>
  <c r="I62" i="84"/>
  <c r="J62" i="84"/>
  <c r="I214" i="84"/>
  <c r="J372" i="84"/>
  <c r="I365" i="79"/>
  <c r="M329" i="79"/>
  <c r="H204" i="84"/>
  <c r="I204" i="84"/>
  <c r="G29" i="84"/>
  <c r="F270" i="84"/>
  <c r="G270" i="84"/>
  <c r="F191" i="84"/>
  <c r="I172" i="84"/>
  <c r="I196" i="84"/>
  <c r="G351" i="84"/>
  <c r="J291" i="84"/>
  <c r="H268" i="84"/>
  <c r="I144" i="84"/>
  <c r="F144" i="84"/>
  <c r="G295" i="84"/>
  <c r="H315" i="84"/>
  <c r="G315" i="84"/>
  <c r="I337" i="84"/>
  <c r="M265" i="79"/>
  <c r="Q265" i="79" s="1"/>
  <c r="H199" i="84"/>
  <c r="G284" i="84"/>
  <c r="H165" i="84"/>
  <c r="J338" i="84"/>
  <c r="G338" i="84"/>
  <c r="J42" i="84"/>
  <c r="J215" i="84"/>
  <c r="H59" i="84"/>
  <c r="H277" i="84"/>
  <c r="I317" i="84"/>
  <c r="G357" i="84"/>
  <c r="H357" i="84"/>
  <c r="F24" i="84"/>
  <c r="I92" i="84"/>
  <c r="H93" i="84"/>
  <c r="F93" i="84"/>
  <c r="P374" i="79"/>
  <c r="N374" i="79"/>
  <c r="J220" i="84"/>
  <c r="G93" i="84"/>
  <c r="I225" i="84"/>
  <c r="K165" i="79"/>
  <c r="K257" i="79"/>
  <c r="H219" i="91"/>
  <c r="K58" i="79"/>
  <c r="K118" i="79"/>
  <c r="K160" i="79"/>
  <c r="K194" i="79"/>
  <c r="K273" i="91"/>
  <c r="F10" i="91"/>
  <c r="F10" i="89" s="1"/>
  <c r="K188" i="79"/>
  <c r="I27" i="91"/>
  <c r="H10" i="91"/>
  <c r="H10" i="89" s="1"/>
  <c r="H51" i="91"/>
  <c r="F153" i="91"/>
  <c r="F24" i="89" s="1"/>
  <c r="F191" i="91"/>
  <c r="K176" i="79"/>
  <c r="K196" i="79"/>
  <c r="F27" i="91"/>
  <c r="K112" i="79"/>
  <c r="H27" i="91"/>
  <c r="K164" i="79"/>
  <c r="E392" i="91"/>
  <c r="K74" i="79"/>
  <c r="K98" i="79"/>
  <c r="K159" i="79"/>
  <c r="F46" i="91"/>
  <c r="F207" i="91"/>
  <c r="F31" i="89" s="1"/>
  <c r="K253" i="91"/>
  <c r="K311" i="91"/>
  <c r="K166" i="79"/>
  <c r="I207" i="91"/>
  <c r="I31" i="89" s="1"/>
  <c r="K268" i="91"/>
  <c r="E27" i="91"/>
  <c r="K27" i="91"/>
  <c r="E148" i="91"/>
  <c r="K53" i="79"/>
  <c r="K147" i="79"/>
  <c r="H329" i="91"/>
  <c r="H47" i="89" s="1"/>
  <c r="K182" i="79"/>
  <c r="F148" i="91"/>
  <c r="H177" i="91"/>
  <c r="K175" i="79"/>
  <c r="F163" i="91"/>
  <c r="F297" i="91"/>
  <c r="E20" i="91"/>
  <c r="H148" i="91"/>
  <c r="E158" i="91"/>
  <c r="F248" i="91"/>
  <c r="F36" i="89" s="1"/>
  <c r="K111" i="79"/>
  <c r="K119" i="79"/>
  <c r="K137" i="79"/>
  <c r="K161" i="79"/>
  <c r="K37" i="91"/>
  <c r="I148" i="91"/>
  <c r="F158" i="91"/>
  <c r="K156" i="79"/>
  <c r="I138" i="91"/>
  <c r="H158" i="91"/>
  <c r="K55" i="79"/>
  <c r="K347" i="91"/>
  <c r="K151" i="79"/>
  <c r="D10" i="98"/>
  <c r="F11" i="82"/>
  <c r="F37" i="91"/>
  <c r="I158" i="91"/>
  <c r="K248" i="91"/>
  <c r="K179" i="79"/>
  <c r="K245" i="79"/>
  <c r="B10" i="91"/>
  <c r="K153" i="91"/>
  <c r="H163" i="91"/>
  <c r="K207" i="91"/>
  <c r="B232" i="91"/>
  <c r="K258" i="91"/>
  <c r="I287" i="91"/>
  <c r="C12" i="89"/>
  <c r="I163" i="91"/>
  <c r="K254" i="79"/>
  <c r="K376" i="79"/>
  <c r="B46" i="91"/>
  <c r="K163" i="91"/>
  <c r="C51" i="89"/>
  <c r="B361" i="91"/>
  <c r="C14" i="89"/>
  <c r="C33" i="89"/>
  <c r="C39" i="89"/>
  <c r="C15" i="89"/>
  <c r="K242" i="79"/>
  <c r="K261" i="79"/>
  <c r="B37" i="91"/>
  <c r="K66" i="91"/>
  <c r="B279" i="91"/>
  <c r="H320" i="91"/>
  <c r="I347" i="91"/>
  <c r="I49" i="89" s="1"/>
  <c r="H385" i="91"/>
  <c r="C46" i="89"/>
  <c r="I320" i="91"/>
  <c r="C17" i="89"/>
  <c r="K10" i="91"/>
  <c r="E37" i="91"/>
  <c r="H46" i="91"/>
  <c r="B112" i="91"/>
  <c r="H361" i="91"/>
  <c r="C19" i="89"/>
  <c r="I46" i="91"/>
  <c r="K285" i="79"/>
  <c r="H37" i="91"/>
  <c r="K46" i="91"/>
  <c r="B248" i="91"/>
  <c r="B410" i="91"/>
  <c r="C41" i="89"/>
  <c r="K324" i="79"/>
  <c r="B20" i="91"/>
  <c r="I37" i="91"/>
  <c r="B143" i="91"/>
  <c r="B268" i="91"/>
  <c r="B273" i="91"/>
  <c r="K287" i="79"/>
  <c r="B89" i="91"/>
  <c r="B153" i="91"/>
  <c r="B207" i="91"/>
  <c r="I214" i="91"/>
  <c r="E248" i="91"/>
  <c r="E36" i="89" s="1"/>
  <c r="B258" i="91"/>
  <c r="B399" i="91"/>
  <c r="F410" i="91"/>
  <c r="E153" i="91"/>
  <c r="E24" i="89" s="1"/>
  <c r="B163" i="91"/>
  <c r="E207" i="91"/>
  <c r="E31" i="89" s="1"/>
  <c r="B240" i="91"/>
  <c r="H248" i="91"/>
  <c r="H36" i="89" s="1"/>
  <c r="B297" i="91"/>
  <c r="C30" i="89"/>
  <c r="K410" i="91"/>
  <c r="K289" i="79"/>
  <c r="K301" i="79"/>
  <c r="B66" i="91"/>
  <c r="H153" i="91"/>
  <c r="H24" i="89" s="1"/>
  <c r="E163" i="91"/>
  <c r="I399" i="91"/>
  <c r="C26" i="89"/>
  <c r="C35" i="89"/>
  <c r="C43" i="89"/>
  <c r="C55" i="89"/>
  <c r="I153" i="91"/>
  <c r="I24" i="89" s="1"/>
  <c r="C44" i="89"/>
  <c r="C56" i="89"/>
  <c r="K286" i="79"/>
  <c r="K269" i="79"/>
  <c r="K266" i="79"/>
  <c r="O26" i="79"/>
  <c r="K48" i="94"/>
  <c r="K67" i="94"/>
  <c r="K51" i="94"/>
  <c r="K60" i="94"/>
  <c r="K43" i="94"/>
  <c r="K52" i="94"/>
  <c r="K44" i="94"/>
  <c r="K62" i="94"/>
  <c r="K53" i="94"/>
  <c r="K45" i="94"/>
  <c r="K54" i="94"/>
  <c r="K64" i="94"/>
  <c r="K47" i="94"/>
  <c r="K66" i="94"/>
  <c r="K56" i="94"/>
  <c r="O374" i="79"/>
  <c r="N26" i="79"/>
  <c r="P26" i="79"/>
  <c r="K79" i="94"/>
  <c r="K59" i="94"/>
  <c r="K115" i="94"/>
  <c r="K72" i="94"/>
  <c r="K80" i="94"/>
  <c r="K57" i="94"/>
  <c r="K65" i="94"/>
  <c r="K50" i="94"/>
  <c r="K73" i="94"/>
  <c r="K74" i="94"/>
  <c r="K75" i="94"/>
  <c r="K61" i="94"/>
  <c r="K76" i="94"/>
  <c r="K77" i="94"/>
  <c r="K55" i="94"/>
  <c r="K71" i="94"/>
  <c r="K99" i="94"/>
  <c r="K116" i="94"/>
  <c r="K92" i="94"/>
  <c r="K100" i="94"/>
  <c r="K117" i="94"/>
  <c r="K118" i="94"/>
  <c r="K111" i="94"/>
  <c r="K119" i="94"/>
  <c r="K112" i="94"/>
  <c r="K120" i="94"/>
  <c r="K95" i="94"/>
  <c r="K86" i="94"/>
  <c r="K96" i="94"/>
  <c r="K113" i="94"/>
  <c r="K87" i="94"/>
  <c r="K88" i="94"/>
  <c r="K90" i="94"/>
  <c r="K105" i="94"/>
  <c r="K83" i="94"/>
  <c r="K91" i="94"/>
  <c r="K106" i="94"/>
  <c r="K85" i="94"/>
  <c r="K93" i="94"/>
  <c r="K108" i="94"/>
  <c r="K27" i="94"/>
  <c r="K39" i="94"/>
  <c r="K40" i="94"/>
  <c r="K32" i="94"/>
  <c r="W39" i="93"/>
  <c r="W35" i="93"/>
  <c r="T35" i="93"/>
  <c r="T39" i="93"/>
  <c r="N35" i="93"/>
  <c r="N39" i="93"/>
  <c r="Q35" i="93"/>
  <c r="Q39" i="93"/>
  <c r="K39" i="93"/>
  <c r="H35" i="93"/>
  <c r="H39" i="93"/>
  <c r="J65" i="93"/>
  <c r="P162" i="93"/>
  <c r="Q162" i="93" s="1"/>
  <c r="P65" i="93"/>
  <c r="G80" i="93"/>
  <c r="H80" i="93" s="1"/>
  <c r="G93" i="93"/>
  <c r="H93" i="93" s="1"/>
  <c r="V65" i="93"/>
  <c r="G160" i="93"/>
  <c r="S158" i="93"/>
  <c r="S162" i="93"/>
  <c r="T162" i="93" s="1"/>
  <c r="G65" i="93"/>
  <c r="G95" i="93"/>
  <c r="H95" i="93" s="1"/>
  <c r="V158" i="93"/>
  <c r="V162" i="93"/>
  <c r="W162" i="93" s="1"/>
  <c r="G158" i="93"/>
  <c r="M160" i="93"/>
  <c r="G162" i="93"/>
  <c r="H162" i="93" s="1"/>
  <c r="J158" i="93"/>
  <c r="P160" i="93"/>
  <c r="J162" i="93"/>
  <c r="K162" i="93" s="1"/>
  <c r="S160" i="93"/>
  <c r="V160" i="93"/>
  <c r="G84" i="93"/>
  <c r="H84" i="93" s="1"/>
  <c r="M158" i="93"/>
  <c r="M162" i="93"/>
  <c r="N162" i="93" s="1"/>
  <c r="P158" i="93"/>
  <c r="K16" i="94"/>
  <c r="K15" i="94"/>
  <c r="K19" i="94"/>
  <c r="K23" i="94"/>
  <c r="K17" i="94"/>
  <c r="K21" i="94"/>
  <c r="K24" i="94"/>
  <c r="K34" i="94"/>
  <c r="K37" i="94"/>
  <c r="K31" i="94"/>
  <c r="K35" i="94"/>
  <c r="K22" i="94"/>
  <c r="K20" i="94"/>
  <c r="K18" i="94"/>
  <c r="M1" i="91"/>
  <c r="H1" i="81"/>
  <c r="K1" i="95"/>
  <c r="S1" i="98"/>
  <c r="J1" i="83"/>
  <c r="N1" i="84"/>
  <c r="M1" i="90"/>
  <c r="K1" i="85"/>
  <c r="N1" i="97"/>
  <c r="K1" i="80"/>
  <c r="Q1" i="79"/>
  <c r="K1" i="89"/>
  <c r="M1" i="96"/>
  <c r="J1" i="82"/>
  <c r="Q1" i="92"/>
  <c r="W1" i="93"/>
  <c r="K35" i="93" l="1"/>
  <c r="Q31" i="93"/>
  <c r="Q34" i="93" s="1"/>
  <c r="Q43" i="93" s="1"/>
  <c r="N31" i="93"/>
  <c r="N34" i="93" s="1"/>
  <c r="N43" i="93" s="1"/>
  <c r="K34" i="93"/>
  <c r="H31" i="93"/>
  <c r="H34" i="93" s="1"/>
  <c r="H43" i="93" s="1"/>
  <c r="V176" i="93"/>
  <c r="S176" i="93"/>
  <c r="P176" i="93"/>
  <c r="M176" i="93"/>
  <c r="J176" i="93"/>
  <c r="G176" i="93"/>
  <c r="V177" i="93"/>
  <c r="V188" i="93" s="1"/>
  <c r="S177" i="93"/>
  <c r="S188" i="93" s="1"/>
  <c r="P177" i="93"/>
  <c r="M177" i="93"/>
  <c r="M188" i="93" s="1"/>
  <c r="J177" i="93"/>
  <c r="G177" i="93"/>
  <c r="L190" i="89"/>
  <c r="L194" i="89"/>
  <c r="C23" i="80"/>
  <c r="G174" i="93"/>
  <c r="V174" i="93"/>
  <c r="S174" i="93"/>
  <c r="P174" i="93"/>
  <c r="M174" i="93"/>
  <c r="J174" i="93"/>
  <c r="V178" i="93"/>
  <c r="S178" i="93"/>
  <c r="P178" i="93"/>
  <c r="P188" i="93" s="1"/>
  <c r="M178" i="93"/>
  <c r="J178" i="93"/>
  <c r="G178" i="93"/>
  <c r="L191" i="89"/>
  <c r="E15" i="92"/>
  <c r="I18" i="92"/>
  <c r="E14" i="92"/>
  <c r="E17" i="92"/>
  <c r="E13" i="92"/>
  <c r="E16" i="92"/>
  <c r="E12" i="92"/>
  <c r="L192" i="89"/>
  <c r="I38" i="85"/>
  <c r="K32" i="85" s="1"/>
  <c r="I11" i="85" s="1"/>
  <c r="K11" i="85" s="1"/>
  <c r="Q118" i="97"/>
  <c r="Q102" i="97"/>
  <c r="Q177" i="97"/>
  <c r="Q312" i="97"/>
  <c r="Q193" i="97"/>
  <c r="Q309" i="97"/>
  <c r="Q166" i="97"/>
  <c r="Q57" i="97"/>
  <c r="Q498" i="97"/>
  <c r="Q131" i="97"/>
  <c r="Q165" i="97"/>
  <c r="Q264" i="97"/>
  <c r="Q89" i="97"/>
  <c r="Q132" i="97"/>
  <c r="Q248" i="97"/>
  <c r="Q217" i="97"/>
  <c r="Q456" i="97"/>
  <c r="Q448" i="97"/>
  <c r="Q433" i="97"/>
  <c r="Q478" i="97"/>
  <c r="Q44" i="97"/>
  <c r="Q354" i="97"/>
  <c r="Q302" i="97"/>
  <c r="Q272" i="97"/>
  <c r="Q424" i="97"/>
  <c r="Q202" i="97"/>
  <c r="Q273" i="97"/>
  <c r="Q262" i="97"/>
  <c r="Q237" i="97"/>
  <c r="Q413" i="97"/>
  <c r="Q475" i="97"/>
  <c r="Q378" i="97"/>
  <c r="Q178" i="97"/>
  <c r="Q454" i="97"/>
  <c r="Q404" i="97"/>
  <c r="Q93" i="97"/>
  <c r="Q463" i="97"/>
  <c r="Q285" i="97"/>
  <c r="Q199" i="97"/>
  <c r="Q261" i="97"/>
  <c r="Q215" i="97"/>
  <c r="Q50" i="97"/>
  <c r="Q245" i="97"/>
  <c r="Q190" i="97"/>
  <c r="Q479" i="97"/>
  <c r="Q350" i="97"/>
  <c r="Q464" i="97"/>
  <c r="Q322" i="97"/>
  <c r="Q380" i="97"/>
  <c r="Q253" i="97"/>
  <c r="Q519" i="97"/>
  <c r="Q384" i="97"/>
  <c r="Q331" i="97"/>
  <c r="Q41" i="97"/>
  <c r="Q94" i="97"/>
  <c r="Q473" i="97"/>
  <c r="Q482" i="97"/>
  <c r="Q250" i="97"/>
  <c r="Q110" i="97"/>
  <c r="Q526" i="97"/>
  <c r="Q221" i="97"/>
  <c r="Q192" i="97"/>
  <c r="Q293" i="97"/>
  <c r="Q49" i="97"/>
  <c r="Q136" i="97"/>
  <c r="Q211" i="97"/>
  <c r="Q154" i="97"/>
  <c r="Q269" i="97"/>
  <c r="Q301" i="97"/>
  <c r="Q197" i="97"/>
  <c r="Q232" i="97"/>
  <c r="Q290" i="97"/>
  <c r="Q291" i="97"/>
  <c r="Q180" i="97"/>
  <c r="Q425" i="97"/>
  <c r="Q147" i="97"/>
  <c r="Q338" i="97"/>
  <c r="Q87" i="97"/>
  <c r="Q487" i="97"/>
  <c r="Q73" i="97"/>
  <c r="Q387" i="97"/>
  <c r="Q357" i="97"/>
  <c r="Q95" i="97"/>
  <c r="Q323" i="97"/>
  <c r="Q488" i="97"/>
  <c r="Q499" i="97"/>
  <c r="Q160" i="97"/>
  <c r="Q514" i="97"/>
  <c r="Q186" i="97"/>
  <c r="Q242" i="97"/>
  <c r="Q439" i="97"/>
  <c r="Q140" i="97"/>
  <c r="Q235" i="97"/>
  <c r="Q97" i="97"/>
  <c r="Q101" i="97"/>
  <c r="Q78" i="97"/>
  <c r="Q134" i="97"/>
  <c r="Q345" i="97"/>
  <c r="Q427" i="97"/>
  <c r="Q339" i="97"/>
  <c r="Q170" i="97"/>
  <c r="Q431" i="97"/>
  <c r="Q460" i="97"/>
  <c r="Q13" i="97"/>
  <c r="Q311" i="97"/>
  <c r="Q392" i="97"/>
  <c r="Q494" i="97"/>
  <c r="Q143" i="97"/>
  <c r="Q423" i="97"/>
  <c r="Q173" i="97"/>
  <c r="Q72" i="97"/>
  <c r="Q266" i="97"/>
  <c r="Q103" i="97"/>
  <c r="Q137" i="97"/>
  <c r="Q260" i="97"/>
  <c r="Q294" i="97"/>
  <c r="Q391" i="97"/>
  <c r="Q414" i="97"/>
  <c r="Q461" i="97"/>
  <c r="Q216" i="97"/>
  <c r="Q528" i="97"/>
  <c r="Q430" i="97"/>
  <c r="Q46" i="97"/>
  <c r="Q54" i="97"/>
  <c r="Q156" i="97"/>
  <c r="Q501" i="97"/>
  <c r="Q319" i="97"/>
  <c r="Q80" i="97"/>
  <c r="Q506" i="97"/>
  <c r="Q24" i="97"/>
  <c r="Q111" i="97"/>
  <c r="Q420" i="97"/>
  <c r="Q351" i="97"/>
  <c r="Q67" i="97"/>
  <c r="Q86" i="97"/>
  <c r="Q445" i="97"/>
  <c r="Q546" i="97"/>
  <c r="Q315" i="97"/>
  <c r="Q434" i="97"/>
  <c r="Q551" i="97"/>
  <c r="Q548" i="97"/>
  <c r="Q533" i="97"/>
  <c r="Q181" i="97"/>
  <c r="Q399" i="97"/>
  <c r="Q45" i="97"/>
  <c r="Q163" i="97"/>
  <c r="Q229" i="97"/>
  <c r="Q251" i="97"/>
  <c r="Q150" i="97"/>
  <c r="Q466" i="97"/>
  <c r="Q65" i="97"/>
  <c r="Q191" i="97"/>
  <c r="Q288" i="97"/>
  <c r="Q59" i="97"/>
  <c r="Q469" i="97"/>
  <c r="Q228" i="97"/>
  <c r="Q455" i="97"/>
  <c r="Q337" i="97"/>
  <c r="Q480" i="97"/>
  <c r="Q364" i="97"/>
  <c r="Q64" i="97"/>
  <c r="Q398" i="97"/>
  <c r="Q74" i="97"/>
  <c r="Q435" i="97"/>
  <c r="Q106" i="97"/>
  <c r="Q349" i="97"/>
  <c r="Q209" i="97"/>
  <c r="Q421" i="97"/>
  <c r="Q139" i="97"/>
  <c r="Q450" i="97"/>
  <c r="Q120" i="97"/>
  <c r="Q130" i="97"/>
  <c r="Q230" i="97"/>
  <c r="Q135" i="97"/>
  <c r="Q389" i="97"/>
  <c r="Q457" i="97"/>
  <c r="Q85" i="97"/>
  <c r="Q402" i="97"/>
  <c r="Q172" i="97"/>
  <c r="Q298" i="97"/>
  <c r="Q265" i="97"/>
  <c r="Q329" i="97"/>
  <c r="Q316" i="97"/>
  <c r="Q409" i="97"/>
  <c r="Q33" i="97"/>
  <c r="Q142" i="97"/>
  <c r="Q280" i="97"/>
  <c r="Q145" i="97"/>
  <c r="Q486" i="97"/>
  <c r="Q547" i="97"/>
  <c r="Q470" i="97"/>
  <c r="Q69" i="97"/>
  <c r="Q418" i="97"/>
  <c r="Q320" i="97"/>
  <c r="Q19" i="97"/>
  <c r="Q238" i="97"/>
  <c r="Q113" i="97"/>
  <c r="Q545" i="97"/>
  <c r="Q426" i="97"/>
  <c r="Q510" i="97"/>
  <c r="Q359" i="97"/>
  <c r="Q531" i="97"/>
  <c r="Q271" i="97"/>
  <c r="Q534" i="97"/>
  <c r="Q362" i="97"/>
  <c r="Q195" i="97"/>
  <c r="Q196" i="97"/>
  <c r="Q410" i="97"/>
  <c r="Q295" i="97"/>
  <c r="Q105" i="97"/>
  <c r="Q68" i="97"/>
  <c r="Q408" i="97"/>
  <c r="Q274" i="97"/>
  <c r="Q162" i="97"/>
  <c r="Q493" i="97"/>
  <c r="Q485" i="97"/>
  <c r="Q446" i="97"/>
  <c r="Q112" i="97"/>
  <c r="Q20" i="97"/>
  <c r="Q371" i="97"/>
  <c r="Q107" i="97"/>
  <c r="Q443" i="97"/>
  <c r="Q55" i="97"/>
  <c r="Q222" i="97"/>
  <c r="Q71" i="97"/>
  <c r="Q512" i="97"/>
  <c r="Q287" i="97"/>
  <c r="Q365" i="97"/>
  <c r="Q388" i="97"/>
  <c r="Q447" i="97"/>
  <c r="Q119" i="97"/>
  <c r="Q184" i="97"/>
  <c r="Q368" i="97"/>
  <c r="Q124" i="97"/>
  <c r="Q374" i="97"/>
  <c r="Q321" i="97"/>
  <c r="Q244" i="97"/>
  <c r="Q397" i="97"/>
  <c r="Q462" i="97"/>
  <c r="Q467" i="97"/>
  <c r="Q307" i="97"/>
  <c r="Q201" i="97"/>
  <c r="Q543" i="97"/>
  <c r="Q263" i="97"/>
  <c r="Q48" i="97"/>
  <c r="Q314" i="97"/>
  <c r="Q310" i="97"/>
  <c r="Q549" i="97"/>
  <c r="Q483" i="97"/>
  <c r="Q437" i="97"/>
  <c r="Q452" i="97"/>
  <c r="Q185" i="97"/>
  <c r="Q152" i="97"/>
  <c r="Q158" i="97"/>
  <c r="Q77" i="97"/>
  <c r="Q524" i="97"/>
  <c r="Q471" i="97"/>
  <c r="Q513" i="97"/>
  <c r="Q468" i="97"/>
  <c r="Q520" i="97"/>
  <c r="Q254" i="97"/>
  <c r="Q61" i="97"/>
  <c r="Q40" i="97"/>
  <c r="Q115" i="97"/>
  <c r="Q400" i="97"/>
  <c r="Q168" i="97"/>
  <c r="Q282" i="97"/>
  <c r="Q60" i="97"/>
  <c r="Q504" i="97"/>
  <c r="Q406" i="97"/>
  <c r="Q393" i="97"/>
  <c r="Q214" i="97"/>
  <c r="Q355" i="97"/>
  <c r="Q63" i="97"/>
  <c r="Q255" i="97"/>
  <c r="Q516" i="97"/>
  <c r="Q234" i="97"/>
  <c r="Q270" i="97"/>
  <c r="Q133" i="97"/>
  <c r="Q472" i="97"/>
  <c r="Q182" i="97"/>
  <c r="Q116" i="97"/>
  <c r="Q429" i="97"/>
  <c r="Q128" i="97"/>
  <c r="Q208" i="97"/>
  <c r="Q552" i="97"/>
  <c r="Q325" i="97"/>
  <c r="Q415" i="97"/>
  <c r="Q521" i="97"/>
  <c r="Q361" i="97"/>
  <c r="Q442" i="97"/>
  <c r="Q92" i="97"/>
  <c r="Q327" i="97"/>
  <c r="Q386" i="97"/>
  <c r="Q481" i="97"/>
  <c r="Q203" i="97"/>
  <c r="Q161" i="97"/>
  <c r="Q440" i="97"/>
  <c r="Q366" i="97"/>
  <c r="Q38" i="97"/>
  <c r="Q383" i="97"/>
  <c r="Q328" i="97"/>
  <c r="Q153" i="97"/>
  <c r="Q292" i="97"/>
  <c r="Q125" i="97"/>
  <c r="Q240" i="97"/>
  <c r="Q532" i="97"/>
  <c r="Q279" i="97"/>
  <c r="Q239" i="97"/>
  <c r="Q508" i="97"/>
  <c r="Q289" i="97"/>
  <c r="Q233" i="97"/>
  <c r="Q372" i="97"/>
  <c r="Q296" i="97"/>
  <c r="Q474" i="97"/>
  <c r="Q465" i="97"/>
  <c r="Q405" i="97"/>
  <c r="Q396" i="97"/>
  <c r="Q525" i="97"/>
  <c r="Q212" i="97"/>
  <c r="Q369" i="97"/>
  <c r="Q541" i="97"/>
  <c r="Q477" i="97"/>
  <c r="Q281" i="97"/>
  <c r="Q313" i="97"/>
  <c r="Q428" i="97"/>
  <c r="Q236" i="97"/>
  <c r="Q412" i="97"/>
  <c r="Q98" i="97"/>
  <c r="Q171" i="97"/>
  <c r="Q476" i="97"/>
  <c r="Q66" i="97"/>
  <c r="Q507" i="97"/>
  <c r="Q496" i="97"/>
  <c r="Q416" i="97"/>
  <c r="Q114" i="97"/>
  <c r="Q75" i="97"/>
  <c r="Q157" i="97"/>
  <c r="Q335" i="97"/>
  <c r="Q144" i="97"/>
  <c r="Q363" i="97"/>
  <c r="Q30" i="97"/>
  <c r="Q523" i="97"/>
  <c r="Q104" i="97"/>
  <c r="Q206" i="97"/>
  <c r="Q419" i="97"/>
  <c r="Q438" i="97"/>
  <c r="Q376" i="97"/>
  <c r="Q76" i="97"/>
  <c r="Q283" i="97"/>
  <c r="Q303" i="97"/>
  <c r="Q358" i="97"/>
  <c r="Q249" i="97"/>
  <c r="Q502" i="97"/>
  <c r="Q544" i="97"/>
  <c r="Q511" i="97"/>
  <c r="Q121" i="97"/>
  <c r="Q146" i="97"/>
  <c r="Q395" i="97"/>
  <c r="Q373" i="97"/>
  <c r="Q286" i="97"/>
  <c r="Q542" i="97"/>
  <c r="Q32" i="97"/>
  <c r="Q458" i="97"/>
  <c r="Q367" i="97"/>
  <c r="Q31" i="97"/>
  <c r="Q151" i="97"/>
  <c r="Q306" i="97"/>
  <c r="Q407" i="97"/>
  <c r="Q382" i="97"/>
  <c r="Q352" i="97"/>
  <c r="Q83" i="97"/>
  <c r="Q346" i="97"/>
  <c r="Q449" i="97"/>
  <c r="Q28" i="97"/>
  <c r="Q540" i="97"/>
  <c r="Q484" i="97"/>
  <c r="Q318" i="97"/>
  <c r="Q411" i="97"/>
  <c r="Q503" i="97"/>
  <c r="Q247" i="97"/>
  <c r="Q333" i="97"/>
  <c r="Q149" i="97"/>
  <c r="Q441" i="97"/>
  <c r="Q497" i="97"/>
  <c r="Q276" i="97"/>
  <c r="Q436" i="97"/>
  <c r="Q27" i="97"/>
  <c r="Q88" i="97"/>
  <c r="Q258" i="97"/>
  <c r="Q348" i="97"/>
  <c r="Q53" i="97"/>
  <c r="Q257" i="97"/>
  <c r="Q538" i="97"/>
  <c r="Q126" i="97"/>
  <c r="Q509" i="97"/>
  <c r="Q297" i="97"/>
  <c r="Q39" i="97"/>
  <c r="Q159" i="97"/>
  <c r="Q343" i="97"/>
  <c r="Q227" i="97"/>
  <c r="Q241" i="97"/>
  <c r="Q536" i="97"/>
  <c r="Q505" i="97"/>
  <c r="Q326" i="97"/>
  <c r="Q246" i="97"/>
  <c r="Q189" i="97"/>
  <c r="Q259" i="97"/>
  <c r="Q529" i="97"/>
  <c r="Q155" i="97"/>
  <c r="Q385" i="97"/>
  <c r="Q342" i="97"/>
  <c r="Q218" i="97"/>
  <c r="Q179" i="97"/>
  <c r="Q417" i="97"/>
  <c r="Q517" i="97"/>
  <c r="Q174" i="97"/>
  <c r="Q341" i="97"/>
  <c r="Q490" i="97"/>
  <c r="Q175" i="97"/>
  <c r="Q403" i="97"/>
  <c r="Q381" i="97"/>
  <c r="Q183" i="97"/>
  <c r="Q278" i="97"/>
  <c r="Q492" i="97"/>
  <c r="Q91" i="97"/>
  <c r="Q444" i="97"/>
  <c r="Q225" i="97"/>
  <c r="Q84" i="97"/>
  <c r="Q375" i="97"/>
  <c r="Q205" i="97"/>
  <c r="Q138" i="97"/>
  <c r="Q100" i="97"/>
  <c r="Q213" i="97"/>
  <c r="Q539" i="97"/>
  <c r="Q527" i="97"/>
  <c r="Q70" i="97"/>
  <c r="Q370" i="97"/>
  <c r="Q401" i="97"/>
  <c r="Q518" i="97"/>
  <c r="Q99" i="97"/>
  <c r="Q141" i="97"/>
  <c r="Q550" i="97"/>
  <c r="Q148" i="97"/>
  <c r="Q330" i="97"/>
  <c r="Q58" i="97"/>
  <c r="Q267" i="97"/>
  <c r="Q340" i="97"/>
  <c r="Q164" i="97"/>
  <c r="Q224" i="97"/>
  <c r="Q275" i="97"/>
  <c r="Q356" i="97"/>
  <c r="Q353" i="97"/>
  <c r="Q344" i="97"/>
  <c r="Q198" i="97"/>
  <c r="Q530" i="97"/>
  <c r="Q491" i="97"/>
  <c r="Q62" i="97"/>
  <c r="Q231" i="97"/>
  <c r="Q394" i="97"/>
  <c r="Q334" i="97"/>
  <c r="Q252" i="97"/>
  <c r="Q453" i="97"/>
  <c r="Q123" i="97"/>
  <c r="Q219" i="97"/>
  <c r="Q515" i="97"/>
  <c r="Q56" i="97"/>
  <c r="Q220" i="97"/>
  <c r="Q317" i="97"/>
  <c r="Q188" i="97"/>
  <c r="Q169" i="97"/>
  <c r="Q51" i="97"/>
  <c r="Q300" i="97"/>
  <c r="Q347" i="97"/>
  <c r="Q304" i="97"/>
  <c r="Q108" i="97"/>
  <c r="Q459" i="97"/>
  <c r="Q176" i="97"/>
  <c r="Q336" i="97"/>
  <c r="Q379" i="97"/>
  <c r="Q332" i="97"/>
  <c r="Q109" i="97"/>
  <c r="Q243" i="97"/>
  <c r="Q268" i="97"/>
  <c r="Q535" i="97"/>
  <c r="Q52" i="97"/>
  <c r="Q256" i="97"/>
  <c r="Q226" i="97"/>
  <c r="Q422" i="97"/>
  <c r="Q432" i="97"/>
  <c r="Q129" i="97"/>
  <c r="Q17" i="97"/>
  <c r="Q37" i="97"/>
  <c r="Q390" i="97"/>
  <c r="Q489" i="97"/>
  <c r="Q308" i="97"/>
  <c r="Q194" i="97"/>
  <c r="Q451" i="97"/>
  <c r="Q360" i="97"/>
  <c r="Q187" i="97"/>
  <c r="Q500" i="97"/>
  <c r="Q537" i="97"/>
  <c r="Q277" i="97"/>
  <c r="Q210" i="97"/>
  <c r="Q495" i="97"/>
  <c r="Q284" i="97"/>
  <c r="Q305" i="97"/>
  <c r="Q167" i="97"/>
  <c r="Q36" i="97"/>
  <c r="Q522" i="97"/>
  <c r="Q324" i="97"/>
  <c r="Q34" i="97"/>
  <c r="Q299" i="97"/>
  <c r="Q81" i="97"/>
  <c r="Q35" i="97"/>
  <c r="Q200" i="97"/>
  <c r="Q96" i="97"/>
  <c r="Q377" i="97"/>
  <c r="W96" i="93"/>
  <c r="W104" i="93" s="1"/>
  <c r="J22" i="95"/>
  <c r="D11" i="94"/>
  <c r="P61" i="79"/>
  <c r="N61" i="79"/>
  <c r="F126" i="84"/>
  <c r="F204" i="84"/>
  <c r="I248" i="84"/>
  <c r="J201" i="84"/>
  <c r="J259" i="84"/>
  <c r="I243" i="84"/>
  <c r="G191" i="84"/>
  <c r="F208" i="84"/>
  <c r="J183" i="84"/>
  <c r="O61" i="79"/>
  <c r="F278" i="84"/>
  <c r="F102" i="84"/>
  <c r="H70" i="84"/>
  <c r="I168" i="84"/>
  <c r="H325" i="84"/>
  <c r="F250" i="84"/>
  <c r="F369" i="84"/>
  <c r="G180" i="84"/>
  <c r="G347" i="84"/>
  <c r="F343" i="84"/>
  <c r="G166" i="84"/>
  <c r="H284" i="84"/>
  <c r="H206" i="84"/>
  <c r="F18" i="84"/>
  <c r="G212" i="84"/>
  <c r="J265" i="84"/>
  <c r="F227" i="84"/>
  <c r="F188" i="84"/>
  <c r="I320" i="84"/>
  <c r="J277" i="84"/>
  <c r="I21" i="84"/>
  <c r="H181" i="84"/>
  <c r="G227" i="84"/>
  <c r="I42" i="84"/>
  <c r="G131" i="84"/>
  <c r="F153" i="84"/>
  <c r="J49" i="84"/>
  <c r="G168" i="84"/>
  <c r="H248" i="84"/>
  <c r="G325" i="84"/>
  <c r="F346" i="84"/>
  <c r="F226" i="84"/>
  <c r="H319" i="84"/>
  <c r="K177" i="79"/>
  <c r="I300" i="84"/>
  <c r="F304" i="84"/>
  <c r="G106" i="84"/>
  <c r="G336" i="84"/>
  <c r="I131" i="84"/>
  <c r="K291" i="79"/>
  <c r="F192" i="84"/>
  <c r="J258" i="84"/>
  <c r="K322" i="79"/>
  <c r="Q44" i="79"/>
  <c r="G243" i="84"/>
  <c r="G246" i="84"/>
  <c r="F306" i="84"/>
  <c r="F105" i="84"/>
  <c r="F185" i="84"/>
  <c r="H243" i="84"/>
  <c r="G163" i="84"/>
  <c r="I307" i="84"/>
  <c r="I220" i="84"/>
  <c r="F85" i="84"/>
  <c r="I60" i="84"/>
  <c r="G206" i="84"/>
  <c r="F356" i="84"/>
  <c r="J64" i="84"/>
  <c r="I327" i="84"/>
  <c r="G277" i="84"/>
  <c r="J273" i="84"/>
  <c r="I326" i="84"/>
  <c r="G215" i="84"/>
  <c r="G244" i="84"/>
  <c r="J203" i="84"/>
  <c r="G341" i="84"/>
  <c r="H346" i="84"/>
  <c r="I199" i="84"/>
  <c r="J344" i="84"/>
  <c r="P44" i="79"/>
  <c r="F180" i="84"/>
  <c r="O44" i="79"/>
  <c r="I215" i="84"/>
  <c r="J119" i="84"/>
  <c r="H40" i="84"/>
  <c r="I378" i="84"/>
  <c r="F214" i="84"/>
  <c r="G271" i="84"/>
  <c r="G192" i="84"/>
  <c r="I18" i="84"/>
  <c r="H286" i="84"/>
  <c r="F206" i="84"/>
  <c r="H103" i="84"/>
  <c r="J188" i="84"/>
  <c r="J324" i="84"/>
  <c r="F178" i="84"/>
  <c r="F199" i="84"/>
  <c r="J286" i="84"/>
  <c r="G46" i="84"/>
  <c r="J343" i="84"/>
  <c r="H384" i="84"/>
  <c r="G92" i="84"/>
  <c r="I262" i="84"/>
  <c r="F259" i="84"/>
  <c r="F122" i="84"/>
  <c r="J303" i="84"/>
  <c r="G290" i="84"/>
  <c r="F128" i="84"/>
  <c r="H338" i="84"/>
  <c r="J337" i="84"/>
  <c r="H278" i="84"/>
  <c r="F350" i="84"/>
  <c r="G344" i="84"/>
  <c r="H36" i="84"/>
  <c r="H91" i="84"/>
  <c r="K145" i="79"/>
  <c r="I286" i="84"/>
  <c r="F118" i="84"/>
  <c r="I158" i="84"/>
  <c r="H298" i="84"/>
  <c r="G362" i="84"/>
  <c r="I373" i="84"/>
  <c r="F357" i="84"/>
  <c r="G62" i="84"/>
  <c r="I258" i="91"/>
  <c r="I38" i="89" s="1"/>
  <c r="J243" i="84"/>
  <c r="H62" i="84"/>
  <c r="H339" i="84"/>
  <c r="G334" i="84"/>
  <c r="I137" i="84"/>
  <c r="J204" i="84"/>
  <c r="F339" i="84"/>
  <c r="I295" i="84"/>
  <c r="F29" i="84"/>
  <c r="G169" i="84"/>
  <c r="G188" i="84"/>
  <c r="G269" i="84"/>
  <c r="F150" i="84"/>
  <c r="H154" i="84"/>
  <c r="F272" i="84"/>
  <c r="F117" i="84"/>
  <c r="J325" i="84"/>
  <c r="G147" i="84"/>
  <c r="G103" i="84"/>
  <c r="F97" i="84"/>
  <c r="G21" i="84"/>
  <c r="H276" i="84"/>
  <c r="J299" i="84"/>
  <c r="G214" i="84"/>
  <c r="G181" i="84"/>
  <c r="F229" i="84"/>
  <c r="F298" i="84"/>
  <c r="H324" i="84"/>
  <c r="F365" i="84"/>
  <c r="H246" i="84"/>
  <c r="I80" i="84"/>
  <c r="K202" i="91"/>
  <c r="G145" i="84"/>
  <c r="J313" i="84"/>
  <c r="G137" i="84"/>
  <c r="J295" i="84"/>
  <c r="J248" i="84"/>
  <c r="J354" i="84"/>
  <c r="I147" i="84"/>
  <c r="F353" i="84"/>
  <c r="I272" i="84"/>
  <c r="J46" i="84"/>
  <c r="F119" i="84"/>
  <c r="F321" i="84"/>
  <c r="J212" i="84"/>
  <c r="H46" i="84"/>
  <c r="I153" i="84"/>
  <c r="G69" i="84"/>
  <c r="I229" i="84"/>
  <c r="F154" i="84"/>
  <c r="J340" i="84"/>
  <c r="G172" i="84"/>
  <c r="I126" i="84"/>
  <c r="H74" i="84"/>
  <c r="H289" i="84"/>
  <c r="G237" i="84"/>
  <c r="G312" i="84"/>
  <c r="I299" i="84"/>
  <c r="F299" i="84"/>
  <c r="F131" i="84"/>
  <c r="H331" i="84"/>
  <c r="F158" i="84"/>
  <c r="J43" i="84"/>
  <c r="I74" i="84"/>
  <c r="J252" i="84"/>
  <c r="I258" i="84"/>
  <c r="H191" i="84"/>
  <c r="E299" i="90"/>
  <c r="H314" i="84"/>
  <c r="J355" i="84"/>
  <c r="G272" i="84"/>
  <c r="I145" i="84"/>
  <c r="E259" i="90"/>
  <c r="J92" i="84"/>
  <c r="J357" i="84"/>
  <c r="F333" i="84"/>
  <c r="F243" i="84"/>
  <c r="G199" i="84"/>
  <c r="H270" i="84"/>
  <c r="I121" i="84"/>
  <c r="G372" i="84"/>
  <c r="G213" i="84"/>
  <c r="H87" i="84"/>
  <c r="F13" i="84"/>
  <c r="F326" i="84"/>
  <c r="F271" i="84"/>
  <c r="I312" i="84"/>
  <c r="I208" i="84"/>
  <c r="F69" i="84"/>
  <c r="I91" i="84"/>
  <c r="G226" i="84"/>
  <c r="I140" i="84"/>
  <c r="G298" i="84"/>
  <c r="J91" i="84"/>
  <c r="H210" i="84"/>
  <c r="E13" i="90"/>
  <c r="E327" i="90"/>
  <c r="H333" i="84"/>
  <c r="I273" i="84"/>
  <c r="G117" i="84"/>
  <c r="G190" i="84"/>
  <c r="J153" i="84"/>
  <c r="I227" i="84"/>
  <c r="H145" i="84"/>
  <c r="J370" i="84"/>
  <c r="G119" i="84"/>
  <c r="I294" i="84"/>
  <c r="G332" i="84"/>
  <c r="H158" i="84"/>
  <c r="G326" i="84"/>
  <c r="H304" i="84"/>
  <c r="H257" i="84"/>
  <c r="G293" i="84"/>
  <c r="I89" i="84"/>
  <c r="G317" i="84"/>
  <c r="J317" i="84"/>
  <c r="H166" i="84"/>
  <c r="I333" i="84"/>
  <c r="F273" i="84"/>
  <c r="J117" i="84"/>
  <c r="H60" i="84"/>
  <c r="G126" i="84"/>
  <c r="I240" i="84"/>
  <c r="H250" i="84"/>
  <c r="F383" i="84"/>
  <c r="H212" i="84"/>
  <c r="F231" i="84"/>
  <c r="H322" i="84"/>
  <c r="G208" i="84"/>
  <c r="G361" i="84"/>
  <c r="G304" i="84"/>
  <c r="G313" i="84"/>
  <c r="I332" i="84"/>
  <c r="H226" i="84"/>
  <c r="J298" i="84"/>
  <c r="H97" i="84"/>
  <c r="G289" i="84"/>
  <c r="H365" i="84"/>
  <c r="I128" i="84"/>
  <c r="I323" i="84"/>
  <c r="J199" i="84"/>
  <c r="F26" i="84"/>
  <c r="E248" i="90"/>
  <c r="E241" i="90"/>
  <c r="I117" i="84"/>
  <c r="G13" i="84"/>
  <c r="G331" i="84"/>
  <c r="J270" i="84"/>
  <c r="H351" i="84"/>
  <c r="H139" i="84"/>
  <c r="G59" i="84"/>
  <c r="F317" i="84"/>
  <c r="I351" i="84"/>
  <c r="J126" i="84"/>
  <c r="F147" i="84"/>
  <c r="I369" i="84"/>
  <c r="G339" i="84"/>
  <c r="H271" i="84"/>
  <c r="J371" i="84"/>
  <c r="G234" i="84"/>
  <c r="J192" i="84"/>
  <c r="J306" i="84"/>
  <c r="H98" i="84"/>
  <c r="I348" i="84"/>
  <c r="G294" i="84"/>
  <c r="F129" i="84"/>
  <c r="I260" i="84"/>
  <c r="K253" i="79"/>
  <c r="H329" i="84"/>
  <c r="E206" i="90"/>
  <c r="E234" i="90"/>
  <c r="G299" i="84"/>
  <c r="F384" i="84"/>
  <c r="J373" i="84"/>
  <c r="K355" i="79"/>
  <c r="H259" i="84"/>
  <c r="G369" i="84"/>
  <c r="F364" i="84"/>
  <c r="F112" i="84"/>
  <c r="J304" i="84"/>
  <c r="G95" i="84"/>
  <c r="H302" i="84"/>
  <c r="I165" i="84"/>
  <c r="F50" i="84"/>
  <c r="I213" i="84"/>
  <c r="I87" i="84"/>
  <c r="H122" i="84"/>
  <c r="I238" i="84"/>
  <c r="J238" i="84"/>
  <c r="F224" i="84"/>
  <c r="F136" i="84"/>
  <c r="J95" i="84"/>
  <c r="G320" i="84"/>
  <c r="F275" i="84"/>
  <c r="F334" i="84"/>
  <c r="G363" i="84"/>
  <c r="E178" i="90"/>
  <c r="H378" i="84"/>
  <c r="G209" i="84"/>
  <c r="I122" i="84"/>
  <c r="H155" i="84"/>
  <c r="E191" i="90"/>
  <c r="I360" i="84"/>
  <c r="J221" i="84"/>
  <c r="I347" i="84"/>
  <c r="I192" i="84"/>
  <c r="I36" i="84"/>
  <c r="G275" i="84"/>
  <c r="H106" i="84"/>
  <c r="H326" i="84"/>
  <c r="J147" i="84"/>
  <c r="H225" i="84"/>
  <c r="E168" i="90"/>
  <c r="F212" i="84"/>
  <c r="G91" i="84"/>
  <c r="I219" i="84"/>
  <c r="H360" i="84"/>
  <c r="L189" i="89"/>
  <c r="L188" i="89"/>
  <c r="E226" i="90"/>
  <c r="H202" i="91"/>
  <c r="H30" i="89" s="1"/>
  <c r="K43" i="93"/>
  <c r="K51" i="93" s="1"/>
  <c r="J165" i="84"/>
  <c r="J378" i="84"/>
  <c r="F168" i="84"/>
  <c r="G183" i="84"/>
  <c r="G286" i="84"/>
  <c r="H303" i="84"/>
  <c r="I64" i="84"/>
  <c r="G322" i="84"/>
  <c r="H142" i="84"/>
  <c r="J274" i="84"/>
  <c r="F313" i="84"/>
  <c r="I169" i="84"/>
  <c r="I361" i="84"/>
  <c r="I188" i="84"/>
  <c r="I139" i="84"/>
  <c r="H128" i="84"/>
  <c r="G171" i="84"/>
  <c r="H295" i="84"/>
  <c r="H306" i="84"/>
  <c r="G371" i="84"/>
  <c r="G285" i="84"/>
  <c r="H95" i="84"/>
  <c r="F220" i="84"/>
  <c r="F240" i="84"/>
  <c r="G48" i="84"/>
  <c r="I353" i="84"/>
  <c r="H182" i="84"/>
  <c r="I104" i="84"/>
  <c r="H52" i="84"/>
  <c r="H263" i="84"/>
  <c r="H224" i="84"/>
  <c r="J155" i="84"/>
  <c r="J26" i="84"/>
  <c r="G247" i="84"/>
  <c r="J48" i="84"/>
  <c r="I101" i="84"/>
  <c r="I34" i="84"/>
  <c r="G340" i="84"/>
  <c r="G125" i="84"/>
  <c r="G121" i="84"/>
  <c r="I356" i="84"/>
  <c r="F190" i="84"/>
  <c r="I231" i="84"/>
  <c r="F359" i="84"/>
  <c r="H228" i="84"/>
  <c r="J36" i="84"/>
  <c r="I176" i="84"/>
  <c r="G161" i="84"/>
  <c r="H220" i="84"/>
  <c r="G85" i="84"/>
  <c r="F80" i="84"/>
  <c r="H354" i="84"/>
  <c r="I178" i="84"/>
  <c r="G155" i="84"/>
  <c r="F209" i="84"/>
  <c r="G40" i="84"/>
  <c r="F115" i="84"/>
  <c r="F265" i="84"/>
  <c r="J210" i="84"/>
  <c r="J121" i="84"/>
  <c r="G170" i="84"/>
  <c r="H90" i="84"/>
  <c r="F341" i="84"/>
  <c r="J19" i="84"/>
  <c r="I19" i="84"/>
  <c r="H66" i="84"/>
  <c r="G66" i="84"/>
  <c r="G195" i="84"/>
  <c r="I290" i="84"/>
  <c r="J125" i="84"/>
  <c r="I69" i="84"/>
  <c r="G319" i="84"/>
  <c r="I252" i="84"/>
  <c r="H334" i="84"/>
  <c r="F219" i="84"/>
  <c r="F121" i="84"/>
  <c r="G259" i="84"/>
  <c r="F338" i="84"/>
  <c r="H49" i="84"/>
  <c r="I335" i="84"/>
  <c r="H209" i="84"/>
  <c r="F215" i="84"/>
  <c r="G115" i="84"/>
  <c r="F152" i="84"/>
  <c r="F48" i="84"/>
  <c r="J315" i="84"/>
  <c r="J161" i="84"/>
  <c r="I170" i="84"/>
  <c r="H213" i="84"/>
  <c r="G376" i="84"/>
  <c r="H185" i="84"/>
  <c r="G144" i="84"/>
  <c r="H190" i="84"/>
  <c r="H231" i="84"/>
  <c r="J181" i="84"/>
  <c r="F289" i="84"/>
  <c r="G360" i="84"/>
  <c r="J136" i="84"/>
  <c r="F348" i="84"/>
  <c r="J41" i="84"/>
  <c r="H229" i="84"/>
  <c r="I298" i="84"/>
  <c r="H89" i="84"/>
  <c r="G207" i="84"/>
  <c r="G158" i="84"/>
  <c r="F279" i="84"/>
  <c r="G142" i="84"/>
  <c r="I244" i="84"/>
  <c r="H34" i="84"/>
  <c r="G130" i="84"/>
  <c r="H121" i="84"/>
  <c r="F207" i="84"/>
  <c r="I259" i="84"/>
  <c r="F330" i="84"/>
  <c r="G273" i="84"/>
  <c r="I381" i="84"/>
  <c r="I314" i="84"/>
  <c r="J320" i="84"/>
  <c r="J106" i="84"/>
  <c r="H101" i="84"/>
  <c r="F176" i="84"/>
  <c r="F337" i="84"/>
  <c r="H85" i="84"/>
  <c r="H317" i="84"/>
  <c r="I102" i="84"/>
  <c r="I319" i="84"/>
  <c r="G42" i="84"/>
  <c r="G333" i="84"/>
  <c r="I284" i="84"/>
  <c r="H168" i="84"/>
  <c r="F318" i="84"/>
  <c r="J190" i="84"/>
  <c r="J231" i="84"/>
  <c r="G307" i="84"/>
  <c r="H170" i="84"/>
  <c r="I313" i="84"/>
  <c r="G118" i="84"/>
  <c r="G330" i="84"/>
  <c r="H41" i="84"/>
  <c r="I218" i="84"/>
  <c r="G365" i="84"/>
  <c r="F171" i="84"/>
  <c r="H223" i="84"/>
  <c r="F276" i="84"/>
  <c r="F210" i="84"/>
  <c r="I161" i="84"/>
  <c r="G34" i="84"/>
  <c r="I357" i="84"/>
  <c r="H130" i="84"/>
  <c r="G278" i="84"/>
  <c r="I207" i="84"/>
  <c r="H272" i="84"/>
  <c r="H117" i="84"/>
  <c r="F49" i="84"/>
  <c r="F46" i="84"/>
  <c r="F293" i="84"/>
  <c r="G196" i="84"/>
  <c r="G265" i="84"/>
  <c r="J130" i="84"/>
  <c r="J326" i="84"/>
  <c r="H369" i="84"/>
  <c r="G60" i="84"/>
  <c r="J290" i="84"/>
  <c r="H350" i="84"/>
  <c r="I125" i="84"/>
  <c r="I306" i="84"/>
  <c r="J312" i="84"/>
  <c r="I223" i="84"/>
  <c r="F292" i="84"/>
  <c r="I221" i="84"/>
  <c r="I24" i="84"/>
  <c r="F284" i="84"/>
  <c r="J118" i="84"/>
  <c r="G229" i="84"/>
  <c r="F296" i="84"/>
  <c r="G75" i="84"/>
  <c r="H345" i="84"/>
  <c r="G140" i="84"/>
  <c r="G203" i="84"/>
  <c r="G108" i="84"/>
  <c r="F373" i="84"/>
  <c r="H105" i="84"/>
  <c r="F196" i="84"/>
  <c r="G335" i="84"/>
  <c r="I52" i="84"/>
  <c r="F312" i="84"/>
  <c r="J150" i="84"/>
  <c r="G193" i="84"/>
  <c r="F213" i="84"/>
  <c r="H92" i="84"/>
  <c r="J319" i="84"/>
  <c r="F62" i="84"/>
  <c r="J293" i="84"/>
  <c r="H75" i="84"/>
  <c r="G146" i="84"/>
  <c r="G219" i="84"/>
  <c r="I195" i="84"/>
  <c r="G262" i="84"/>
  <c r="F74" i="84"/>
  <c r="J170" i="84"/>
  <c r="F41" i="84"/>
  <c r="F148" i="84"/>
  <c r="J89" i="84"/>
  <c r="F295" i="84"/>
  <c r="I40" i="84"/>
  <c r="F335" i="84"/>
  <c r="I182" i="84"/>
  <c r="G182" i="84"/>
  <c r="H147" i="84"/>
  <c r="F246" i="84"/>
  <c r="H240" i="84"/>
  <c r="F354" i="84"/>
  <c r="H108" i="84"/>
  <c r="G356" i="84"/>
  <c r="G105" i="84"/>
  <c r="I155" i="84"/>
  <c r="H279" i="84"/>
  <c r="I263" i="84"/>
  <c r="H293" i="84"/>
  <c r="H336" i="84"/>
  <c r="J383" i="84"/>
  <c r="J322" i="84"/>
  <c r="I234" i="84"/>
  <c r="G239" i="84"/>
  <c r="F90" i="84"/>
  <c r="H372" i="84"/>
  <c r="I81" i="84"/>
  <c r="G81" i="84"/>
  <c r="J335" i="84"/>
  <c r="I331" i="84"/>
  <c r="J263" i="84"/>
  <c r="H172" i="84"/>
  <c r="J178" i="84"/>
  <c r="H201" i="84"/>
  <c r="F342" i="84"/>
  <c r="F307" i="84"/>
  <c r="F371" i="84"/>
  <c r="G258" i="84"/>
  <c r="H118" i="84"/>
  <c r="I41" i="84"/>
  <c r="J69" i="84"/>
  <c r="I311" i="84"/>
  <c r="G260" i="84"/>
  <c r="J321" i="84"/>
  <c r="H43" i="84"/>
  <c r="F329" i="84"/>
  <c r="I296" i="84"/>
  <c r="I341" i="84"/>
  <c r="H112" i="84"/>
  <c r="G252" i="84"/>
  <c r="F345" i="84"/>
  <c r="I305" i="84"/>
  <c r="J251" i="84"/>
  <c r="H251" i="84"/>
  <c r="F266" i="84"/>
  <c r="I203" i="84"/>
  <c r="H137" i="84"/>
  <c r="H64" i="84"/>
  <c r="G354" i="84"/>
  <c r="G184" i="84"/>
  <c r="F239" i="84"/>
  <c r="G49" i="84"/>
  <c r="F106" i="84"/>
  <c r="G228" i="84"/>
  <c r="J365" i="84"/>
  <c r="I329" i="84"/>
  <c r="J356" i="84"/>
  <c r="F101" i="84"/>
  <c r="G204" i="84"/>
  <c r="I371" i="84"/>
  <c r="H227" i="84"/>
  <c r="G346" i="84"/>
  <c r="H320" i="84"/>
  <c r="J129" i="84"/>
  <c r="G97" i="84"/>
  <c r="J122" i="84"/>
  <c r="I250" i="84"/>
  <c r="I184" i="84"/>
  <c r="H153" i="84"/>
  <c r="G136" i="84"/>
  <c r="F311" i="84"/>
  <c r="F89" i="84"/>
  <c r="H252" i="84"/>
  <c r="F257" i="84"/>
  <c r="G350" i="84"/>
  <c r="H50" i="84"/>
  <c r="I251" i="84"/>
  <c r="G266" i="84"/>
  <c r="I185" i="84"/>
  <c r="I354" i="84"/>
  <c r="I364" i="84"/>
  <c r="I239" i="84"/>
  <c r="F193" i="84"/>
  <c r="I103" i="84"/>
  <c r="G129" i="84"/>
  <c r="H129" i="84"/>
  <c r="H305" i="84"/>
  <c r="I340" i="84"/>
  <c r="J342" i="84"/>
  <c r="J168" i="84"/>
  <c r="J213" i="84"/>
  <c r="F351" i="84"/>
  <c r="H273" i="84"/>
  <c r="J105" i="84"/>
  <c r="H81" i="84"/>
  <c r="I279" i="84"/>
  <c r="J271" i="84"/>
  <c r="F98" i="84"/>
  <c r="J323" i="84"/>
  <c r="F84" i="84"/>
  <c r="H359" i="84"/>
  <c r="F360" i="84"/>
  <c r="H115" i="84"/>
  <c r="G50" i="84"/>
  <c r="F137" i="84"/>
  <c r="H364" i="84"/>
  <c r="F182" i="84"/>
  <c r="F103" i="84"/>
  <c r="I136" i="84"/>
  <c r="G364" i="84"/>
  <c r="I365" i="84"/>
  <c r="F332" i="84"/>
  <c r="F59" i="84"/>
  <c r="J292" i="84"/>
  <c r="J257" i="84"/>
  <c r="H132" i="84"/>
  <c r="G268" i="84"/>
  <c r="H13" i="84"/>
  <c r="G19" i="84"/>
  <c r="F336" i="84"/>
  <c r="J384" i="84"/>
  <c r="I343" i="84"/>
  <c r="J97" i="84"/>
  <c r="G383" i="84"/>
  <c r="I268" i="84"/>
  <c r="I246" i="84"/>
  <c r="I201" i="84"/>
  <c r="H290" i="84"/>
  <c r="H140" i="84"/>
  <c r="H148" i="84"/>
  <c r="F140" i="84"/>
  <c r="H162" i="84"/>
  <c r="J311" i="84"/>
  <c r="F36" i="84"/>
  <c r="H260" i="84"/>
  <c r="I324" i="84"/>
  <c r="F372" i="84"/>
  <c r="H42" i="84"/>
  <c r="G210" i="84"/>
  <c r="I345" i="84"/>
  <c r="H193" i="84"/>
  <c r="G302" i="84"/>
  <c r="H373" i="84"/>
  <c r="I376" i="84"/>
  <c r="F290" i="84"/>
  <c r="J171" i="84"/>
  <c r="G251" i="84"/>
  <c r="H239" i="84"/>
  <c r="G300" i="84"/>
  <c r="G178" i="84"/>
  <c r="G173" i="84"/>
  <c r="F104" i="84"/>
  <c r="F381" i="84"/>
  <c r="G225" i="84"/>
  <c r="J272" i="84"/>
  <c r="G329" i="84"/>
  <c r="I48" i="84"/>
  <c r="I66" i="84"/>
  <c r="J284" i="84"/>
  <c r="I230" i="84"/>
  <c r="H381" i="84"/>
  <c r="G328" i="84"/>
  <c r="H18" i="84"/>
  <c r="I224" i="84"/>
  <c r="J144" i="84"/>
  <c r="G337" i="84"/>
  <c r="G201" i="84"/>
  <c r="G27" i="84"/>
  <c r="F238" i="84"/>
  <c r="I163" i="84"/>
  <c r="F274" i="84"/>
  <c r="F162" i="84"/>
  <c r="G36" i="84"/>
  <c r="G311" i="84"/>
  <c r="G98" i="84"/>
  <c r="J98" i="84"/>
  <c r="G279" i="84"/>
  <c r="G24" i="84"/>
  <c r="F42" i="84"/>
  <c r="F228" i="84"/>
  <c r="F166" i="84"/>
  <c r="I302" i="84"/>
  <c r="F376" i="84"/>
  <c r="F95" i="84"/>
  <c r="H119" i="84"/>
  <c r="I266" i="84"/>
  <c r="F308" i="84"/>
  <c r="F323" i="84"/>
  <c r="H104" i="84"/>
  <c r="I148" i="84"/>
  <c r="F269" i="84"/>
  <c r="H69" i="84"/>
  <c r="H126" i="84"/>
  <c r="F75" i="84"/>
  <c r="H383" i="84"/>
  <c r="F314" i="84"/>
  <c r="I152" i="84"/>
  <c r="F218" i="84"/>
  <c r="J268" i="84"/>
  <c r="H247" i="84"/>
  <c r="I59" i="84"/>
  <c r="J90" i="84"/>
  <c r="H294" i="84"/>
  <c r="F161" i="84"/>
  <c r="J208" i="84"/>
  <c r="H84" i="84"/>
  <c r="G162" i="84"/>
  <c r="J246" i="84"/>
  <c r="F165" i="84"/>
  <c r="H215" i="84"/>
  <c r="H196" i="84"/>
  <c r="I318" i="84"/>
  <c r="F262" i="84"/>
  <c r="F201" i="84"/>
  <c r="J341" i="84"/>
  <c r="J163" i="84"/>
  <c r="F344" i="84"/>
  <c r="J381" i="84"/>
  <c r="F169" i="84"/>
  <c r="H292" i="84"/>
  <c r="F260" i="84"/>
  <c r="H171" i="84"/>
  <c r="I150" i="84"/>
  <c r="I355" i="84"/>
  <c r="G152" i="84"/>
  <c r="G112" i="84"/>
  <c r="F252" i="84"/>
  <c r="F151" i="84"/>
  <c r="F40" i="84"/>
  <c r="F300" i="84"/>
  <c r="F288" i="84"/>
  <c r="H207" i="84"/>
  <c r="G353" i="84"/>
  <c r="H344" i="84"/>
  <c r="G150" i="84"/>
  <c r="F172" i="84"/>
  <c r="G31" i="84"/>
  <c r="G102" i="84"/>
  <c r="J285" i="84"/>
  <c r="J296" i="84"/>
  <c r="H144" i="84"/>
  <c r="J101" i="84"/>
  <c r="H307" i="84"/>
  <c r="J256" i="84"/>
  <c r="H256" i="84"/>
  <c r="G256" i="84"/>
  <c r="H180" i="84"/>
  <c r="I304" i="84"/>
  <c r="I372" i="84"/>
  <c r="J185" i="84"/>
  <c r="I50" i="84"/>
  <c r="I183" i="84"/>
  <c r="F163" i="84"/>
  <c r="H192" i="84"/>
  <c r="F361" i="84"/>
  <c r="G292" i="84"/>
  <c r="I292" i="84"/>
  <c r="I154" i="84"/>
  <c r="H296" i="84"/>
  <c r="I362" i="84"/>
  <c r="G257" i="84"/>
  <c r="F328" i="84"/>
  <c r="G305" i="84"/>
  <c r="I119" i="84"/>
  <c r="F347" i="84"/>
  <c r="F244" i="84"/>
  <c r="H353" i="84"/>
  <c r="I344" i="84"/>
  <c r="H150" i="84"/>
  <c r="G323" i="84"/>
  <c r="G26" i="84"/>
  <c r="J244" i="84"/>
  <c r="I265" i="84"/>
  <c r="J158" i="84"/>
  <c r="J31" i="84"/>
  <c r="I270" i="84"/>
  <c r="I315" i="84"/>
  <c r="J302" i="84"/>
  <c r="G231" i="84"/>
  <c r="H195" i="84"/>
  <c r="H348" i="84"/>
  <c r="I379" i="84"/>
  <c r="H253" i="84"/>
  <c r="F379" i="84"/>
  <c r="I108" i="84"/>
  <c r="H337" i="84"/>
  <c r="F378" i="84"/>
  <c r="I164" i="84"/>
  <c r="G64" i="84"/>
  <c r="I322" i="84"/>
  <c r="J70" i="84"/>
  <c r="F319" i="84"/>
  <c r="G139" i="84"/>
  <c r="F362" i="84"/>
  <c r="G355" i="84"/>
  <c r="F142" i="84"/>
  <c r="J50" i="84"/>
  <c r="F34" i="84"/>
  <c r="H330" i="84"/>
  <c r="F301" i="84"/>
  <c r="H288" i="84"/>
  <c r="G87" i="84"/>
  <c r="G218" i="84"/>
  <c r="G52" i="84"/>
  <c r="F108" i="84"/>
  <c r="J225" i="84"/>
  <c r="I336" i="84"/>
  <c r="I206" i="84"/>
  <c r="G378" i="84"/>
  <c r="G74" i="84"/>
  <c r="H355" i="84"/>
  <c r="H136" i="84"/>
  <c r="F258" i="84"/>
  <c r="J379" i="84"/>
  <c r="I253" i="84"/>
  <c r="F181" i="84"/>
  <c r="G164" i="84"/>
  <c r="J334" i="84"/>
  <c r="F303" i="84"/>
  <c r="I274" i="84"/>
  <c r="I334" i="84"/>
  <c r="F221" i="84"/>
  <c r="F302" i="84"/>
  <c r="I173" i="84"/>
  <c r="G301" i="84"/>
  <c r="H301" i="84"/>
  <c r="G176" i="84"/>
  <c r="F251" i="84"/>
  <c r="I257" i="84"/>
  <c r="F21" i="84"/>
  <c r="G263" i="84"/>
  <c r="J209" i="84"/>
  <c r="I85" i="84"/>
  <c r="F31" i="84"/>
  <c r="J180" i="84"/>
  <c r="I90" i="84"/>
  <c r="G90" i="84"/>
  <c r="I277" i="84"/>
  <c r="J52" i="84"/>
  <c r="G165" i="84"/>
  <c r="I209" i="84"/>
  <c r="H262" i="84"/>
  <c r="G314" i="84"/>
  <c r="J193" i="84"/>
  <c r="F253" i="84"/>
  <c r="J27" i="84"/>
  <c r="I84" i="84"/>
  <c r="H27" i="84"/>
  <c r="G373" i="84"/>
  <c r="I83" i="84"/>
  <c r="K310" i="79"/>
  <c r="D219" i="91"/>
  <c r="D220" i="91" s="1"/>
  <c r="D221" i="91" s="1"/>
  <c r="E32" i="84"/>
  <c r="K72" i="79"/>
  <c r="J309" i="84"/>
  <c r="K136" i="79"/>
  <c r="J361" i="84"/>
  <c r="F240" i="91"/>
  <c r="F35" i="89" s="1"/>
  <c r="G94" i="84"/>
  <c r="K216" i="79"/>
  <c r="J182" i="84"/>
  <c r="K153" i="79"/>
  <c r="J360" i="84"/>
  <c r="K142" i="79"/>
  <c r="J131" i="84"/>
  <c r="J218" i="84"/>
  <c r="J228" i="84"/>
  <c r="J300" i="84"/>
  <c r="E68" i="84"/>
  <c r="I431" i="79"/>
  <c r="K140" i="79"/>
  <c r="J219" i="84"/>
  <c r="K180" i="79"/>
  <c r="J350" i="84"/>
  <c r="K81" i="79"/>
  <c r="J367" i="84"/>
  <c r="F51" i="84"/>
  <c r="J382" i="84"/>
  <c r="E149" i="84"/>
  <c r="F65" i="84"/>
  <c r="K157" i="79"/>
  <c r="J224" i="84"/>
  <c r="K125" i="79"/>
  <c r="J288" i="84"/>
  <c r="E253" i="91"/>
  <c r="E37" i="89" s="1"/>
  <c r="F358" i="84"/>
  <c r="K203" i="79"/>
  <c r="J184" i="84"/>
  <c r="G194" i="84"/>
  <c r="H338" i="91"/>
  <c r="H48" i="89" s="1"/>
  <c r="H332" i="84"/>
  <c r="K78" i="79"/>
  <c r="J366" i="84"/>
  <c r="K208" i="79"/>
  <c r="J152" i="84"/>
  <c r="K249" i="79"/>
  <c r="J262" i="84"/>
  <c r="J336" i="84"/>
  <c r="J275" i="84"/>
  <c r="J108" i="84"/>
  <c r="K77" i="79"/>
  <c r="J374" i="84"/>
  <c r="I329" i="91"/>
  <c r="I47" i="89" s="1"/>
  <c r="I247" i="84"/>
  <c r="H297" i="91"/>
  <c r="H43" i="89" s="1"/>
  <c r="H58" i="84"/>
  <c r="J345" i="84"/>
  <c r="H232" i="91"/>
  <c r="H34" i="89" s="1"/>
  <c r="H65" i="84"/>
  <c r="K335" i="79"/>
  <c r="J176" i="84"/>
  <c r="K152" i="79"/>
  <c r="J148" i="84"/>
  <c r="K220" i="79"/>
  <c r="F356" i="91"/>
  <c r="F50" i="89" s="1"/>
  <c r="G221" i="84"/>
  <c r="E297" i="91"/>
  <c r="E298" i="91" s="1"/>
  <c r="F58" i="84"/>
  <c r="K262" i="79"/>
  <c r="J18" i="84"/>
  <c r="H392" i="91"/>
  <c r="H54" i="89" s="1"/>
  <c r="H234" i="84"/>
  <c r="H287" i="91"/>
  <c r="H42" i="89" s="1"/>
  <c r="H61" i="84"/>
  <c r="K198" i="79"/>
  <c r="J145" i="84"/>
  <c r="E258" i="91"/>
  <c r="E38" i="89" s="1"/>
  <c r="F194" i="84"/>
  <c r="K239" i="79"/>
  <c r="J87" i="84"/>
  <c r="J115" i="84"/>
  <c r="J207" i="84"/>
  <c r="J103" i="84"/>
  <c r="D12" i="94"/>
  <c r="K107" i="79"/>
  <c r="J128" i="84"/>
  <c r="J51" i="84"/>
  <c r="E143" i="91"/>
  <c r="E22" i="89" s="1"/>
  <c r="F159" i="84"/>
  <c r="K250" i="79"/>
  <c r="J191" i="84"/>
  <c r="J363" i="84"/>
  <c r="J348" i="84"/>
  <c r="J162" i="84"/>
  <c r="K260" i="79"/>
  <c r="J318" i="84"/>
  <c r="K163" i="79"/>
  <c r="J260" i="84"/>
  <c r="F168" i="91"/>
  <c r="F27" i="89" s="1"/>
  <c r="G14" i="84"/>
  <c r="E168" i="91"/>
  <c r="E27" i="89" s="1"/>
  <c r="F14" i="84"/>
  <c r="K287" i="91"/>
  <c r="J61" i="84"/>
  <c r="F143" i="91"/>
  <c r="F22" i="89" s="1"/>
  <c r="G159" i="84"/>
  <c r="F200" i="84"/>
  <c r="J80" i="84"/>
  <c r="K138" i="91"/>
  <c r="J149" i="84"/>
  <c r="D13" i="94"/>
  <c r="T13" i="94" s="1"/>
  <c r="I385" i="91"/>
  <c r="I53" i="89" s="1"/>
  <c r="I132" i="84"/>
  <c r="K232" i="79"/>
  <c r="J154" i="84"/>
  <c r="J39" i="84"/>
  <c r="J329" i="84"/>
  <c r="J167" i="84"/>
  <c r="J139" i="84"/>
  <c r="J18" i="95"/>
  <c r="H356" i="91"/>
  <c r="H50" i="89" s="1"/>
  <c r="H221" i="84"/>
  <c r="I279" i="91"/>
  <c r="S279" i="91" s="1"/>
  <c r="I189" i="84"/>
  <c r="J351" i="84"/>
  <c r="H189" i="84"/>
  <c r="K89" i="91"/>
  <c r="J73" i="84"/>
  <c r="K399" i="91"/>
  <c r="J206" i="84"/>
  <c r="K82" i="79"/>
  <c r="J267" i="84"/>
  <c r="I112" i="91"/>
  <c r="S112" i="91" s="1"/>
  <c r="I77" i="84"/>
  <c r="I46" i="79"/>
  <c r="J34" i="84"/>
  <c r="J269" i="84"/>
  <c r="F268" i="84"/>
  <c r="J266" i="84"/>
  <c r="J75" i="84"/>
  <c r="J166" i="84"/>
  <c r="J14" i="84"/>
  <c r="J339" i="84"/>
  <c r="J77" i="84"/>
  <c r="K70" i="79"/>
  <c r="J380" i="84"/>
  <c r="J142" i="84"/>
  <c r="K226" i="79"/>
  <c r="J240" i="84"/>
  <c r="K200" i="79"/>
  <c r="J234" i="84"/>
  <c r="J33" i="84"/>
  <c r="E268" i="91"/>
  <c r="E39" i="89" s="1"/>
  <c r="F310" i="84"/>
  <c r="K45" i="79"/>
  <c r="J32" i="84"/>
  <c r="K227" i="79"/>
  <c r="J60" i="84"/>
  <c r="J132" i="84"/>
  <c r="K181" i="79"/>
  <c r="J173" i="84"/>
  <c r="K155" i="79"/>
  <c r="J289" i="84"/>
  <c r="I177" i="91"/>
  <c r="I28" i="89" s="1"/>
  <c r="I33" i="84"/>
  <c r="J140" i="84"/>
  <c r="H258" i="91"/>
  <c r="H38" i="89" s="1"/>
  <c r="H194" i="84"/>
  <c r="E372" i="91"/>
  <c r="E373" i="91" s="1"/>
  <c r="E374" i="91" s="1"/>
  <c r="E375" i="91" s="1"/>
  <c r="E376" i="91" s="1"/>
  <c r="E377" i="91" s="1"/>
  <c r="E378" i="91" s="1"/>
  <c r="E379" i="91" s="1"/>
  <c r="E380" i="91" s="1"/>
  <c r="E381" i="91" s="1"/>
  <c r="F145" i="84"/>
  <c r="J214" i="84"/>
  <c r="K150" i="79"/>
  <c r="J332" i="84"/>
  <c r="J242" i="84"/>
  <c r="J237" i="84"/>
  <c r="P181" i="97"/>
  <c r="R181" i="97" s="1"/>
  <c r="P290" i="97"/>
  <c r="R290" i="97" s="1"/>
  <c r="P301" i="97"/>
  <c r="R301" i="97" s="1"/>
  <c r="P378" i="97"/>
  <c r="R378" i="97" s="1"/>
  <c r="P232" i="97"/>
  <c r="R232" i="97" s="1"/>
  <c r="P300" i="97"/>
  <c r="R300" i="97" s="1"/>
  <c r="P287" i="97"/>
  <c r="R287" i="97" s="1"/>
  <c r="P312" i="97"/>
  <c r="R312" i="97" s="1"/>
  <c r="P195" i="97"/>
  <c r="R195" i="97" s="1"/>
  <c r="P295" i="97"/>
  <c r="R295" i="97" s="1"/>
  <c r="P416" i="97"/>
  <c r="R416" i="97" s="1"/>
  <c r="P475" i="97"/>
  <c r="R475" i="97" s="1"/>
  <c r="P330" i="97"/>
  <c r="R330" i="97" s="1"/>
  <c r="P309" i="97"/>
  <c r="R309" i="97" s="1"/>
  <c r="E727" i="96"/>
  <c r="E275" i="97"/>
  <c r="P373" i="97"/>
  <c r="R373" i="97" s="1"/>
  <c r="P345" i="97"/>
  <c r="R345" i="97" s="1"/>
  <c r="P180" i="97"/>
  <c r="R180" i="97" s="1"/>
  <c r="P176" i="97"/>
  <c r="P251" i="97"/>
  <c r="R251" i="97" s="1"/>
  <c r="P406" i="97"/>
  <c r="R406" i="97" s="1"/>
  <c r="P59" i="97"/>
  <c r="R59" i="97" s="1"/>
  <c r="P240" i="97"/>
  <c r="R240" i="97" s="1"/>
  <c r="P278" i="97"/>
  <c r="R278" i="97" s="1"/>
  <c r="P255" i="97"/>
  <c r="R255" i="97" s="1"/>
  <c r="P352" i="97"/>
  <c r="R352" i="97" s="1"/>
  <c r="P433" i="97"/>
  <c r="R433" i="97" s="1"/>
  <c r="P308" i="97"/>
  <c r="R308" i="97" s="1"/>
  <c r="P444" i="97"/>
  <c r="R444" i="97" s="1"/>
  <c r="P547" i="97"/>
  <c r="R547" i="97" s="1"/>
  <c r="P303" i="97"/>
  <c r="R303" i="97" s="1"/>
  <c r="P400" i="97"/>
  <c r="R400" i="97" s="1"/>
  <c r="P397" i="97"/>
  <c r="R397" i="97" s="1"/>
  <c r="P268" i="97"/>
  <c r="R268" i="97" s="1"/>
  <c r="P53" i="97"/>
  <c r="R53" i="97" s="1"/>
  <c r="P307" i="97"/>
  <c r="R307" i="97" s="1"/>
  <c r="P280" i="97"/>
  <c r="R280" i="97" s="1"/>
  <c r="P323" i="97"/>
  <c r="R323" i="97" s="1"/>
  <c r="P465" i="97"/>
  <c r="R465" i="97" s="1"/>
  <c r="P74" i="97"/>
  <c r="R74" i="97" s="1"/>
  <c r="P371" i="97"/>
  <c r="R371" i="97" s="1"/>
  <c r="P310" i="97"/>
  <c r="R310" i="97" s="1"/>
  <c r="P123" i="97"/>
  <c r="R123" i="97" s="1"/>
  <c r="P121" i="97"/>
  <c r="R121" i="97" s="1"/>
  <c r="P440" i="97"/>
  <c r="R440" i="97" s="1"/>
  <c r="P393" i="97"/>
  <c r="R393" i="97" s="1"/>
  <c r="P543" i="97"/>
  <c r="R543" i="97" s="1"/>
  <c r="P508" i="97"/>
  <c r="R508" i="97" s="1"/>
  <c r="P398" i="97"/>
  <c r="R398" i="97" s="1"/>
  <c r="P17" i="97"/>
  <c r="R17" i="97" s="1"/>
  <c r="P160" i="97"/>
  <c r="R160" i="97" s="1"/>
  <c r="P470" i="97"/>
  <c r="R470" i="97" s="1"/>
  <c r="P418" i="97"/>
  <c r="R418" i="97" s="1"/>
  <c r="P156" i="97"/>
  <c r="R156" i="97" s="1"/>
  <c r="P182" i="97"/>
  <c r="R182" i="97" s="1"/>
  <c r="P411" i="97"/>
  <c r="R411" i="97" s="1"/>
  <c r="P439" i="97"/>
  <c r="R439" i="97" s="1"/>
  <c r="P169" i="97"/>
  <c r="R169" i="97" s="1"/>
  <c r="P259" i="97"/>
  <c r="R259" i="97" s="1"/>
  <c r="P336" i="97"/>
  <c r="R336" i="97" s="1"/>
  <c r="P258" i="97"/>
  <c r="R258" i="97" s="1"/>
  <c r="P68" i="97"/>
  <c r="R68" i="97" s="1"/>
  <c r="P535" i="97"/>
  <c r="R535" i="97" s="1"/>
  <c r="P493" i="97"/>
  <c r="R493" i="97" s="1"/>
  <c r="P52" i="97"/>
  <c r="R52" i="97" s="1"/>
  <c r="P228" i="97"/>
  <c r="R228" i="97" s="1"/>
  <c r="P201" i="97"/>
  <c r="R201" i="97" s="1"/>
  <c r="P387" i="97"/>
  <c r="R387" i="97" s="1"/>
  <c r="P95" i="97"/>
  <c r="R95" i="97" s="1"/>
  <c r="P488" i="97"/>
  <c r="R488" i="97" s="1"/>
  <c r="P91" i="97"/>
  <c r="R91" i="97" s="1"/>
  <c r="P107" i="97"/>
  <c r="R107" i="97" s="1"/>
  <c r="P225" i="97"/>
  <c r="R225" i="97" s="1"/>
  <c r="P94" i="97"/>
  <c r="R94" i="97" s="1"/>
  <c r="P138" i="97"/>
  <c r="R138" i="97" s="1"/>
  <c r="P208" i="97"/>
  <c r="R208" i="97" s="1"/>
  <c r="P36" i="97"/>
  <c r="R36" i="97" s="1"/>
  <c r="P434" i="97"/>
  <c r="R434" i="97" s="1"/>
  <c r="P365" i="97"/>
  <c r="R365" i="97" s="1"/>
  <c r="P368" i="97"/>
  <c r="R368" i="97" s="1"/>
  <c r="P245" i="97"/>
  <c r="R245" i="97" s="1"/>
  <c r="P462" i="97"/>
  <c r="R462" i="97" s="1"/>
  <c r="P469" i="97"/>
  <c r="R469" i="97" s="1"/>
  <c r="P73" i="97"/>
  <c r="R73" i="97" s="1"/>
  <c r="P263" i="97"/>
  <c r="R263" i="97" s="1"/>
  <c r="P289" i="97"/>
  <c r="R289" i="97" s="1"/>
  <c r="P137" i="97"/>
  <c r="R137" i="97" s="1"/>
  <c r="P37" i="97"/>
  <c r="R37" i="97" s="1"/>
  <c r="P20" i="97"/>
  <c r="R20" i="97" s="1"/>
  <c r="P331" i="97"/>
  <c r="R331" i="97" s="1"/>
  <c r="P396" i="97"/>
  <c r="R396" i="97" s="1"/>
  <c r="P503" i="97"/>
  <c r="R503" i="97" s="1"/>
  <c r="P140" i="97"/>
  <c r="R140" i="97" s="1"/>
  <c r="P520" i="97"/>
  <c r="R520" i="97" s="1"/>
  <c r="P51" i="97"/>
  <c r="R51" i="97" s="1"/>
  <c r="P229" i="97"/>
  <c r="R229" i="97" s="1"/>
  <c r="P203" i="97"/>
  <c r="R203" i="97" s="1"/>
  <c r="P285" i="97"/>
  <c r="R285" i="97" s="1"/>
  <c r="P353" i="97"/>
  <c r="R353" i="97" s="1"/>
  <c r="P13" i="97"/>
  <c r="R13" i="97" s="1"/>
  <c r="P256" i="97"/>
  <c r="R256" i="97" s="1"/>
  <c r="P63" i="97"/>
  <c r="R63" i="97" s="1"/>
  <c r="P485" i="97"/>
  <c r="R485" i="97" s="1"/>
  <c r="P422" i="97"/>
  <c r="R422" i="97" s="1"/>
  <c r="P112" i="97"/>
  <c r="R112" i="97" s="1"/>
  <c r="P253" i="97"/>
  <c r="R253" i="97" s="1"/>
  <c r="P297" i="97"/>
  <c r="R297" i="97" s="1"/>
  <c r="P443" i="97"/>
  <c r="R443" i="97" s="1"/>
  <c r="P41" i="97"/>
  <c r="R41" i="97" s="1"/>
  <c r="P227" i="97"/>
  <c r="R227" i="97" s="1"/>
  <c r="P69" i="97"/>
  <c r="R69" i="97" s="1"/>
  <c r="P424" i="97"/>
  <c r="R424" i="97" s="1"/>
  <c r="P241" i="97"/>
  <c r="R241" i="97" s="1"/>
  <c r="P273" i="97"/>
  <c r="R273" i="97" s="1"/>
  <c r="P221" i="97"/>
  <c r="R221" i="97" s="1"/>
  <c r="P471" i="97"/>
  <c r="R471" i="97" s="1"/>
  <c r="P148" i="97"/>
  <c r="R148" i="97" s="1"/>
  <c r="P61" i="97"/>
  <c r="R61" i="97" s="1"/>
  <c r="P454" i="97"/>
  <c r="R454" i="97" s="1"/>
  <c r="P363" i="97"/>
  <c r="R363" i="97" s="1"/>
  <c r="P517" i="97"/>
  <c r="R517" i="97" s="1"/>
  <c r="P409" i="97"/>
  <c r="R409" i="97" s="1"/>
  <c r="P467" i="97"/>
  <c r="R467" i="97" s="1"/>
  <c r="P530" i="97"/>
  <c r="R530" i="97" s="1"/>
  <c r="P355" i="97"/>
  <c r="R355" i="97" s="1"/>
  <c r="P464" i="97"/>
  <c r="R464" i="97" s="1"/>
  <c r="P403" i="97"/>
  <c r="R403" i="97" s="1"/>
  <c r="P407" i="97"/>
  <c r="R407" i="97" s="1"/>
  <c r="P492" i="97"/>
  <c r="R492" i="97" s="1"/>
  <c r="P233" i="97"/>
  <c r="R233" i="97" s="1"/>
  <c r="P260" i="97"/>
  <c r="R260" i="97" s="1"/>
  <c r="P478" i="97"/>
  <c r="R478" i="97" s="1"/>
  <c r="P185" i="97"/>
  <c r="R185" i="97" s="1"/>
  <c r="P326" i="97"/>
  <c r="R326" i="97" s="1"/>
  <c r="P386" i="97"/>
  <c r="R386" i="97" s="1"/>
  <c r="P338" i="97"/>
  <c r="R338" i="97" s="1"/>
  <c r="P344" i="97"/>
  <c r="R344" i="97" s="1"/>
  <c r="P173" i="97"/>
  <c r="R173" i="97" s="1"/>
  <c r="P231" i="97"/>
  <c r="R231" i="97" s="1"/>
  <c r="P83" i="97"/>
  <c r="R83" i="97" s="1"/>
  <c r="P272" i="97"/>
  <c r="R272" i="97" s="1"/>
  <c r="P315" i="97"/>
  <c r="R315" i="97" s="1"/>
  <c r="P402" i="97"/>
  <c r="R402" i="97" s="1"/>
  <c r="P164" i="97"/>
  <c r="R164" i="97" s="1"/>
  <c r="P366" i="97"/>
  <c r="R366" i="97" s="1"/>
  <c r="P341" i="97"/>
  <c r="R341" i="97" s="1"/>
  <c r="P104" i="97"/>
  <c r="R104" i="97" s="1"/>
  <c r="P87" i="97"/>
  <c r="R87" i="97" s="1"/>
  <c r="P456" i="97"/>
  <c r="R456" i="97" s="1"/>
  <c r="P381" i="97"/>
  <c r="R381" i="97" s="1"/>
  <c r="P516" i="97"/>
  <c r="R516" i="97" s="1"/>
  <c r="P64" i="97"/>
  <c r="R64" i="97" s="1"/>
  <c r="P294" i="97"/>
  <c r="R294" i="97" s="1"/>
  <c r="P390" i="97"/>
  <c r="R390" i="97" s="1"/>
  <c r="P489" i="97"/>
  <c r="R489" i="97" s="1"/>
  <c r="P159" i="97"/>
  <c r="R159" i="97" s="1"/>
  <c r="P84" i="97"/>
  <c r="R84" i="97" s="1"/>
  <c r="P529" i="97"/>
  <c r="R529" i="97" s="1"/>
  <c r="P198" i="97"/>
  <c r="R198" i="97" s="1"/>
  <c r="P311" i="97"/>
  <c r="R311" i="97" s="1"/>
  <c r="P226" i="97"/>
  <c r="R226" i="97" s="1"/>
  <c r="P357" i="97"/>
  <c r="R357" i="97" s="1"/>
  <c r="P448" i="97"/>
  <c r="R448" i="97" s="1"/>
  <c r="P270" i="97"/>
  <c r="R270" i="97" s="1"/>
  <c r="P360" i="97"/>
  <c r="R360" i="97" s="1"/>
  <c r="P110" i="97"/>
  <c r="R110" i="97" s="1"/>
  <c r="P370" i="97"/>
  <c r="R370" i="97" s="1"/>
  <c r="P141" i="97"/>
  <c r="R141" i="97" s="1"/>
  <c r="P507" i="97"/>
  <c r="R507" i="97" s="1"/>
  <c r="P436" i="97"/>
  <c r="R436" i="97" s="1"/>
  <c r="P154" i="97"/>
  <c r="R154" i="97" s="1"/>
  <c r="P78" i="97"/>
  <c r="R78" i="97" s="1"/>
  <c r="P316" i="97"/>
  <c r="R316" i="97" s="1"/>
  <c r="P479" i="97"/>
  <c r="R479" i="97" s="1"/>
  <c r="P383" i="97"/>
  <c r="R383" i="97" s="1"/>
  <c r="P350" i="97"/>
  <c r="R350" i="97" s="1"/>
  <c r="P206" i="97"/>
  <c r="R206" i="97" s="1"/>
  <c r="P455" i="97"/>
  <c r="R455" i="97" s="1"/>
  <c r="P183" i="97"/>
  <c r="R183" i="97" s="1"/>
  <c r="P234" i="97"/>
  <c r="R234" i="97" s="1"/>
  <c r="P103" i="97"/>
  <c r="R103" i="97" s="1"/>
  <c r="P391" i="97"/>
  <c r="R391" i="97" s="1"/>
  <c r="P414" i="97"/>
  <c r="R414" i="97" s="1"/>
  <c r="P44" i="97"/>
  <c r="R44" i="97" s="1"/>
  <c r="P343" i="97"/>
  <c r="R343" i="97" s="1"/>
  <c r="P46" i="97"/>
  <c r="R46" i="97" s="1"/>
  <c r="P437" i="97"/>
  <c r="R437" i="97" s="1"/>
  <c r="P116" i="97"/>
  <c r="R116" i="97" s="1"/>
  <c r="P56" i="97"/>
  <c r="R56" i="97" s="1"/>
  <c r="P130" i="97"/>
  <c r="R130" i="97" s="1"/>
  <c r="P431" i="97"/>
  <c r="R431" i="97" s="1"/>
  <c r="P215" i="97"/>
  <c r="R215" i="97" s="1"/>
  <c r="P490" i="97"/>
  <c r="R490" i="97" s="1"/>
  <c r="P392" i="97"/>
  <c r="R392" i="97" s="1"/>
  <c r="P480" i="97"/>
  <c r="R480" i="97" s="1"/>
  <c r="P432" i="97"/>
  <c r="R432" i="97" s="1"/>
  <c r="P372" i="97"/>
  <c r="R372" i="97" s="1"/>
  <c r="P39" i="97"/>
  <c r="R39" i="97" s="1"/>
  <c r="P451" i="97"/>
  <c r="P461" i="97"/>
  <c r="R461" i="97" s="1"/>
  <c r="P187" i="97"/>
  <c r="R187" i="97" s="1"/>
  <c r="P213" i="97"/>
  <c r="R213" i="97" s="1"/>
  <c r="P445" i="97"/>
  <c r="R445" i="97" s="1"/>
  <c r="P415" i="97"/>
  <c r="R415" i="97" s="1"/>
  <c r="P388" i="97"/>
  <c r="R388" i="97" s="1"/>
  <c r="P265" i="97"/>
  <c r="R265" i="97" s="1"/>
  <c r="P481" i="97"/>
  <c r="R481" i="97" s="1"/>
  <c r="P374" i="97"/>
  <c r="R374" i="97" s="1"/>
  <c r="P328" i="97"/>
  <c r="R328" i="97" s="1"/>
  <c r="P217" i="97"/>
  <c r="R217" i="97" s="1"/>
  <c r="P292" i="97"/>
  <c r="R292" i="97" s="1"/>
  <c r="P62" i="97"/>
  <c r="R62" i="97" s="1"/>
  <c r="P279" i="97"/>
  <c r="R279" i="97" s="1"/>
  <c r="P126" i="97"/>
  <c r="R126" i="97" s="1"/>
  <c r="P509" i="97"/>
  <c r="R509" i="97" s="1"/>
  <c r="P48" i="97"/>
  <c r="R48" i="97" s="1"/>
  <c r="P499" i="97"/>
  <c r="R499" i="97" s="1"/>
  <c r="P314" i="97"/>
  <c r="R314" i="97" s="1"/>
  <c r="P28" i="97"/>
  <c r="R28" i="97" s="1"/>
  <c r="P524" i="97"/>
  <c r="R524" i="97" s="1"/>
  <c r="P171" i="97"/>
  <c r="R171" i="97" s="1"/>
  <c r="P533" i="97"/>
  <c r="R533" i="97" s="1"/>
  <c r="P264" i="97"/>
  <c r="R264" i="97" s="1"/>
  <c r="P367" i="97"/>
  <c r="R367" i="97" s="1"/>
  <c r="P175" i="97"/>
  <c r="R175" i="97" s="1"/>
  <c r="P153" i="97"/>
  <c r="R153" i="97" s="1"/>
  <c r="P257" i="97"/>
  <c r="R257" i="97" s="1"/>
  <c r="P145" i="97"/>
  <c r="R145" i="97" s="1"/>
  <c r="P143" i="97"/>
  <c r="R143" i="97" s="1"/>
  <c r="P380" i="97"/>
  <c r="R380" i="97" s="1"/>
  <c r="P364" i="97"/>
  <c r="R364" i="97" s="1"/>
  <c r="P72" i="97"/>
  <c r="R72" i="97" s="1"/>
  <c r="P129" i="97"/>
  <c r="R129" i="97" s="1"/>
  <c r="P296" i="97"/>
  <c r="R296" i="97" s="1"/>
  <c r="P346" i="97"/>
  <c r="R346" i="97" s="1"/>
  <c r="P539" i="97"/>
  <c r="R539" i="97" s="1"/>
  <c r="P250" i="97"/>
  <c r="R250" i="97" s="1"/>
  <c r="P113" i="97"/>
  <c r="R113" i="97" s="1"/>
  <c r="P505" i="97"/>
  <c r="R505" i="97" s="1"/>
  <c r="P136" i="97"/>
  <c r="R136" i="97" s="1"/>
  <c r="P521" i="97"/>
  <c r="R521" i="97" s="1"/>
  <c r="P340" i="97"/>
  <c r="R340" i="97" s="1"/>
  <c r="P288" i="97"/>
  <c r="R288" i="97" s="1"/>
  <c r="P125" i="97"/>
  <c r="R125" i="97" s="1"/>
  <c r="P239" i="97"/>
  <c r="R239" i="97" s="1"/>
  <c r="P382" i="97"/>
  <c r="R382" i="97" s="1"/>
  <c r="P519" i="97"/>
  <c r="R519" i="97" s="1"/>
  <c r="P354" i="97"/>
  <c r="R354" i="97" s="1"/>
  <c r="P449" i="97"/>
  <c r="R449" i="97" s="1"/>
  <c r="P55" i="97"/>
  <c r="R55" i="97" s="1"/>
  <c r="P283" i="97"/>
  <c r="R283" i="97" s="1"/>
  <c r="P222" i="97"/>
  <c r="R222" i="97" s="1"/>
  <c r="P192" i="97"/>
  <c r="R192" i="97" s="1"/>
  <c r="P476" i="97"/>
  <c r="R476" i="97" s="1"/>
  <c r="P246" i="97"/>
  <c r="R246" i="97" s="1"/>
  <c r="P466" i="97"/>
  <c r="R466" i="97" s="1"/>
  <c r="P379" i="97"/>
  <c r="R379" i="97" s="1"/>
  <c r="P109" i="97"/>
  <c r="P523" i="97"/>
  <c r="R523" i="97" s="1"/>
  <c r="P248" i="97"/>
  <c r="R248" i="97" s="1"/>
  <c r="P214" i="97"/>
  <c r="R214" i="97" s="1"/>
  <c r="P423" i="97"/>
  <c r="R423" i="97" s="1"/>
  <c r="P266" i="97"/>
  <c r="R266" i="97" s="1"/>
  <c r="P474" i="97"/>
  <c r="R474" i="97" s="1"/>
  <c r="D16" i="94"/>
  <c r="D24" i="94"/>
  <c r="D20" i="94"/>
  <c r="D18" i="94"/>
  <c r="D17" i="94"/>
  <c r="D25" i="94"/>
  <c r="T25" i="94" s="1"/>
  <c r="D23" i="94"/>
  <c r="J19" i="95"/>
  <c r="D19" i="94"/>
  <c r="D15" i="94"/>
  <c r="D21" i="94"/>
  <c r="D38" i="94"/>
  <c r="D41" i="94"/>
  <c r="T41" i="94" s="1"/>
  <c r="D33" i="94"/>
  <c r="D36" i="94"/>
  <c r="D31" i="94"/>
  <c r="D34" i="94"/>
  <c r="D39" i="94"/>
  <c r="D37" i="94"/>
  <c r="D32" i="94"/>
  <c r="D40" i="94"/>
  <c r="D29" i="95"/>
  <c r="D34" i="95"/>
  <c r="D52" i="95"/>
  <c r="D33" i="95"/>
  <c r="D35" i="95"/>
  <c r="D57" i="95"/>
  <c r="D41" i="95"/>
  <c r="D51" i="95"/>
  <c r="D49" i="95"/>
  <c r="D59" i="95"/>
  <c r="D37" i="95"/>
  <c r="D43" i="95"/>
  <c r="D31" i="95"/>
  <c r="D62" i="95"/>
  <c r="D39" i="95"/>
  <c r="D46" i="95"/>
  <c r="D48" i="95"/>
  <c r="D56" i="95"/>
  <c r="D45" i="95"/>
  <c r="D28" i="95"/>
  <c r="D50" i="95"/>
  <c r="D58" i="95"/>
  <c r="D42" i="95"/>
  <c r="D36" i="95"/>
  <c r="D30" i="95"/>
  <c r="D38" i="95"/>
  <c r="D40" i="95"/>
  <c r="D63" i="95"/>
  <c r="D60" i="95"/>
  <c r="D47" i="95"/>
  <c r="D44" i="95"/>
  <c r="D53" i="95"/>
  <c r="D55" i="95"/>
  <c r="D61" i="95"/>
  <c r="D32" i="95"/>
  <c r="D54" i="95"/>
  <c r="T96" i="93"/>
  <c r="T104" i="93" s="1"/>
  <c r="Q96" i="93"/>
  <c r="Q104" i="93" s="1"/>
  <c r="N96" i="93"/>
  <c r="N104" i="93" s="1"/>
  <c r="W43" i="93"/>
  <c r="J21" i="95"/>
  <c r="J20" i="95"/>
  <c r="D28" i="94"/>
  <c r="D27" i="94"/>
  <c r="D99" i="94"/>
  <c r="D103" i="94"/>
  <c r="D106" i="94"/>
  <c r="D83" i="94"/>
  <c r="D107" i="94"/>
  <c r="D95" i="94"/>
  <c r="D108" i="94"/>
  <c r="D84" i="94"/>
  <c r="D94" i="94"/>
  <c r="D100" i="94"/>
  <c r="D88" i="94"/>
  <c r="D87" i="94"/>
  <c r="D91" i="94"/>
  <c r="D102" i="94"/>
  <c r="D98" i="94"/>
  <c r="D89" i="94"/>
  <c r="D96" i="94"/>
  <c r="D86" i="94"/>
  <c r="D90" i="94"/>
  <c r="D93" i="94"/>
  <c r="D104" i="94"/>
  <c r="D85" i="94"/>
  <c r="D92" i="94"/>
  <c r="D97" i="94"/>
  <c r="D101" i="94"/>
  <c r="D105" i="94"/>
  <c r="L31" i="91"/>
  <c r="M31" i="91" s="1"/>
  <c r="L40" i="91"/>
  <c r="M40" i="91" s="1"/>
  <c r="L197" i="91"/>
  <c r="M197" i="91" s="1"/>
  <c r="L45" i="90"/>
  <c r="M45" i="90" s="1"/>
  <c r="L46" i="90" s="1"/>
  <c r="M46" i="90" s="1"/>
  <c r="L34" i="90"/>
  <c r="M34" i="90" s="1"/>
  <c r="L35" i="90" s="1"/>
  <c r="M35" i="90" s="1"/>
  <c r="D65" i="94"/>
  <c r="L76" i="91"/>
  <c r="M76" i="91" s="1"/>
  <c r="L214" i="90"/>
  <c r="M214" i="90" s="1"/>
  <c r="M215" i="90" s="1"/>
  <c r="X215" i="90" s="1"/>
  <c r="K117" i="89" s="1"/>
  <c r="L18" i="90"/>
  <c r="M18" i="90" s="1"/>
  <c r="I11" i="89"/>
  <c r="N130" i="79"/>
  <c r="P130" i="79"/>
  <c r="O130" i="79"/>
  <c r="L139" i="90"/>
  <c r="M139" i="90" s="1"/>
  <c r="K174" i="79"/>
  <c r="L22" i="90"/>
  <c r="M22" i="90" s="1"/>
  <c r="L166" i="90"/>
  <c r="M166" i="90" s="1"/>
  <c r="L12" i="90"/>
  <c r="M12" i="90" s="1"/>
  <c r="L246" i="90"/>
  <c r="M246" i="90" s="1"/>
  <c r="E11" i="89"/>
  <c r="F138" i="91"/>
  <c r="F21" i="89" s="1"/>
  <c r="L239" i="90"/>
  <c r="M239" i="90" s="1"/>
  <c r="L240" i="90" s="1"/>
  <c r="M240" i="90" s="1"/>
  <c r="L61" i="91"/>
  <c r="M61" i="91" s="1"/>
  <c r="L342" i="91"/>
  <c r="M342" i="91" s="1"/>
  <c r="Q10" i="79"/>
  <c r="P10" i="79"/>
  <c r="O10" i="79"/>
  <c r="K141" i="79"/>
  <c r="J37" i="84"/>
  <c r="K338" i="91"/>
  <c r="D76" i="94"/>
  <c r="P172" i="89"/>
  <c r="I273" i="91"/>
  <c r="S273" i="91" s="1"/>
  <c r="I21" i="89"/>
  <c r="N87" i="79"/>
  <c r="O87" i="79"/>
  <c r="K110" i="79"/>
  <c r="E138" i="91"/>
  <c r="E21" i="89" s="1"/>
  <c r="K219" i="91"/>
  <c r="I37" i="84"/>
  <c r="P87" i="79"/>
  <c r="N49" i="79"/>
  <c r="E20" i="89"/>
  <c r="L295" i="90"/>
  <c r="M295" i="90" s="1"/>
  <c r="K106" i="89"/>
  <c r="K142" i="89"/>
  <c r="K138" i="89"/>
  <c r="I20" i="89"/>
  <c r="H13" i="89"/>
  <c r="D71" i="94"/>
  <c r="D80" i="94"/>
  <c r="D73" i="94"/>
  <c r="D81" i="94"/>
  <c r="T81" i="94" s="1"/>
  <c r="I143" i="91"/>
  <c r="I22" i="89" s="1"/>
  <c r="D72" i="94"/>
  <c r="D79" i="94"/>
  <c r="K178" i="79"/>
  <c r="D21" i="89"/>
  <c r="I32" i="89"/>
  <c r="D78" i="94"/>
  <c r="D74" i="94"/>
  <c r="D77" i="94"/>
  <c r="F13" i="89"/>
  <c r="H28" i="89"/>
  <c r="H25" i="89"/>
  <c r="F25" i="89"/>
  <c r="O238" i="79"/>
  <c r="E25" i="89"/>
  <c r="F214" i="91"/>
  <c r="F32" i="89" s="1"/>
  <c r="H37" i="84"/>
  <c r="H112" i="91"/>
  <c r="H19" i="89" s="1"/>
  <c r="E46" i="91"/>
  <c r="E47" i="91" s="1"/>
  <c r="K162" i="79"/>
  <c r="F268" i="91"/>
  <c r="F39" i="89" s="1"/>
  <c r="L377" i="91"/>
  <c r="M377" i="91" s="1"/>
  <c r="L274" i="91"/>
  <c r="M274" i="91" s="1"/>
  <c r="L177" i="90"/>
  <c r="M177" i="90" s="1"/>
  <c r="L351" i="91"/>
  <c r="M351" i="91" s="1"/>
  <c r="L126" i="91"/>
  <c r="M126" i="91" s="1"/>
  <c r="L292" i="91"/>
  <c r="M292" i="91" s="1"/>
  <c r="L132" i="90"/>
  <c r="M132" i="90" s="1"/>
  <c r="L257" i="90"/>
  <c r="M257" i="90" s="1"/>
  <c r="L333" i="91"/>
  <c r="M333" i="91" s="1"/>
  <c r="L324" i="90"/>
  <c r="M324" i="90" s="1"/>
  <c r="L168" i="90"/>
  <c r="M168" i="90" s="1"/>
  <c r="L363" i="91"/>
  <c r="M363" i="91" s="1"/>
  <c r="L84" i="91"/>
  <c r="M84" i="91" s="1"/>
  <c r="L21" i="91"/>
  <c r="M21" i="91" s="1"/>
  <c r="L41" i="91"/>
  <c r="M41" i="91" s="1"/>
  <c r="L306" i="91"/>
  <c r="M306" i="91" s="1"/>
  <c r="L141" i="90"/>
  <c r="M141" i="90" s="1"/>
  <c r="L264" i="90"/>
  <c r="M264" i="90" s="1"/>
  <c r="L32" i="91"/>
  <c r="M32" i="91" s="1"/>
  <c r="L386" i="91"/>
  <c r="M386" i="91" s="1"/>
  <c r="K62" i="89"/>
  <c r="L315" i="91"/>
  <c r="M315" i="91" s="1"/>
  <c r="L262" i="91"/>
  <c r="M262" i="91" s="1"/>
  <c r="L248" i="90"/>
  <c r="M248" i="90" s="1"/>
  <c r="L49" i="90"/>
  <c r="M49" i="90" s="1"/>
  <c r="L50" i="90" s="1"/>
  <c r="M50" i="90" s="1"/>
  <c r="M51" i="90" s="1"/>
  <c r="X51" i="90" s="1"/>
  <c r="K67" i="89" s="1"/>
  <c r="L128" i="91" s="1"/>
  <c r="L14" i="90"/>
  <c r="M14" i="90" s="1"/>
  <c r="L122" i="90"/>
  <c r="M122" i="90" s="1"/>
  <c r="L123" i="90" s="1"/>
  <c r="L124" i="90" s="1"/>
  <c r="L53" i="90"/>
  <c r="M53" i="90" s="1"/>
  <c r="L54" i="90" s="1"/>
  <c r="L404" i="91"/>
  <c r="M404" i="91" s="1"/>
  <c r="L209" i="91"/>
  <c r="M209" i="91" s="1"/>
  <c r="L324" i="91"/>
  <c r="M324" i="91" s="1"/>
  <c r="L110" i="90"/>
  <c r="M110" i="90" s="1"/>
  <c r="L106" i="91"/>
  <c r="M106" i="91" s="1"/>
  <c r="L24" i="90"/>
  <c r="M24" i="90" s="1"/>
  <c r="L111" i="90"/>
  <c r="M111" i="90" s="1"/>
  <c r="L112" i="90" s="1"/>
  <c r="M112" i="90" s="1"/>
  <c r="L325" i="90"/>
  <c r="M325" i="90" s="1"/>
  <c r="L326" i="90" s="1"/>
  <c r="M326" i="90" s="1"/>
  <c r="L393" i="91"/>
  <c r="M393" i="91" s="1"/>
  <c r="L183" i="90"/>
  <c r="M183" i="90" s="1"/>
  <c r="L184" i="90" s="1"/>
  <c r="M184" i="90" s="1"/>
  <c r="L32" i="90"/>
  <c r="M32" i="90" s="1"/>
  <c r="L259" i="91"/>
  <c r="M259" i="91" s="1"/>
  <c r="P122" i="79"/>
  <c r="E287" i="91"/>
  <c r="E42" i="89" s="1"/>
  <c r="K83" i="79"/>
  <c r="Q49" i="79"/>
  <c r="F253" i="91"/>
  <c r="F37" i="89" s="1"/>
  <c r="K173" i="79"/>
  <c r="E54" i="89"/>
  <c r="D143" i="91"/>
  <c r="D22" i="89" s="1"/>
  <c r="F66" i="91"/>
  <c r="F17" i="89" s="1"/>
  <c r="I168" i="91"/>
  <c r="I27" i="89" s="1"/>
  <c r="K100" i="79"/>
  <c r="I20" i="91"/>
  <c r="I12" i="89" s="1"/>
  <c r="I54" i="89"/>
  <c r="D214" i="91"/>
  <c r="D215" i="91" s="1"/>
  <c r="D216" i="91" s="1"/>
  <c r="F273" i="91"/>
  <c r="F40" i="89" s="1"/>
  <c r="H41" i="89"/>
  <c r="H273" i="91"/>
  <c r="H40" i="89" s="1"/>
  <c r="K84" i="79"/>
  <c r="K109" i="79"/>
  <c r="K214" i="91"/>
  <c r="E26" i="89"/>
  <c r="K85" i="79"/>
  <c r="H51" i="89"/>
  <c r="F29" i="89"/>
  <c r="F14" i="89"/>
  <c r="K290" i="79"/>
  <c r="L172" i="90"/>
  <c r="M172" i="90" s="1"/>
  <c r="L145" i="90"/>
  <c r="M145" i="90" s="1"/>
  <c r="L252" i="90"/>
  <c r="M252" i="90" s="1"/>
  <c r="D121" i="94"/>
  <c r="T121" i="94" s="1"/>
  <c r="K73" i="89"/>
  <c r="M211" i="90"/>
  <c r="M212" i="90" s="1"/>
  <c r="X212" i="90" s="1"/>
  <c r="K116" i="89" s="1"/>
  <c r="L179" i="91"/>
  <c r="M179" i="91" s="1"/>
  <c r="L149" i="91"/>
  <c r="M149" i="91" s="1"/>
  <c r="M150" i="91" s="1"/>
  <c r="D113" i="94"/>
  <c r="D116" i="94"/>
  <c r="L84" i="90"/>
  <c r="M84" i="90" s="1"/>
  <c r="K149" i="79"/>
  <c r="L114" i="90"/>
  <c r="M114" i="90" s="1"/>
  <c r="L217" i="90"/>
  <c r="L218" i="90" s="1"/>
  <c r="D118" i="94"/>
  <c r="F23" i="89"/>
  <c r="L203" i="90"/>
  <c r="M203" i="90" s="1"/>
  <c r="Q11" i="79"/>
  <c r="K143" i="91"/>
  <c r="K329" i="91"/>
  <c r="D111" i="94"/>
  <c r="L297" i="90"/>
  <c r="M297" i="90" s="1"/>
  <c r="D119" i="94"/>
  <c r="L193" i="91"/>
  <c r="M193" i="91" s="1"/>
  <c r="D114" i="94"/>
  <c r="E202" i="91"/>
  <c r="E203" i="91" s="1"/>
  <c r="H15" i="89"/>
  <c r="F37" i="84"/>
  <c r="D117" i="94"/>
  <c r="L242" i="90"/>
  <c r="M242" i="90" s="1"/>
  <c r="D112" i="94"/>
  <c r="L328" i="90"/>
  <c r="M328" i="90" s="1"/>
  <c r="L190" i="90"/>
  <c r="M190" i="90" s="1"/>
  <c r="D120" i="94"/>
  <c r="O11" i="79"/>
  <c r="I23" i="89"/>
  <c r="K372" i="91"/>
  <c r="L59" i="90"/>
  <c r="M59" i="90" s="1"/>
  <c r="P11" i="79"/>
  <c r="H23" i="89"/>
  <c r="F15" i="89"/>
  <c r="K51" i="91"/>
  <c r="H16" i="89"/>
  <c r="L28" i="90"/>
  <c r="M28" i="90" s="1"/>
  <c r="L69" i="90"/>
  <c r="M69" i="90" s="1"/>
  <c r="E23" i="89"/>
  <c r="L13" i="90"/>
  <c r="M13" i="90" s="1"/>
  <c r="L27" i="90"/>
  <c r="M27" i="90" s="1"/>
  <c r="L140" i="90"/>
  <c r="M140" i="90" s="1"/>
  <c r="L247" i="90"/>
  <c r="M247" i="90" s="1"/>
  <c r="L144" i="90"/>
  <c r="M144" i="90" s="1"/>
  <c r="L251" i="90"/>
  <c r="M251" i="90" s="1"/>
  <c r="L31" i="90"/>
  <c r="M31" i="90" s="1"/>
  <c r="L167" i="90"/>
  <c r="M167" i="90" s="1"/>
  <c r="L321" i="91"/>
  <c r="M321" i="91" s="1"/>
  <c r="L17" i="90"/>
  <c r="M17" i="90" s="1"/>
  <c r="L33" i="90"/>
  <c r="M33" i="90" s="1"/>
  <c r="L250" i="90"/>
  <c r="M250" i="90" s="1"/>
  <c r="J147" i="95"/>
  <c r="D49" i="94"/>
  <c r="J25" i="95"/>
  <c r="L310" i="90"/>
  <c r="M310" i="90" s="1"/>
  <c r="M311" i="90" s="1"/>
  <c r="X311" i="90" s="1"/>
  <c r="K136" i="89" s="1"/>
  <c r="E66" i="91"/>
  <c r="E17" i="89" s="1"/>
  <c r="K143" i="79"/>
  <c r="J23" i="95"/>
  <c r="D47" i="94"/>
  <c r="H308" i="84"/>
  <c r="D63" i="94"/>
  <c r="D62" i="94"/>
  <c r="D59" i="94"/>
  <c r="D45" i="94"/>
  <c r="D50" i="94"/>
  <c r="F112" i="91"/>
  <c r="F19" i="89" s="1"/>
  <c r="K199" i="79"/>
  <c r="D61" i="94"/>
  <c r="D48" i="94"/>
  <c r="H89" i="91"/>
  <c r="H18" i="89" s="1"/>
  <c r="F287" i="91"/>
  <c r="F42" i="89" s="1"/>
  <c r="P197" i="89"/>
  <c r="L289" i="90"/>
  <c r="M289" i="90" s="1"/>
  <c r="I372" i="91"/>
  <c r="I52" i="89" s="1"/>
  <c r="F26" i="89"/>
  <c r="D55" i="94"/>
  <c r="D53" i="94"/>
  <c r="H33" i="89"/>
  <c r="P68" i="79"/>
  <c r="D69" i="94"/>
  <c r="T69" i="94" s="1"/>
  <c r="O68" i="79"/>
  <c r="G37" i="84"/>
  <c r="D54" i="94"/>
  <c r="D56" i="94"/>
  <c r="E279" i="91"/>
  <c r="E41" i="89" s="1"/>
  <c r="D68" i="94"/>
  <c r="D43" i="94"/>
  <c r="D60" i="94"/>
  <c r="D58" i="94"/>
  <c r="I15" i="89"/>
  <c r="H26" i="89"/>
  <c r="F51" i="91"/>
  <c r="F16" i="89" s="1"/>
  <c r="D57" i="94"/>
  <c r="J24" i="95"/>
  <c r="D64" i="94"/>
  <c r="D44" i="94"/>
  <c r="D46" i="94"/>
  <c r="D51" i="94"/>
  <c r="N68" i="79"/>
  <c r="H14" i="89"/>
  <c r="I16" i="89"/>
  <c r="K71" i="79"/>
  <c r="D52" i="94"/>
  <c r="D67" i="94"/>
  <c r="J165" i="95"/>
  <c r="H53" i="89"/>
  <c r="J134" i="95"/>
  <c r="K104" i="79"/>
  <c r="L38" i="91"/>
  <c r="M38" i="91" s="1"/>
  <c r="L178" i="91"/>
  <c r="M178" i="91" s="1"/>
  <c r="L87" i="90"/>
  <c r="M87" i="90" s="1"/>
  <c r="J155" i="95"/>
  <c r="L194" i="91"/>
  <c r="M194" i="91" s="1"/>
  <c r="J194" i="95"/>
  <c r="J151" i="95"/>
  <c r="J102" i="95"/>
  <c r="J90" i="95"/>
  <c r="J148" i="95"/>
  <c r="J157" i="95"/>
  <c r="J192" i="95"/>
  <c r="J145" i="95"/>
  <c r="J153" i="95"/>
  <c r="J126" i="95"/>
  <c r="J119" i="95"/>
  <c r="J176" i="95"/>
  <c r="L83" i="91"/>
  <c r="M83" i="91" s="1"/>
  <c r="J149" i="95"/>
  <c r="J184" i="95"/>
  <c r="J75" i="95"/>
  <c r="J193" i="95"/>
  <c r="J154" i="95"/>
  <c r="J110" i="95"/>
  <c r="J91" i="95"/>
  <c r="J76" i="95"/>
  <c r="J144" i="95"/>
  <c r="J121" i="95"/>
  <c r="J66" i="95"/>
  <c r="J190" i="95"/>
  <c r="J173" i="95"/>
  <c r="J179" i="95"/>
  <c r="J195" i="95"/>
  <c r="J174" i="95"/>
  <c r="J189" i="95"/>
  <c r="J130" i="95"/>
  <c r="J160" i="95"/>
  <c r="J72" i="95"/>
  <c r="J182" i="95"/>
  <c r="J98" i="95"/>
  <c r="J198" i="95"/>
  <c r="J199" i="95"/>
  <c r="J125" i="95"/>
  <c r="J178" i="95"/>
  <c r="J161" i="95"/>
  <c r="J187" i="95"/>
  <c r="J156" i="95"/>
  <c r="J117" i="95"/>
  <c r="J188" i="95"/>
  <c r="J181" i="95"/>
  <c r="J152" i="95"/>
  <c r="J183" i="95"/>
  <c r="J150" i="95"/>
  <c r="J143" i="95"/>
  <c r="J185" i="95"/>
  <c r="J197" i="95"/>
  <c r="J162" i="95"/>
  <c r="J172" i="95"/>
  <c r="J120" i="95"/>
  <c r="J186" i="95"/>
  <c r="J146" i="95"/>
  <c r="J82" i="95"/>
  <c r="J164" i="95"/>
  <c r="J168" i="95"/>
  <c r="J177" i="95"/>
  <c r="J142" i="95"/>
  <c r="J158" i="95"/>
  <c r="J103" i="95"/>
  <c r="J140" i="95"/>
  <c r="J170" i="95"/>
  <c r="J191" i="95"/>
  <c r="J159" i="95"/>
  <c r="J118" i="95"/>
  <c r="J122" i="95"/>
  <c r="J80" i="95"/>
  <c r="J141" i="95"/>
  <c r="J68" i="95"/>
  <c r="J175" i="95"/>
  <c r="J132" i="95"/>
  <c r="J115" i="95"/>
  <c r="J137" i="95"/>
  <c r="J163" i="95"/>
  <c r="L104" i="91"/>
  <c r="M104" i="91" s="1"/>
  <c r="L323" i="91"/>
  <c r="M323" i="91" s="1"/>
  <c r="L332" i="91"/>
  <c r="M332" i="91" s="1"/>
  <c r="L314" i="91"/>
  <c r="M314" i="91" s="1"/>
  <c r="L305" i="91"/>
  <c r="M305" i="91" s="1"/>
  <c r="L350" i="91"/>
  <c r="M350" i="91" s="1"/>
  <c r="L271" i="90"/>
  <c r="L282" i="90"/>
  <c r="L241" i="90"/>
  <c r="M241" i="90" s="1"/>
  <c r="L113" i="90"/>
  <c r="M113" i="90" s="1"/>
  <c r="L142" i="90"/>
  <c r="M142" i="90" s="1"/>
  <c r="L25" i="90"/>
  <c r="M25" i="90" s="1"/>
  <c r="L403" i="91"/>
  <c r="M403" i="91" s="1"/>
  <c r="L29" i="91"/>
  <c r="M29" i="91" s="1"/>
  <c r="L327" i="90"/>
  <c r="M327" i="90" s="1"/>
  <c r="L15" i="90"/>
  <c r="M15" i="90" s="1"/>
  <c r="L285" i="90"/>
  <c r="M285" i="90" s="1"/>
  <c r="M286" i="90" s="1"/>
  <c r="X286" i="90" s="1"/>
  <c r="L169" i="90"/>
  <c r="M169" i="90" s="1"/>
  <c r="L278" i="90"/>
  <c r="M278" i="90" s="1"/>
  <c r="L183" i="91"/>
  <c r="M183" i="91" s="1"/>
  <c r="M269" i="90"/>
  <c r="M271" i="90" s="1"/>
  <c r="X271" i="90" s="1"/>
  <c r="K128" i="89" s="1"/>
  <c r="L249" i="90"/>
  <c r="M249" i="90" s="1"/>
  <c r="L277" i="90"/>
  <c r="M277" i="90" s="1"/>
  <c r="E33" i="89"/>
  <c r="F33" i="89"/>
  <c r="E46" i="89"/>
  <c r="F46" i="89"/>
  <c r="I56" i="79"/>
  <c r="E44" i="89"/>
  <c r="F44" i="89"/>
  <c r="H46" i="89"/>
  <c r="F56" i="89"/>
  <c r="F30" i="89"/>
  <c r="I30" i="89"/>
  <c r="F43" i="89"/>
  <c r="K96" i="93"/>
  <c r="K104" i="93" s="1"/>
  <c r="L188" i="90"/>
  <c r="M188" i="90" s="1"/>
  <c r="H96" i="93"/>
  <c r="H104" i="93" s="1"/>
  <c r="L184" i="91"/>
  <c r="M184" i="91" s="1"/>
  <c r="L116" i="91"/>
  <c r="M116" i="91" s="1"/>
  <c r="L198" i="90"/>
  <c r="L199" i="90" s="1"/>
  <c r="L206" i="90"/>
  <c r="M206" i="90" s="1"/>
  <c r="L317" i="90"/>
  <c r="L318" i="90" s="1"/>
  <c r="L314" i="90"/>
  <c r="M314" i="90" s="1"/>
  <c r="L109" i="90"/>
  <c r="M109" i="90" s="1"/>
  <c r="L85" i="90"/>
  <c r="M85" i="90" s="1"/>
  <c r="L164" i="91"/>
  <c r="M164" i="91" s="1"/>
  <c r="M165" i="91" s="1"/>
  <c r="L165" i="90"/>
  <c r="M165" i="90" s="1"/>
  <c r="L11" i="90"/>
  <c r="M11" i="90" s="1"/>
  <c r="L70" i="90"/>
  <c r="M70" i="90" s="1"/>
  <c r="L170" i="90"/>
  <c r="M170" i="90" s="1"/>
  <c r="L138" i="90"/>
  <c r="M138" i="90" s="1"/>
  <c r="L204" i="90"/>
  <c r="M204" i="90" s="1"/>
  <c r="L143" i="90"/>
  <c r="M143" i="90" s="1"/>
  <c r="L16" i="90"/>
  <c r="M16" i="90" s="1"/>
  <c r="L245" i="90"/>
  <c r="M245" i="90" s="1"/>
  <c r="L21" i="90"/>
  <c r="M21" i="90" s="1"/>
  <c r="L60" i="90"/>
  <c r="M60" i="90" s="1"/>
  <c r="L26" i="90"/>
  <c r="M26" i="90" s="1"/>
  <c r="L323" i="90"/>
  <c r="M323" i="90" s="1"/>
  <c r="L298" i="90"/>
  <c r="M298" i="90" s="1"/>
  <c r="L191" i="90"/>
  <c r="M191" i="90" s="1"/>
  <c r="S399" i="91"/>
  <c r="I55" i="89"/>
  <c r="E38" i="91"/>
  <c r="E39" i="91" s="1"/>
  <c r="E40" i="91" s="1"/>
  <c r="E41" i="91" s="1"/>
  <c r="E42" i="91" s="1"/>
  <c r="E14" i="89"/>
  <c r="S287" i="91"/>
  <c r="I42" i="89"/>
  <c r="E274" i="91"/>
  <c r="E275" i="91" s="1"/>
  <c r="E40" i="89"/>
  <c r="E21" i="91"/>
  <c r="E22" i="91" s="1"/>
  <c r="E23" i="91" s="1"/>
  <c r="E12" i="89"/>
  <c r="E411" i="91"/>
  <c r="E412" i="91" s="1"/>
  <c r="E413" i="91" s="1"/>
  <c r="E414" i="91" s="1"/>
  <c r="E415" i="91" s="1"/>
  <c r="E416" i="91" s="1"/>
  <c r="E56" i="89"/>
  <c r="S37" i="91"/>
  <c r="I14" i="89"/>
  <c r="S163" i="91"/>
  <c r="I26" i="89"/>
  <c r="E215" i="91"/>
  <c r="E32" i="89"/>
  <c r="S320" i="91"/>
  <c r="I46" i="89"/>
  <c r="S27" i="91"/>
  <c r="I13" i="89"/>
  <c r="S158" i="91"/>
  <c r="I25" i="89"/>
  <c r="E28" i="91"/>
  <c r="E29" i="91" s="1"/>
  <c r="E30" i="91" s="1"/>
  <c r="E31" i="91" s="1"/>
  <c r="E32" i="91" s="1"/>
  <c r="E33" i="91" s="1"/>
  <c r="E13" i="89"/>
  <c r="L221" i="90"/>
  <c r="L186" i="91"/>
  <c r="M186" i="91" s="1"/>
  <c r="L57" i="90"/>
  <c r="M57" i="90" s="1"/>
  <c r="K81" i="89"/>
  <c r="L63" i="90"/>
  <c r="M63" i="90" s="1"/>
  <c r="I12" i="80"/>
  <c r="K12" i="80" s="1"/>
  <c r="O49" i="79"/>
  <c r="C31" i="80"/>
  <c r="C29" i="80"/>
  <c r="C27" i="80"/>
  <c r="L202" i="90"/>
  <c r="M202" i="90" s="1"/>
  <c r="L30" i="91"/>
  <c r="M30" i="91" s="1"/>
  <c r="L233" i="91"/>
  <c r="M233" i="91" s="1"/>
  <c r="L152" i="90"/>
  <c r="M152" i="90" s="1"/>
  <c r="L375" i="91"/>
  <c r="M375" i="91" s="1"/>
  <c r="L292" i="90"/>
  <c r="L293" i="90" s="1"/>
  <c r="L414" i="91"/>
  <c r="M414" i="91" s="1"/>
  <c r="M334" i="90"/>
  <c r="M335" i="90" s="1"/>
  <c r="X335" i="90" s="1"/>
  <c r="K146" i="89" s="1"/>
  <c r="L175" i="90"/>
  <c r="M175" i="90" s="1"/>
  <c r="L301" i="90"/>
  <c r="M301" i="90" s="1"/>
  <c r="L119" i="90"/>
  <c r="M117" i="90"/>
  <c r="M119" i="90" s="1"/>
  <c r="X119" i="90" s="1"/>
  <c r="K91" i="89" s="1"/>
  <c r="L365" i="91" s="1"/>
  <c r="M365" i="91" s="1"/>
  <c r="L241" i="91"/>
  <c r="M241" i="91" s="1"/>
  <c r="L291" i="91"/>
  <c r="M291" i="91" s="1"/>
  <c r="L72" i="90"/>
  <c r="M72" i="90" s="1"/>
  <c r="K139" i="89"/>
  <c r="L67" i="90"/>
  <c r="M67" i="90" s="1"/>
  <c r="L77" i="91"/>
  <c r="M77" i="91" s="1"/>
  <c r="L413" i="91"/>
  <c r="M413" i="91" s="1"/>
  <c r="L260" i="91"/>
  <c r="M260" i="91" s="1"/>
  <c r="L70" i="91"/>
  <c r="M70" i="91" s="1"/>
  <c r="M162" i="90"/>
  <c r="M163" i="90" s="1"/>
  <c r="X163" i="90" s="1"/>
  <c r="K101" i="89" s="1"/>
  <c r="L88" i="90"/>
  <c r="M88" i="90" s="1"/>
  <c r="N224" i="79"/>
  <c r="N57" i="79"/>
  <c r="K50" i="79"/>
  <c r="I356" i="91"/>
  <c r="I50" i="89" s="1"/>
  <c r="I219" i="91"/>
  <c r="K243" i="79"/>
  <c r="K103" i="79"/>
  <c r="K120" i="79"/>
  <c r="K191" i="79"/>
  <c r="K284" i="79"/>
  <c r="K232" i="91"/>
  <c r="K190" i="79"/>
  <c r="E33" i="84"/>
  <c r="E380" i="84"/>
  <c r="E200" i="84"/>
  <c r="E179" i="84"/>
  <c r="I385" i="79"/>
  <c r="K297" i="91"/>
  <c r="K109" i="89"/>
  <c r="K105" i="89"/>
  <c r="L261" i="91"/>
  <c r="M261" i="91" s="1"/>
  <c r="L185" i="91"/>
  <c r="M185" i="91" s="1"/>
  <c r="L321" i="90"/>
  <c r="L201" i="90"/>
  <c r="M201" i="90" s="1"/>
  <c r="E847" i="89"/>
  <c r="P238" i="79"/>
  <c r="P57" i="79"/>
  <c r="Q122" i="79"/>
  <c r="O57" i="79"/>
  <c r="N238" i="79"/>
  <c r="N122" i="79"/>
  <c r="E399" i="91"/>
  <c r="K116" i="79"/>
  <c r="H138" i="91"/>
  <c r="H21" i="89" s="1"/>
  <c r="H268" i="91"/>
  <c r="H39" i="89" s="1"/>
  <c r="K135" i="79"/>
  <c r="H207" i="91"/>
  <c r="H31" i="89" s="1"/>
  <c r="K79" i="79"/>
  <c r="K117" i="79"/>
  <c r="H253" i="91"/>
  <c r="H37" i="89" s="1"/>
  <c r="K320" i="91"/>
  <c r="I338" i="91"/>
  <c r="I48" i="89" s="1"/>
  <c r="K148" i="79"/>
  <c r="H302" i="91"/>
  <c r="H44" i="89" s="1"/>
  <c r="K191" i="91"/>
  <c r="K123" i="79"/>
  <c r="K177" i="91"/>
  <c r="K279" i="79"/>
  <c r="H214" i="91"/>
  <c r="H32" i="89" s="1"/>
  <c r="K172" i="79"/>
  <c r="E177" i="91"/>
  <c r="E28" i="89" s="1"/>
  <c r="H143" i="91"/>
  <c r="H22" i="89" s="1"/>
  <c r="I253" i="91"/>
  <c r="O34" i="79"/>
  <c r="J169" i="95"/>
  <c r="H399" i="91"/>
  <c r="H55" i="89" s="1"/>
  <c r="H66" i="91"/>
  <c r="H17" i="89" s="1"/>
  <c r="I232" i="91"/>
  <c r="I34" i="89" s="1"/>
  <c r="I240" i="91"/>
  <c r="K263" i="79"/>
  <c r="K384" i="79"/>
  <c r="P40" i="79"/>
  <c r="O40" i="79"/>
  <c r="K288" i="79"/>
  <c r="N40" i="79"/>
  <c r="I361" i="91"/>
  <c r="F361" i="91"/>
  <c r="F51" i="89" s="1"/>
  <c r="K132" i="79"/>
  <c r="L60" i="91"/>
  <c r="M60" i="91" s="1"/>
  <c r="L288" i="90"/>
  <c r="M288" i="90" s="1"/>
  <c r="L82" i="91"/>
  <c r="M82" i="91" s="1"/>
  <c r="L305" i="90"/>
  <c r="M305" i="90" s="1"/>
  <c r="M307" i="90" s="1"/>
  <c r="X307" i="90" s="1"/>
  <c r="K135" i="89" s="1"/>
  <c r="S153" i="91"/>
  <c r="K113" i="89"/>
  <c r="L124" i="91"/>
  <c r="M124" i="91" s="1"/>
  <c r="L313" i="90"/>
  <c r="M313" i="90" s="1"/>
  <c r="L81" i="91"/>
  <c r="M81" i="91" s="1"/>
  <c r="Q230" i="79"/>
  <c r="K302" i="91"/>
  <c r="N230" i="79"/>
  <c r="O230" i="79"/>
  <c r="K241" i="79"/>
  <c r="I89" i="91"/>
  <c r="I18" i="89" s="1"/>
  <c r="K146" i="79"/>
  <c r="H240" i="91"/>
  <c r="H35" i="89" s="1"/>
  <c r="H410" i="91"/>
  <c r="H56" i="89" s="1"/>
  <c r="E112" i="91"/>
  <c r="F20" i="91"/>
  <c r="F12" i="89" s="1"/>
  <c r="I302" i="91"/>
  <c r="J78" i="95"/>
  <c r="I191" i="91"/>
  <c r="I29" i="89" s="1"/>
  <c r="E51" i="91"/>
  <c r="E16" i="89" s="1"/>
  <c r="E240" i="91"/>
  <c r="E385" i="91"/>
  <c r="E53" i="89" s="1"/>
  <c r="K75" i="79"/>
  <c r="E393" i="91"/>
  <c r="E394" i="91" s="1"/>
  <c r="E395" i="91" s="1"/>
  <c r="K186" i="79"/>
  <c r="K90" i="79"/>
  <c r="I66" i="91"/>
  <c r="S392" i="91"/>
  <c r="K99" i="79"/>
  <c r="D208" i="91"/>
  <c r="D209" i="91" s="1"/>
  <c r="K106" i="79"/>
  <c r="F177" i="91"/>
  <c r="F28" i="89" s="1"/>
  <c r="N34" i="79"/>
  <c r="K197" i="79"/>
  <c r="E233" i="91"/>
  <c r="E234" i="91" s="1"/>
  <c r="E235" i="91" s="1"/>
  <c r="E236" i="91" s="1"/>
  <c r="I297" i="91"/>
  <c r="K361" i="91"/>
  <c r="K65" i="79"/>
  <c r="I268" i="91"/>
  <c r="H372" i="91"/>
  <c r="H52" i="89" s="1"/>
  <c r="E191" i="91"/>
  <c r="E29" i="89" s="1"/>
  <c r="K168" i="91"/>
  <c r="K317" i="79"/>
  <c r="K283" i="79"/>
  <c r="K97" i="79"/>
  <c r="S10" i="91"/>
  <c r="P34" i="79"/>
  <c r="K339" i="79"/>
  <c r="K270" i="79"/>
  <c r="S51" i="91"/>
  <c r="P95" i="79"/>
  <c r="E89" i="91"/>
  <c r="E18" i="89" s="1"/>
  <c r="F279" i="91"/>
  <c r="F41" i="89" s="1"/>
  <c r="S148" i="91"/>
  <c r="K258" i="79"/>
  <c r="P214" i="89"/>
  <c r="K228" i="79"/>
  <c r="F392" i="91"/>
  <c r="F54" i="89" s="1"/>
  <c r="K101" i="79"/>
  <c r="I311" i="91"/>
  <c r="I45" i="89" s="1"/>
  <c r="O202" i="79"/>
  <c r="F399" i="91"/>
  <c r="F55" i="89" s="1"/>
  <c r="I410" i="91"/>
  <c r="I56" i="89" s="1"/>
  <c r="K225" i="79"/>
  <c r="K154" i="79"/>
  <c r="F89" i="91"/>
  <c r="F18" i="89" s="1"/>
  <c r="K306" i="79"/>
  <c r="N202" i="79"/>
  <c r="E249" i="91"/>
  <c r="P69" i="79"/>
  <c r="S347" i="91"/>
  <c r="H168" i="91"/>
  <c r="H27" i="89" s="1"/>
  <c r="O69" i="79"/>
  <c r="S138" i="91"/>
  <c r="K331" i="79"/>
  <c r="P202" i="79"/>
  <c r="D168" i="91"/>
  <c r="D27" i="89" s="1"/>
  <c r="F385" i="91"/>
  <c r="F53" i="89" s="1"/>
  <c r="H311" i="91"/>
  <c r="H45" i="89" s="1"/>
  <c r="K115" i="79"/>
  <c r="Q69" i="79"/>
  <c r="J133" i="95"/>
  <c r="O265" i="79"/>
  <c r="E361" i="91"/>
  <c r="K259" i="79"/>
  <c r="K73" i="79"/>
  <c r="F232" i="91"/>
  <c r="F34" i="89" s="1"/>
  <c r="P184" i="79"/>
  <c r="K170" i="79"/>
  <c r="K171" i="79"/>
  <c r="P193" i="89"/>
  <c r="K62" i="79"/>
  <c r="N265" i="79"/>
  <c r="H191" i="91"/>
  <c r="H29" i="89" s="1"/>
  <c r="F372" i="91"/>
  <c r="F52" i="89" s="1"/>
  <c r="J88" i="95"/>
  <c r="O184" i="79"/>
  <c r="E356" i="91"/>
  <c r="K158" i="79"/>
  <c r="N184" i="79"/>
  <c r="K379" i="79"/>
  <c r="P184" i="89"/>
  <c r="P301" i="89"/>
  <c r="P222" i="89"/>
  <c r="P287" i="89"/>
  <c r="P174" i="89"/>
  <c r="P377" i="89"/>
  <c r="P324" i="89"/>
  <c r="P198" i="89"/>
  <c r="P187" i="89"/>
  <c r="H20" i="91"/>
  <c r="H12" i="89" s="1"/>
  <c r="K240" i="91"/>
  <c r="K51" i="79"/>
  <c r="K108" i="79"/>
  <c r="K59" i="79"/>
  <c r="K279" i="91"/>
  <c r="P265" i="79"/>
  <c r="K133" i="79"/>
  <c r="K80" i="79"/>
  <c r="K378" i="79"/>
  <c r="K375" i="79"/>
  <c r="K360" i="79"/>
  <c r="K371" i="79"/>
  <c r="K209" i="79"/>
  <c r="K102" i="79"/>
  <c r="J67" i="95"/>
  <c r="J116" i="95"/>
  <c r="J96" i="95"/>
  <c r="J100" i="95"/>
  <c r="J112" i="95"/>
  <c r="J139" i="95"/>
  <c r="J201" i="95"/>
  <c r="J83" i="95"/>
  <c r="L105" i="91"/>
  <c r="M105" i="91" s="1"/>
  <c r="L176" i="90"/>
  <c r="M176" i="90" s="1"/>
  <c r="L131" i="90"/>
  <c r="M131" i="90" s="1"/>
  <c r="L376" i="91"/>
  <c r="M376" i="91" s="1"/>
  <c r="L256" i="90"/>
  <c r="M256" i="90" s="1"/>
  <c r="L67" i="91"/>
  <c r="M67" i="91" s="1"/>
  <c r="L125" i="91"/>
  <c r="M125" i="91" s="1"/>
  <c r="L159" i="91"/>
  <c r="M159" i="91" s="1"/>
  <c r="M160" i="91" s="1"/>
  <c r="L263" i="90"/>
  <c r="M263" i="90" s="1"/>
  <c r="L296" i="90"/>
  <c r="M296" i="90" s="1"/>
  <c r="L189" i="90"/>
  <c r="M189" i="90" s="1"/>
  <c r="L58" i="90"/>
  <c r="M58" i="90" s="1"/>
  <c r="L68" i="90"/>
  <c r="M68" i="90" s="1"/>
  <c r="S207" i="91"/>
  <c r="L83" i="90"/>
  <c r="M83" i="90" s="1"/>
  <c r="L71" i="90"/>
  <c r="M71" i="90" s="1"/>
  <c r="L154" i="91"/>
  <c r="M154" i="91" s="1"/>
  <c r="M155" i="91" s="1"/>
  <c r="L205" i="90"/>
  <c r="M205" i="90" s="1"/>
  <c r="L288" i="91"/>
  <c r="M288" i="91" s="1"/>
  <c r="L61" i="90"/>
  <c r="M61" i="90" s="1"/>
  <c r="L86" i="90"/>
  <c r="M86" i="90" s="1"/>
  <c r="L149" i="90"/>
  <c r="M149" i="90" s="1"/>
  <c r="L69" i="91"/>
  <c r="M69" i="91" s="1"/>
  <c r="L299" i="90"/>
  <c r="M299" i="90" s="1"/>
  <c r="E208" i="91"/>
  <c r="E209" i="91" s="1"/>
  <c r="E210" i="91" s="1"/>
  <c r="D139" i="91"/>
  <c r="D140" i="91" s="1"/>
  <c r="D141" i="91" s="1"/>
  <c r="D142" i="91" s="1"/>
  <c r="S46" i="91"/>
  <c r="J73" i="95"/>
  <c r="J69" i="95"/>
  <c r="E11" i="91"/>
  <c r="J87" i="95"/>
  <c r="J203" i="95"/>
  <c r="J94" i="95"/>
  <c r="J85" i="95"/>
  <c r="J127" i="95"/>
  <c r="S214" i="91"/>
  <c r="J108" i="95"/>
  <c r="P389" i="89"/>
  <c r="P178" i="89"/>
  <c r="P372" i="89"/>
  <c r="P313" i="89"/>
  <c r="P246" i="89"/>
  <c r="P843" i="89"/>
  <c r="P177" i="89"/>
  <c r="P309" i="89"/>
  <c r="P181" i="89"/>
  <c r="P204" i="89"/>
  <c r="P155" i="89"/>
  <c r="P321" i="89"/>
  <c r="P368" i="89"/>
  <c r="P209" i="89"/>
  <c r="N366" i="79"/>
  <c r="Q366" i="79"/>
  <c r="O366" i="79"/>
  <c r="P219" i="89"/>
  <c r="P317" i="89"/>
  <c r="P229" i="89"/>
  <c r="P307" i="89"/>
  <c r="P165" i="89"/>
  <c r="P329" i="89"/>
  <c r="P231" i="89"/>
  <c r="P361" i="89"/>
  <c r="P325" i="89"/>
  <c r="P244" i="89"/>
  <c r="P315" i="89"/>
  <c r="P233" i="89"/>
  <c r="P150" i="89"/>
  <c r="P260" i="89"/>
  <c r="P336" i="89"/>
  <c r="P333" i="89"/>
  <c r="P296" i="89"/>
  <c r="P384" i="89"/>
  <c r="P294" i="89"/>
  <c r="P286" i="89"/>
  <c r="P319" i="89"/>
  <c r="P350" i="89"/>
  <c r="P343" i="89"/>
  <c r="P304" i="89"/>
  <c r="P152" i="89"/>
  <c r="P302" i="89"/>
  <c r="P386" i="89"/>
  <c r="P180" i="89"/>
  <c r="P382" i="89"/>
  <c r="P370" i="89"/>
  <c r="P312" i="89"/>
  <c r="P158" i="89"/>
  <c r="P326" i="89"/>
  <c r="P176" i="89"/>
  <c r="P264" i="89"/>
  <c r="P394" i="89"/>
  <c r="P376" i="89"/>
  <c r="P320" i="89"/>
  <c r="P168" i="89"/>
  <c r="P366" i="89"/>
  <c r="P215" i="89"/>
  <c r="P298" i="89"/>
  <c r="P523" i="89"/>
  <c r="P328" i="89"/>
  <c r="P175" i="89"/>
  <c r="P182" i="89"/>
  <c r="P218" i="89"/>
  <c r="P322" i="89"/>
  <c r="P203" i="89"/>
  <c r="P154" i="89"/>
  <c r="P149" i="89"/>
  <c r="P208" i="89"/>
  <c r="P185" i="89"/>
  <c r="P300" i="89"/>
  <c r="P388" i="89"/>
  <c r="P207" i="89"/>
  <c r="P157" i="89"/>
  <c r="P161" i="89"/>
  <c r="P211" i="89"/>
  <c r="P188" i="89"/>
  <c r="P316" i="89"/>
  <c r="P239" i="89"/>
  <c r="P247" i="89"/>
  <c r="P196" i="89"/>
  <c r="P258" i="89"/>
  <c r="P220" i="89"/>
  <c r="P227" i="89"/>
  <c r="P353" i="89"/>
  <c r="P268" i="89"/>
  <c r="P238" i="89"/>
  <c r="P285" i="89"/>
  <c r="P248" i="89"/>
  <c r="P283" i="89"/>
  <c r="P357" i="89"/>
  <c r="P842" i="89"/>
  <c r="P275" i="89"/>
  <c r="P241" i="89"/>
  <c r="P347" i="89"/>
  <c r="P262" i="89"/>
  <c r="P224" i="89"/>
  <c r="P166" i="89"/>
  <c r="P217" i="89"/>
  <c r="P151" i="89"/>
  <c r="P293" i="89"/>
  <c r="P282" i="89"/>
  <c r="P171" i="89"/>
  <c r="P269" i="89"/>
  <c r="P305" i="89"/>
  <c r="P212" i="89"/>
  <c r="P265" i="89"/>
  <c r="P334" i="89"/>
  <c r="P338" i="89"/>
  <c r="P195" i="89"/>
  <c r="P354" i="89"/>
  <c r="P576" i="89"/>
  <c r="P162" i="89"/>
  <c r="P159" i="89"/>
  <c r="P237" i="89"/>
  <c r="P216" i="89"/>
  <c r="P387" i="89"/>
  <c r="P337" i="89"/>
  <c r="P374" i="89"/>
  <c r="P362" i="89"/>
  <c r="P396" i="89"/>
  <c r="P230" i="89"/>
  <c r="P256" i="89"/>
  <c r="P295" i="89"/>
  <c r="P245" i="89"/>
  <c r="P401" i="89"/>
  <c r="P273" i="89"/>
  <c r="P292" i="89"/>
  <c r="P311" i="89"/>
  <c r="P367" i="89"/>
  <c r="P186" i="89"/>
  <c r="P232" i="89"/>
  <c r="J114" i="95"/>
  <c r="P202" i="89"/>
  <c r="P160" i="89"/>
  <c r="P179" i="89"/>
  <c r="P847" i="89"/>
  <c r="P579" i="89"/>
  <c r="P385" i="89"/>
  <c r="P846" i="89"/>
  <c r="P191" i="89"/>
  <c r="K312" i="79"/>
  <c r="K333" i="79"/>
  <c r="K234" i="79"/>
  <c r="K280" i="79"/>
  <c r="P323" i="89"/>
  <c r="P288" i="89"/>
  <c r="P352" i="89"/>
  <c r="P341" i="89"/>
  <c r="P392" i="89"/>
  <c r="P380" i="89"/>
  <c r="P206" i="89"/>
  <c r="P170" i="89"/>
  <c r="P194" i="89"/>
  <c r="P395" i="89"/>
  <c r="P200" i="89"/>
  <c r="K336" i="79"/>
  <c r="K354" i="79"/>
  <c r="K352" i="79"/>
  <c r="K316" i="79"/>
  <c r="K359" i="79"/>
  <c r="K326" i="79"/>
  <c r="K308" i="79"/>
  <c r="K233" i="79"/>
  <c r="K92" i="79"/>
  <c r="P331" i="89"/>
  <c r="P344" i="89"/>
  <c r="P356" i="89"/>
  <c r="P205" i="89"/>
  <c r="P574" i="89"/>
  <c r="P153" i="89"/>
  <c r="P228" i="89"/>
  <c r="P250" i="89"/>
  <c r="P213" i="89"/>
  <c r="P520" i="89"/>
  <c r="P400" i="89"/>
  <c r="P210" i="89"/>
  <c r="K334" i="79"/>
  <c r="K337" i="79"/>
  <c r="K367" i="79"/>
  <c r="P575" i="89"/>
  <c r="P527" i="89"/>
  <c r="P236" i="89"/>
  <c r="K281" i="79"/>
  <c r="N95" i="79"/>
  <c r="O95" i="79"/>
  <c r="J104" i="95"/>
  <c r="P254" i="89"/>
  <c r="P164" i="89"/>
  <c r="P355" i="89"/>
  <c r="P390" i="89"/>
  <c r="P378" i="89"/>
  <c r="P578" i="89"/>
  <c r="P297" i="89"/>
  <c r="P192" i="89"/>
  <c r="P189" i="89"/>
  <c r="P243" i="89"/>
  <c r="P271" i="89"/>
  <c r="P225" i="89"/>
  <c r="P234" i="89"/>
  <c r="P582" i="89"/>
  <c r="P580" i="89"/>
  <c r="P257" i="89"/>
  <c r="K351" i="79"/>
  <c r="K300" i="79"/>
  <c r="K169" i="79"/>
  <c r="K251" i="79"/>
  <c r="K127" i="79"/>
  <c r="P263" i="89"/>
  <c r="P270" i="89"/>
  <c r="N329" i="79"/>
  <c r="P329" i="79"/>
  <c r="Q329" i="79"/>
  <c r="O329" i="79"/>
  <c r="K295" i="79"/>
  <c r="K204" i="79"/>
  <c r="K206" i="79"/>
  <c r="K275" i="79"/>
  <c r="P306" i="89"/>
  <c r="P251" i="89"/>
  <c r="P261" i="89"/>
  <c r="P223" i="89"/>
  <c r="P190" i="89"/>
  <c r="P524" i="89"/>
  <c r="P276" i="89"/>
  <c r="P346" i="89"/>
  <c r="K217" i="79"/>
  <c r="K267" i="79"/>
  <c r="K303" i="79"/>
  <c r="K392" i="91"/>
  <c r="J92" i="95"/>
  <c r="J196" i="95"/>
  <c r="P221" i="89"/>
  <c r="P303" i="89"/>
  <c r="P314" i="89"/>
  <c r="P280" i="89"/>
  <c r="P274" i="89"/>
  <c r="P226" i="89"/>
  <c r="P199" i="89"/>
  <c r="P349" i="89"/>
  <c r="P371" i="89"/>
  <c r="K282" i="79"/>
  <c r="K318" i="79"/>
  <c r="K309" i="79"/>
  <c r="K139" i="79"/>
  <c r="K361" i="79"/>
  <c r="K297" i="79"/>
  <c r="K193" i="79"/>
  <c r="K210" i="79"/>
  <c r="K218" i="79"/>
  <c r="P330" i="89"/>
  <c r="P340" i="89"/>
  <c r="P383" i="89"/>
  <c r="P240" i="89"/>
  <c r="P235" i="89"/>
  <c r="P253" i="89"/>
  <c r="P365" i="89"/>
  <c r="P397" i="89"/>
  <c r="K321" i="79"/>
  <c r="K340" i="79"/>
  <c r="K364" i="79"/>
  <c r="P64" i="79"/>
  <c r="N64" i="79"/>
  <c r="Q64" i="79"/>
  <c r="O64" i="79"/>
  <c r="J204" i="95"/>
  <c r="J71" i="95"/>
  <c r="P242" i="89"/>
  <c r="P201" i="89"/>
  <c r="P373" i="89"/>
  <c r="P308" i="89"/>
  <c r="P281" i="89"/>
  <c r="P327" i="89"/>
  <c r="P339" i="89"/>
  <c r="P358" i="89"/>
  <c r="P402" i="89"/>
  <c r="P249" i="89"/>
  <c r="P259" i="89"/>
  <c r="P290" i="89"/>
  <c r="P381" i="89"/>
  <c r="P525" i="89"/>
  <c r="K338" i="79"/>
  <c r="P272" i="89"/>
  <c r="P342" i="89"/>
  <c r="P518" i="89"/>
  <c r="P738" i="89"/>
  <c r="K350" i="79"/>
  <c r="K327" i="79"/>
  <c r="K231" i="79"/>
  <c r="K124" i="79"/>
  <c r="K212" i="79"/>
  <c r="P278" i="89"/>
  <c r="P348" i="89"/>
  <c r="P375" i="89"/>
  <c r="P844" i="89"/>
  <c r="K207" i="79"/>
  <c r="K187" i="79"/>
  <c r="K356" i="91"/>
  <c r="P310" i="89"/>
  <c r="P252" i="89"/>
  <c r="P169" i="89"/>
  <c r="P332" i="89"/>
  <c r="P156" i="89"/>
  <c r="P284" i="89"/>
  <c r="P522" i="89"/>
  <c r="P393" i="89"/>
  <c r="P335" i="89"/>
  <c r="P360" i="89"/>
  <c r="P391" i="89"/>
  <c r="K343" i="79"/>
  <c r="K349" i="79"/>
  <c r="K356" i="79"/>
  <c r="K274" i="79"/>
  <c r="P167" i="89"/>
  <c r="P359" i="89"/>
  <c r="P279" i="89"/>
  <c r="P299" i="89"/>
  <c r="P255" i="89"/>
  <c r="P318" i="89"/>
  <c r="P266" i="89"/>
  <c r="P277" i="89"/>
  <c r="P345" i="89"/>
  <c r="P163" i="89"/>
  <c r="P363" i="89"/>
  <c r="P734" i="89"/>
  <c r="P519" i="89"/>
  <c r="P735" i="89"/>
  <c r="P351" i="89"/>
  <c r="P364" i="89"/>
  <c r="P521" i="89"/>
  <c r="K345" i="79"/>
  <c r="K252" i="79"/>
  <c r="K214" i="79"/>
  <c r="K144" i="79"/>
  <c r="K113" i="79"/>
  <c r="C449" i="79"/>
  <c r="E446" i="79"/>
  <c r="P183" i="89"/>
  <c r="P526" i="89"/>
  <c r="P173" i="89"/>
  <c r="P581" i="89"/>
  <c r="P845" i="89"/>
  <c r="P379" i="89"/>
  <c r="P369" i="89"/>
  <c r="P737" i="89"/>
  <c r="P577" i="89"/>
  <c r="K235" i="79"/>
  <c r="K213" i="79"/>
  <c r="K272" i="79"/>
  <c r="K185" i="79"/>
  <c r="P224" i="79"/>
  <c r="O224" i="79"/>
  <c r="K369" i="79"/>
  <c r="J136" i="95"/>
  <c r="J135" i="95"/>
  <c r="J123" i="95"/>
  <c r="J131" i="95"/>
  <c r="J129" i="95"/>
  <c r="J113" i="95"/>
  <c r="J79" i="95"/>
  <c r="J89" i="95"/>
  <c r="J202" i="95"/>
  <c r="J77" i="95"/>
  <c r="J180" i="95"/>
  <c r="J166" i="95"/>
  <c r="J171" i="95"/>
  <c r="J97" i="95"/>
  <c r="W125" i="93"/>
  <c r="W110" i="93"/>
  <c r="W51" i="93"/>
  <c r="W50" i="93"/>
  <c r="W129" i="93"/>
  <c r="W113" i="93"/>
  <c r="W126" i="93"/>
  <c r="W193" i="93"/>
  <c r="W133" i="93"/>
  <c r="W132" i="93" s="1"/>
  <c r="T43" i="93"/>
  <c r="K193" i="93"/>
  <c r="M174" i="91"/>
  <c r="L160" i="90"/>
  <c r="M159" i="90"/>
  <c r="M160" i="90" s="1"/>
  <c r="X160" i="90" s="1"/>
  <c r="K100" i="89" s="1"/>
  <c r="J109" i="95"/>
  <c r="J124" i="95"/>
  <c r="J81" i="95"/>
  <c r="J200" i="95"/>
  <c r="J101" i="95"/>
  <c r="J99" i="95"/>
  <c r="J84" i="95"/>
  <c r="J128" i="95"/>
  <c r="J93" i="95"/>
  <c r="J95" i="95"/>
  <c r="J107" i="95"/>
  <c r="J86" i="95"/>
  <c r="J74" i="95"/>
  <c r="J70" i="95"/>
  <c r="J138" i="95"/>
  <c r="J105" i="95"/>
  <c r="J167" i="95"/>
  <c r="J111" i="95"/>
  <c r="M229" i="91"/>
  <c r="J188" i="93" l="1"/>
  <c r="G188" i="93"/>
  <c r="Q51" i="93"/>
  <c r="Q113" i="93"/>
  <c r="H113" i="93"/>
  <c r="H110" i="93"/>
  <c r="H111" i="93" s="1"/>
  <c r="H193" i="93"/>
  <c r="H125" i="93"/>
  <c r="H51" i="93"/>
  <c r="H50" i="93"/>
  <c r="H52" i="93" s="1"/>
  <c r="H102" i="93" s="1"/>
  <c r="H129" i="93"/>
  <c r="H133" i="93"/>
  <c r="H132" i="93" s="1"/>
  <c r="H126" i="93"/>
  <c r="Q133" i="93"/>
  <c r="Q132" i="93" s="1"/>
  <c r="D33" i="89"/>
  <c r="Q193" i="93"/>
  <c r="AK49" i="93" s="1"/>
  <c r="AJ49" i="93" s="1"/>
  <c r="K46" i="95" s="1"/>
  <c r="Q126" i="93"/>
  <c r="Q129" i="93"/>
  <c r="Q50" i="93"/>
  <c r="Q110" i="93"/>
  <c r="Q125" i="93"/>
  <c r="K5" i="89"/>
  <c r="Q5" i="92"/>
  <c r="O28" i="92" s="1"/>
  <c r="M5" i="90"/>
  <c r="S5" i="98"/>
  <c r="W5" i="93"/>
  <c r="N6" i="97"/>
  <c r="M5" i="94"/>
  <c r="M5" i="91"/>
  <c r="M5" i="96"/>
  <c r="K5" i="95"/>
  <c r="Q5" i="79"/>
  <c r="N23" i="92"/>
  <c r="K110" i="93"/>
  <c r="K129" i="93"/>
  <c r="K50" i="93"/>
  <c r="K52" i="93" s="1"/>
  <c r="K102" i="93" s="1"/>
  <c r="K113" i="93"/>
  <c r="K125" i="93"/>
  <c r="K133" i="93"/>
  <c r="K132" i="93" s="1"/>
  <c r="AK37" i="93"/>
  <c r="AJ37" i="93" s="1"/>
  <c r="K34" i="95" s="1"/>
  <c r="K126" i="93"/>
  <c r="AK61" i="93"/>
  <c r="AJ61" i="93" s="1"/>
  <c r="K58" i="95" s="1"/>
  <c r="AK31" i="93"/>
  <c r="AJ31" i="93" s="1"/>
  <c r="K28" i="95" s="1"/>
  <c r="E144" i="91"/>
  <c r="E169" i="91"/>
  <c r="E170" i="91" s="1"/>
  <c r="E171" i="91" s="1"/>
  <c r="E172" i="91" s="1"/>
  <c r="E173" i="91" s="1"/>
  <c r="S258" i="91"/>
  <c r="S177" i="91"/>
  <c r="S329" i="91"/>
  <c r="E43" i="89"/>
  <c r="E259" i="91"/>
  <c r="E260" i="91" s="1"/>
  <c r="E261" i="91" s="1"/>
  <c r="E262" i="91" s="1"/>
  <c r="E263" i="91" s="1"/>
  <c r="E264" i="91" s="1"/>
  <c r="K141" i="89"/>
  <c r="L215" i="90"/>
  <c r="S385" i="91"/>
  <c r="L311" i="90"/>
  <c r="I41" i="89"/>
  <c r="E254" i="91"/>
  <c r="M198" i="90"/>
  <c r="M199" i="90" s="1"/>
  <c r="X199" i="90" s="1"/>
  <c r="K114" i="89" s="1"/>
  <c r="M47" i="90"/>
  <c r="X47" i="90" s="1"/>
  <c r="K66" i="89" s="1"/>
  <c r="L47" i="91" s="1"/>
  <c r="M47" i="91" s="1"/>
  <c r="M48" i="91" s="1"/>
  <c r="L47" i="90"/>
  <c r="E192" i="90"/>
  <c r="E179" i="90"/>
  <c r="E14" i="90"/>
  <c r="E207" i="90"/>
  <c r="E242" i="90"/>
  <c r="E260" i="90"/>
  <c r="E227" i="90"/>
  <c r="E249" i="90"/>
  <c r="E300" i="90"/>
  <c r="E169" i="90"/>
  <c r="E99" i="84"/>
  <c r="D148" i="91"/>
  <c r="E328" i="90"/>
  <c r="E52" i="89"/>
  <c r="H222" i="84"/>
  <c r="I19" i="89"/>
  <c r="D153" i="91"/>
  <c r="D24" i="89" s="1"/>
  <c r="E232" i="84"/>
  <c r="R176" i="97"/>
  <c r="R109" i="97"/>
  <c r="R451" i="97"/>
  <c r="E728" i="96"/>
  <c r="E498" i="97"/>
  <c r="H117" i="97"/>
  <c r="G15" i="97"/>
  <c r="F90" i="97"/>
  <c r="Q90" i="97" s="1"/>
  <c r="H127" i="97"/>
  <c r="I117" i="97"/>
  <c r="F122" i="97"/>
  <c r="Q122" i="97" s="1"/>
  <c r="H21" i="97"/>
  <c r="J25" i="97"/>
  <c r="G18" i="97"/>
  <c r="H42" i="97"/>
  <c r="G11" i="97"/>
  <c r="H223" i="97"/>
  <c r="H15" i="97"/>
  <c r="J79" i="97"/>
  <c r="E23" i="97"/>
  <c r="I127" i="97"/>
  <c r="I42" i="97"/>
  <c r="J117" i="97"/>
  <c r="E16" i="97"/>
  <c r="G90" i="97"/>
  <c r="H18" i="97"/>
  <c r="H14" i="97"/>
  <c r="G122" i="97"/>
  <c r="I21" i="97"/>
  <c r="F23" i="97"/>
  <c r="Q23" i="97" s="1"/>
  <c r="J127" i="97"/>
  <c r="J47" i="97"/>
  <c r="I15" i="97"/>
  <c r="H90" i="97"/>
  <c r="E82" i="97"/>
  <c r="I18" i="97"/>
  <c r="E25" i="97"/>
  <c r="I14" i="97"/>
  <c r="F16" i="97"/>
  <c r="Q16" i="97" s="1"/>
  <c r="J21" i="97"/>
  <c r="G23" i="97"/>
  <c r="J18" i="97"/>
  <c r="G207" i="97"/>
  <c r="J14" i="97"/>
  <c r="H122" i="97"/>
  <c r="E204" i="97"/>
  <c r="I90" i="97"/>
  <c r="F82" i="97"/>
  <c r="Q82" i="97" s="1"/>
  <c r="E22" i="97"/>
  <c r="I29" i="97"/>
  <c r="F25" i="97"/>
  <c r="Q25" i="97" s="1"/>
  <c r="E127" i="97"/>
  <c r="J15" i="97"/>
  <c r="G16" i="97"/>
  <c r="K21" i="97"/>
  <c r="H23" i="97"/>
  <c r="G82" i="97"/>
  <c r="H207" i="97"/>
  <c r="G25" i="97"/>
  <c r="I122" i="97"/>
  <c r="F204" i="97"/>
  <c r="Q204" i="97" s="1"/>
  <c r="J90" i="97"/>
  <c r="I23" i="97"/>
  <c r="F22" i="97"/>
  <c r="Q22" i="97" s="1"/>
  <c r="E47" i="97"/>
  <c r="F79" i="97"/>
  <c r="Q79" i="97" s="1"/>
  <c r="J29" i="97"/>
  <c r="I207" i="97"/>
  <c r="F127" i="97"/>
  <c r="Q127" i="97" s="1"/>
  <c r="H16" i="97"/>
  <c r="E26" i="97"/>
  <c r="H82" i="97"/>
  <c r="G22" i="97"/>
  <c r="H12" i="97"/>
  <c r="E21" i="97"/>
  <c r="H25" i="97"/>
  <c r="J122" i="97"/>
  <c r="G204" i="97"/>
  <c r="F26" i="97"/>
  <c r="Q26" i="97" s="1"/>
  <c r="J23" i="97"/>
  <c r="I82" i="97"/>
  <c r="F47" i="97"/>
  <c r="Q47" i="97" s="1"/>
  <c r="J43" i="97"/>
  <c r="G79" i="97"/>
  <c r="F21" i="97"/>
  <c r="Q21" i="97" s="1"/>
  <c r="J207" i="97"/>
  <c r="E18" i="97"/>
  <c r="E42" i="97"/>
  <c r="I16" i="97"/>
  <c r="H204" i="97"/>
  <c r="E15" i="97"/>
  <c r="I12" i="97"/>
  <c r="H79" i="97"/>
  <c r="E90" i="97"/>
  <c r="G127" i="97"/>
  <c r="J16" i="97"/>
  <c r="G117" i="97"/>
  <c r="J12" i="97"/>
  <c r="G21" i="97"/>
  <c r="I25" i="97"/>
  <c r="F42" i="97"/>
  <c r="Q42" i="97" s="1"/>
  <c r="E11" i="97"/>
  <c r="F15" i="97"/>
  <c r="Q15" i="97" s="1"/>
  <c r="E122" i="97"/>
  <c r="I79" i="97"/>
  <c r="F18" i="97"/>
  <c r="Q18" i="97" s="1"/>
  <c r="G42" i="97"/>
  <c r="J204" i="97"/>
  <c r="H26" i="97"/>
  <c r="G29" i="97"/>
  <c r="E43" i="97"/>
  <c r="F14" i="97"/>
  <c r="Q14" i="97" s="1"/>
  <c r="H43" i="97"/>
  <c r="E14" i="97"/>
  <c r="I223" i="97"/>
  <c r="G47" i="97"/>
  <c r="G14" i="97"/>
  <c r="I22" i="97"/>
  <c r="I47" i="97"/>
  <c r="E207" i="97"/>
  <c r="H47" i="97"/>
  <c r="H22" i="97"/>
  <c r="F29" i="97"/>
  <c r="Q29" i="97" s="1"/>
  <c r="F207" i="97"/>
  <c r="Q207" i="97" s="1"/>
  <c r="J82" i="97"/>
  <c r="J26" i="97"/>
  <c r="H29" i="97"/>
  <c r="J11" i="97"/>
  <c r="E29" i="97"/>
  <c r="E12" i="97"/>
  <c r="J223" i="97"/>
  <c r="G223" i="97"/>
  <c r="G43" i="97"/>
  <c r="E79" i="97"/>
  <c r="E223" i="97"/>
  <c r="I26" i="97"/>
  <c r="I11" i="97"/>
  <c r="G12" i="97"/>
  <c r="J22" i="97"/>
  <c r="G26" i="97"/>
  <c r="F43" i="97"/>
  <c r="Q43" i="97" s="1"/>
  <c r="I43" i="97"/>
  <c r="I204" i="97"/>
  <c r="H11" i="97"/>
  <c r="F12" i="97"/>
  <c r="Q12" i="97" s="1"/>
  <c r="F11" i="97"/>
  <c r="Q11" i="97" s="1"/>
  <c r="J42" i="97"/>
  <c r="F117" i="97"/>
  <c r="Q117" i="97" s="1"/>
  <c r="E117" i="97"/>
  <c r="F223" i="97"/>
  <c r="Q223" i="97" s="1"/>
  <c r="I40" i="89"/>
  <c r="Q139" i="93"/>
  <c r="Q150" i="93" s="1"/>
  <c r="Q152" i="93" s="1"/>
  <c r="Q196" i="93" s="1"/>
  <c r="AK52" i="93" s="1"/>
  <c r="AJ52" i="93" s="1"/>
  <c r="K49" i="95" s="1"/>
  <c r="O49" i="95" s="1"/>
  <c r="S372" i="91"/>
  <c r="S143" i="91"/>
  <c r="D145" i="91"/>
  <c r="D147" i="91"/>
  <c r="D144" i="91"/>
  <c r="D146" i="91"/>
  <c r="E288" i="91"/>
  <c r="E289" i="91" s="1"/>
  <c r="E290" i="91" s="1"/>
  <c r="E291" i="91" s="1"/>
  <c r="E292" i="91" s="1"/>
  <c r="E293" i="91" s="1"/>
  <c r="L51" i="90"/>
  <c r="L265" i="90"/>
  <c r="M265" i="90" s="1"/>
  <c r="L286" i="90"/>
  <c r="K108" i="89"/>
  <c r="E139" i="91"/>
  <c r="S20" i="91"/>
  <c r="E30" i="89"/>
  <c r="E15" i="89"/>
  <c r="M279" i="90"/>
  <c r="X279" i="90" s="1"/>
  <c r="K97" i="89" s="1"/>
  <c r="M217" i="90"/>
  <c r="M218" i="90" s="1"/>
  <c r="X218" i="90" s="1"/>
  <c r="K118" i="89" s="1"/>
  <c r="D32" i="89"/>
  <c r="M173" i="90"/>
  <c r="X173" i="90" s="1"/>
  <c r="M29" i="90"/>
  <c r="X29" i="90" s="1"/>
  <c r="K102" i="89" s="1"/>
  <c r="K83" i="89"/>
  <c r="K123" i="89"/>
  <c r="L133" i="90"/>
  <c r="M133" i="90" s="1"/>
  <c r="M115" i="90"/>
  <c r="X115" i="90" s="1"/>
  <c r="K86" i="89" s="1"/>
  <c r="L379" i="91" s="1"/>
  <c r="M243" i="90"/>
  <c r="X243" i="90" s="1"/>
  <c r="K122" i="89" s="1"/>
  <c r="H10" i="90"/>
  <c r="I20" i="90"/>
  <c r="G10" i="90"/>
  <c r="H20" i="90"/>
  <c r="L243" i="90"/>
  <c r="I10" i="90"/>
  <c r="G20" i="90"/>
  <c r="M317" i="90"/>
  <c r="M318" i="90" s="1"/>
  <c r="X318" i="90" s="1"/>
  <c r="K82" i="89"/>
  <c r="E386" i="91"/>
  <c r="E387" i="91" s="1"/>
  <c r="E388" i="91" s="1"/>
  <c r="L115" i="90"/>
  <c r="L258" i="90"/>
  <c r="M258" i="90" s="1"/>
  <c r="S168" i="91"/>
  <c r="M253" i="90"/>
  <c r="X253" i="90" s="1"/>
  <c r="E67" i="91"/>
  <c r="E84" i="91" s="1"/>
  <c r="L253" i="90"/>
  <c r="E377" i="84"/>
  <c r="K90" i="89"/>
  <c r="M329" i="90"/>
  <c r="X329" i="90" s="1"/>
  <c r="L329" i="90"/>
  <c r="L279" i="90"/>
  <c r="E280" i="91"/>
  <c r="E281" i="91" s="1"/>
  <c r="E282" i="91" s="1"/>
  <c r="E283" i="91" s="1"/>
  <c r="M290" i="90"/>
  <c r="X290" i="90" s="1"/>
  <c r="K132" i="89" s="1"/>
  <c r="M36" i="90"/>
  <c r="X36" i="90" s="1"/>
  <c r="K65" i="89" s="1"/>
  <c r="L23" i="91" s="1"/>
  <c r="M123" i="90"/>
  <c r="M124" i="90" s="1"/>
  <c r="X124" i="90" s="1"/>
  <c r="K92" i="89" s="1"/>
  <c r="L366" i="91" s="1"/>
  <c r="M366" i="91" s="1"/>
  <c r="L173" i="90"/>
  <c r="L290" i="90"/>
  <c r="K98" i="89"/>
  <c r="L36" i="90"/>
  <c r="L29" i="90"/>
  <c r="J106" i="95"/>
  <c r="D177" i="91"/>
  <c r="D28" i="89" s="1"/>
  <c r="K124" i="89"/>
  <c r="M19" i="90"/>
  <c r="X19" i="90" s="1"/>
  <c r="K59" i="89" s="1"/>
  <c r="M315" i="90"/>
  <c r="X315" i="90" s="1"/>
  <c r="K137" i="89" s="1"/>
  <c r="L146" i="90"/>
  <c r="M146" i="90"/>
  <c r="X146" i="90" s="1"/>
  <c r="K95" i="89" s="1"/>
  <c r="L381" i="91" s="1"/>
  <c r="M381" i="91" s="1"/>
  <c r="L19" i="90"/>
  <c r="M292" i="90"/>
  <c r="M293" i="90" s="1"/>
  <c r="X293" i="90" s="1"/>
  <c r="K133" i="89" s="1"/>
  <c r="H139" i="93"/>
  <c r="H150" i="93" s="1"/>
  <c r="H152" i="93" s="1"/>
  <c r="H196" i="93" s="1"/>
  <c r="E357" i="91"/>
  <c r="E50" i="89"/>
  <c r="S302" i="91"/>
  <c r="I44" i="89"/>
  <c r="S219" i="91"/>
  <c r="I33" i="89"/>
  <c r="S268" i="91"/>
  <c r="I39" i="89"/>
  <c r="E113" i="91"/>
  <c r="E114" i="91" s="1"/>
  <c r="E115" i="91" s="1"/>
  <c r="E116" i="91" s="1"/>
  <c r="E117" i="91" s="1"/>
  <c r="E118" i="91" s="1"/>
  <c r="E119" i="91" s="1"/>
  <c r="E120" i="91" s="1"/>
  <c r="E121" i="91" s="1"/>
  <c r="E122" i="91" s="1"/>
  <c r="E123" i="91" s="1"/>
  <c r="E124" i="91" s="1"/>
  <c r="E125" i="91" s="1"/>
  <c r="E126" i="91" s="1"/>
  <c r="E127" i="91" s="1"/>
  <c r="E128" i="91" s="1"/>
  <c r="E129" i="91" s="1"/>
  <c r="E19" i="89"/>
  <c r="S240" i="91"/>
  <c r="I35" i="89"/>
  <c r="E400" i="91"/>
  <c r="E401" i="91" s="1"/>
  <c r="E402" i="91" s="1"/>
  <c r="E403" i="91" s="1"/>
  <c r="E404" i="91" s="1"/>
  <c r="E405" i="91" s="1"/>
  <c r="E406" i="91" s="1"/>
  <c r="E55" i="89"/>
  <c r="E362" i="91"/>
  <c r="E363" i="91" s="1"/>
  <c r="E364" i="91" s="1"/>
  <c r="E365" i="91" s="1"/>
  <c r="E366" i="91" s="1"/>
  <c r="E367" i="91" s="1"/>
  <c r="E368" i="91" s="1"/>
  <c r="E51" i="89"/>
  <c r="S297" i="91"/>
  <c r="I43" i="89"/>
  <c r="E241" i="91"/>
  <c r="E242" i="91" s="1"/>
  <c r="E243" i="91" s="1"/>
  <c r="E244" i="91" s="1"/>
  <c r="E35" i="89"/>
  <c r="S66" i="91"/>
  <c r="I17" i="89"/>
  <c r="S253" i="91"/>
  <c r="I37" i="89"/>
  <c r="S361" i="91"/>
  <c r="I51" i="89"/>
  <c r="S338" i="91"/>
  <c r="V168" i="93"/>
  <c r="V169" i="93" s="1"/>
  <c r="W4" i="93"/>
  <c r="J168" i="93"/>
  <c r="J169" i="93" s="1"/>
  <c r="M4" i="91"/>
  <c r="L18" i="91" s="1"/>
  <c r="M18" i="91" s="1"/>
  <c r="M19" i="91" s="1"/>
  <c r="G168" i="93"/>
  <c r="G169" i="93" s="1"/>
  <c r="S168" i="93"/>
  <c r="S169" i="93" s="1"/>
  <c r="N4" i="97"/>
  <c r="Q4" i="79"/>
  <c r="P168" i="93"/>
  <c r="P169" i="93" s="1"/>
  <c r="K4" i="95"/>
  <c r="S4" i="98"/>
  <c r="J4" i="82"/>
  <c r="M168" i="93"/>
  <c r="M169" i="93" s="1"/>
  <c r="Q4" i="92"/>
  <c r="M4" i="90"/>
  <c r="M4" i="96"/>
  <c r="J4" i="83"/>
  <c r="N5" i="84"/>
  <c r="K4" i="89"/>
  <c r="M4" i="94"/>
  <c r="L315" i="90"/>
  <c r="I76" i="90"/>
  <c r="S89" i="91"/>
  <c r="L178" i="90"/>
  <c r="M178" i="90" s="1"/>
  <c r="H66" i="90"/>
  <c r="G125" i="90"/>
  <c r="H48" i="90"/>
  <c r="H37" i="90"/>
  <c r="I56" i="90"/>
  <c r="G66" i="90"/>
  <c r="H30" i="90"/>
  <c r="H56" i="90"/>
  <c r="G48" i="90"/>
  <c r="H116" i="90"/>
  <c r="G56" i="90"/>
  <c r="G30" i="90"/>
  <c r="G52" i="90"/>
  <c r="I37" i="90"/>
  <c r="H187" i="90"/>
  <c r="I66" i="90"/>
  <c r="I103" i="90"/>
  <c r="L307" i="90"/>
  <c r="H52" i="90"/>
  <c r="I30" i="90"/>
  <c r="G37" i="90"/>
  <c r="I52" i="90"/>
  <c r="I48" i="90"/>
  <c r="S356" i="91"/>
  <c r="E58" i="84"/>
  <c r="H108" i="90"/>
  <c r="G187" i="90"/>
  <c r="H98" i="90"/>
  <c r="I120" i="90"/>
  <c r="G103" i="90"/>
  <c r="H147" i="90"/>
  <c r="G81" i="90"/>
  <c r="I137" i="90"/>
  <c r="H120" i="90"/>
  <c r="G116" i="90"/>
  <c r="H76" i="90"/>
  <c r="I116" i="90"/>
  <c r="H81" i="90"/>
  <c r="G91" i="90"/>
  <c r="H103" i="90"/>
  <c r="G120" i="90"/>
  <c r="I130" i="90"/>
  <c r="I147" i="90"/>
  <c r="I108" i="90"/>
  <c r="G137" i="90"/>
  <c r="I187" i="90"/>
  <c r="G76" i="90"/>
  <c r="I91" i="90"/>
  <c r="H125" i="90"/>
  <c r="I81" i="90"/>
  <c r="H137" i="90"/>
  <c r="G108" i="90"/>
  <c r="G98" i="90"/>
  <c r="H91" i="90"/>
  <c r="H130" i="90"/>
  <c r="I98" i="90"/>
  <c r="E192" i="91"/>
  <c r="I125" i="90"/>
  <c r="G147" i="90"/>
  <c r="G130" i="90"/>
  <c r="E54" i="84"/>
  <c r="E96" i="84"/>
  <c r="E263" i="84"/>
  <c r="D273" i="91"/>
  <c r="D40" i="89" s="1"/>
  <c r="E848" i="89"/>
  <c r="E178" i="91"/>
  <c r="E179" i="91" s="1"/>
  <c r="E180" i="91" s="1"/>
  <c r="E181" i="91" s="1"/>
  <c r="E182" i="91" s="1"/>
  <c r="E183" i="91" s="1"/>
  <c r="E184" i="91" s="1"/>
  <c r="E185" i="91" s="1"/>
  <c r="E186" i="91" s="1"/>
  <c r="E187" i="91" s="1"/>
  <c r="S191" i="91"/>
  <c r="S232" i="91"/>
  <c r="E52" i="91"/>
  <c r="E53" i="91" s="1"/>
  <c r="E54" i="91" s="1"/>
  <c r="E55" i="91" s="1"/>
  <c r="E56" i="91" s="1"/>
  <c r="E57" i="91" s="1"/>
  <c r="E58" i="91" s="1"/>
  <c r="E59" i="91" s="1"/>
  <c r="E60" i="91" s="1"/>
  <c r="E61" i="91" s="1"/>
  <c r="E62" i="91" s="1"/>
  <c r="S311" i="91"/>
  <c r="E90" i="91"/>
  <c r="E91" i="91" s="1"/>
  <c r="E92" i="91" s="1"/>
  <c r="E93" i="91" s="1"/>
  <c r="E94" i="91" s="1"/>
  <c r="E95" i="91" s="1"/>
  <c r="E96" i="91" s="1"/>
  <c r="E97" i="91" s="1"/>
  <c r="E98" i="91" s="1"/>
  <c r="E99" i="91" s="1"/>
  <c r="E100" i="91" s="1"/>
  <c r="E101" i="91" s="1"/>
  <c r="E102" i="91" s="1"/>
  <c r="E103" i="91" s="1"/>
  <c r="E104" i="91" s="1"/>
  <c r="E105" i="91" s="1"/>
  <c r="E106" i="91" s="1"/>
  <c r="E107" i="91" s="1"/>
  <c r="E108" i="91" s="1"/>
  <c r="D169" i="91"/>
  <c r="S410" i="91"/>
  <c r="A12" i="92"/>
  <c r="E449" i="79"/>
  <c r="F13" i="83" s="1"/>
  <c r="W52" i="93"/>
  <c r="W60" i="93" s="1"/>
  <c r="W111" i="93"/>
  <c r="W139" i="93"/>
  <c r="W150" i="93" s="1"/>
  <c r="W152" i="93" s="1"/>
  <c r="W196" i="93" s="1"/>
  <c r="T193" i="93"/>
  <c r="T129" i="93"/>
  <c r="T50" i="93"/>
  <c r="T133" i="93"/>
  <c r="T132" i="93" s="1"/>
  <c r="T110" i="93"/>
  <c r="T126" i="93"/>
  <c r="T113" i="93"/>
  <c r="T125" i="93"/>
  <c r="T51" i="93"/>
  <c r="Q111" i="93"/>
  <c r="O46" i="95"/>
  <c r="Q52" i="93"/>
  <c r="N133" i="93"/>
  <c r="N132" i="93" s="1"/>
  <c r="N129" i="93"/>
  <c r="N125" i="93"/>
  <c r="N50" i="93"/>
  <c r="N193" i="93"/>
  <c r="N110" i="93"/>
  <c r="N126" i="93"/>
  <c r="N113" i="93"/>
  <c r="N51" i="93"/>
  <c r="K111" i="93"/>
  <c r="K139" i="93"/>
  <c r="K150" i="93" s="1"/>
  <c r="K152" i="93" s="1"/>
  <c r="K196" i="93" s="1"/>
  <c r="K131" i="89"/>
  <c r="K99" i="89"/>
  <c r="M128" i="91"/>
  <c r="D210" i="91"/>
  <c r="M54" i="90"/>
  <c r="M55" i="90" s="1"/>
  <c r="L55" i="90"/>
  <c r="D222" i="91"/>
  <c r="D217" i="91"/>
  <c r="D218" i="91" s="1"/>
  <c r="H57" i="93" l="1"/>
  <c r="H116" i="93"/>
  <c r="H117" i="93"/>
  <c r="H115" i="93" s="1"/>
  <c r="H118" i="93" s="1"/>
  <c r="H195" i="93" s="1"/>
  <c r="H58" i="93"/>
  <c r="H61" i="93"/>
  <c r="H60" i="93"/>
  <c r="H62" i="93"/>
  <c r="H59" i="93"/>
  <c r="H64" i="93"/>
  <c r="H63" i="93"/>
  <c r="K61" i="93"/>
  <c r="K62" i="93"/>
  <c r="K116" i="93"/>
  <c r="K117" i="93"/>
  <c r="K63" i="93"/>
  <c r="K64" i="93"/>
  <c r="K59" i="93"/>
  <c r="K60" i="93"/>
  <c r="K58" i="93"/>
  <c r="K57" i="93"/>
  <c r="O28" i="95"/>
  <c r="P28" i="95" s="1"/>
  <c r="K14" i="97"/>
  <c r="L14" i="97" s="1"/>
  <c r="K11" i="97"/>
  <c r="L11" i="97" s="1"/>
  <c r="O58" i="95"/>
  <c r="P58" i="95" s="1"/>
  <c r="K22" i="97"/>
  <c r="L22" i="97" s="1"/>
  <c r="O34" i="95"/>
  <c r="P34" i="95" s="1"/>
  <c r="AK43" i="93"/>
  <c r="AJ43" i="93" s="1"/>
  <c r="K40" i="95" s="1"/>
  <c r="AK55" i="93"/>
  <c r="AJ55" i="93" s="1"/>
  <c r="K52" i="95" s="1"/>
  <c r="AK64" i="93"/>
  <c r="AJ64" i="93" s="1"/>
  <c r="K61" i="95" s="1"/>
  <c r="AK34" i="93"/>
  <c r="AJ34" i="93" s="1"/>
  <c r="K31" i="95" s="1"/>
  <c r="AK40" i="93"/>
  <c r="AJ40" i="93" s="1"/>
  <c r="K37" i="95" s="1"/>
  <c r="D154" i="91"/>
  <c r="D155" i="91" s="1"/>
  <c r="D156" i="91" s="1"/>
  <c r="D157" i="91" s="1"/>
  <c r="E15" i="90"/>
  <c r="E223" i="84"/>
  <c r="P46" i="95"/>
  <c r="W116" i="93"/>
  <c r="E301" i="90"/>
  <c r="E180" i="90"/>
  <c r="E170" i="90"/>
  <c r="E228" i="90"/>
  <c r="W58" i="93"/>
  <c r="E193" i="90"/>
  <c r="W57" i="93"/>
  <c r="E208" i="90"/>
  <c r="W102" i="93"/>
  <c r="E309" i="84"/>
  <c r="E250" i="90"/>
  <c r="D149" i="91"/>
  <c r="D150" i="91" s="1"/>
  <c r="D151" i="91" s="1"/>
  <c r="D152" i="91" s="1"/>
  <c r="D23" i="89"/>
  <c r="P49" i="95"/>
  <c r="J308" i="84"/>
  <c r="J222" i="84"/>
  <c r="F12" i="84"/>
  <c r="G12" i="84"/>
  <c r="I12" i="84"/>
  <c r="J12" i="84"/>
  <c r="H12" i="84"/>
  <c r="E258" i="84"/>
  <c r="E330" i="84"/>
  <c r="D279" i="91"/>
  <c r="D41" i="89" s="1"/>
  <c r="E189" i="84"/>
  <c r="E211" i="84"/>
  <c r="E729" i="96"/>
  <c r="K96" i="95" s="1"/>
  <c r="E244" i="97"/>
  <c r="K204" i="97"/>
  <c r="L204" i="97" s="1"/>
  <c r="L21" i="97"/>
  <c r="K368" i="79"/>
  <c r="L428" i="79"/>
  <c r="M428" i="79" s="1"/>
  <c r="L430" i="79"/>
  <c r="M430" i="79" s="1"/>
  <c r="L429" i="79"/>
  <c r="M429" i="79" s="1"/>
  <c r="L427" i="79"/>
  <c r="M427" i="79" s="1"/>
  <c r="L424" i="79"/>
  <c r="M424" i="79" s="1"/>
  <c r="L423" i="79"/>
  <c r="M423" i="79" s="1"/>
  <c r="L422" i="79"/>
  <c r="M422" i="79" s="1"/>
  <c r="L425" i="79"/>
  <c r="M425" i="79" s="1"/>
  <c r="L420" i="79"/>
  <c r="M420" i="79" s="1"/>
  <c r="L421" i="79"/>
  <c r="M421" i="79" s="1"/>
  <c r="L419" i="79"/>
  <c r="M419" i="79" s="1"/>
  <c r="L417" i="79"/>
  <c r="M417" i="79" s="1"/>
  <c r="L418" i="79"/>
  <c r="M418" i="79" s="1"/>
  <c r="L416" i="79"/>
  <c r="M416" i="79" s="1"/>
  <c r="L415" i="79"/>
  <c r="M415" i="79" s="1"/>
  <c r="L412" i="79"/>
  <c r="M412" i="79" s="1"/>
  <c r="L413" i="79"/>
  <c r="M413" i="79" s="1"/>
  <c r="L409" i="79"/>
  <c r="M409" i="79" s="1"/>
  <c r="L411" i="79"/>
  <c r="M411" i="79" s="1"/>
  <c r="L410" i="79"/>
  <c r="M410" i="79" s="1"/>
  <c r="L406" i="79"/>
  <c r="M406" i="79" s="1"/>
  <c r="L403" i="79"/>
  <c r="M403" i="79" s="1"/>
  <c r="L404" i="79"/>
  <c r="M404" i="79" s="1"/>
  <c r="L405" i="79"/>
  <c r="M405" i="79" s="1"/>
  <c r="L402" i="79"/>
  <c r="M402" i="79" s="1"/>
  <c r="L407" i="79"/>
  <c r="M407" i="79" s="1"/>
  <c r="L408" i="79"/>
  <c r="M408" i="79" s="1"/>
  <c r="L401" i="79"/>
  <c r="M401" i="79" s="1"/>
  <c r="L399" i="79"/>
  <c r="M399" i="79" s="1"/>
  <c r="L398" i="79"/>
  <c r="M398" i="79" s="1"/>
  <c r="L397" i="79"/>
  <c r="M397" i="79" s="1"/>
  <c r="L400" i="79"/>
  <c r="M400" i="79" s="1"/>
  <c r="L395" i="79"/>
  <c r="M395" i="79" s="1"/>
  <c r="L396" i="79"/>
  <c r="M396" i="79" s="1"/>
  <c r="L393" i="79"/>
  <c r="M393" i="79" s="1"/>
  <c r="L394" i="79"/>
  <c r="M394" i="79" s="1"/>
  <c r="L391" i="79"/>
  <c r="M391" i="79" s="1"/>
  <c r="L392" i="79"/>
  <c r="M392" i="79" s="1"/>
  <c r="L390" i="79"/>
  <c r="M390" i="79" s="1"/>
  <c r="L388" i="79"/>
  <c r="M388" i="79" s="1"/>
  <c r="L389" i="79"/>
  <c r="M389" i="79" s="1"/>
  <c r="L387" i="79"/>
  <c r="M387" i="79" s="1"/>
  <c r="K60" i="89"/>
  <c r="L77" i="90" s="1"/>
  <c r="K63" i="89"/>
  <c r="L367" i="79"/>
  <c r="M367" i="79" s="1"/>
  <c r="L379" i="79"/>
  <c r="M379" i="79" s="1"/>
  <c r="L376" i="79"/>
  <c r="M376" i="79" s="1"/>
  <c r="L358" i="79"/>
  <c r="M358" i="79" s="1"/>
  <c r="L377" i="79"/>
  <c r="M377" i="79" s="1"/>
  <c r="L378" i="79"/>
  <c r="M378" i="79" s="1"/>
  <c r="L381" i="79"/>
  <c r="M381" i="79" s="1"/>
  <c r="L382" i="79"/>
  <c r="M382" i="79" s="1"/>
  <c r="L383" i="79"/>
  <c r="M383" i="79" s="1"/>
  <c r="P835" i="89"/>
  <c r="L375" i="79"/>
  <c r="M375" i="79" s="1"/>
  <c r="L380" i="79"/>
  <c r="M380" i="79" s="1"/>
  <c r="L384" i="79"/>
  <c r="M384" i="79" s="1"/>
  <c r="P830" i="89"/>
  <c r="L371" i="79"/>
  <c r="M371" i="79" s="1"/>
  <c r="L331" i="79"/>
  <c r="M331" i="79" s="1"/>
  <c r="L369" i="79"/>
  <c r="M369" i="79" s="1"/>
  <c r="L370" i="79"/>
  <c r="M370" i="79" s="1"/>
  <c r="L372" i="79"/>
  <c r="M372" i="79" s="1"/>
  <c r="L336" i="79"/>
  <c r="M336" i="79" s="1"/>
  <c r="L337" i="79"/>
  <c r="M337" i="79" s="1"/>
  <c r="L359" i="79"/>
  <c r="M359" i="79" s="1"/>
  <c r="L353" i="79"/>
  <c r="M353" i="79" s="1"/>
  <c r="L343" i="79"/>
  <c r="M343" i="79" s="1"/>
  <c r="L349" i="79"/>
  <c r="M349" i="79" s="1"/>
  <c r="L344" i="79"/>
  <c r="M344" i="79" s="1"/>
  <c r="L354" i="79"/>
  <c r="M354" i="79" s="1"/>
  <c r="L360" i="79"/>
  <c r="M360" i="79" s="1"/>
  <c r="L333" i="79"/>
  <c r="M333" i="79" s="1"/>
  <c r="L345" i="79"/>
  <c r="M345" i="79" s="1"/>
  <c r="L339" i="79"/>
  <c r="M339" i="79" s="1"/>
  <c r="L361" i="79"/>
  <c r="M361" i="79" s="1"/>
  <c r="L355" i="79"/>
  <c r="M355" i="79" s="1"/>
  <c r="L330" i="79"/>
  <c r="M330" i="79" s="1"/>
  <c r="L335" i="79"/>
  <c r="M335" i="79" s="1"/>
  <c r="L346" i="79"/>
  <c r="M346" i="79" s="1"/>
  <c r="L318" i="79"/>
  <c r="M318" i="79" s="1"/>
  <c r="L340" i="79"/>
  <c r="M340" i="79" s="1"/>
  <c r="L362" i="79"/>
  <c r="M362" i="79" s="1"/>
  <c r="L356" i="79"/>
  <c r="M356" i="79" s="1"/>
  <c r="L274" i="79"/>
  <c r="M274" i="79" s="1"/>
  <c r="L324" i="79"/>
  <c r="M324" i="79" s="1"/>
  <c r="L334" i="79"/>
  <c r="M334" i="79" s="1"/>
  <c r="L347" i="79"/>
  <c r="M347" i="79" s="1"/>
  <c r="L341" i="79"/>
  <c r="M341" i="79" s="1"/>
  <c r="L363" i="79"/>
  <c r="M363" i="79" s="1"/>
  <c r="L350" i="79"/>
  <c r="M350" i="79" s="1"/>
  <c r="L357" i="79"/>
  <c r="M357" i="79" s="1"/>
  <c r="L332" i="79"/>
  <c r="M332" i="79" s="1"/>
  <c r="L351" i="79"/>
  <c r="M351" i="79" s="1"/>
  <c r="L338" i="79"/>
  <c r="L348" i="79"/>
  <c r="M348" i="79" s="1"/>
  <c r="L352" i="79"/>
  <c r="M352" i="79" s="1"/>
  <c r="L342" i="79"/>
  <c r="M342" i="79" s="1"/>
  <c r="L364" i="79"/>
  <c r="M364" i="79" s="1"/>
  <c r="L316" i="79"/>
  <c r="M316" i="79" s="1"/>
  <c r="L308" i="79"/>
  <c r="M308" i="79" s="1"/>
  <c r="L320" i="79"/>
  <c r="M320" i="79" s="1"/>
  <c r="L322" i="79"/>
  <c r="M322" i="79" s="1"/>
  <c r="L317" i="79"/>
  <c r="M317" i="79" s="1"/>
  <c r="L310" i="79"/>
  <c r="M310" i="79" s="1"/>
  <c r="L266" i="79"/>
  <c r="M266" i="79" s="1"/>
  <c r="L326" i="79"/>
  <c r="M326" i="79" s="1"/>
  <c r="L282" i="79"/>
  <c r="M282" i="79" s="1"/>
  <c r="P730" i="89"/>
  <c r="L269" i="79"/>
  <c r="M269" i="79" s="1"/>
  <c r="L302" i="79"/>
  <c r="M302" i="79" s="1"/>
  <c r="L304" i="79"/>
  <c r="M304" i="79" s="1"/>
  <c r="L293" i="79"/>
  <c r="M293" i="79" s="1"/>
  <c r="L268" i="79"/>
  <c r="M268" i="79" s="1"/>
  <c r="L296" i="79"/>
  <c r="M296" i="79" s="1"/>
  <c r="L276" i="79"/>
  <c r="M276" i="79" s="1"/>
  <c r="L284" i="79"/>
  <c r="M284" i="79" s="1"/>
  <c r="L270" i="79"/>
  <c r="M270" i="79" s="1"/>
  <c r="L288" i="79"/>
  <c r="M288" i="79" s="1"/>
  <c r="L291" i="79"/>
  <c r="M291" i="79" s="1"/>
  <c r="L295" i="79"/>
  <c r="M295" i="79" s="1"/>
  <c r="L286" i="79"/>
  <c r="M286" i="79" s="1"/>
  <c r="L299" i="79"/>
  <c r="M299" i="79" s="1"/>
  <c r="L287" i="79"/>
  <c r="M287" i="79" s="1"/>
  <c r="L305" i="79"/>
  <c r="M305" i="79" s="1"/>
  <c r="L297" i="79"/>
  <c r="M297" i="79" s="1"/>
  <c r="L307" i="79"/>
  <c r="M307" i="79" s="1"/>
  <c r="L273" i="79"/>
  <c r="M273" i="79" s="1"/>
  <c r="L292" i="79"/>
  <c r="M292" i="79" s="1"/>
  <c r="L321" i="79"/>
  <c r="M321" i="79" s="1"/>
  <c r="L323" i="79"/>
  <c r="M323" i="79" s="1"/>
  <c r="L249" i="79"/>
  <c r="M249" i="79" s="1"/>
  <c r="L300" i="79"/>
  <c r="M300" i="79" s="1"/>
  <c r="L301" i="79"/>
  <c r="M301" i="79" s="1"/>
  <c r="L325" i="79"/>
  <c r="M325" i="79" s="1"/>
  <c r="L315" i="79"/>
  <c r="M315" i="79" s="1"/>
  <c r="L290" i="79"/>
  <c r="M290" i="79" s="1"/>
  <c r="L278" i="79"/>
  <c r="M278" i="79" s="1"/>
  <c r="L281" i="79"/>
  <c r="M281" i="79" s="1"/>
  <c r="L280" i="79"/>
  <c r="M280" i="79" s="1"/>
  <c r="L319" i="79"/>
  <c r="M319" i="79" s="1"/>
  <c r="L312" i="79"/>
  <c r="M312" i="79" s="1"/>
  <c r="L279" i="79"/>
  <c r="M279" i="79" s="1"/>
  <c r="L267" i="79"/>
  <c r="M267" i="79" s="1"/>
  <c r="L327" i="79"/>
  <c r="M327" i="79" s="1"/>
  <c r="L283" i="79"/>
  <c r="M283" i="79" s="1"/>
  <c r="L277" i="79"/>
  <c r="M277" i="79" s="1"/>
  <c r="L311" i="79"/>
  <c r="M311" i="79" s="1"/>
  <c r="L303" i="79"/>
  <c r="M303" i="79" s="1"/>
  <c r="L294" i="79"/>
  <c r="M294" i="79" s="1"/>
  <c r="L285" i="79"/>
  <c r="M285" i="79" s="1"/>
  <c r="L271" i="79"/>
  <c r="M271" i="79" s="1"/>
  <c r="L272" i="79"/>
  <c r="M272" i="79" s="1"/>
  <c r="P741" i="89"/>
  <c r="L275" i="79"/>
  <c r="M275" i="79" s="1"/>
  <c r="L306" i="79"/>
  <c r="M306" i="79" s="1"/>
  <c r="L298" i="79"/>
  <c r="M298" i="79" s="1"/>
  <c r="L289" i="79"/>
  <c r="M289" i="79" s="1"/>
  <c r="L313" i="79"/>
  <c r="M313" i="79" s="1"/>
  <c r="L255" i="79"/>
  <c r="M255" i="79" s="1"/>
  <c r="L253" i="79"/>
  <c r="M253" i="79" s="1"/>
  <c r="L260" i="79"/>
  <c r="M260" i="79" s="1"/>
  <c r="L234" i="79"/>
  <c r="M234" i="79" s="1"/>
  <c r="L261" i="79"/>
  <c r="M261" i="79" s="1"/>
  <c r="L256" i="79"/>
  <c r="M256" i="79" s="1"/>
  <c r="L250" i="79"/>
  <c r="M250" i="79" s="1"/>
  <c r="L242" i="79"/>
  <c r="M242" i="79" s="1"/>
  <c r="L251" i="79"/>
  <c r="M251" i="79" s="1"/>
  <c r="L257" i="79"/>
  <c r="M257" i="79" s="1"/>
  <c r="L244" i="79"/>
  <c r="M244" i="79" s="1"/>
  <c r="L258" i="79"/>
  <c r="M258" i="79" s="1"/>
  <c r="L239" i="79"/>
  <c r="M239" i="79" s="1"/>
  <c r="L254" i="79"/>
  <c r="M254" i="79" s="1"/>
  <c r="L241" i="79"/>
  <c r="M241" i="79" s="1"/>
  <c r="L243" i="79"/>
  <c r="M243" i="79" s="1"/>
  <c r="L248" i="79"/>
  <c r="M248" i="79" s="1"/>
  <c r="L245" i="79"/>
  <c r="M245" i="79" s="1"/>
  <c r="L262" i="79"/>
  <c r="M262" i="79" s="1"/>
  <c r="L246" i="79"/>
  <c r="M246" i="79" s="1"/>
  <c r="L263" i="79"/>
  <c r="M263" i="79" s="1"/>
  <c r="L247" i="79"/>
  <c r="M247" i="79" s="1"/>
  <c r="L259" i="79"/>
  <c r="M259" i="79" s="1"/>
  <c r="L252" i="79"/>
  <c r="M252" i="79" s="1"/>
  <c r="L240" i="79"/>
  <c r="M240" i="79" s="1"/>
  <c r="L231" i="79"/>
  <c r="M231" i="79" s="1"/>
  <c r="L227" i="79"/>
  <c r="M227" i="79" s="1"/>
  <c r="L236" i="79"/>
  <c r="M236" i="79" s="1"/>
  <c r="L232" i="79"/>
  <c r="M232" i="79" s="1"/>
  <c r="L233" i="79"/>
  <c r="M233" i="79" s="1"/>
  <c r="L235" i="79"/>
  <c r="M235" i="79" s="1"/>
  <c r="L215" i="79"/>
  <c r="M215" i="79" s="1"/>
  <c r="L226" i="79"/>
  <c r="M226" i="79" s="1"/>
  <c r="L221" i="79"/>
  <c r="M221" i="79" s="1"/>
  <c r="L225" i="79"/>
  <c r="M225" i="79" s="1"/>
  <c r="L228" i="79"/>
  <c r="M228" i="79" s="1"/>
  <c r="L210" i="79"/>
  <c r="M210" i="79" s="1"/>
  <c r="L208" i="79"/>
  <c r="M208" i="79" s="1"/>
  <c r="L211" i="79"/>
  <c r="M211" i="79" s="1"/>
  <c r="L216" i="79"/>
  <c r="M216" i="79" s="1"/>
  <c r="L217" i="79"/>
  <c r="M217" i="79" s="1"/>
  <c r="L203" i="79"/>
  <c r="M203" i="79" s="1"/>
  <c r="L218" i="79"/>
  <c r="M218" i="79" s="1"/>
  <c r="L219" i="79"/>
  <c r="M219" i="79" s="1"/>
  <c r="L220" i="79"/>
  <c r="M220" i="79" s="1"/>
  <c r="L205" i="79"/>
  <c r="M205" i="79" s="1"/>
  <c r="L206" i="79"/>
  <c r="M206" i="79" s="1"/>
  <c r="L209" i="79"/>
  <c r="M209" i="79" s="1"/>
  <c r="L212" i="79"/>
  <c r="M212" i="79" s="1"/>
  <c r="L204" i="79"/>
  <c r="M204" i="79" s="1"/>
  <c r="L213" i="79"/>
  <c r="M213" i="79" s="1"/>
  <c r="L207" i="79"/>
  <c r="M207" i="79" s="1"/>
  <c r="L214" i="79"/>
  <c r="M214" i="79" s="1"/>
  <c r="L222" i="79"/>
  <c r="M222" i="79" s="1"/>
  <c r="L163" i="79"/>
  <c r="M163" i="79" s="1"/>
  <c r="L194" i="79"/>
  <c r="M194" i="79" s="1"/>
  <c r="L189" i="79"/>
  <c r="M189" i="79" s="1"/>
  <c r="L185" i="79"/>
  <c r="M185" i="79" s="1"/>
  <c r="L191" i="79"/>
  <c r="M191" i="79" s="1"/>
  <c r="L186" i="79"/>
  <c r="M186" i="79" s="1"/>
  <c r="L190" i="79"/>
  <c r="M190" i="79" s="1"/>
  <c r="L188" i="79"/>
  <c r="M188" i="79" s="1"/>
  <c r="L192" i="79"/>
  <c r="M192" i="79" s="1"/>
  <c r="L195" i="79"/>
  <c r="M195" i="79" s="1"/>
  <c r="L196" i="79"/>
  <c r="M196" i="79" s="1"/>
  <c r="L193" i="79"/>
  <c r="M193" i="79" s="1"/>
  <c r="L138" i="79"/>
  <c r="M138" i="79" s="1"/>
  <c r="L159" i="79"/>
  <c r="M159" i="79" s="1"/>
  <c r="L170" i="79"/>
  <c r="M170" i="79" s="1"/>
  <c r="L175" i="79"/>
  <c r="M175" i="79" s="1"/>
  <c r="L179" i="79"/>
  <c r="M179" i="79" s="1"/>
  <c r="L136" i="79"/>
  <c r="M136" i="79" s="1"/>
  <c r="L171" i="79"/>
  <c r="M171" i="79" s="1"/>
  <c r="L155" i="79"/>
  <c r="M155" i="79" s="1"/>
  <c r="L164" i="79"/>
  <c r="M164" i="79" s="1"/>
  <c r="L135" i="79"/>
  <c r="M135" i="79" s="1"/>
  <c r="L157" i="79"/>
  <c r="M157" i="79" s="1"/>
  <c r="L180" i="79"/>
  <c r="M180" i="79" s="1"/>
  <c r="L172" i="79"/>
  <c r="M172" i="79" s="1"/>
  <c r="L176" i="79"/>
  <c r="M176" i="79" s="1"/>
  <c r="L131" i="79"/>
  <c r="M131" i="79" s="1"/>
  <c r="L137" i="79"/>
  <c r="M137" i="79" s="1"/>
  <c r="L168" i="79"/>
  <c r="M168" i="79" s="1"/>
  <c r="L156" i="79"/>
  <c r="M156" i="79" s="1"/>
  <c r="L154" i="79"/>
  <c r="M154" i="79" s="1"/>
  <c r="L165" i="79"/>
  <c r="M165" i="79" s="1"/>
  <c r="L173" i="79"/>
  <c r="M173" i="79" s="1"/>
  <c r="L141" i="79"/>
  <c r="M141" i="79" s="1"/>
  <c r="L181" i="79"/>
  <c r="M181" i="79" s="1"/>
  <c r="L139" i="79"/>
  <c r="M139" i="79" s="1"/>
  <c r="L144" i="79"/>
  <c r="M144" i="79" s="1"/>
  <c r="L132" i="79"/>
  <c r="M132" i="79" s="1"/>
  <c r="L174" i="79"/>
  <c r="M174" i="79" s="1"/>
  <c r="L160" i="79"/>
  <c r="M160" i="79" s="1"/>
  <c r="L133" i="79"/>
  <c r="M133" i="79" s="1"/>
  <c r="L152" i="79"/>
  <c r="M152" i="79" s="1"/>
  <c r="L145" i="79"/>
  <c r="M145" i="79" s="1"/>
  <c r="L167" i="79"/>
  <c r="M167" i="79" s="1"/>
  <c r="L140" i="79"/>
  <c r="M140" i="79" s="1"/>
  <c r="L161" i="79"/>
  <c r="M161" i="79" s="1"/>
  <c r="L134" i="79"/>
  <c r="M134" i="79" s="1"/>
  <c r="L142" i="79"/>
  <c r="M142" i="79" s="1"/>
  <c r="L177" i="79"/>
  <c r="M177" i="79" s="1"/>
  <c r="L153" i="79"/>
  <c r="M153" i="79" s="1"/>
  <c r="L158" i="79"/>
  <c r="M158" i="79" s="1"/>
  <c r="L162" i="79"/>
  <c r="M162" i="79" s="1"/>
  <c r="L166" i="79"/>
  <c r="M166" i="79" s="1"/>
  <c r="L169" i="79"/>
  <c r="M169" i="79" s="1"/>
  <c r="L143" i="79"/>
  <c r="M143" i="79" s="1"/>
  <c r="L178" i="79"/>
  <c r="M178" i="79" s="1"/>
  <c r="L182" i="79"/>
  <c r="M182" i="79" s="1"/>
  <c r="L124" i="79"/>
  <c r="M124" i="79" s="1"/>
  <c r="L123" i="79"/>
  <c r="M123" i="79" s="1"/>
  <c r="L125" i="79"/>
  <c r="M125" i="79" s="1"/>
  <c r="L114" i="79"/>
  <c r="M114" i="79" s="1"/>
  <c r="L127" i="79"/>
  <c r="M127" i="79" s="1"/>
  <c r="L128" i="79"/>
  <c r="M128" i="79" s="1"/>
  <c r="L126" i="79"/>
  <c r="M126" i="79" s="1"/>
  <c r="L108" i="79"/>
  <c r="M108" i="79" s="1"/>
  <c r="L107" i="79"/>
  <c r="M107" i="79" s="1"/>
  <c r="L105" i="79"/>
  <c r="M105" i="79" s="1"/>
  <c r="L103" i="79"/>
  <c r="M103" i="79" s="1"/>
  <c r="L118" i="79"/>
  <c r="M118" i="79" s="1"/>
  <c r="L119" i="79"/>
  <c r="M119" i="79" s="1"/>
  <c r="L96" i="79"/>
  <c r="M96" i="79" s="1"/>
  <c r="L115" i="79"/>
  <c r="M115" i="79" s="1"/>
  <c r="L97" i="79"/>
  <c r="M97" i="79" s="1"/>
  <c r="L101" i="79"/>
  <c r="M101" i="79" s="1"/>
  <c r="L120" i="79"/>
  <c r="M120" i="79" s="1"/>
  <c r="L109" i="79"/>
  <c r="M109" i="79" s="1"/>
  <c r="L116" i="79"/>
  <c r="M116" i="79" s="1"/>
  <c r="L88" i="79"/>
  <c r="M88" i="79" s="1"/>
  <c r="K179" i="84" s="1"/>
  <c r="L179" i="84" s="1"/>
  <c r="L110" i="79"/>
  <c r="M110" i="79" s="1"/>
  <c r="L102" i="79"/>
  <c r="M102" i="79" s="1"/>
  <c r="L98" i="79"/>
  <c r="M98" i="79" s="1"/>
  <c r="L104" i="79"/>
  <c r="M104" i="79" s="1"/>
  <c r="L106" i="79"/>
  <c r="M106" i="79" s="1"/>
  <c r="L100" i="79"/>
  <c r="M100" i="79" s="1"/>
  <c r="L111" i="79"/>
  <c r="M111" i="79" s="1"/>
  <c r="L117" i="79"/>
  <c r="M117" i="79" s="1"/>
  <c r="L112" i="79"/>
  <c r="M112" i="79" s="1"/>
  <c r="L113" i="79"/>
  <c r="M113" i="79" s="1"/>
  <c r="L99" i="79"/>
  <c r="M99" i="79" s="1"/>
  <c r="L78" i="79"/>
  <c r="M78" i="79" s="1"/>
  <c r="K366" i="84" s="1"/>
  <c r="L366" i="84" s="1"/>
  <c r="L89" i="79"/>
  <c r="M89" i="79" s="1"/>
  <c r="K114" i="84" s="1"/>
  <c r="L114" i="84" s="1"/>
  <c r="L90" i="79"/>
  <c r="M90" i="79" s="1"/>
  <c r="L91" i="79"/>
  <c r="M91" i="79" s="1"/>
  <c r="L92" i="79"/>
  <c r="M92" i="79" s="1"/>
  <c r="L93" i="79"/>
  <c r="M93" i="79" s="1"/>
  <c r="L79" i="79"/>
  <c r="M79" i="79" s="1"/>
  <c r="K368" i="84" s="1"/>
  <c r="L368" i="84" s="1"/>
  <c r="L80" i="79"/>
  <c r="M80" i="79" s="1"/>
  <c r="K375" i="84" s="1"/>
  <c r="L375" i="84" s="1"/>
  <c r="L75" i="79"/>
  <c r="M75" i="79" s="1"/>
  <c r="K352" i="84" s="1"/>
  <c r="L352" i="84" s="1"/>
  <c r="L74" i="79"/>
  <c r="M74" i="79" s="1"/>
  <c r="K174" i="84" s="1"/>
  <c r="L174" i="84" s="1"/>
  <c r="L81" i="79"/>
  <c r="M81" i="79" s="1"/>
  <c r="K367" i="84" s="1"/>
  <c r="L367" i="84" s="1"/>
  <c r="L73" i="79"/>
  <c r="M73" i="79" s="1"/>
  <c r="K349" i="84" s="1"/>
  <c r="L349" i="84" s="1"/>
  <c r="L82" i="79"/>
  <c r="M82" i="79" s="1"/>
  <c r="K267" i="84" s="1"/>
  <c r="L267" i="84" s="1"/>
  <c r="L83" i="79"/>
  <c r="M83" i="79" s="1"/>
  <c r="K235" i="84" s="1"/>
  <c r="L235" i="84" s="1"/>
  <c r="L84" i="79"/>
  <c r="M84" i="79" s="1"/>
  <c r="K197" i="84" s="1"/>
  <c r="L197" i="84" s="1"/>
  <c r="L85" i="79"/>
  <c r="M85" i="79" s="1"/>
  <c r="K177" i="84" s="1"/>
  <c r="L177" i="84" s="1"/>
  <c r="L72" i="79"/>
  <c r="M72" i="79" s="1"/>
  <c r="L70" i="79"/>
  <c r="M70" i="79" s="1"/>
  <c r="K380" i="84" s="1"/>
  <c r="L380" i="84" s="1"/>
  <c r="L76" i="79"/>
  <c r="M76" i="79" s="1"/>
  <c r="L71" i="79"/>
  <c r="M71" i="79" s="1"/>
  <c r="L77" i="79"/>
  <c r="M77" i="79" s="1"/>
  <c r="K374" i="84" s="1"/>
  <c r="L374" i="84" s="1"/>
  <c r="L23" i="79"/>
  <c r="M23" i="79" s="1"/>
  <c r="K39" i="84" s="1"/>
  <c r="L39" i="84" s="1"/>
  <c r="L24" i="79"/>
  <c r="M24" i="79" s="1"/>
  <c r="K129" i="89"/>
  <c r="K145" i="89"/>
  <c r="E68" i="91"/>
  <c r="E85" i="91" s="1"/>
  <c r="D297" i="91"/>
  <c r="D43" i="89" s="1"/>
  <c r="K130" i="89"/>
  <c r="K125" i="89"/>
  <c r="D178" i="91"/>
  <c r="D186" i="91" s="1"/>
  <c r="E319" i="84"/>
  <c r="K115" i="93"/>
  <c r="K118" i="93" s="1"/>
  <c r="K195" i="93" s="1"/>
  <c r="L74" i="90"/>
  <c r="M74" i="90" s="1"/>
  <c r="M75" i="90" s="1"/>
  <c r="X75" i="90" s="1"/>
  <c r="K70" i="89" s="1"/>
  <c r="L179" i="90"/>
  <c r="M179" i="90" s="1"/>
  <c r="L228" i="90"/>
  <c r="M228" i="90" s="1"/>
  <c r="L224" i="90"/>
  <c r="M224" i="90" s="1"/>
  <c r="L89" i="90"/>
  <c r="L95" i="90"/>
  <c r="M95" i="90" s="1"/>
  <c r="L232" i="90"/>
  <c r="M232" i="90" s="1"/>
  <c r="L223" i="90"/>
  <c r="M223" i="90" s="1"/>
  <c r="L259" i="90"/>
  <c r="M259" i="90" s="1"/>
  <c r="L227" i="90"/>
  <c r="M227" i="90" s="1"/>
  <c r="L136" i="91"/>
  <c r="M136" i="91" s="1"/>
  <c r="M137" i="91" s="1"/>
  <c r="L87" i="91"/>
  <c r="L336" i="91"/>
  <c r="L151" i="91"/>
  <c r="M151" i="91" s="1"/>
  <c r="M152" i="91" s="1"/>
  <c r="L175" i="91"/>
  <c r="M175" i="91" s="1"/>
  <c r="M176" i="91" s="1"/>
  <c r="L141" i="91"/>
  <c r="M141" i="91" s="1"/>
  <c r="M142" i="91" s="1"/>
  <c r="L212" i="91"/>
  <c r="L383" i="91"/>
  <c r="L327" i="91"/>
  <c r="L295" i="91"/>
  <c r="L156" i="91"/>
  <c r="M156" i="91" s="1"/>
  <c r="M157" i="91" s="1"/>
  <c r="L35" i="91"/>
  <c r="L146" i="91"/>
  <c r="M146" i="91" s="1"/>
  <c r="M147" i="91" s="1"/>
  <c r="L25" i="91"/>
  <c r="L359" i="91"/>
  <c r="M359" i="91" s="1"/>
  <c r="M360" i="91" s="1"/>
  <c r="L44" i="91"/>
  <c r="L271" i="91"/>
  <c r="M271" i="91" s="1"/>
  <c r="M272" i="91" s="1"/>
  <c r="L318" i="91"/>
  <c r="L397" i="91"/>
  <c r="L246" i="91"/>
  <c r="L64" i="91"/>
  <c r="L110" i="91"/>
  <c r="L285" i="91"/>
  <c r="L161" i="91"/>
  <c r="M161" i="91" s="1"/>
  <c r="M162" i="91" s="1"/>
  <c r="L238" i="91"/>
  <c r="L408" i="91"/>
  <c r="L230" i="91"/>
  <c r="M230" i="91" s="1"/>
  <c r="M231" i="91" s="1"/>
  <c r="L370" i="91"/>
  <c r="L266" i="91"/>
  <c r="L309" i="91"/>
  <c r="L354" i="91"/>
  <c r="L256" i="91"/>
  <c r="M256" i="91" s="1"/>
  <c r="M257" i="91" s="1"/>
  <c r="L418" i="91"/>
  <c r="L251" i="91"/>
  <c r="M251" i="91" s="1"/>
  <c r="M252" i="91" s="1"/>
  <c r="L131" i="91"/>
  <c r="L345" i="91"/>
  <c r="L200" i="91"/>
  <c r="L277" i="91"/>
  <c r="L13" i="91"/>
  <c r="M13" i="91" s="1"/>
  <c r="M14" i="91" s="1"/>
  <c r="L205" i="91"/>
  <c r="M205" i="91" s="1"/>
  <c r="M206" i="91" s="1"/>
  <c r="L189" i="91"/>
  <c r="L166" i="91"/>
  <c r="M166" i="91" s="1"/>
  <c r="M167" i="91" s="1"/>
  <c r="L49" i="91"/>
  <c r="M49" i="91" s="1"/>
  <c r="M50" i="91" s="1"/>
  <c r="L390" i="91"/>
  <c r="L217" i="91"/>
  <c r="M217" i="91" s="1"/>
  <c r="M218" i="91" s="1"/>
  <c r="L300" i="91"/>
  <c r="M300" i="91" s="1"/>
  <c r="M301" i="91" s="1"/>
  <c r="L234" i="90"/>
  <c r="M234" i="90" s="1"/>
  <c r="L64" i="90"/>
  <c r="L195" i="90"/>
  <c r="L196" i="90" s="1"/>
  <c r="L226" i="90"/>
  <c r="M226" i="90" s="1"/>
  <c r="L233" i="90"/>
  <c r="M233" i="90" s="1"/>
  <c r="L93" i="90"/>
  <c r="M93" i="90" s="1"/>
  <c r="K107" i="89"/>
  <c r="M338" i="79"/>
  <c r="L208" i="90"/>
  <c r="L209" i="90" s="1"/>
  <c r="P831" i="89"/>
  <c r="L101" i="90"/>
  <c r="M101" i="90" s="1"/>
  <c r="L100" i="90"/>
  <c r="M100" i="90" s="1"/>
  <c r="L302" i="90"/>
  <c r="M302" i="90" s="1"/>
  <c r="M303" i="90" s="1"/>
  <c r="X303" i="90" s="1"/>
  <c r="K134" i="89" s="1"/>
  <c r="L225" i="90" s="1"/>
  <c r="L94" i="90"/>
  <c r="M94" i="90" s="1"/>
  <c r="K110" i="89"/>
  <c r="L96" i="90"/>
  <c r="M96" i="90" s="1"/>
  <c r="L153" i="90"/>
  <c r="E184" i="84"/>
  <c r="E193" i="91"/>
  <c r="E194" i="91" s="1"/>
  <c r="E195" i="91" s="1"/>
  <c r="E196" i="91" s="1"/>
  <c r="E197" i="91" s="1"/>
  <c r="E198" i="91"/>
  <c r="D274" i="91"/>
  <c r="D163" i="91"/>
  <c r="D26" i="89" s="1"/>
  <c r="E157" i="84"/>
  <c r="D158" i="91"/>
  <c r="D25" i="89" s="1"/>
  <c r="G222" i="84"/>
  <c r="E25" i="84"/>
  <c r="E114" i="84"/>
  <c r="E849" i="89"/>
  <c r="P848" i="89"/>
  <c r="D170" i="91"/>
  <c r="A13" i="92"/>
  <c r="A14" i="92" s="1"/>
  <c r="A15" i="92" s="1"/>
  <c r="A16" i="92" s="1"/>
  <c r="A17" i="92" s="1"/>
  <c r="W62" i="93"/>
  <c r="W63" i="93"/>
  <c r="W61" i="93"/>
  <c r="W59" i="93"/>
  <c r="W64" i="93"/>
  <c r="W117" i="93"/>
  <c r="W115" i="93" s="1"/>
  <c r="W118" i="93" s="1"/>
  <c r="W195" i="93" s="1"/>
  <c r="T139" i="93"/>
  <c r="T150" i="93" s="1"/>
  <c r="T152" i="93" s="1"/>
  <c r="T196" i="93" s="1"/>
  <c r="T111" i="93"/>
  <c r="T52" i="93"/>
  <c r="N52" i="93"/>
  <c r="N117" i="93" s="1"/>
  <c r="Q102" i="93"/>
  <c r="Q57" i="93"/>
  <c r="Q60" i="93"/>
  <c r="Q63" i="93"/>
  <c r="Q116" i="93"/>
  <c r="Q59" i="93"/>
  <c r="Q62" i="93"/>
  <c r="Q58" i="93"/>
  <c r="Q117" i="93"/>
  <c r="Q64" i="93"/>
  <c r="Q61" i="93"/>
  <c r="N111" i="93"/>
  <c r="N139" i="93"/>
  <c r="N150" i="93" s="1"/>
  <c r="N152" i="93" s="1"/>
  <c r="N196" i="93" s="1"/>
  <c r="K65" i="93"/>
  <c r="K103" i="93" s="1"/>
  <c r="K105" i="93" s="1"/>
  <c r="L185" i="90"/>
  <c r="L180" i="90"/>
  <c r="L260" i="90"/>
  <c r="L380" i="91"/>
  <c r="L108" i="91"/>
  <c r="L126" i="90"/>
  <c r="M23" i="91"/>
  <c r="X55" i="90"/>
  <c r="K68" i="89" s="1"/>
  <c r="L129" i="91" s="1"/>
  <c r="D223" i="91"/>
  <c r="M379" i="91"/>
  <c r="D211" i="91"/>
  <c r="L266" i="90"/>
  <c r="L134" i="90"/>
  <c r="H65" i="93" l="1"/>
  <c r="H103" i="93" s="1"/>
  <c r="H105" i="93" s="1"/>
  <c r="K105" i="95"/>
  <c r="K194" i="93"/>
  <c r="AK38" i="93" s="1"/>
  <c r="AJ38" i="93" s="1"/>
  <c r="K35" i="95" s="1"/>
  <c r="H194" i="93"/>
  <c r="K207" i="97"/>
  <c r="L207" i="97" s="1"/>
  <c r="O37" i="95"/>
  <c r="P37" i="95" s="1"/>
  <c r="K127" i="97"/>
  <c r="L127" i="97" s="1"/>
  <c r="O31" i="95"/>
  <c r="P31" i="95" s="1"/>
  <c r="K117" i="97"/>
  <c r="L117" i="97" s="1"/>
  <c r="O61" i="95"/>
  <c r="P61" i="95" s="1"/>
  <c r="K12" i="97"/>
  <c r="L12" i="97" s="1"/>
  <c r="O52" i="95"/>
  <c r="P52" i="95" s="1"/>
  <c r="K23" i="97"/>
  <c r="L23" i="97" s="1"/>
  <c r="O40" i="95"/>
  <c r="P40" i="95" s="1"/>
  <c r="AK46" i="93"/>
  <c r="AJ46" i="93" s="1"/>
  <c r="K43" i="95" s="1"/>
  <c r="AK32" i="93"/>
  <c r="AJ32" i="93" s="1"/>
  <c r="K29" i="95" s="1"/>
  <c r="AK33" i="93"/>
  <c r="AJ33" i="93" s="1"/>
  <c r="K30" i="95" s="1"/>
  <c r="AK58" i="93"/>
  <c r="AJ58" i="93" s="1"/>
  <c r="K55" i="95" s="1"/>
  <c r="K122" i="97" s="1"/>
  <c r="L122" i="97" s="1"/>
  <c r="AK39" i="93"/>
  <c r="AJ39" i="93" s="1"/>
  <c r="K36" i="95" s="1"/>
  <c r="AK63" i="93"/>
  <c r="AJ63" i="93" s="1"/>
  <c r="K60" i="95" s="1"/>
  <c r="K204" i="84"/>
  <c r="L204" i="84" s="1"/>
  <c r="K228" i="84"/>
  <c r="L228" i="84" s="1"/>
  <c r="K126" i="84"/>
  <c r="L126" i="84" s="1"/>
  <c r="E42" i="84"/>
  <c r="K254" i="84"/>
  <c r="L254" i="84" s="1"/>
  <c r="K337" i="84"/>
  <c r="L337" i="84" s="1"/>
  <c r="K84" i="84"/>
  <c r="L84" i="84" s="1"/>
  <c r="L388" i="91"/>
  <c r="K142" i="84"/>
  <c r="L142" i="84" s="1"/>
  <c r="K164" i="84"/>
  <c r="L164" i="84" s="1"/>
  <c r="D280" i="91"/>
  <c r="D281" i="91" s="1"/>
  <c r="L395" i="91"/>
  <c r="M395" i="91" s="1"/>
  <c r="K19" i="84"/>
  <c r="L19" i="84" s="1"/>
  <c r="K104" i="95"/>
  <c r="K317" i="84"/>
  <c r="L317" i="84" s="1"/>
  <c r="K83" i="95"/>
  <c r="O83" i="95" s="1"/>
  <c r="K67" i="95"/>
  <c r="E171" i="90"/>
  <c r="K360" i="84"/>
  <c r="L360" i="84" s="1"/>
  <c r="K166" i="84"/>
  <c r="L166" i="84" s="1"/>
  <c r="K120" i="95"/>
  <c r="O120" i="95" s="1"/>
  <c r="K94" i="95"/>
  <c r="K160" i="95"/>
  <c r="K131" i="95"/>
  <c r="O131" i="95" s="1"/>
  <c r="K70" i="95"/>
  <c r="O70" i="95" s="1"/>
  <c r="K115" i="95"/>
  <c r="O115" i="95" s="1"/>
  <c r="E16" i="90"/>
  <c r="E251" i="90"/>
  <c r="E194" i="90"/>
  <c r="E302" i="90"/>
  <c r="K175" i="84"/>
  <c r="L175" i="84" s="1"/>
  <c r="K287" i="84"/>
  <c r="L287" i="84" s="1"/>
  <c r="K182" i="84"/>
  <c r="L182" i="84" s="1"/>
  <c r="K296" i="84"/>
  <c r="L296" i="84" s="1"/>
  <c r="K288" i="84"/>
  <c r="L288" i="84" s="1"/>
  <c r="K41" i="84"/>
  <c r="L41" i="84" s="1"/>
  <c r="K179" i="95"/>
  <c r="O179" i="95" s="1"/>
  <c r="K123" i="95"/>
  <c r="K200" i="95"/>
  <c r="K142" i="95"/>
  <c r="L84" i="94" s="1"/>
  <c r="K79" i="95"/>
  <c r="O79" i="95" s="1"/>
  <c r="K143" i="95"/>
  <c r="O143" i="95" s="1"/>
  <c r="K155" i="95"/>
  <c r="L57" i="94" s="1"/>
  <c r="K81" i="95"/>
  <c r="O81" i="95" s="1"/>
  <c r="K195" i="95"/>
  <c r="O195" i="95" s="1"/>
  <c r="K181" i="95"/>
  <c r="O181" i="95" s="1"/>
  <c r="K196" i="95"/>
  <c r="O196" i="95" s="1"/>
  <c r="K167" i="95"/>
  <c r="K163" i="95"/>
  <c r="L105" i="94" s="1"/>
  <c r="K197" i="95"/>
  <c r="O197" i="95" s="1"/>
  <c r="K198" i="95"/>
  <c r="K112" i="95"/>
  <c r="K191" i="95"/>
  <c r="O191" i="95" s="1"/>
  <c r="K323" i="84"/>
  <c r="L323" i="84" s="1"/>
  <c r="K119" i="95"/>
  <c r="O119" i="95" s="1"/>
  <c r="K151" i="95"/>
  <c r="L93" i="94" s="1"/>
  <c r="K102" i="95"/>
  <c r="O102" i="95" s="1"/>
  <c r="K203" i="95"/>
  <c r="O203" i="95" s="1"/>
  <c r="K110" i="95"/>
  <c r="O110" i="95" s="1"/>
  <c r="K136" i="95"/>
  <c r="O136" i="95" s="1"/>
  <c r="K182" i="95"/>
  <c r="L120" i="94" s="1"/>
  <c r="K99" i="95"/>
  <c r="K166" i="95"/>
  <c r="L108" i="94" s="1"/>
  <c r="K150" i="95"/>
  <c r="L92" i="94" s="1"/>
  <c r="K107" i="95"/>
  <c r="O107" i="95" s="1"/>
  <c r="K184" i="95"/>
  <c r="O184" i="95" s="1"/>
  <c r="K180" i="95"/>
  <c r="K177" i="95"/>
  <c r="O177" i="95" s="1"/>
  <c r="K126" i="95"/>
  <c r="O126" i="95" s="1"/>
  <c r="K189" i="95"/>
  <c r="O189" i="95" s="1"/>
  <c r="K91" i="95"/>
  <c r="K192" i="95"/>
  <c r="O192" i="95" s="1"/>
  <c r="K153" i="95"/>
  <c r="L95" i="94" s="1"/>
  <c r="K75" i="95"/>
  <c r="O75" i="95" s="1"/>
  <c r="K194" i="95"/>
  <c r="O194" i="95" s="1"/>
  <c r="K103" i="95"/>
  <c r="O103" i="95" s="1"/>
  <c r="K113" i="95"/>
  <c r="O113" i="95" s="1"/>
  <c r="K129" i="95"/>
  <c r="K172" i="95"/>
  <c r="L77" i="94" s="1"/>
  <c r="K73" i="95"/>
  <c r="K161" i="95"/>
  <c r="L103" i="94" s="1"/>
  <c r="K137" i="95"/>
  <c r="O137" i="95" s="1"/>
  <c r="K71" i="95"/>
  <c r="K89" i="95"/>
  <c r="K72" i="95"/>
  <c r="O72" i="95" s="1"/>
  <c r="K144" i="95"/>
  <c r="K158" i="95"/>
  <c r="L60" i="94" s="1"/>
  <c r="K175" i="95"/>
  <c r="O175" i="95" s="1"/>
  <c r="K257" i="84"/>
  <c r="L257" i="84" s="1"/>
  <c r="K341" i="84"/>
  <c r="L341" i="84" s="1"/>
  <c r="K127" i="95"/>
  <c r="O127" i="95" s="1"/>
  <c r="K173" i="95"/>
  <c r="O173" i="95" s="1"/>
  <c r="K106" i="95"/>
  <c r="K188" i="95"/>
  <c r="O188" i="95" s="1"/>
  <c r="K87" i="95"/>
  <c r="K118" i="95"/>
  <c r="O118" i="95" s="1"/>
  <c r="K118" i="84"/>
  <c r="L118" i="84" s="1"/>
  <c r="K187" i="95"/>
  <c r="O187" i="95" s="1"/>
  <c r="K139" i="95"/>
  <c r="K95" i="95"/>
  <c r="K178" i="95"/>
  <c r="L111" i="94" s="1"/>
  <c r="K134" i="95"/>
  <c r="K88" i="95"/>
  <c r="O88" i="95" s="1"/>
  <c r="K97" i="95"/>
  <c r="O97" i="95" s="1"/>
  <c r="K159" i="95"/>
  <c r="O159" i="95" s="1"/>
  <c r="K171" i="95"/>
  <c r="L118" i="94" s="1"/>
  <c r="K183" i="95"/>
  <c r="O183" i="95" s="1"/>
  <c r="K204" i="95"/>
  <c r="O204" i="95" s="1"/>
  <c r="K111" i="95"/>
  <c r="O111" i="95" s="1"/>
  <c r="K199" i="95"/>
  <c r="K145" i="95"/>
  <c r="O145" i="95" s="1"/>
  <c r="K121" i="95"/>
  <c r="O121" i="95" s="1"/>
  <c r="K78" i="95"/>
  <c r="O78" i="95" s="1"/>
  <c r="K80" i="95"/>
  <c r="K147" i="95"/>
  <c r="K86" i="95"/>
  <c r="K193" i="95"/>
  <c r="O193" i="95" s="1"/>
  <c r="K128" i="95"/>
  <c r="K135" i="95"/>
  <c r="O135" i="95" s="1"/>
  <c r="K168" i="95"/>
  <c r="L115" i="94" s="1"/>
  <c r="K68" i="95"/>
  <c r="O68" i="95" s="1"/>
  <c r="K152" i="95"/>
  <c r="L94" i="94" s="1"/>
  <c r="K80" i="84"/>
  <c r="L80" i="84" s="1"/>
  <c r="K168" i="84"/>
  <c r="L168" i="84" s="1"/>
  <c r="K216" i="84"/>
  <c r="L216" i="84" s="1"/>
  <c r="K183" i="84"/>
  <c r="L183" i="84" s="1"/>
  <c r="K23" i="84"/>
  <c r="L23" i="84" s="1"/>
  <c r="K93" i="84"/>
  <c r="K13" i="84"/>
  <c r="L13" i="84" s="1"/>
  <c r="K240" i="84"/>
  <c r="L240" i="84" s="1"/>
  <c r="K156" i="84"/>
  <c r="L156" i="84" s="1"/>
  <c r="K249" i="84"/>
  <c r="L249" i="84" s="1"/>
  <c r="K217" i="84"/>
  <c r="L217" i="84" s="1"/>
  <c r="K369" i="84"/>
  <c r="L369" i="84" s="1"/>
  <c r="K44" i="84"/>
  <c r="L44" i="84" s="1"/>
  <c r="K158" i="84"/>
  <c r="L158" i="84" s="1"/>
  <c r="K280" i="84"/>
  <c r="L280" i="84" s="1"/>
  <c r="K241" i="84"/>
  <c r="L241" i="84" s="1"/>
  <c r="K143" i="84"/>
  <c r="L143" i="84" s="1"/>
  <c r="K78" i="84"/>
  <c r="L78" i="84" s="1"/>
  <c r="K213" i="84"/>
  <c r="L213" i="84" s="1"/>
  <c r="K258" i="84"/>
  <c r="L258" i="84" s="1"/>
  <c r="K250" i="84"/>
  <c r="L250" i="84" s="1"/>
  <c r="K311" i="84"/>
  <c r="L311" i="84" s="1"/>
  <c r="K285" i="84"/>
  <c r="L285" i="84" s="1"/>
  <c r="K237" i="84"/>
  <c r="L237" i="84" s="1"/>
  <c r="K20" i="84"/>
  <c r="L20" i="84" s="1"/>
  <c r="K191" i="84"/>
  <c r="L191" i="84" s="1"/>
  <c r="K328" i="84"/>
  <c r="L328" i="84" s="1"/>
  <c r="K106" i="84"/>
  <c r="L106" i="84" s="1"/>
  <c r="K71" i="84"/>
  <c r="L71" i="84" s="1"/>
  <c r="K160" i="84"/>
  <c r="L160" i="84" s="1"/>
  <c r="K329" i="84"/>
  <c r="L329" i="84" s="1"/>
  <c r="K89" i="84"/>
  <c r="L89" i="84" s="1"/>
  <c r="K343" i="84"/>
  <c r="L343" i="84" s="1"/>
  <c r="K85" i="84"/>
  <c r="L85" i="84" s="1"/>
  <c r="K290" i="84"/>
  <c r="L290" i="84" s="1"/>
  <c r="K45" i="84"/>
  <c r="L45" i="84" s="1"/>
  <c r="K214" i="84"/>
  <c r="L214" i="84" s="1"/>
  <c r="K313" i="84"/>
  <c r="L313" i="84" s="1"/>
  <c r="K181" i="84"/>
  <c r="L181" i="84" s="1"/>
  <c r="K49" i="84"/>
  <c r="L49" i="84" s="1"/>
  <c r="K361" i="84"/>
  <c r="L361" i="84" s="1"/>
  <c r="K354" i="84"/>
  <c r="L354" i="84" s="1"/>
  <c r="K154" i="84"/>
  <c r="L154" i="84" s="1"/>
  <c r="K86" i="84"/>
  <c r="L86" i="84" s="1"/>
  <c r="K162" i="84"/>
  <c r="L162" i="84" s="1"/>
  <c r="K205" i="84"/>
  <c r="L205" i="84" s="1"/>
  <c r="K292" i="84"/>
  <c r="L292" i="84" s="1"/>
  <c r="K330" i="84"/>
  <c r="L330" i="84" s="1"/>
  <c r="K138" i="84"/>
  <c r="L138" i="84" s="1"/>
  <c r="K359" i="84"/>
  <c r="L359" i="84" s="1"/>
  <c r="K133" i="84"/>
  <c r="L133" i="84" s="1"/>
  <c r="K92" i="84"/>
  <c r="L92" i="84" s="1"/>
  <c r="K74" i="84"/>
  <c r="L74" i="84" s="1"/>
  <c r="K260" i="84"/>
  <c r="L260" i="84" s="1"/>
  <c r="K193" i="84"/>
  <c r="L193" i="84" s="1"/>
  <c r="K210" i="84"/>
  <c r="L210" i="84" s="1"/>
  <c r="K165" i="84"/>
  <c r="L165" i="84" s="1"/>
  <c r="K198" i="84"/>
  <c r="L198" i="84" s="1"/>
  <c r="G16" i="84"/>
  <c r="K384" i="84"/>
  <c r="L384" i="84" s="1"/>
  <c r="K147" i="84"/>
  <c r="L147" i="84" s="1"/>
  <c r="K272" i="84"/>
  <c r="L272" i="84" s="1"/>
  <c r="K207" i="84"/>
  <c r="L207" i="84" s="1"/>
  <c r="F16" i="84"/>
  <c r="K304" i="84"/>
  <c r="L304" i="84" s="1"/>
  <c r="I16" i="84"/>
  <c r="K244" i="84"/>
  <c r="L244" i="84" s="1"/>
  <c r="K340" i="84"/>
  <c r="L340" i="84" s="1"/>
  <c r="K72" i="84"/>
  <c r="L72" i="84" s="1"/>
  <c r="H16" i="84"/>
  <c r="K170" i="84"/>
  <c r="L170" i="84" s="1"/>
  <c r="J16" i="84"/>
  <c r="K320" i="84"/>
  <c r="L320" i="84" s="1"/>
  <c r="K300" i="84"/>
  <c r="L300" i="84" s="1"/>
  <c r="K212" i="84"/>
  <c r="L212" i="84" s="1"/>
  <c r="K324" i="84"/>
  <c r="L324" i="84" s="1"/>
  <c r="K379" i="84"/>
  <c r="L379" i="84" s="1"/>
  <c r="K130" i="84"/>
  <c r="L130" i="84" s="1"/>
  <c r="K76" i="84"/>
  <c r="L76" i="84" s="1"/>
  <c r="K295" i="84"/>
  <c r="L295" i="84" s="1"/>
  <c r="K153" i="84"/>
  <c r="L153" i="84" s="1"/>
  <c r="K140" i="84"/>
  <c r="L140" i="84" s="1"/>
  <c r="K119" i="84"/>
  <c r="L119" i="84" s="1"/>
  <c r="K347" i="84"/>
  <c r="L347" i="84" s="1"/>
  <c r="K46" i="84"/>
  <c r="L46" i="84" s="1"/>
  <c r="K109" i="84"/>
  <c r="L109" i="84" s="1"/>
  <c r="K293" i="84"/>
  <c r="L293" i="84" s="1"/>
  <c r="K259" i="84"/>
  <c r="L259" i="84" s="1"/>
  <c r="K284" i="84"/>
  <c r="L284" i="84" s="1"/>
  <c r="K351" i="84"/>
  <c r="L351" i="84" s="1"/>
  <c r="K192" i="84"/>
  <c r="L192" i="84" s="1"/>
  <c r="K90" i="84"/>
  <c r="L90" i="84" s="1"/>
  <c r="K120" i="84"/>
  <c r="L120" i="84" s="1"/>
  <c r="K173" i="84"/>
  <c r="L173" i="84" s="1"/>
  <c r="K282" i="84"/>
  <c r="L282" i="84" s="1"/>
  <c r="E240" i="84"/>
  <c r="E303" i="84"/>
  <c r="K326" i="84"/>
  <c r="L326" i="84" s="1"/>
  <c r="K383" i="84"/>
  <c r="L383" i="84" s="1"/>
  <c r="K135" i="84"/>
  <c r="L135" i="84" s="1"/>
  <c r="K184" i="84"/>
  <c r="L184" i="84" s="1"/>
  <c r="K60" i="84"/>
  <c r="L60" i="84" s="1"/>
  <c r="K87" i="84"/>
  <c r="L87" i="84" s="1"/>
  <c r="K195" i="84"/>
  <c r="L195" i="84" s="1"/>
  <c r="K178" i="84"/>
  <c r="L178" i="84" s="1"/>
  <c r="K199" i="84"/>
  <c r="L199" i="84" s="1"/>
  <c r="K185" i="84"/>
  <c r="L185" i="84" s="1"/>
  <c r="K355" i="84"/>
  <c r="L355" i="84" s="1"/>
  <c r="G17" i="84"/>
  <c r="P117" i="97"/>
  <c r="R117" i="97" s="1"/>
  <c r="G303" i="84"/>
  <c r="K21" i="84"/>
  <c r="L21" i="84" s="1"/>
  <c r="K302" i="84"/>
  <c r="L302" i="84" s="1"/>
  <c r="K35" i="84"/>
  <c r="L35" i="84" s="1"/>
  <c r="H17" i="84"/>
  <c r="K43" i="84"/>
  <c r="L43" i="84" s="1"/>
  <c r="K230" i="84"/>
  <c r="L230" i="84" s="1"/>
  <c r="K69" i="84"/>
  <c r="L69" i="84" s="1"/>
  <c r="K91" i="84"/>
  <c r="L91" i="84" s="1"/>
  <c r="K350" i="84"/>
  <c r="L350" i="84" s="1"/>
  <c r="K113" i="84"/>
  <c r="L113" i="84" s="1"/>
  <c r="K316" i="84"/>
  <c r="L316" i="84" s="1"/>
  <c r="I17" i="84"/>
  <c r="E60" i="84"/>
  <c r="K283" i="84"/>
  <c r="L283" i="84" s="1"/>
  <c r="K47" i="84"/>
  <c r="L47" i="84" s="1"/>
  <c r="J17" i="84"/>
  <c r="K52" i="84"/>
  <c r="L52" i="84" s="1"/>
  <c r="E17" i="84"/>
  <c r="K331" i="84"/>
  <c r="L331" i="84" s="1"/>
  <c r="K294" i="84"/>
  <c r="L294" i="84" s="1"/>
  <c r="K225" i="84"/>
  <c r="L225" i="84" s="1"/>
  <c r="F17" i="84"/>
  <c r="K248" i="84"/>
  <c r="L248" i="84" s="1"/>
  <c r="K322" i="84"/>
  <c r="L322" i="84" s="1"/>
  <c r="K103" i="84"/>
  <c r="L103" i="84" s="1"/>
  <c r="K42" i="84"/>
  <c r="L42" i="84" s="1"/>
  <c r="K38" i="84"/>
  <c r="L38" i="84" s="1"/>
  <c r="K105" i="84"/>
  <c r="L105" i="84" s="1"/>
  <c r="K121" i="84"/>
  <c r="L121" i="84" s="1"/>
  <c r="K223" i="84"/>
  <c r="L223" i="84" s="1"/>
  <c r="K144" i="84"/>
  <c r="L144" i="84" s="1"/>
  <c r="K376" i="84"/>
  <c r="L376" i="84" s="1"/>
  <c r="K55" i="84"/>
  <c r="L55" i="84" s="1"/>
  <c r="K48" i="84"/>
  <c r="L48" i="84" s="1"/>
  <c r="K208" i="84"/>
  <c r="L208" i="84" s="1"/>
  <c r="K40" i="84"/>
  <c r="L40" i="84" s="1"/>
  <c r="K136" i="84"/>
  <c r="L136" i="84" s="1"/>
  <c r="K26" i="84"/>
  <c r="L26" i="84" s="1"/>
  <c r="K319" i="84"/>
  <c r="L319" i="84" s="1"/>
  <c r="K346" i="84"/>
  <c r="L346" i="84" s="1"/>
  <c r="K381" i="84"/>
  <c r="L381" i="84" s="1"/>
  <c r="K67" i="84"/>
  <c r="L67" i="84" s="1"/>
  <c r="K227" i="84"/>
  <c r="L227" i="84" s="1"/>
  <c r="K256" i="84"/>
  <c r="L256" i="84" s="1"/>
  <c r="K299" i="84"/>
  <c r="L299" i="84" s="1"/>
  <c r="K286" i="84"/>
  <c r="L286" i="84" s="1"/>
  <c r="K226" i="84"/>
  <c r="L226" i="84" s="1"/>
  <c r="K196" i="84"/>
  <c r="L196" i="84" s="1"/>
  <c r="K271" i="84"/>
  <c r="L271" i="84" s="1"/>
  <c r="K334" i="84"/>
  <c r="L334" i="84" s="1"/>
  <c r="K327" i="84"/>
  <c r="L327" i="84" s="1"/>
  <c r="K306" i="84"/>
  <c r="L306" i="84" s="1"/>
  <c r="K219" i="84"/>
  <c r="L219" i="84" s="1"/>
  <c r="K275" i="84"/>
  <c r="L275" i="84" s="1"/>
  <c r="K348" i="84"/>
  <c r="L348" i="84" s="1"/>
  <c r="K180" i="84"/>
  <c r="L180" i="84" s="1"/>
  <c r="K128" i="84"/>
  <c r="L128" i="84" s="1"/>
  <c r="K318" i="84"/>
  <c r="L318" i="84" s="1"/>
  <c r="K62" i="84"/>
  <c r="L62" i="84" s="1"/>
  <c r="K243" i="84"/>
  <c r="L243" i="84" s="1"/>
  <c r="K190" i="84"/>
  <c r="L190" i="84" s="1"/>
  <c r="E341" i="84"/>
  <c r="K186" i="84"/>
  <c r="L186" i="84" s="1"/>
  <c r="K24" i="84"/>
  <c r="K233" i="84"/>
  <c r="L233" i="84" s="1"/>
  <c r="P127" i="97"/>
  <c r="R127" i="97" s="1"/>
  <c r="P26" i="97"/>
  <c r="R26" i="97" s="1"/>
  <c r="P42" i="97"/>
  <c r="R42" i="97" s="1"/>
  <c r="P11" i="97"/>
  <c r="R11" i="97" s="1"/>
  <c r="G308" i="84"/>
  <c r="P193" i="97"/>
  <c r="R193" i="97" s="1"/>
  <c r="P85" i="97"/>
  <c r="R85" i="97" s="1"/>
  <c r="P435" i="97"/>
  <c r="R435" i="97" s="1"/>
  <c r="P362" i="97"/>
  <c r="R362" i="97" s="1"/>
  <c r="P536" i="97"/>
  <c r="R536" i="97" s="1"/>
  <c r="P333" i="97"/>
  <c r="R333" i="97" s="1"/>
  <c r="P170" i="97"/>
  <c r="R170" i="97" s="1"/>
  <c r="P262" i="97"/>
  <c r="R262" i="97" s="1"/>
  <c r="P57" i="97"/>
  <c r="R57" i="97" s="1"/>
  <c r="P334" i="97"/>
  <c r="R334" i="97" s="1"/>
  <c r="P219" i="97"/>
  <c r="R219" i="97" s="1"/>
  <c r="P359" i="97"/>
  <c r="R359" i="97" s="1"/>
  <c r="P216" i="97"/>
  <c r="R216" i="97" s="1"/>
  <c r="P385" i="97"/>
  <c r="R385" i="97" s="1"/>
  <c r="P92" i="97"/>
  <c r="R92" i="97" s="1"/>
  <c r="P166" i="97"/>
  <c r="R166" i="97" s="1"/>
  <c r="P327" i="97"/>
  <c r="R327" i="97" s="1"/>
  <c r="P30" i="97"/>
  <c r="R30" i="97" s="1"/>
  <c r="P419" i="97"/>
  <c r="R419" i="97" s="1"/>
  <c r="P202" i="97"/>
  <c r="R202" i="97" s="1"/>
  <c r="P247" i="97"/>
  <c r="R247" i="97" s="1"/>
  <c r="P428" i="97"/>
  <c r="R428" i="97" s="1"/>
  <c r="P119" i="97"/>
  <c r="R119" i="97" s="1"/>
  <c r="P186" i="97"/>
  <c r="R186" i="97" s="1"/>
  <c r="P220" i="97"/>
  <c r="R220" i="97" s="1"/>
  <c r="P497" i="97"/>
  <c r="R497" i="97" s="1"/>
  <c r="P446" i="97"/>
  <c r="R446" i="97" s="1"/>
  <c r="P483" i="97"/>
  <c r="R483" i="97" s="1"/>
  <c r="P495" i="97"/>
  <c r="R495" i="97" s="1"/>
  <c r="P356" i="97"/>
  <c r="R356" i="97" s="1"/>
  <c r="P249" i="97"/>
  <c r="R249" i="97" s="1"/>
  <c r="P351" i="97"/>
  <c r="R351" i="97" s="1"/>
  <c r="P286" i="97"/>
  <c r="R286" i="97" s="1"/>
  <c r="P76" i="97"/>
  <c r="R76" i="97" s="1"/>
  <c r="P58" i="97"/>
  <c r="R58" i="97" s="1"/>
  <c r="P277" i="97"/>
  <c r="R277" i="97" s="1"/>
  <c r="P463" i="97"/>
  <c r="R463" i="97" s="1"/>
  <c r="P318" i="97"/>
  <c r="R318" i="97" s="1"/>
  <c r="P452" i="97"/>
  <c r="R452" i="97" s="1"/>
  <c r="P468" i="97"/>
  <c r="R468" i="97" s="1"/>
  <c r="P224" i="97"/>
  <c r="R224" i="97" s="1"/>
  <c r="P191" i="97"/>
  <c r="R191" i="97" s="1"/>
  <c r="P200" i="97"/>
  <c r="R200" i="97" s="1"/>
  <c r="P161" i="97"/>
  <c r="R161" i="97" s="1"/>
  <c r="P514" i="97"/>
  <c r="R514" i="97" s="1"/>
  <c r="P49" i="97"/>
  <c r="R49" i="97" s="1"/>
  <c r="P332" i="97"/>
  <c r="R332" i="97" s="1"/>
  <c r="P458" i="97"/>
  <c r="R458" i="97" s="1"/>
  <c r="P408" i="97"/>
  <c r="R408" i="97" s="1"/>
  <c r="P177" i="97"/>
  <c r="R177" i="97" s="1"/>
  <c r="P502" i="97"/>
  <c r="R502" i="97" s="1"/>
  <c r="P460" i="97"/>
  <c r="R460" i="97" s="1"/>
  <c r="P401" i="97"/>
  <c r="R401" i="97" s="1"/>
  <c r="P549" i="97"/>
  <c r="R549" i="97" s="1"/>
  <c r="P144" i="97"/>
  <c r="R144" i="97" s="1"/>
  <c r="P134" i="97"/>
  <c r="R134" i="97" s="1"/>
  <c r="P162" i="97"/>
  <c r="R162" i="97" s="1"/>
  <c r="P236" i="97"/>
  <c r="R236" i="97" s="1"/>
  <c r="P146" i="97"/>
  <c r="R146" i="97" s="1"/>
  <c r="P31" i="97"/>
  <c r="R31" i="97" s="1"/>
  <c r="P252" i="97"/>
  <c r="R252" i="97" s="1"/>
  <c r="P325" i="97"/>
  <c r="R325" i="97" s="1"/>
  <c r="P209" i="97"/>
  <c r="R209" i="97" s="1"/>
  <c r="P50" i="97"/>
  <c r="R50" i="97" s="1"/>
  <c r="P324" i="97"/>
  <c r="R324" i="97" s="1"/>
  <c r="P108" i="97"/>
  <c r="R108" i="97" s="1"/>
  <c r="P75" i="97"/>
  <c r="R75" i="97" s="1"/>
  <c r="P304" i="97"/>
  <c r="R304" i="97" s="1"/>
  <c r="P472" i="97"/>
  <c r="R472" i="97" s="1"/>
  <c r="P513" i="97"/>
  <c r="R513" i="97" s="1"/>
  <c r="P450" i="97"/>
  <c r="R450" i="97" s="1"/>
  <c r="P339" i="97"/>
  <c r="R339" i="97" s="1"/>
  <c r="P501" i="97"/>
  <c r="R501" i="97" s="1"/>
  <c r="P35" i="97"/>
  <c r="R35" i="97" s="1"/>
  <c r="P124" i="97"/>
  <c r="R124" i="97" s="1"/>
  <c r="P522" i="97"/>
  <c r="R522" i="97" s="1"/>
  <c r="P320" i="97"/>
  <c r="R320" i="97" s="1"/>
  <c r="P544" i="97"/>
  <c r="R544" i="97" s="1"/>
  <c r="P377" i="97"/>
  <c r="R377" i="97" s="1"/>
  <c r="P349" i="97"/>
  <c r="R349" i="97" s="1"/>
  <c r="P178" i="97"/>
  <c r="R178" i="97" s="1"/>
  <c r="P163" i="97"/>
  <c r="R163" i="97" s="1"/>
  <c r="P299" i="97"/>
  <c r="R299" i="97" s="1"/>
  <c r="P511" i="97"/>
  <c r="R511" i="97" s="1"/>
  <c r="P394" i="97"/>
  <c r="R394" i="97" s="1"/>
  <c r="P167" i="97"/>
  <c r="R167" i="97" s="1"/>
  <c r="P429" i="97"/>
  <c r="R429" i="97" s="1"/>
  <c r="P188" i="97"/>
  <c r="R188" i="97" s="1"/>
  <c r="P199" i="97"/>
  <c r="R199" i="97" s="1"/>
  <c r="P430" i="97"/>
  <c r="R430" i="97" s="1"/>
  <c r="P510" i="97"/>
  <c r="R510" i="97" s="1"/>
  <c r="P40" i="97"/>
  <c r="R40" i="97" s="1"/>
  <c r="P322" i="97"/>
  <c r="R322" i="97" s="1"/>
  <c r="P457" i="97"/>
  <c r="R457" i="97" s="1"/>
  <c r="P504" i="97"/>
  <c r="R504" i="97" s="1"/>
  <c r="P545" i="97"/>
  <c r="R545" i="97" s="1"/>
  <c r="P244" i="97"/>
  <c r="R244" i="97" s="1"/>
  <c r="P361" i="97"/>
  <c r="R361" i="97" s="1"/>
  <c r="P498" i="97"/>
  <c r="R498" i="97" s="1"/>
  <c r="P348" i="97"/>
  <c r="R348" i="97" s="1"/>
  <c r="P54" i="97"/>
  <c r="R54" i="97" s="1"/>
  <c r="P319" i="97"/>
  <c r="R319" i="97" s="1"/>
  <c r="P152" i="97"/>
  <c r="R152" i="97" s="1"/>
  <c r="P149" i="97"/>
  <c r="R149" i="97" s="1"/>
  <c r="P32" i="97"/>
  <c r="R32" i="97" s="1"/>
  <c r="P358" i="97"/>
  <c r="R358" i="97" s="1"/>
  <c r="P482" i="97"/>
  <c r="R482" i="97" s="1"/>
  <c r="P335" i="97"/>
  <c r="R335" i="97" s="1"/>
  <c r="P242" i="97"/>
  <c r="R242" i="97" s="1"/>
  <c r="P317" i="97"/>
  <c r="R317" i="97" s="1"/>
  <c r="P142" i="97"/>
  <c r="R142" i="97" s="1"/>
  <c r="P71" i="97"/>
  <c r="R71" i="97" s="1"/>
  <c r="P551" i="97"/>
  <c r="R551" i="97" s="1"/>
  <c r="P459" i="97"/>
  <c r="R459" i="97" s="1"/>
  <c r="P473" i="97"/>
  <c r="R473" i="97" s="1"/>
  <c r="P441" i="97"/>
  <c r="R441" i="97" s="1"/>
  <c r="P70" i="97"/>
  <c r="R70" i="97" s="1"/>
  <c r="P532" i="97"/>
  <c r="R532" i="97" s="1"/>
  <c r="P548" i="97"/>
  <c r="R548" i="97" s="1"/>
  <c r="P417" i="97"/>
  <c r="R417" i="97" s="1"/>
  <c r="P172" i="97"/>
  <c r="R172" i="97" s="1"/>
  <c r="P528" i="97"/>
  <c r="R528" i="97" s="1"/>
  <c r="P97" i="97"/>
  <c r="R97" i="97" s="1"/>
  <c r="P337" i="97"/>
  <c r="R337" i="97" s="1"/>
  <c r="P88" i="97"/>
  <c r="R88" i="97" s="1"/>
  <c r="P376" i="97"/>
  <c r="R376" i="97" s="1"/>
  <c r="P541" i="97"/>
  <c r="R541" i="97" s="1"/>
  <c r="P291" i="97"/>
  <c r="R291" i="97" s="1"/>
  <c r="P369" i="97"/>
  <c r="R369" i="97" s="1"/>
  <c r="P98" i="97"/>
  <c r="R98" i="97" s="1"/>
  <c r="P45" i="97"/>
  <c r="R45" i="97" s="1"/>
  <c r="P329" i="97"/>
  <c r="R329" i="97" s="1"/>
  <c r="P494" i="97"/>
  <c r="R494" i="97" s="1"/>
  <c r="P211" i="97"/>
  <c r="R211" i="97" s="1"/>
  <c r="P66" i="97"/>
  <c r="R66" i="97" s="1"/>
  <c r="P174" i="97"/>
  <c r="R174" i="97" s="1"/>
  <c r="P261" i="97"/>
  <c r="R261" i="97" s="1"/>
  <c r="P238" i="97"/>
  <c r="R238" i="97" s="1"/>
  <c r="P275" i="97"/>
  <c r="R275" i="97" s="1"/>
  <c r="P453" i="97"/>
  <c r="R453" i="97" s="1"/>
  <c r="P100" i="97"/>
  <c r="R100" i="97" s="1"/>
  <c r="P293" i="97"/>
  <c r="R293" i="97" s="1"/>
  <c r="P155" i="97"/>
  <c r="R155" i="97" s="1"/>
  <c r="P540" i="97"/>
  <c r="R540" i="97" s="1"/>
  <c r="P347" i="97"/>
  <c r="R347" i="97" s="1"/>
  <c r="P269" i="97"/>
  <c r="R269" i="97" s="1"/>
  <c r="P254" i="97"/>
  <c r="R254" i="97" s="1"/>
  <c r="P205" i="97"/>
  <c r="R205" i="97" s="1"/>
  <c r="P512" i="97"/>
  <c r="R512" i="97" s="1"/>
  <c r="P405" i="97"/>
  <c r="R405" i="97" s="1"/>
  <c r="P525" i="97"/>
  <c r="R525" i="97" s="1"/>
  <c r="P77" i="97"/>
  <c r="R77" i="97" s="1"/>
  <c r="P86" i="97"/>
  <c r="R86" i="97" s="1"/>
  <c r="P111" i="97"/>
  <c r="R111" i="97" s="1"/>
  <c r="P404" i="97"/>
  <c r="R404" i="97" s="1"/>
  <c r="P477" i="97"/>
  <c r="R477" i="97" s="1"/>
  <c r="P80" i="97"/>
  <c r="R80" i="97" s="1"/>
  <c r="P132" i="97"/>
  <c r="R132" i="97" s="1"/>
  <c r="P271" i="97"/>
  <c r="R271" i="97" s="1"/>
  <c r="P158" i="97"/>
  <c r="R158" i="97" s="1"/>
  <c r="P518" i="97"/>
  <c r="R518" i="97" s="1"/>
  <c r="P189" i="97"/>
  <c r="R189" i="97" s="1"/>
  <c r="P542" i="97"/>
  <c r="R542" i="97" s="1"/>
  <c r="P375" i="97"/>
  <c r="R375" i="97" s="1"/>
  <c r="P534" i="97"/>
  <c r="R534" i="97" s="1"/>
  <c r="P81" i="97"/>
  <c r="R81" i="97" s="1"/>
  <c r="P496" i="97"/>
  <c r="R496" i="97" s="1"/>
  <c r="P243" i="97"/>
  <c r="R243" i="97" s="1"/>
  <c r="P115" i="97"/>
  <c r="R115" i="97" s="1"/>
  <c r="P99" i="97"/>
  <c r="R99" i="97" s="1"/>
  <c r="P150" i="97"/>
  <c r="R150" i="97" s="1"/>
  <c r="P19" i="97"/>
  <c r="R19" i="97" s="1"/>
  <c r="P550" i="97"/>
  <c r="R550" i="97" s="1"/>
  <c r="P491" i="97"/>
  <c r="R491" i="97" s="1"/>
  <c r="P168" i="97"/>
  <c r="R168" i="97" s="1"/>
  <c r="P306" i="97"/>
  <c r="R306" i="97" s="1"/>
  <c r="P196" i="97"/>
  <c r="R196" i="97" s="1"/>
  <c r="P101" i="97"/>
  <c r="R101" i="97" s="1"/>
  <c r="P89" i="97"/>
  <c r="R89" i="97" s="1"/>
  <c r="P342" i="97"/>
  <c r="R342" i="97" s="1"/>
  <c r="P313" i="97"/>
  <c r="R313" i="97" s="1"/>
  <c r="P237" i="97"/>
  <c r="R237" i="97" s="1"/>
  <c r="P438" i="97"/>
  <c r="R438" i="97" s="1"/>
  <c r="P60" i="97"/>
  <c r="R60" i="97" s="1"/>
  <c r="P305" i="97"/>
  <c r="R305" i="97" s="1"/>
  <c r="P230" i="97"/>
  <c r="R230" i="97" s="1"/>
  <c r="P399" i="97"/>
  <c r="R399" i="97" s="1"/>
  <c r="P38" i="97"/>
  <c r="R38" i="97" s="1"/>
  <c r="P210" i="97"/>
  <c r="R210" i="97" s="1"/>
  <c r="P194" i="97"/>
  <c r="R194" i="97" s="1"/>
  <c r="P413" i="97"/>
  <c r="R413" i="97" s="1"/>
  <c r="P425" i="97"/>
  <c r="R425" i="97" s="1"/>
  <c r="P120" i="97"/>
  <c r="R120" i="97" s="1"/>
  <c r="P321" i="97"/>
  <c r="R321" i="97" s="1"/>
  <c r="P527" i="97"/>
  <c r="R527" i="97" s="1"/>
  <c r="P384" i="97"/>
  <c r="R384" i="97" s="1"/>
  <c r="P412" i="97"/>
  <c r="R412" i="97" s="1"/>
  <c r="P487" i="97"/>
  <c r="R487" i="97" s="1"/>
  <c r="P67" i="97"/>
  <c r="R67" i="97" s="1"/>
  <c r="P427" i="97"/>
  <c r="R427" i="97" s="1"/>
  <c r="P212" i="97"/>
  <c r="R212" i="97" s="1"/>
  <c r="P114" i="97"/>
  <c r="R114" i="97" s="1"/>
  <c r="P506" i="97"/>
  <c r="R506" i="97" s="1"/>
  <c r="P447" i="97"/>
  <c r="R447" i="97" s="1"/>
  <c r="P139" i="97"/>
  <c r="R139" i="97" s="1"/>
  <c r="P538" i="97"/>
  <c r="R538" i="97" s="1"/>
  <c r="P410" i="97"/>
  <c r="R410" i="97" s="1"/>
  <c r="P157" i="97"/>
  <c r="R157" i="97" s="1"/>
  <c r="P484" i="97"/>
  <c r="R484" i="97" s="1"/>
  <c r="P24" i="97"/>
  <c r="R24" i="97" s="1"/>
  <c r="P133" i="97"/>
  <c r="R133" i="97" s="1"/>
  <c r="P131" i="97"/>
  <c r="R131" i="97" s="1"/>
  <c r="P184" i="97"/>
  <c r="R184" i="97" s="1"/>
  <c r="P105" i="97"/>
  <c r="R105" i="97" s="1"/>
  <c r="P93" i="97"/>
  <c r="R93" i="97" s="1"/>
  <c r="P298" i="97"/>
  <c r="R298" i="97" s="1"/>
  <c r="P500" i="97"/>
  <c r="R500" i="97" s="1"/>
  <c r="P486" i="97"/>
  <c r="R486" i="97" s="1"/>
  <c r="P65" i="97"/>
  <c r="R65" i="97" s="1"/>
  <c r="P442" i="97"/>
  <c r="R442" i="97" s="1"/>
  <c r="P197" i="97"/>
  <c r="R197" i="97" s="1"/>
  <c r="P537" i="97"/>
  <c r="R537" i="97" s="1"/>
  <c r="P421" i="97"/>
  <c r="R421" i="97" s="1"/>
  <c r="P267" i="97"/>
  <c r="R267" i="97" s="1"/>
  <c r="P395" i="97"/>
  <c r="R395" i="97" s="1"/>
  <c r="P190" i="97"/>
  <c r="R190" i="97" s="1"/>
  <c r="P106" i="97"/>
  <c r="R106" i="97" s="1"/>
  <c r="P302" i="97"/>
  <c r="R302" i="97" s="1"/>
  <c r="P33" i="97"/>
  <c r="R33" i="97" s="1"/>
  <c r="P165" i="97"/>
  <c r="R165" i="97" s="1"/>
  <c r="P531" i="97"/>
  <c r="R531" i="97" s="1"/>
  <c r="P426" i="97"/>
  <c r="R426" i="97" s="1"/>
  <c r="P281" i="97"/>
  <c r="R281" i="97" s="1"/>
  <c r="P276" i="97"/>
  <c r="R276" i="97" s="1"/>
  <c r="P147" i="97"/>
  <c r="R147" i="97" s="1"/>
  <c r="P420" i="97"/>
  <c r="R420" i="97" s="1"/>
  <c r="P526" i="97"/>
  <c r="R526" i="97" s="1"/>
  <c r="P135" i="97"/>
  <c r="R135" i="97" s="1"/>
  <c r="P282" i="97"/>
  <c r="R282" i="97" s="1"/>
  <c r="P515" i="97"/>
  <c r="R515" i="97" s="1"/>
  <c r="P27" i="97"/>
  <c r="R27" i="97" s="1"/>
  <c r="P118" i="97"/>
  <c r="R118" i="97" s="1"/>
  <c r="P96" i="97"/>
  <c r="R96" i="97" s="1"/>
  <c r="P389" i="97"/>
  <c r="R389" i="97" s="1"/>
  <c r="P179" i="97"/>
  <c r="R179" i="97" s="1"/>
  <c r="P552" i="97"/>
  <c r="R552" i="97" s="1"/>
  <c r="P34" i="97"/>
  <c r="R34" i="97" s="1"/>
  <c r="P218" i="97"/>
  <c r="R218" i="97" s="1"/>
  <c r="P235" i="97"/>
  <c r="R235" i="97" s="1"/>
  <c r="P274" i="97"/>
  <c r="R274" i="97" s="1"/>
  <c r="P284" i="97"/>
  <c r="R284" i="97" s="1"/>
  <c r="P151" i="97"/>
  <c r="R151" i="97" s="1"/>
  <c r="P546" i="97"/>
  <c r="R546" i="97" s="1"/>
  <c r="P128" i="97"/>
  <c r="R128" i="97" s="1"/>
  <c r="P47" i="97"/>
  <c r="R47" i="97" s="1"/>
  <c r="D15" i="91"/>
  <c r="D11" i="89" s="1"/>
  <c r="E22" i="84"/>
  <c r="P207" i="97"/>
  <c r="R207" i="97" s="1"/>
  <c r="P15" i="97"/>
  <c r="R15" i="97" s="1"/>
  <c r="P90" i="97"/>
  <c r="R90" i="97" s="1"/>
  <c r="P122" i="97"/>
  <c r="R122" i="97" s="1"/>
  <c r="P16" i="97"/>
  <c r="R16" i="97" s="1"/>
  <c r="P204" i="97"/>
  <c r="R204" i="97" s="1"/>
  <c r="P22" i="97"/>
  <c r="R22" i="97" s="1"/>
  <c r="P14" i="97"/>
  <c r="R14" i="97" s="1"/>
  <c r="P18" i="97"/>
  <c r="R18" i="97" s="1"/>
  <c r="P29" i="97"/>
  <c r="R29" i="97" s="1"/>
  <c r="D232" i="91"/>
  <c r="D34" i="89" s="1"/>
  <c r="E65" i="84"/>
  <c r="P23" i="97"/>
  <c r="R23" i="97" s="1"/>
  <c r="P82" i="97"/>
  <c r="R82" i="97" s="1"/>
  <c r="P25" i="97"/>
  <c r="R25" i="97" s="1"/>
  <c r="P223" i="97"/>
  <c r="R223" i="97" s="1"/>
  <c r="P21" i="97"/>
  <c r="R21" i="97" s="1"/>
  <c r="P12" i="97"/>
  <c r="R12" i="97" s="1"/>
  <c r="P43" i="97"/>
  <c r="R43" i="97" s="1"/>
  <c r="P79" i="97"/>
  <c r="R79" i="97" s="1"/>
  <c r="E109" i="84"/>
  <c r="P145" i="79"/>
  <c r="Q131" i="79"/>
  <c r="K263" i="84"/>
  <c r="L263" i="84" s="1"/>
  <c r="P236" i="79"/>
  <c r="K100" i="84"/>
  <c r="L100" i="84" s="1"/>
  <c r="Q278" i="79"/>
  <c r="K209" i="84"/>
  <c r="L209" i="84" s="1"/>
  <c r="N288" i="79"/>
  <c r="P687" i="89" s="1"/>
  <c r="K70" i="84"/>
  <c r="L70" i="84" s="1"/>
  <c r="O347" i="79"/>
  <c r="K266" i="84"/>
  <c r="L266" i="84" s="1"/>
  <c r="N333" i="79"/>
  <c r="P772" i="89" s="1"/>
  <c r="K325" i="84"/>
  <c r="L325" i="84" s="1"/>
  <c r="P383" i="79"/>
  <c r="K242" i="84"/>
  <c r="L242" i="84" s="1"/>
  <c r="N391" i="79"/>
  <c r="P897" i="89" s="1"/>
  <c r="K202" i="84"/>
  <c r="L202" i="84" s="1"/>
  <c r="L33" i="94"/>
  <c r="L17" i="94"/>
  <c r="O180" i="95"/>
  <c r="L73" i="94"/>
  <c r="O91" i="95"/>
  <c r="O93" i="79"/>
  <c r="K139" i="84"/>
  <c r="L139" i="84" s="1"/>
  <c r="O117" i="79"/>
  <c r="K151" i="84"/>
  <c r="L151" i="84" s="1"/>
  <c r="N152" i="79"/>
  <c r="P528" i="89" s="1"/>
  <c r="K148" i="84"/>
  <c r="L148" i="84" s="1"/>
  <c r="N275" i="79"/>
  <c r="P674" i="89" s="1"/>
  <c r="K229" i="84"/>
  <c r="L229" i="84" s="1"/>
  <c r="N273" i="79"/>
  <c r="P672" i="89" s="1"/>
  <c r="K122" i="84"/>
  <c r="L122" i="84" s="1"/>
  <c r="O282" i="79"/>
  <c r="K273" i="84"/>
  <c r="L273" i="84" s="1"/>
  <c r="Q382" i="79"/>
  <c r="K115" i="84"/>
  <c r="L115" i="84" s="1"/>
  <c r="O104" i="95"/>
  <c r="Q172" i="79"/>
  <c r="K364" i="84"/>
  <c r="L364" i="84" s="1"/>
  <c r="O307" i="79"/>
  <c r="Q76" i="79"/>
  <c r="K382" i="84"/>
  <c r="L382" i="84" s="1"/>
  <c r="Q178" i="79"/>
  <c r="K371" i="84"/>
  <c r="L371" i="84" s="1"/>
  <c r="P160" i="79"/>
  <c r="K356" i="84"/>
  <c r="L356" i="84" s="1"/>
  <c r="O196" i="79"/>
  <c r="O71" i="95"/>
  <c r="L46" i="94"/>
  <c r="O144" i="95"/>
  <c r="L86" i="94"/>
  <c r="O169" i="79"/>
  <c r="K370" i="84"/>
  <c r="L370" i="84" s="1"/>
  <c r="N174" i="79"/>
  <c r="P550" i="89" s="1"/>
  <c r="K342" i="84"/>
  <c r="L342" i="84" s="1"/>
  <c r="Q157" i="79"/>
  <c r="K224" i="84"/>
  <c r="L224" i="84" s="1"/>
  <c r="O222" i="79"/>
  <c r="K365" i="84"/>
  <c r="L365" i="84" s="1"/>
  <c r="O377" i="79"/>
  <c r="K336" i="84"/>
  <c r="L336" i="84" s="1"/>
  <c r="N185" i="79"/>
  <c r="P565" i="89" s="1"/>
  <c r="N72" i="79"/>
  <c r="P408" i="89" s="1"/>
  <c r="K309" i="84"/>
  <c r="L309" i="84" s="1"/>
  <c r="O115" i="79"/>
  <c r="K95" i="84"/>
  <c r="L95" i="84" s="1"/>
  <c r="P208" i="79"/>
  <c r="K152" i="84"/>
  <c r="L152" i="84" s="1"/>
  <c r="O252" i="79"/>
  <c r="K291" i="84"/>
  <c r="L291" i="84" s="1"/>
  <c r="N285" i="79"/>
  <c r="P684" i="89" s="1"/>
  <c r="K101" i="84"/>
  <c r="L101" i="84" s="1"/>
  <c r="O327" i="79"/>
  <c r="K231" i="84"/>
  <c r="L231" i="84" s="1"/>
  <c r="O342" i="79"/>
  <c r="K278" i="84"/>
  <c r="L278" i="84" s="1"/>
  <c r="O343" i="79"/>
  <c r="K252" i="84"/>
  <c r="L252" i="84" s="1"/>
  <c r="Q384" i="79"/>
  <c r="K261" i="84"/>
  <c r="L261" i="84" s="1"/>
  <c r="N393" i="79"/>
  <c r="P899" i="89" s="1"/>
  <c r="K187" i="84"/>
  <c r="L187" i="84" s="1"/>
  <c r="O139" i="95"/>
  <c r="O134" i="95"/>
  <c r="Q24" i="79"/>
  <c r="K107" i="84"/>
  <c r="L107" i="84" s="1"/>
  <c r="P316" i="79"/>
  <c r="K117" i="84"/>
  <c r="L117" i="84" s="1"/>
  <c r="Q90" i="79"/>
  <c r="K157" i="84"/>
  <c r="L157" i="84" s="1"/>
  <c r="O164" i="79"/>
  <c r="K305" i="84"/>
  <c r="L305" i="84" s="1"/>
  <c r="N259" i="79"/>
  <c r="P659" i="89" s="1"/>
  <c r="K307" i="84"/>
  <c r="L307" i="84" s="1"/>
  <c r="N257" i="79"/>
  <c r="P657" i="89" s="1"/>
  <c r="K161" i="84"/>
  <c r="L161" i="84" s="1"/>
  <c r="N294" i="79"/>
  <c r="P693" i="89" s="1"/>
  <c r="K59" i="84"/>
  <c r="L59" i="84" s="1"/>
  <c r="O267" i="79"/>
  <c r="K111" i="84"/>
  <c r="L111" i="84" s="1"/>
  <c r="Q352" i="79"/>
  <c r="K246" i="84"/>
  <c r="L246" i="84" s="1"/>
  <c r="N71" i="79"/>
  <c r="P407" i="89" s="1"/>
  <c r="K377" i="84"/>
  <c r="L377" i="84" s="1"/>
  <c r="P98" i="79"/>
  <c r="K97" i="84"/>
  <c r="L97" i="84" s="1"/>
  <c r="O139" i="79"/>
  <c r="K188" i="84"/>
  <c r="L188" i="84" s="1"/>
  <c r="Q155" i="79"/>
  <c r="K289" i="84"/>
  <c r="L289" i="84" s="1"/>
  <c r="O192" i="79"/>
  <c r="K88" i="84"/>
  <c r="L88" i="84" s="1"/>
  <c r="P213" i="79"/>
  <c r="K102" i="84"/>
  <c r="L102" i="84" s="1"/>
  <c r="N210" i="79"/>
  <c r="K163" i="84"/>
  <c r="L163" i="84" s="1"/>
  <c r="P276" i="79"/>
  <c r="K172" i="84"/>
  <c r="L172" i="84" s="1"/>
  <c r="Q340" i="79"/>
  <c r="K276" i="84"/>
  <c r="L276" i="84" s="1"/>
  <c r="Q395" i="79"/>
  <c r="K28" i="84"/>
  <c r="L28" i="84" s="1"/>
  <c r="Q102" i="79"/>
  <c r="K36" i="84"/>
  <c r="L36" i="84" s="1"/>
  <c r="Q171" i="79"/>
  <c r="K373" i="84"/>
  <c r="L373" i="84" s="1"/>
  <c r="O279" i="79"/>
  <c r="K251" i="84"/>
  <c r="L251" i="84" s="1"/>
  <c r="O318" i="79"/>
  <c r="K201" i="84"/>
  <c r="L201" i="84" s="1"/>
  <c r="P359" i="79"/>
  <c r="K378" i="84"/>
  <c r="L378" i="84" s="1"/>
  <c r="O380" i="79"/>
  <c r="K339" i="84"/>
  <c r="L339" i="84" s="1"/>
  <c r="O94" i="95"/>
  <c r="O160" i="95"/>
  <c r="L102" i="94"/>
  <c r="L62" i="94"/>
  <c r="E542" i="97"/>
  <c r="K98" i="95"/>
  <c r="K74" i="95"/>
  <c r="K84" i="95"/>
  <c r="K162" i="95"/>
  <c r="K201" i="95"/>
  <c r="K69" i="95"/>
  <c r="K124" i="95"/>
  <c r="K164" i="95"/>
  <c r="K100" i="95"/>
  <c r="K109" i="95"/>
  <c r="K149" i="95"/>
  <c r="K130" i="95"/>
  <c r="K174" i="95"/>
  <c r="O174" i="95" s="1"/>
  <c r="K82" i="95"/>
  <c r="K92" i="95"/>
  <c r="K132" i="95"/>
  <c r="K170" i="95"/>
  <c r="K77" i="95"/>
  <c r="K117" i="95"/>
  <c r="K157" i="95"/>
  <c r="K138" i="95"/>
  <c r="K190" i="95"/>
  <c r="O190" i="95" s="1"/>
  <c r="K90" i="95"/>
  <c r="K146" i="95"/>
  <c r="K140" i="95"/>
  <c r="K186" i="95"/>
  <c r="O186" i="95" s="1"/>
  <c r="K108" i="95"/>
  <c r="K125" i="95"/>
  <c r="K165" i="95"/>
  <c r="K93" i="95"/>
  <c r="K169" i="95"/>
  <c r="K85" i="95"/>
  <c r="K154" i="95"/>
  <c r="K148" i="95"/>
  <c r="K202" i="95"/>
  <c r="K116" i="95"/>
  <c r="K66" i="95"/>
  <c r="K176" i="95"/>
  <c r="K101" i="95"/>
  <c r="K185" i="95"/>
  <c r="O185" i="95" s="1"/>
  <c r="K76" i="95"/>
  <c r="K133" i="95"/>
  <c r="K156" i="95"/>
  <c r="K114" i="95"/>
  <c r="K141" i="95"/>
  <c r="K122" i="95"/>
  <c r="P364" i="79"/>
  <c r="N96" i="79"/>
  <c r="P433" i="89" s="1"/>
  <c r="K104" i="84"/>
  <c r="L104" i="84" s="1"/>
  <c r="Q141" i="79"/>
  <c r="K171" i="84"/>
  <c r="L171" i="84" s="1"/>
  <c r="N194" i="79"/>
  <c r="P871" i="89" s="1"/>
  <c r="K134" i="84"/>
  <c r="L134" i="84" s="1"/>
  <c r="N313" i="79"/>
  <c r="P731" i="89" s="1"/>
  <c r="Q312" i="79"/>
  <c r="Q300" i="79"/>
  <c r="K56" i="84"/>
  <c r="L56" i="84" s="1"/>
  <c r="Q351" i="79"/>
  <c r="K270" i="84"/>
  <c r="L270" i="84" s="1"/>
  <c r="Q358" i="79"/>
  <c r="K269" i="84"/>
  <c r="L269" i="84" s="1"/>
  <c r="L49" i="94"/>
  <c r="O147" i="95"/>
  <c r="L89" i="94"/>
  <c r="Q119" i="79"/>
  <c r="K129" i="84"/>
  <c r="L129" i="84" s="1"/>
  <c r="P179" i="79"/>
  <c r="K362" i="84"/>
  <c r="L362" i="84" s="1"/>
  <c r="O246" i="79"/>
  <c r="K253" i="84"/>
  <c r="L253" i="84" s="1"/>
  <c r="Q256" i="79"/>
  <c r="K150" i="84"/>
  <c r="L150" i="84" s="1"/>
  <c r="O249" i="79"/>
  <c r="K262" i="84"/>
  <c r="L262" i="84" s="1"/>
  <c r="O335" i="79"/>
  <c r="K176" i="84"/>
  <c r="L176" i="84" s="1"/>
  <c r="P376" i="79"/>
  <c r="K315" i="84"/>
  <c r="L315" i="84" s="1"/>
  <c r="O128" i="95"/>
  <c r="O96" i="95"/>
  <c r="P99" i="79"/>
  <c r="K98" i="84"/>
  <c r="L98" i="84" s="1"/>
  <c r="O142" i="79"/>
  <c r="K131" i="84"/>
  <c r="L131" i="84" s="1"/>
  <c r="N262" i="79"/>
  <c r="P662" i="89" s="1"/>
  <c r="K18" i="84"/>
  <c r="L18" i="84" s="1"/>
  <c r="N289" i="79"/>
  <c r="P688" i="89" s="1"/>
  <c r="K29" i="84"/>
  <c r="L29" i="84" s="1"/>
  <c r="N379" i="79"/>
  <c r="P816" i="89" s="1"/>
  <c r="K338" i="84"/>
  <c r="L338" i="84" s="1"/>
  <c r="Q387" i="79"/>
  <c r="K211" i="84"/>
  <c r="L211" i="84" s="1"/>
  <c r="O105" i="95"/>
  <c r="O123" i="95"/>
  <c r="O200" i="95"/>
  <c r="O142" i="95"/>
  <c r="L44" i="94"/>
  <c r="P215" i="79"/>
  <c r="K27" i="84"/>
  <c r="L27" i="84" s="1"/>
  <c r="O298" i="79"/>
  <c r="K34" i="84"/>
  <c r="L34" i="84" s="1"/>
  <c r="N302" i="79"/>
  <c r="P703" i="89" s="1"/>
  <c r="K66" i="84"/>
  <c r="L66" i="84" s="1"/>
  <c r="Q355" i="79"/>
  <c r="K239" i="84"/>
  <c r="L239" i="84" s="1"/>
  <c r="N370" i="79"/>
  <c r="P807" i="89" s="1"/>
  <c r="K301" i="84"/>
  <c r="N235" i="79"/>
  <c r="P633" i="89" s="1"/>
  <c r="K215" i="84"/>
  <c r="L215" i="84" s="1"/>
  <c r="Q234" i="79"/>
  <c r="K146" i="84"/>
  <c r="L146" i="84" s="1"/>
  <c r="P306" i="79"/>
  <c r="K50" i="84"/>
  <c r="L50" i="84" s="1"/>
  <c r="Q363" i="79"/>
  <c r="K345" i="84"/>
  <c r="L345" i="84" s="1"/>
  <c r="O361" i="79"/>
  <c r="K357" i="84"/>
  <c r="L357" i="84" s="1"/>
  <c r="Q369" i="79"/>
  <c r="K298" i="84"/>
  <c r="L298" i="84" s="1"/>
  <c r="L72" i="94"/>
  <c r="L112" i="94"/>
  <c r="O198" i="95"/>
  <c r="L32" i="94"/>
  <c r="L16" i="94"/>
  <c r="P105" i="79"/>
  <c r="K108" i="84"/>
  <c r="L108" i="84" s="1"/>
  <c r="Q243" i="79"/>
  <c r="K281" i="84"/>
  <c r="L281" i="84" s="1"/>
  <c r="N283" i="79"/>
  <c r="P682" i="89" s="1"/>
  <c r="K297" i="84"/>
  <c r="L297" i="84" s="1"/>
  <c r="Q280" i="79"/>
  <c r="K274" i="84"/>
  <c r="L274" i="84" s="1"/>
  <c r="N323" i="79"/>
  <c r="P763" i="89" s="1"/>
  <c r="K333" i="84"/>
  <c r="L333" i="84" s="1"/>
  <c r="P341" i="79"/>
  <c r="K218" i="84"/>
  <c r="L218" i="84" s="1"/>
  <c r="N339" i="79"/>
  <c r="P778" i="89" s="1"/>
  <c r="K277" i="84"/>
  <c r="L277" i="84" s="1"/>
  <c r="P390" i="79"/>
  <c r="K264" i="84"/>
  <c r="L264" i="84" s="1"/>
  <c r="N401" i="79"/>
  <c r="P907" i="89" s="1"/>
  <c r="K124" i="84"/>
  <c r="L124" i="84" s="1"/>
  <c r="O151" i="95"/>
  <c r="L53" i="94"/>
  <c r="N120" i="79"/>
  <c r="P469" i="89" s="1"/>
  <c r="K112" i="84"/>
  <c r="L112" i="84" s="1"/>
  <c r="N137" i="79"/>
  <c r="P509" i="89" s="1"/>
  <c r="K335" i="84"/>
  <c r="L335" i="84" s="1"/>
  <c r="Q191" i="79"/>
  <c r="K155" i="84"/>
  <c r="L155" i="84" s="1"/>
  <c r="Q219" i="79"/>
  <c r="K314" i="84"/>
  <c r="L314" i="84" s="1"/>
  <c r="N241" i="79"/>
  <c r="P637" i="89" s="1"/>
  <c r="K203" i="84"/>
  <c r="L203" i="84" s="1"/>
  <c r="P321" i="79"/>
  <c r="K372" i="84"/>
  <c r="L372" i="84" s="1"/>
  <c r="P291" i="79"/>
  <c r="K31" i="84"/>
  <c r="L31" i="84" s="1"/>
  <c r="O269" i="79"/>
  <c r="K79" i="84"/>
  <c r="L79" i="84" s="1"/>
  <c r="N406" i="79"/>
  <c r="P912" i="89" s="1"/>
  <c r="N427" i="79"/>
  <c r="P933" i="89" s="1"/>
  <c r="N409" i="79"/>
  <c r="P915" i="89" s="1"/>
  <c r="P412" i="79"/>
  <c r="N419" i="79"/>
  <c r="P925" i="89" s="1"/>
  <c r="N428" i="79"/>
  <c r="P934" i="89" s="1"/>
  <c r="Q428" i="79"/>
  <c r="P428" i="79"/>
  <c r="O428" i="79"/>
  <c r="Q429" i="79"/>
  <c r="O429" i="79"/>
  <c r="N429" i="79"/>
  <c r="P935" i="89" s="1"/>
  <c r="P429" i="79"/>
  <c r="P430" i="79"/>
  <c r="Q430" i="79"/>
  <c r="N430" i="79"/>
  <c r="P936" i="89" s="1"/>
  <c r="O430" i="79"/>
  <c r="P427" i="79"/>
  <c r="Q427" i="79"/>
  <c r="O427" i="79"/>
  <c r="Q421" i="79"/>
  <c r="O421" i="79"/>
  <c r="N421" i="79"/>
  <c r="P927" i="89" s="1"/>
  <c r="P421" i="79"/>
  <c r="N420" i="79"/>
  <c r="P926" i="89" s="1"/>
  <c r="O420" i="79"/>
  <c r="P420" i="79"/>
  <c r="Q420" i="79"/>
  <c r="Q425" i="79"/>
  <c r="N425" i="79"/>
  <c r="P931" i="89" s="1"/>
  <c r="O425" i="79"/>
  <c r="P425" i="79"/>
  <c r="P422" i="79"/>
  <c r="Q422" i="79"/>
  <c r="N422" i="79"/>
  <c r="P928" i="89" s="1"/>
  <c r="O422" i="79"/>
  <c r="O423" i="79"/>
  <c r="P423" i="79"/>
  <c r="Q423" i="79"/>
  <c r="N423" i="79"/>
  <c r="P929" i="89" s="1"/>
  <c r="N424" i="79"/>
  <c r="P930" i="89" s="1"/>
  <c r="O424" i="79"/>
  <c r="P424" i="79"/>
  <c r="Q424" i="79"/>
  <c r="Q419" i="79"/>
  <c r="P419" i="79"/>
  <c r="O419" i="79"/>
  <c r="N415" i="79"/>
  <c r="P921" i="89" s="1"/>
  <c r="O415" i="79"/>
  <c r="P415" i="79"/>
  <c r="Q415" i="79"/>
  <c r="Q416" i="79"/>
  <c r="N416" i="79"/>
  <c r="P922" i="89" s="1"/>
  <c r="O416" i="79"/>
  <c r="P416" i="79"/>
  <c r="O418" i="79"/>
  <c r="P418" i="79"/>
  <c r="Q418" i="79"/>
  <c r="N418" i="79"/>
  <c r="P924" i="89" s="1"/>
  <c r="P417" i="79"/>
  <c r="Q417" i="79"/>
  <c r="O417" i="79"/>
  <c r="N417" i="79"/>
  <c r="P923" i="89" s="1"/>
  <c r="Q412" i="79"/>
  <c r="O412" i="79"/>
  <c r="N412" i="79"/>
  <c r="P918" i="89" s="1"/>
  <c r="Q413" i="79"/>
  <c r="O413" i="79"/>
  <c r="N413" i="79"/>
  <c r="P919" i="89" s="1"/>
  <c r="P413" i="79"/>
  <c r="Q409" i="79"/>
  <c r="P409" i="79"/>
  <c r="O409" i="79"/>
  <c r="Q410" i="79"/>
  <c r="N410" i="79"/>
  <c r="P916" i="89" s="1"/>
  <c r="O410" i="79"/>
  <c r="P410" i="79"/>
  <c r="P411" i="79"/>
  <c r="Q411" i="79"/>
  <c r="N411" i="79"/>
  <c r="P917" i="89" s="1"/>
  <c r="O411" i="79"/>
  <c r="Q406" i="79"/>
  <c r="O406" i="79"/>
  <c r="P406" i="79"/>
  <c r="N408" i="79"/>
  <c r="P914" i="89" s="1"/>
  <c r="O408" i="79"/>
  <c r="P408" i="79"/>
  <c r="Q408" i="79"/>
  <c r="O407" i="79"/>
  <c r="P407" i="79"/>
  <c r="N407" i="79"/>
  <c r="P913" i="89" s="1"/>
  <c r="Q407" i="79"/>
  <c r="P402" i="79"/>
  <c r="N402" i="79"/>
  <c r="P908" i="89" s="1"/>
  <c r="O402" i="79"/>
  <c r="Q402" i="79"/>
  <c r="O405" i="79"/>
  <c r="Q405" i="79"/>
  <c r="P405" i="79"/>
  <c r="N405" i="79"/>
  <c r="P911" i="89" s="1"/>
  <c r="P404" i="79"/>
  <c r="Q404" i="79"/>
  <c r="N404" i="79"/>
  <c r="P910" i="89" s="1"/>
  <c r="O404" i="79"/>
  <c r="Q403" i="79"/>
  <c r="O403" i="79"/>
  <c r="N403" i="79"/>
  <c r="P909" i="89" s="1"/>
  <c r="P403" i="79"/>
  <c r="Q401" i="79"/>
  <c r="P401" i="79"/>
  <c r="O401" i="79"/>
  <c r="O400" i="79"/>
  <c r="P400" i="79"/>
  <c r="Q400" i="79"/>
  <c r="N400" i="79"/>
  <c r="P906" i="89" s="1"/>
  <c r="N397" i="79"/>
  <c r="P903" i="89" s="1"/>
  <c r="O397" i="79"/>
  <c r="P397" i="79"/>
  <c r="Q397" i="79"/>
  <c r="Q398" i="79"/>
  <c r="O398" i="79"/>
  <c r="N398" i="79"/>
  <c r="P904" i="89" s="1"/>
  <c r="P398" i="79"/>
  <c r="P399" i="79"/>
  <c r="Q399" i="79"/>
  <c r="N399" i="79"/>
  <c r="P905" i="89" s="1"/>
  <c r="O399" i="79"/>
  <c r="P395" i="79"/>
  <c r="N395" i="79"/>
  <c r="P901" i="89" s="1"/>
  <c r="O395" i="79"/>
  <c r="Q396" i="79"/>
  <c r="N396" i="79"/>
  <c r="P902" i="89" s="1"/>
  <c r="P396" i="79"/>
  <c r="O396" i="79"/>
  <c r="Q393" i="79"/>
  <c r="O393" i="79"/>
  <c r="P393" i="79"/>
  <c r="Q394" i="79"/>
  <c r="P394" i="79"/>
  <c r="O394" i="79"/>
  <c r="N394" i="79"/>
  <c r="P900" i="89" s="1"/>
  <c r="O391" i="79"/>
  <c r="Q391" i="79"/>
  <c r="P391" i="79"/>
  <c r="Q392" i="79"/>
  <c r="O392" i="79"/>
  <c r="N392" i="79"/>
  <c r="P898" i="89" s="1"/>
  <c r="P392" i="79"/>
  <c r="N390" i="79"/>
  <c r="P896" i="89" s="1"/>
  <c r="O390" i="79"/>
  <c r="Q390" i="79"/>
  <c r="Q389" i="79"/>
  <c r="P389" i="79"/>
  <c r="N389" i="79"/>
  <c r="P895" i="89" s="1"/>
  <c r="O389" i="79"/>
  <c r="N388" i="79"/>
  <c r="P894" i="89" s="1"/>
  <c r="O388" i="79"/>
  <c r="P388" i="79"/>
  <c r="Q388" i="79"/>
  <c r="N387" i="79"/>
  <c r="P893" i="89" s="1"/>
  <c r="O387" i="79"/>
  <c r="P387" i="79"/>
  <c r="P102" i="97"/>
  <c r="R102" i="97" s="1"/>
  <c r="N61" i="93"/>
  <c r="N57" i="93"/>
  <c r="N59" i="93"/>
  <c r="N62" i="93"/>
  <c r="W65" i="93"/>
  <c r="W103" i="93" s="1"/>
  <c r="W105" i="93" s="1"/>
  <c r="P246" i="79"/>
  <c r="L368" i="79"/>
  <c r="M368" i="79" s="1"/>
  <c r="K308" i="84" s="1"/>
  <c r="L308" i="84" s="1"/>
  <c r="E69" i="91"/>
  <c r="E70" i="91" s="1"/>
  <c r="E71" i="91" s="1"/>
  <c r="D179" i="91"/>
  <c r="D180" i="91" s="1"/>
  <c r="P196" i="79"/>
  <c r="P283" i="79"/>
  <c r="O383" i="79"/>
  <c r="O213" i="79"/>
  <c r="N383" i="79"/>
  <c r="P820" i="89" s="1"/>
  <c r="N341" i="79"/>
  <c r="P780" i="89" s="1"/>
  <c r="O341" i="79"/>
  <c r="Q341" i="79"/>
  <c r="P214" i="79"/>
  <c r="O214" i="79"/>
  <c r="Q214" i="79"/>
  <c r="Q383" i="79"/>
  <c r="L75" i="90"/>
  <c r="P427" i="89"/>
  <c r="Q195" i="79"/>
  <c r="P195" i="79"/>
  <c r="N195" i="79"/>
  <c r="P874" i="89" s="1"/>
  <c r="O195" i="79"/>
  <c r="O288" i="79"/>
  <c r="Q347" i="79"/>
  <c r="Q288" i="79"/>
  <c r="M195" i="90"/>
  <c r="M196" i="90" s="1"/>
  <c r="X196" i="90" s="1"/>
  <c r="P288" i="79"/>
  <c r="P347" i="79"/>
  <c r="Q105" i="79"/>
  <c r="O132" i="79"/>
  <c r="Q132" i="79"/>
  <c r="Q321" i="79"/>
  <c r="N321" i="79"/>
  <c r="P761" i="89" s="1"/>
  <c r="P267" i="79"/>
  <c r="O302" i="79"/>
  <c r="N269" i="79"/>
  <c r="P668" i="89" s="1"/>
  <c r="Q302" i="79"/>
  <c r="P318" i="79"/>
  <c r="P302" i="79"/>
  <c r="D298" i="91"/>
  <c r="D299" i="91" s="1"/>
  <c r="D300" i="91" s="1"/>
  <c r="D301" i="91" s="1"/>
  <c r="P96" i="79"/>
  <c r="M208" i="90"/>
  <c r="M209" i="90" s="1"/>
  <c r="X209" i="90" s="1"/>
  <c r="K115" i="89" s="1"/>
  <c r="L99" i="90" s="1"/>
  <c r="L102" i="90" s="1"/>
  <c r="P563" i="89"/>
  <c r="O340" i="79"/>
  <c r="O321" i="79"/>
  <c r="Q283" i="79"/>
  <c r="P837" i="89"/>
  <c r="P137" i="79"/>
  <c r="O137" i="79"/>
  <c r="N215" i="79"/>
  <c r="P616" i="89" s="1"/>
  <c r="P809" i="89"/>
  <c r="P312" i="79"/>
  <c r="N213" i="79"/>
  <c r="P614" i="89" s="1"/>
  <c r="P377" i="79"/>
  <c r="P267" i="89"/>
  <c r="Q213" i="79"/>
  <c r="N347" i="79"/>
  <c r="P786" i="89" s="1"/>
  <c r="N279" i="79"/>
  <c r="P678" i="89" s="1"/>
  <c r="P587" i="89"/>
  <c r="O206" i="79"/>
  <c r="P313" i="79"/>
  <c r="P206" i="79"/>
  <c r="Q206" i="79"/>
  <c r="O313" i="79"/>
  <c r="Q313" i="79"/>
  <c r="Q359" i="79"/>
  <c r="O359" i="79"/>
  <c r="N206" i="79"/>
  <c r="P608" i="89" s="1"/>
  <c r="O243" i="79"/>
  <c r="N359" i="79"/>
  <c r="P798" i="89" s="1"/>
  <c r="Q235" i="79"/>
  <c r="P379" i="79"/>
  <c r="Q282" i="79"/>
  <c r="Q120" i="79"/>
  <c r="N78" i="79"/>
  <c r="P414" i="89" s="1"/>
  <c r="N135" i="79"/>
  <c r="P507" i="89" s="1"/>
  <c r="P812" i="89"/>
  <c r="Q277" i="79"/>
  <c r="O277" i="79"/>
  <c r="P277" i="79"/>
  <c r="E94" i="84"/>
  <c r="N219" i="79"/>
  <c r="P621" i="89" s="1"/>
  <c r="D10" i="91"/>
  <c r="E141" i="84"/>
  <c r="P219" i="79"/>
  <c r="P269" i="79"/>
  <c r="O105" i="79"/>
  <c r="N105" i="79"/>
  <c r="P447" i="89" s="1"/>
  <c r="N249" i="79"/>
  <c r="P645" i="89" s="1"/>
  <c r="P380" i="79"/>
  <c r="Q380" i="79"/>
  <c r="P369" i="79"/>
  <c r="O369" i="79"/>
  <c r="N369" i="79"/>
  <c r="P806" i="89" s="1"/>
  <c r="O358" i="79"/>
  <c r="N222" i="79"/>
  <c r="P624" i="89" s="1"/>
  <c r="Q222" i="79"/>
  <c r="P222" i="79"/>
  <c r="N311" i="79"/>
  <c r="P729" i="89" s="1"/>
  <c r="O134" i="79"/>
  <c r="O178" i="79"/>
  <c r="Q134" i="79"/>
  <c r="N134" i="79"/>
  <c r="P506" i="89" s="1"/>
  <c r="P134" i="79"/>
  <c r="P235" i="79"/>
  <c r="N352" i="79"/>
  <c r="P791" i="89" s="1"/>
  <c r="N131" i="79"/>
  <c r="P503" i="89" s="1"/>
  <c r="N256" i="79"/>
  <c r="P656" i="89" s="1"/>
  <c r="P746" i="89"/>
  <c r="P131" i="79"/>
  <c r="O370" i="79"/>
  <c r="O256" i="79"/>
  <c r="N178" i="79"/>
  <c r="P554" i="89" s="1"/>
  <c r="Q370" i="79"/>
  <c r="P178" i="79"/>
  <c r="L303" i="90"/>
  <c r="P139" i="79"/>
  <c r="P358" i="79"/>
  <c r="N358" i="79"/>
  <c r="P797" i="89" s="1"/>
  <c r="P333" i="79"/>
  <c r="N155" i="79"/>
  <c r="P531" i="89" s="1"/>
  <c r="O155" i="79"/>
  <c r="P155" i="79"/>
  <c r="P499" i="89"/>
  <c r="O250" i="79"/>
  <c r="O333" i="79"/>
  <c r="Q250" i="79"/>
  <c r="P355" i="79"/>
  <c r="O355" i="79"/>
  <c r="N243" i="79"/>
  <c r="P639" i="89" s="1"/>
  <c r="N355" i="79"/>
  <c r="P794" i="89" s="1"/>
  <c r="O312" i="79"/>
  <c r="N361" i="79"/>
  <c r="P800" i="89" s="1"/>
  <c r="Q137" i="79"/>
  <c r="P307" i="79"/>
  <c r="N312" i="79"/>
  <c r="P291" i="89" s="1"/>
  <c r="P449" i="89"/>
  <c r="P654" i="89"/>
  <c r="N307" i="79"/>
  <c r="P713" i="89" s="1"/>
  <c r="Q210" i="79"/>
  <c r="P836" i="89"/>
  <c r="N306" i="79"/>
  <c r="P710" i="89" s="1"/>
  <c r="Q215" i="79"/>
  <c r="O215" i="79"/>
  <c r="Q307" i="79"/>
  <c r="N164" i="79"/>
  <c r="P540" i="89" s="1"/>
  <c r="P135" i="79"/>
  <c r="O120" i="79"/>
  <c r="Q78" i="79"/>
  <c r="P750" i="89"/>
  <c r="P720" i="89"/>
  <c r="P759" i="89"/>
  <c r="P745" i="89"/>
  <c r="P586" i="89"/>
  <c r="O233" i="79"/>
  <c r="Q233" i="79"/>
  <c r="O241" i="79"/>
  <c r="P241" i="79"/>
  <c r="N139" i="79"/>
  <c r="P511" i="89" s="1"/>
  <c r="Q128" i="79"/>
  <c r="P76" i="79"/>
  <c r="O167" i="79"/>
  <c r="K111" i="89"/>
  <c r="P768" i="89"/>
  <c r="O128" i="79"/>
  <c r="P595" i="89"/>
  <c r="O291" i="79"/>
  <c r="O76" i="79"/>
  <c r="P828" i="89"/>
  <c r="P715" i="89"/>
  <c r="P128" i="79"/>
  <c r="Q207" i="79"/>
  <c r="P584" i="89"/>
  <c r="P167" i="79"/>
  <c r="N128" i="79"/>
  <c r="P485" i="89" s="1"/>
  <c r="N76" i="79"/>
  <c r="P412" i="89" s="1"/>
  <c r="Q167" i="79"/>
  <c r="Q291" i="79"/>
  <c r="P714" i="89"/>
  <c r="N167" i="79"/>
  <c r="P543" i="89" s="1"/>
  <c r="Q100" i="79"/>
  <c r="Q333" i="79"/>
  <c r="N250" i="79"/>
  <c r="P646" i="89" s="1"/>
  <c r="N343" i="79"/>
  <c r="P782" i="89" s="1"/>
  <c r="P256" i="79"/>
  <c r="P444" i="89"/>
  <c r="E308" i="84"/>
  <c r="P648" i="89"/>
  <c r="P748" i="89"/>
  <c r="P591" i="89"/>
  <c r="P589" i="89"/>
  <c r="E104" i="84"/>
  <c r="P439" i="89"/>
  <c r="P442" i="89"/>
  <c r="Q241" i="79"/>
  <c r="N233" i="79"/>
  <c r="P631" i="89" s="1"/>
  <c r="P250" i="79"/>
  <c r="P722" i="89"/>
  <c r="P120" i="79"/>
  <c r="P110" i="79"/>
  <c r="O379" i="79"/>
  <c r="Q174" i="79"/>
  <c r="Q98" i="79"/>
  <c r="N110" i="79"/>
  <c r="P459" i="89" s="1"/>
  <c r="N73" i="79"/>
  <c r="P409" i="89" s="1"/>
  <c r="O185" i="79"/>
  <c r="Q73" i="79"/>
  <c r="P174" i="79"/>
  <c r="Q110" i="79"/>
  <c r="P384" i="79"/>
  <c r="N384" i="79"/>
  <c r="P821" i="89" s="1"/>
  <c r="O98" i="79"/>
  <c r="O384" i="79"/>
  <c r="O382" i="79"/>
  <c r="N126" i="79"/>
  <c r="P482" i="89" s="1"/>
  <c r="P73" i="79"/>
  <c r="P221" i="79"/>
  <c r="P382" i="79"/>
  <c r="P699" i="89"/>
  <c r="N98" i="79"/>
  <c r="P435" i="89" s="1"/>
  <c r="O73" i="79"/>
  <c r="O110" i="79"/>
  <c r="Q221" i="79"/>
  <c r="Q185" i="79"/>
  <c r="P243" i="79"/>
  <c r="N192" i="79"/>
  <c r="P572" i="89" s="1"/>
  <c r="N351" i="79"/>
  <c r="P790" i="89" s="1"/>
  <c r="O228" i="79"/>
  <c r="Q208" i="79"/>
  <c r="N252" i="79"/>
  <c r="P649" i="89" s="1"/>
  <c r="Q89" i="79"/>
  <c r="P192" i="79"/>
  <c r="N234" i="79"/>
  <c r="P632" i="89" s="1"/>
  <c r="N221" i="79"/>
  <c r="P623" i="89" s="1"/>
  <c r="P869" i="89"/>
  <c r="P252" i="79"/>
  <c r="P191" i="79"/>
  <c r="N208" i="79"/>
  <c r="P610" i="89" s="1"/>
  <c r="Q192" i="79"/>
  <c r="P502" i="89"/>
  <c r="Q252" i="79"/>
  <c r="P228" i="79"/>
  <c r="N376" i="79"/>
  <c r="P813" i="89" s="1"/>
  <c r="P138" i="79"/>
  <c r="O255" i="79"/>
  <c r="Q376" i="79"/>
  <c r="Q194" i="79"/>
  <c r="O376" i="79"/>
  <c r="O194" i="79"/>
  <c r="P739" i="89"/>
  <c r="N89" i="79"/>
  <c r="P424" i="89" s="1"/>
  <c r="N169" i="79"/>
  <c r="P545" i="89" s="1"/>
  <c r="P194" i="79"/>
  <c r="P700" i="89"/>
  <c r="N141" i="79"/>
  <c r="P513" i="89" s="1"/>
  <c r="P597" i="89"/>
  <c r="P153" i="79"/>
  <c r="P239" i="79"/>
  <c r="Q257" i="79"/>
  <c r="P141" i="79"/>
  <c r="P257" i="79"/>
  <c r="P185" i="79"/>
  <c r="Q269" i="79"/>
  <c r="O141" i="79"/>
  <c r="O152" i="79"/>
  <c r="P157" i="79"/>
  <c r="P152" i="79"/>
  <c r="Q152" i="79"/>
  <c r="P840" i="89"/>
  <c r="N157" i="79"/>
  <c r="P533" i="89" s="1"/>
  <c r="Q364" i="79"/>
  <c r="O172" i="79"/>
  <c r="P736" i="89"/>
  <c r="N102" i="79"/>
  <c r="P441" i="89" s="1"/>
  <c r="N172" i="79"/>
  <c r="P548" i="89" s="1"/>
  <c r="O102" i="79"/>
  <c r="P323" i="79"/>
  <c r="Q259" i="79"/>
  <c r="P172" i="79"/>
  <c r="P102" i="79"/>
  <c r="O24" i="79"/>
  <c r="P343" i="79"/>
  <c r="P262" i="79"/>
  <c r="O272" i="79"/>
  <c r="O208" i="79"/>
  <c r="O135" i="79"/>
  <c r="P171" i="79"/>
  <c r="P298" i="79"/>
  <c r="P24" i="79"/>
  <c r="O239" i="79"/>
  <c r="P755" i="89"/>
  <c r="O221" i="79"/>
  <c r="N24" i="79"/>
  <c r="P399" i="89" s="1"/>
  <c r="O96" i="79"/>
  <c r="O78" i="79"/>
  <c r="N272" i="79"/>
  <c r="P671" i="89" s="1"/>
  <c r="Q377" i="79"/>
  <c r="N100" i="79"/>
  <c r="P437" i="89" s="1"/>
  <c r="N90" i="79"/>
  <c r="P425" i="89" s="1"/>
  <c r="O131" i="79"/>
  <c r="N255" i="79"/>
  <c r="P652" i="89" s="1"/>
  <c r="Q246" i="79"/>
  <c r="Q138" i="79"/>
  <c r="K88" i="89"/>
  <c r="O80" i="79"/>
  <c r="Q276" i="79"/>
  <c r="P342" i="79"/>
  <c r="P255" i="79"/>
  <c r="P100" i="79"/>
  <c r="O89" i="79"/>
  <c r="O157" i="79"/>
  <c r="Q126" i="79"/>
  <c r="P712" i="89"/>
  <c r="N246" i="79"/>
  <c r="P642" i="89" s="1"/>
  <c r="Q323" i="79"/>
  <c r="O323" i="79"/>
  <c r="O259" i="79"/>
  <c r="O278" i="79"/>
  <c r="N138" i="79"/>
  <c r="P510" i="89" s="1"/>
  <c r="O138" i="79"/>
  <c r="Q262" i="79"/>
  <c r="N278" i="79"/>
  <c r="P677" i="89" s="1"/>
  <c r="P278" i="79"/>
  <c r="O339" i="79"/>
  <c r="N282" i="79"/>
  <c r="P681" i="89" s="1"/>
  <c r="Q239" i="79"/>
  <c r="N239" i="79"/>
  <c r="P635" i="89" s="1"/>
  <c r="P339" i="79"/>
  <c r="N182" i="79"/>
  <c r="P558" i="89" s="1"/>
  <c r="P182" i="79"/>
  <c r="O182" i="79"/>
  <c r="Q182" i="79"/>
  <c r="Q342" i="79"/>
  <c r="Q324" i="79"/>
  <c r="P324" i="79"/>
  <c r="O125" i="79"/>
  <c r="N125" i="79"/>
  <c r="P481" i="89" s="1"/>
  <c r="Q125" i="79"/>
  <c r="P125" i="79"/>
  <c r="N380" i="79"/>
  <c r="P817" i="89" s="1"/>
  <c r="O100" i="79"/>
  <c r="N276" i="79"/>
  <c r="P675" i="89" s="1"/>
  <c r="O219" i="79"/>
  <c r="P834" i="89"/>
  <c r="P440" i="89"/>
  <c r="N335" i="79"/>
  <c r="P774" i="89" s="1"/>
  <c r="O106" i="79"/>
  <c r="Q106" i="79"/>
  <c r="N106" i="79"/>
  <c r="P451" i="89" s="1"/>
  <c r="P106" i="79"/>
  <c r="O299" i="79"/>
  <c r="N299" i="79"/>
  <c r="P698" i="89" s="1"/>
  <c r="Q299" i="79"/>
  <c r="P299" i="79"/>
  <c r="Q318" i="79"/>
  <c r="N318" i="79"/>
  <c r="P744" i="89" s="1"/>
  <c r="Q228" i="79"/>
  <c r="N228" i="79"/>
  <c r="P628" i="89" s="1"/>
  <c r="P826" i="89"/>
  <c r="Q327" i="79"/>
  <c r="P327" i="79"/>
  <c r="N327" i="79"/>
  <c r="P767" i="89" s="1"/>
  <c r="P132" i="79"/>
  <c r="N132" i="79"/>
  <c r="P504" i="89" s="1"/>
  <c r="P486" i="89"/>
  <c r="Q335" i="79"/>
  <c r="P476" i="89"/>
  <c r="N280" i="79"/>
  <c r="P679" i="89" s="1"/>
  <c r="P280" i="79"/>
  <c r="O280" i="79"/>
  <c r="O145" i="79"/>
  <c r="N364" i="79"/>
  <c r="P803" i="89" s="1"/>
  <c r="O364" i="79"/>
  <c r="N324" i="79"/>
  <c r="P764" i="89" s="1"/>
  <c r="L90" i="90"/>
  <c r="M89" i="90"/>
  <c r="M90" i="90" s="1"/>
  <c r="X90" i="90" s="1"/>
  <c r="K77" i="89" s="1"/>
  <c r="P351" i="79"/>
  <c r="O324" i="79"/>
  <c r="P335" i="79"/>
  <c r="O351" i="79"/>
  <c r="P361" i="79"/>
  <c r="Q361" i="79"/>
  <c r="P827" i="89"/>
  <c r="N300" i="79"/>
  <c r="P701" i="89" s="1"/>
  <c r="P300" i="79"/>
  <c r="O300" i="79"/>
  <c r="P133" i="79"/>
  <c r="N133" i="79"/>
  <c r="P505" i="89" s="1"/>
  <c r="O133" i="79"/>
  <c r="Q133" i="79"/>
  <c r="P805" i="89"/>
  <c r="N342" i="79"/>
  <c r="P781" i="89" s="1"/>
  <c r="P370" i="79"/>
  <c r="P352" i="79"/>
  <c r="O352" i="79"/>
  <c r="Q339" i="79"/>
  <c r="Q139" i="79"/>
  <c r="O262" i="79"/>
  <c r="P117" i="79"/>
  <c r="P564" i="89"/>
  <c r="Q117" i="79"/>
  <c r="O276" i="79"/>
  <c r="Q316" i="79"/>
  <c r="O316" i="79"/>
  <c r="P85" i="79"/>
  <c r="Q255" i="79"/>
  <c r="K76" i="89"/>
  <c r="P78" i="79"/>
  <c r="N80" i="79"/>
  <c r="P415" i="89" s="1"/>
  <c r="O191" i="79"/>
  <c r="O289" i="79"/>
  <c r="Q135" i="79"/>
  <c r="P234" i="79"/>
  <c r="N117" i="79"/>
  <c r="P466" i="89" s="1"/>
  <c r="O218" i="79"/>
  <c r="O99" i="79"/>
  <c r="Q99" i="79"/>
  <c r="N218" i="79"/>
  <c r="P620" i="89" s="1"/>
  <c r="P218" i="79"/>
  <c r="Q218" i="79"/>
  <c r="P80" i="79"/>
  <c r="O234" i="79"/>
  <c r="P233" i="79"/>
  <c r="Q236" i="79"/>
  <c r="P596" i="89"/>
  <c r="Q80" i="79"/>
  <c r="K112" i="89"/>
  <c r="N191" i="79"/>
  <c r="P571" i="89" s="1"/>
  <c r="N99" i="79"/>
  <c r="P436" i="89" s="1"/>
  <c r="N316" i="79"/>
  <c r="P733" i="89" s="1"/>
  <c r="P724" i="89"/>
  <c r="Q284" i="79"/>
  <c r="N284" i="79"/>
  <c r="P683" i="89" s="1"/>
  <c r="P284" i="79"/>
  <c r="O284" i="79"/>
  <c r="P832" i="89"/>
  <c r="P216" i="79"/>
  <c r="N85" i="79"/>
  <c r="P420" i="89" s="1"/>
  <c r="Q107" i="79"/>
  <c r="O107" i="79"/>
  <c r="P107" i="79"/>
  <c r="N107" i="79"/>
  <c r="P452" i="89" s="1"/>
  <c r="Q96" i="79"/>
  <c r="P489" i="89"/>
  <c r="O83" i="79"/>
  <c r="N83" i="79"/>
  <c r="P418" i="89" s="1"/>
  <c r="Q83" i="79"/>
  <c r="P83" i="79"/>
  <c r="P562" i="89"/>
  <c r="O225" i="79"/>
  <c r="P225" i="79"/>
  <c r="Q225" i="79"/>
  <c r="N225" i="79"/>
  <c r="P598" i="89"/>
  <c r="P492" i="89"/>
  <c r="O209" i="79"/>
  <c r="N209" i="79"/>
  <c r="P611" i="89" s="1"/>
  <c r="Q209" i="79"/>
  <c r="P209" i="79"/>
  <c r="O123" i="79"/>
  <c r="Q123" i="79"/>
  <c r="N123" i="79"/>
  <c r="P472" i="89" s="1"/>
  <c r="P123" i="79"/>
  <c r="M64" i="90"/>
  <c r="M65" i="90" s="1"/>
  <c r="X65" i="90" s="1"/>
  <c r="K69" i="89" s="1"/>
  <c r="L65" i="90"/>
  <c r="Q217" i="79"/>
  <c r="P217" i="79"/>
  <c r="O217" i="79"/>
  <c r="N217" i="79"/>
  <c r="P619" i="89" s="1"/>
  <c r="P588" i="89"/>
  <c r="N180" i="79"/>
  <c r="P556" i="89" s="1"/>
  <c r="O180" i="79"/>
  <c r="Q180" i="79"/>
  <c r="P180" i="79"/>
  <c r="P331" i="79"/>
  <c r="N331" i="79"/>
  <c r="P770" i="89" s="1"/>
  <c r="Q331" i="79"/>
  <c r="O331" i="79"/>
  <c r="P266" i="79"/>
  <c r="O266" i="79"/>
  <c r="N266" i="79"/>
  <c r="P665" i="89" s="1"/>
  <c r="Q266" i="79"/>
  <c r="P344" i="79"/>
  <c r="O344" i="79"/>
  <c r="N344" i="79"/>
  <c r="P783" i="89" s="1"/>
  <c r="Q344" i="79"/>
  <c r="Q142" i="79"/>
  <c r="N216" i="79"/>
  <c r="P618" i="89" s="1"/>
  <c r="P829" i="89"/>
  <c r="O126" i="79"/>
  <c r="P126" i="79"/>
  <c r="Q112" i="79"/>
  <c r="O112" i="79"/>
  <c r="N112" i="79"/>
  <c r="P461" i="89" s="1"/>
  <c r="P112" i="79"/>
  <c r="P116" i="79"/>
  <c r="Q116" i="79"/>
  <c r="O116" i="79"/>
  <c r="P603" i="89"/>
  <c r="P448" i="89"/>
  <c r="P259" i="79"/>
  <c r="P484" i="89"/>
  <c r="N162" i="79"/>
  <c r="P538" i="89" s="1"/>
  <c r="O162" i="79"/>
  <c r="Q162" i="79"/>
  <c r="P162" i="79"/>
  <c r="N287" i="79"/>
  <c r="P686" i="89" s="1"/>
  <c r="Q287" i="79"/>
  <c r="P287" i="79"/>
  <c r="O287" i="79"/>
  <c r="P718" i="89"/>
  <c r="P471" i="89"/>
  <c r="P345" i="79"/>
  <c r="Q345" i="79"/>
  <c r="O345" i="79"/>
  <c r="N345" i="79"/>
  <c r="P784" i="89" s="1"/>
  <c r="Q158" i="79"/>
  <c r="P158" i="79"/>
  <c r="O158" i="79"/>
  <c r="N158" i="79"/>
  <c r="P534" i="89" s="1"/>
  <c r="N261" i="79"/>
  <c r="P661" i="89" s="1"/>
  <c r="O261" i="79"/>
  <c r="Q261" i="79"/>
  <c r="P261" i="79"/>
  <c r="P176" i="79"/>
  <c r="Q176" i="79"/>
  <c r="O176" i="79"/>
  <c r="N176" i="79"/>
  <c r="P552" i="89" s="1"/>
  <c r="Q290" i="79"/>
  <c r="N290" i="79"/>
  <c r="P689" i="89" s="1"/>
  <c r="P290" i="79"/>
  <c r="O290" i="79"/>
  <c r="O381" i="79"/>
  <c r="P381" i="79"/>
  <c r="Q381" i="79"/>
  <c r="N381" i="79"/>
  <c r="P818" i="89" s="1"/>
  <c r="N119" i="79"/>
  <c r="P468" i="89" s="1"/>
  <c r="O91" i="79"/>
  <c r="N93" i="79"/>
  <c r="P431" i="89" s="1"/>
  <c r="P142" i="79"/>
  <c r="O171" i="79"/>
  <c r="P285" i="79"/>
  <c r="Q285" i="79"/>
  <c r="P294" i="79"/>
  <c r="P189" i="79"/>
  <c r="O189" i="79"/>
  <c r="Q189" i="79"/>
  <c r="P275" i="79"/>
  <c r="Q275" i="79"/>
  <c r="O378" i="79"/>
  <c r="N378" i="79"/>
  <c r="P815" i="89" s="1"/>
  <c r="Q378" i="79"/>
  <c r="P378" i="79"/>
  <c r="P70" i="79"/>
  <c r="O70" i="79"/>
  <c r="Q70" i="79"/>
  <c r="N70" i="79"/>
  <c r="O174" i="79"/>
  <c r="Q346" i="79"/>
  <c r="O346" i="79"/>
  <c r="N346" i="79"/>
  <c r="P785" i="89" s="1"/>
  <c r="P346" i="79"/>
  <c r="Q23" i="79"/>
  <c r="N23" i="79"/>
  <c r="P398" i="89" s="1"/>
  <c r="P23" i="79"/>
  <c r="O23" i="79"/>
  <c r="Q379" i="79"/>
  <c r="Q296" i="79"/>
  <c r="O296" i="79"/>
  <c r="P296" i="79"/>
  <c r="N296" i="79"/>
  <c r="P695" i="89" s="1"/>
  <c r="N258" i="79"/>
  <c r="P658" i="89" s="1"/>
  <c r="P258" i="79"/>
  <c r="O258" i="79"/>
  <c r="Q258" i="79"/>
  <c r="N286" i="79"/>
  <c r="P685" i="89" s="1"/>
  <c r="Q286" i="79"/>
  <c r="O286" i="79"/>
  <c r="P286" i="79"/>
  <c r="P248" i="79"/>
  <c r="N248" i="79"/>
  <c r="P644" i="89" s="1"/>
  <c r="Q248" i="79"/>
  <c r="O248" i="79"/>
  <c r="P757" i="89"/>
  <c r="P244" i="79"/>
  <c r="Q244" i="79"/>
  <c r="O244" i="79"/>
  <c r="N244" i="79"/>
  <c r="P640" i="89" s="1"/>
  <c r="P446" i="89"/>
  <c r="Q113" i="79"/>
  <c r="O113" i="79"/>
  <c r="P113" i="79"/>
  <c r="N113" i="79"/>
  <c r="P462" i="89" s="1"/>
  <c r="Q273" i="79"/>
  <c r="Q144" i="79"/>
  <c r="Q91" i="79"/>
  <c r="Q231" i="79"/>
  <c r="P231" i="79"/>
  <c r="N231" i="79"/>
  <c r="P629" i="89" s="1"/>
  <c r="O231" i="79"/>
  <c r="O260" i="79"/>
  <c r="Q260" i="79"/>
  <c r="P260" i="79"/>
  <c r="N260" i="79"/>
  <c r="P660" i="89" s="1"/>
  <c r="P890" i="89"/>
  <c r="P560" i="89"/>
  <c r="N308" i="79"/>
  <c r="P727" i="89" s="1"/>
  <c r="Q308" i="79"/>
  <c r="O308" i="79"/>
  <c r="P308" i="79"/>
  <c r="P825" i="89"/>
  <c r="N277" i="79"/>
  <c r="P676" i="89" s="1"/>
  <c r="P822" i="89"/>
  <c r="P319" i="79"/>
  <c r="O319" i="79"/>
  <c r="N319" i="79"/>
  <c r="P751" i="89" s="1"/>
  <c r="Q319" i="79"/>
  <c r="P293" i="79"/>
  <c r="Q293" i="79"/>
  <c r="O293" i="79"/>
  <c r="N293" i="79"/>
  <c r="P692" i="89" s="1"/>
  <c r="P475" i="89"/>
  <c r="N295" i="79"/>
  <c r="P694" i="89" s="1"/>
  <c r="Q295" i="79"/>
  <c r="O295" i="79"/>
  <c r="P295" i="79"/>
  <c r="P602" i="89"/>
  <c r="O108" i="79"/>
  <c r="Q108" i="79"/>
  <c r="P108" i="79"/>
  <c r="N108" i="79"/>
  <c r="P456" i="89" s="1"/>
  <c r="P590" i="89"/>
  <c r="O159" i="79"/>
  <c r="N159" i="79"/>
  <c r="P535" i="89" s="1"/>
  <c r="Q159" i="79"/>
  <c r="P159" i="79"/>
  <c r="O160" i="79"/>
  <c r="O88" i="79"/>
  <c r="Q88" i="79"/>
  <c r="P88" i="79"/>
  <c r="N88" i="79"/>
  <c r="P423" i="89" s="1"/>
  <c r="O190" i="79"/>
  <c r="N190" i="79"/>
  <c r="P570" i="89" s="1"/>
  <c r="Q190" i="79"/>
  <c r="P190" i="79"/>
  <c r="P119" i="79"/>
  <c r="P89" i="79"/>
  <c r="Q294" i="79"/>
  <c r="Q93" i="79"/>
  <c r="O72" i="79"/>
  <c r="P478" i="89"/>
  <c r="P707" i="89"/>
  <c r="P272" i="79"/>
  <c r="Q272" i="79"/>
  <c r="P457" i="89"/>
  <c r="P487" i="89"/>
  <c r="P711" i="89"/>
  <c r="P279" i="79"/>
  <c r="Q279" i="79"/>
  <c r="N114" i="79"/>
  <c r="P463" i="89" s="1"/>
  <c r="O114" i="79"/>
  <c r="P114" i="79"/>
  <c r="Q114" i="79"/>
  <c r="N101" i="79"/>
  <c r="P438" i="89" s="1"/>
  <c r="Q101" i="79"/>
  <c r="P101" i="79"/>
  <c r="O101" i="79"/>
  <c r="P84" i="79"/>
  <c r="N84" i="79"/>
  <c r="P419" i="89" s="1"/>
  <c r="Q84" i="79"/>
  <c r="O84" i="79"/>
  <c r="Q336" i="79"/>
  <c r="P336" i="79"/>
  <c r="O336" i="79"/>
  <c r="N336" i="79"/>
  <c r="P775" i="89" s="1"/>
  <c r="N109" i="79"/>
  <c r="P458" i="89" s="1"/>
  <c r="O109" i="79"/>
  <c r="Q109" i="79"/>
  <c r="P109" i="79"/>
  <c r="P823" i="89"/>
  <c r="P115" i="79"/>
  <c r="N115" i="79"/>
  <c r="P464" i="89" s="1"/>
  <c r="Q170" i="79"/>
  <c r="O170" i="79"/>
  <c r="N170" i="79"/>
  <c r="P546" i="89" s="1"/>
  <c r="P170" i="79"/>
  <c r="P242" i="79"/>
  <c r="Q242" i="79"/>
  <c r="O242" i="79"/>
  <c r="N242" i="79"/>
  <c r="P638" i="89" s="1"/>
  <c r="N326" i="79"/>
  <c r="P766" i="89" s="1"/>
  <c r="O273" i="79"/>
  <c r="N363" i="79"/>
  <c r="P802" i="89" s="1"/>
  <c r="P363" i="79"/>
  <c r="Q220" i="79"/>
  <c r="N220" i="79"/>
  <c r="P622" i="89" s="1"/>
  <c r="P220" i="79"/>
  <c r="O220" i="79"/>
  <c r="P721" i="89"/>
  <c r="Q251" i="79"/>
  <c r="P251" i="79"/>
  <c r="O251" i="79"/>
  <c r="N251" i="79"/>
  <c r="P647" i="89" s="1"/>
  <c r="Q179" i="79"/>
  <c r="N179" i="79"/>
  <c r="P555" i="89" s="1"/>
  <c r="O179" i="79"/>
  <c r="O235" i="79"/>
  <c r="Q97" i="79"/>
  <c r="P97" i="79"/>
  <c r="O97" i="79"/>
  <c r="N97" i="79"/>
  <c r="P434" i="89" s="1"/>
  <c r="P747" i="89"/>
  <c r="P605" i="89"/>
  <c r="N301" i="79"/>
  <c r="P702" i="89" s="1"/>
  <c r="P301" i="79"/>
  <c r="Q301" i="79"/>
  <c r="O301" i="79"/>
  <c r="N193" i="79"/>
  <c r="P573" i="89" s="1"/>
  <c r="O193" i="79"/>
  <c r="P193" i="79"/>
  <c r="Q193" i="79"/>
  <c r="Q362" i="79"/>
  <c r="N362" i="79"/>
  <c r="P801" i="89" s="1"/>
  <c r="O362" i="79"/>
  <c r="P362" i="79"/>
  <c r="Q204" i="79"/>
  <c r="N204" i="79"/>
  <c r="P607" i="89" s="1"/>
  <c r="P204" i="79"/>
  <c r="O204" i="79"/>
  <c r="O311" i="79"/>
  <c r="N382" i="79"/>
  <c r="P819" i="89" s="1"/>
  <c r="P810" i="89"/>
  <c r="N116" i="79"/>
  <c r="P465" i="89" s="1"/>
  <c r="Q145" i="79"/>
  <c r="N145" i="79"/>
  <c r="P517" i="89" s="1"/>
  <c r="P161" i="79"/>
  <c r="N161" i="79"/>
  <c r="P537" i="89" s="1"/>
  <c r="Q161" i="79"/>
  <c r="O161" i="79"/>
  <c r="P583" i="89"/>
  <c r="P169" i="79"/>
  <c r="Q169" i="79"/>
  <c r="P177" i="79"/>
  <c r="N177" i="79"/>
  <c r="P553" i="89" s="1"/>
  <c r="Q177" i="79"/>
  <c r="O177" i="79"/>
  <c r="P338" i="79"/>
  <c r="Q338" i="79"/>
  <c r="N338" i="79"/>
  <c r="P777" i="89" s="1"/>
  <c r="O338" i="79"/>
  <c r="Q281" i="79"/>
  <c r="N281" i="79"/>
  <c r="P680" i="89" s="1"/>
  <c r="P281" i="79"/>
  <c r="O281" i="79"/>
  <c r="N92" i="79"/>
  <c r="P429" i="89" s="1"/>
  <c r="P92" i="79"/>
  <c r="O92" i="79"/>
  <c r="Q92" i="79"/>
  <c r="P450" i="89"/>
  <c r="O360" i="79"/>
  <c r="Q360" i="79"/>
  <c r="N360" i="79"/>
  <c r="P799" i="89" s="1"/>
  <c r="P360" i="79"/>
  <c r="Q254" i="79"/>
  <c r="P254" i="79"/>
  <c r="O254" i="79"/>
  <c r="N254" i="79"/>
  <c r="P651" i="89" s="1"/>
  <c r="Q354" i="79"/>
  <c r="P354" i="79"/>
  <c r="O354" i="79"/>
  <c r="N354" i="79"/>
  <c r="P793" i="89" s="1"/>
  <c r="Q292" i="79"/>
  <c r="O292" i="79"/>
  <c r="P292" i="79"/>
  <c r="N292" i="79"/>
  <c r="P691" i="89" s="1"/>
  <c r="P357" i="79"/>
  <c r="O357" i="79"/>
  <c r="Q357" i="79"/>
  <c r="N357" i="79"/>
  <c r="P796" i="89" s="1"/>
  <c r="O305" i="79"/>
  <c r="N305" i="79"/>
  <c r="P709" i="89" s="1"/>
  <c r="Q305" i="79"/>
  <c r="P305" i="79"/>
  <c r="N253" i="79"/>
  <c r="P650" i="89" s="1"/>
  <c r="Q253" i="79"/>
  <c r="O253" i="79"/>
  <c r="P253" i="79"/>
  <c r="P75" i="79"/>
  <c r="O75" i="79"/>
  <c r="N75" i="79"/>
  <c r="P411" i="89" s="1"/>
  <c r="Q75" i="79"/>
  <c r="P889" i="89"/>
  <c r="O326" i="79"/>
  <c r="O119" i="79"/>
  <c r="Q311" i="79"/>
  <c r="N160" i="79"/>
  <c r="P536" i="89" s="1"/>
  <c r="N142" i="79"/>
  <c r="P514" i="89" s="1"/>
  <c r="O216" i="79"/>
  <c r="Q85" i="79"/>
  <c r="O285" i="79"/>
  <c r="O227" i="79"/>
  <c r="N227" i="79"/>
  <c r="P627" i="89" s="1"/>
  <c r="Q227" i="79"/>
  <c r="P227" i="79"/>
  <c r="O140" i="79"/>
  <c r="N140" i="79"/>
  <c r="P512" i="89" s="1"/>
  <c r="P140" i="79"/>
  <c r="Q140" i="79"/>
  <c r="P454" i="89"/>
  <c r="N236" i="79"/>
  <c r="P634" i="89" s="1"/>
  <c r="O236" i="79"/>
  <c r="P453" i="89"/>
  <c r="P888" i="89"/>
  <c r="P723" i="89"/>
  <c r="N79" i="79"/>
  <c r="P289" i="89" s="1"/>
  <c r="Q79" i="79"/>
  <c r="P79" i="79"/>
  <c r="O79" i="79"/>
  <c r="N82" i="79"/>
  <c r="P417" i="89" s="1"/>
  <c r="Q82" i="79"/>
  <c r="P82" i="79"/>
  <c r="O82" i="79"/>
  <c r="P289" i="79"/>
  <c r="Q289" i="79"/>
  <c r="N349" i="79"/>
  <c r="P788" i="89" s="1"/>
  <c r="Q349" i="79"/>
  <c r="P349" i="79"/>
  <c r="O349" i="79"/>
  <c r="P752" i="89"/>
  <c r="P348" i="79"/>
  <c r="N348" i="79"/>
  <c r="P787" i="89" s="1"/>
  <c r="O348" i="79"/>
  <c r="Q348" i="79"/>
  <c r="P477" i="89"/>
  <c r="Q304" i="79"/>
  <c r="N304" i="79"/>
  <c r="P705" i="89" s="1"/>
  <c r="O304" i="79"/>
  <c r="P304" i="79"/>
  <c r="P426" i="89"/>
  <c r="N322" i="79"/>
  <c r="P762" i="89" s="1"/>
  <c r="Q322" i="79"/>
  <c r="P322" i="79"/>
  <c r="O322" i="79"/>
  <c r="Q104" i="79"/>
  <c r="P104" i="79"/>
  <c r="N104" i="79"/>
  <c r="P445" i="89" s="1"/>
  <c r="O104" i="79"/>
  <c r="N81" i="79"/>
  <c r="P416" i="89" s="1"/>
  <c r="Q81" i="79"/>
  <c r="P81" i="79"/>
  <c r="O81" i="79"/>
  <c r="N171" i="79"/>
  <c r="P547" i="89" s="1"/>
  <c r="P164" i="79"/>
  <c r="O90" i="79"/>
  <c r="P90" i="79"/>
  <c r="M153" i="90"/>
  <c r="M154" i="90" s="1"/>
  <c r="X154" i="90" s="1"/>
  <c r="K96" i="89" s="1"/>
  <c r="L406" i="91" s="1"/>
  <c r="M406" i="91" s="1"/>
  <c r="L154" i="90"/>
  <c r="P749" i="89"/>
  <c r="P841" i="89"/>
  <c r="O210" i="79"/>
  <c r="P210" i="79"/>
  <c r="P599" i="89"/>
  <c r="Q226" i="79"/>
  <c r="O226" i="79"/>
  <c r="N226" i="79"/>
  <c r="P626" i="89" s="1"/>
  <c r="P226" i="79"/>
  <c r="Q168" i="79"/>
  <c r="N168" i="79"/>
  <c r="P544" i="89" s="1"/>
  <c r="O168" i="79"/>
  <c r="P168" i="79"/>
  <c r="Q320" i="79"/>
  <c r="O320" i="79"/>
  <c r="N320" i="79"/>
  <c r="P760" i="89" s="1"/>
  <c r="P320" i="79"/>
  <c r="Q325" i="79"/>
  <c r="O325" i="79"/>
  <c r="P325" i="79"/>
  <c r="N325" i="79"/>
  <c r="P765" i="89" s="1"/>
  <c r="Q271" i="79"/>
  <c r="P271" i="79"/>
  <c r="N271" i="79"/>
  <c r="P670" i="89" s="1"/>
  <c r="O271" i="79"/>
  <c r="P740" i="89"/>
  <c r="P653" i="89"/>
  <c r="Q306" i="79"/>
  <c r="O306" i="79"/>
  <c r="P186" i="79"/>
  <c r="O186" i="79"/>
  <c r="Q186" i="79"/>
  <c r="N186" i="79"/>
  <c r="P566" i="89" s="1"/>
  <c r="O367" i="79"/>
  <c r="Q367" i="79"/>
  <c r="P367" i="79"/>
  <c r="N367" i="79"/>
  <c r="P804" i="89" s="1"/>
  <c r="N337" i="79"/>
  <c r="P776" i="89" s="1"/>
  <c r="Q337" i="79"/>
  <c r="P337" i="79"/>
  <c r="O337" i="79"/>
  <c r="Q326" i="79"/>
  <c r="Q115" i="79"/>
  <c r="N377" i="79"/>
  <c r="P814" i="89" s="1"/>
  <c r="N127" i="79"/>
  <c r="P483" i="89" s="1"/>
  <c r="Q127" i="79"/>
  <c r="P127" i="79"/>
  <c r="O127" i="79"/>
  <c r="P163" i="79"/>
  <c r="Q163" i="79"/>
  <c r="N163" i="79"/>
  <c r="P539" i="89" s="1"/>
  <c r="O163" i="79"/>
  <c r="O263" i="79"/>
  <c r="N263" i="79"/>
  <c r="P663" i="89" s="1"/>
  <c r="Q263" i="79"/>
  <c r="P263" i="79"/>
  <c r="Q350" i="79"/>
  <c r="P350" i="79"/>
  <c r="N350" i="79"/>
  <c r="P789" i="89" s="1"/>
  <c r="O350" i="79"/>
  <c r="Q303" i="79"/>
  <c r="O303" i="79"/>
  <c r="N303" i="79"/>
  <c r="P704" i="89" s="1"/>
  <c r="P303" i="79"/>
  <c r="P756" i="89"/>
  <c r="Q330" i="79"/>
  <c r="O330" i="79"/>
  <c r="P330" i="79"/>
  <c r="N330" i="79"/>
  <c r="P769" i="89" s="1"/>
  <c r="N375" i="79"/>
  <c r="P811" i="89" s="1"/>
  <c r="Q375" i="79"/>
  <c r="O375" i="79"/>
  <c r="P375" i="79"/>
  <c r="N196" i="79"/>
  <c r="P875" i="89" s="1"/>
  <c r="Q196" i="79"/>
  <c r="P494" i="89"/>
  <c r="Q297" i="79"/>
  <c r="P297" i="79"/>
  <c r="O297" i="79"/>
  <c r="N297" i="79"/>
  <c r="P696" i="89" s="1"/>
  <c r="P205" i="79"/>
  <c r="Q205" i="79"/>
  <c r="O205" i="79"/>
  <c r="N205" i="79"/>
  <c r="P878" i="89" s="1"/>
  <c r="Q165" i="79"/>
  <c r="P165" i="79"/>
  <c r="N165" i="79"/>
  <c r="P541" i="89" s="1"/>
  <c r="O165" i="79"/>
  <c r="Q298" i="79"/>
  <c r="P143" i="79"/>
  <c r="O143" i="79"/>
  <c r="N143" i="79"/>
  <c r="P515" i="89" s="1"/>
  <c r="Q143" i="79"/>
  <c r="N144" i="79"/>
  <c r="P516" i="89" s="1"/>
  <c r="P326" i="79"/>
  <c r="P273" i="79"/>
  <c r="N91" i="79"/>
  <c r="P428" i="89" s="1"/>
  <c r="O275" i="79"/>
  <c r="Q343" i="79"/>
  <c r="N207" i="79"/>
  <c r="P609" i="89" s="1"/>
  <c r="P207" i="79"/>
  <c r="O207" i="79"/>
  <c r="P561" i="89"/>
  <c r="O211" i="79"/>
  <c r="N211" i="79"/>
  <c r="P612" i="89" s="1"/>
  <c r="P211" i="79"/>
  <c r="Q211" i="79"/>
  <c r="P479" i="89"/>
  <c r="P173" i="79"/>
  <c r="Q173" i="79"/>
  <c r="O173" i="79"/>
  <c r="N173" i="79"/>
  <c r="P549" i="89" s="1"/>
  <c r="P340" i="79"/>
  <c r="N340" i="79"/>
  <c r="P779" i="89" s="1"/>
  <c r="O371" i="79"/>
  <c r="P371" i="79"/>
  <c r="N371" i="79"/>
  <c r="P808" i="89" s="1"/>
  <c r="Q371" i="79"/>
  <c r="O283" i="79"/>
  <c r="O203" i="79"/>
  <c r="N203" i="79"/>
  <c r="P606" i="89" s="1"/>
  <c r="Q203" i="79"/>
  <c r="P203" i="79"/>
  <c r="Q74" i="79"/>
  <c r="N74" i="79"/>
  <c r="P410" i="89" s="1"/>
  <c r="P74" i="79"/>
  <c r="O74" i="79"/>
  <c r="P156" i="79"/>
  <c r="O156" i="79"/>
  <c r="N156" i="79"/>
  <c r="P532" i="89" s="1"/>
  <c r="Q156" i="79"/>
  <c r="P753" i="89"/>
  <c r="Q268" i="79"/>
  <c r="P268" i="79"/>
  <c r="O268" i="79"/>
  <c r="N268" i="79"/>
  <c r="P667" i="89" s="1"/>
  <c r="O356" i="79"/>
  <c r="Q356" i="79"/>
  <c r="N356" i="79"/>
  <c r="P795" i="89" s="1"/>
  <c r="N118" i="79"/>
  <c r="P467" i="89" s="1"/>
  <c r="Q118" i="79"/>
  <c r="P118" i="79"/>
  <c r="O118" i="79"/>
  <c r="P311" i="79"/>
  <c r="O294" i="79"/>
  <c r="P93" i="79"/>
  <c r="Q216" i="79"/>
  <c r="Q164" i="79"/>
  <c r="N189" i="79"/>
  <c r="P569" i="89" s="1"/>
  <c r="P71" i="79"/>
  <c r="Q71" i="79"/>
  <c r="O71" i="79"/>
  <c r="P77" i="79"/>
  <c r="Q77" i="79"/>
  <c r="O77" i="79"/>
  <c r="N77" i="79"/>
  <c r="P413" i="89" s="1"/>
  <c r="Q274" i="79"/>
  <c r="N274" i="79"/>
  <c r="P673" i="89" s="1"/>
  <c r="O274" i="79"/>
  <c r="P274" i="79"/>
  <c r="N291" i="79"/>
  <c r="P690" i="89" s="1"/>
  <c r="P600" i="89"/>
  <c r="P455" i="89"/>
  <c r="P725" i="89"/>
  <c r="P886" i="89"/>
  <c r="N310" i="79"/>
  <c r="P728" i="89" s="1"/>
  <c r="P310" i="79"/>
  <c r="Q310" i="79"/>
  <c r="O310" i="79"/>
  <c r="P833" i="89"/>
  <c r="K89" i="89"/>
  <c r="Q353" i="79"/>
  <c r="P353" i="79"/>
  <c r="O353" i="79"/>
  <c r="N353" i="79"/>
  <c r="P792" i="89" s="1"/>
  <c r="Q111" i="79"/>
  <c r="O111" i="79"/>
  <c r="P111" i="79"/>
  <c r="N111" i="79"/>
  <c r="P460" i="89" s="1"/>
  <c r="P144" i="79"/>
  <c r="P91" i="79"/>
  <c r="N298" i="79"/>
  <c r="P697" i="89" s="1"/>
  <c r="O85" i="79"/>
  <c r="P282" i="79"/>
  <c r="O363" i="79"/>
  <c r="P136" i="79"/>
  <c r="O136" i="79"/>
  <c r="N136" i="79"/>
  <c r="P508" i="89" s="1"/>
  <c r="Q136" i="79"/>
  <c r="Q154" i="79"/>
  <c r="P154" i="79"/>
  <c r="O154" i="79"/>
  <c r="N154" i="79"/>
  <c r="P530" i="89" s="1"/>
  <c r="P716" i="89"/>
  <c r="Q245" i="79"/>
  <c r="N245" i="79"/>
  <c r="P641" i="89" s="1"/>
  <c r="P245" i="79"/>
  <c r="O245" i="79"/>
  <c r="Q315" i="79"/>
  <c r="N315" i="79"/>
  <c r="P732" i="89" s="1"/>
  <c r="P315" i="79"/>
  <c r="O315" i="79"/>
  <c r="P247" i="79"/>
  <c r="O247" i="79"/>
  <c r="N247" i="79"/>
  <c r="P643" i="89" s="1"/>
  <c r="Q247" i="79"/>
  <c r="Q267" i="79"/>
  <c r="N267" i="79"/>
  <c r="P666" i="89" s="1"/>
  <c r="P501" i="89"/>
  <c r="Q240" i="79"/>
  <c r="P240" i="79"/>
  <c r="N240" i="79"/>
  <c r="P636" i="89" s="1"/>
  <c r="O240" i="79"/>
  <c r="P166" i="79"/>
  <c r="O166" i="79"/>
  <c r="N166" i="79"/>
  <c r="P542" i="89" s="1"/>
  <c r="Q166" i="79"/>
  <c r="P706" i="89"/>
  <c r="P175" i="79"/>
  <c r="O175" i="79"/>
  <c r="N175" i="79"/>
  <c r="P551" i="89" s="1"/>
  <c r="Q175" i="79"/>
  <c r="N214" i="79"/>
  <c r="P615" i="89" s="1"/>
  <c r="P72" i="79"/>
  <c r="Q72" i="79"/>
  <c r="P497" i="89"/>
  <c r="Q181" i="79"/>
  <c r="P181" i="79"/>
  <c r="O181" i="79"/>
  <c r="N181" i="79"/>
  <c r="P557" i="89" s="1"/>
  <c r="O144" i="79"/>
  <c r="Q160" i="79"/>
  <c r="P356" i="79"/>
  <c r="P708" i="89"/>
  <c r="N232" i="79"/>
  <c r="O232" i="79"/>
  <c r="Q232" i="79"/>
  <c r="P232" i="79"/>
  <c r="Q249" i="79"/>
  <c r="P249" i="79"/>
  <c r="Q270" i="79"/>
  <c r="P270" i="79"/>
  <c r="O270" i="79"/>
  <c r="N270" i="79"/>
  <c r="P669" i="89" s="1"/>
  <c r="P655" i="89"/>
  <c r="Q103" i="79"/>
  <c r="N103" i="79"/>
  <c r="P443" i="89" s="1"/>
  <c r="P103" i="79"/>
  <c r="O103" i="79"/>
  <c r="N188" i="79"/>
  <c r="P567" i="89" s="1"/>
  <c r="Q188" i="79"/>
  <c r="P188" i="79"/>
  <c r="O188" i="79"/>
  <c r="Q124" i="79"/>
  <c r="O124" i="79"/>
  <c r="P124" i="79"/>
  <c r="N124" i="79"/>
  <c r="P474" i="89" s="1"/>
  <c r="O153" i="79"/>
  <c r="Q153" i="79"/>
  <c r="N153" i="79"/>
  <c r="P529" i="89" s="1"/>
  <c r="O257" i="79"/>
  <c r="P887" i="89"/>
  <c r="P824" i="89"/>
  <c r="Q212" i="79"/>
  <c r="P212" i="79"/>
  <c r="N212" i="79"/>
  <c r="P613" i="89" s="1"/>
  <c r="O212" i="79"/>
  <c r="O334" i="79"/>
  <c r="Q334" i="79"/>
  <c r="P334" i="79"/>
  <c r="N334" i="79"/>
  <c r="P773" i="89" s="1"/>
  <c r="O332" i="79"/>
  <c r="P332" i="79"/>
  <c r="N332" i="79"/>
  <c r="P771" i="89" s="1"/>
  <c r="Q332" i="79"/>
  <c r="O317" i="79"/>
  <c r="Q317" i="79"/>
  <c r="P317" i="79"/>
  <c r="N317" i="79"/>
  <c r="P742" i="89" s="1"/>
  <c r="P592" i="89"/>
  <c r="E213" i="84"/>
  <c r="E121" i="84"/>
  <c r="E61" i="84"/>
  <c r="P885" i="89"/>
  <c r="P421" i="89"/>
  <c r="P432" i="89"/>
  <c r="P884" i="89"/>
  <c r="P493" i="89"/>
  <c r="P870" i="89"/>
  <c r="P743" i="89"/>
  <c r="P490" i="89"/>
  <c r="P881" i="89"/>
  <c r="P405" i="89"/>
  <c r="P880" i="89"/>
  <c r="P876" i="89"/>
  <c r="P839" i="89"/>
  <c r="P872" i="89"/>
  <c r="P617" i="89"/>
  <c r="P403" i="89"/>
  <c r="P404" i="89"/>
  <c r="P882" i="89"/>
  <c r="P491" i="89"/>
  <c r="P883" i="89"/>
  <c r="P873" i="89"/>
  <c r="P664" i="89"/>
  <c r="P877" i="89"/>
  <c r="P430" i="89"/>
  <c r="P838" i="89"/>
  <c r="P422" i="89"/>
  <c r="P496" i="89"/>
  <c r="P879" i="89"/>
  <c r="I222" i="84"/>
  <c r="E87" i="84"/>
  <c r="P717" i="89"/>
  <c r="P500" i="89"/>
  <c r="P758" i="89"/>
  <c r="P601" i="89"/>
  <c r="P498" i="89"/>
  <c r="D240" i="91"/>
  <c r="D35" i="89" s="1"/>
  <c r="D159" i="91"/>
  <c r="D164" i="91"/>
  <c r="P480" i="89"/>
  <c r="P568" i="89"/>
  <c r="P594" i="89"/>
  <c r="P585" i="89"/>
  <c r="P726" i="89"/>
  <c r="D275" i="91"/>
  <c r="D191" i="91"/>
  <c r="D29" i="89" s="1"/>
  <c r="P604" i="89"/>
  <c r="P719" i="89"/>
  <c r="P470" i="89"/>
  <c r="E349" i="84"/>
  <c r="P754" i="89"/>
  <c r="P593" i="89"/>
  <c r="E207" i="84"/>
  <c r="E347" i="84"/>
  <c r="E181" i="84"/>
  <c r="P495" i="89"/>
  <c r="D187" i="91"/>
  <c r="E850" i="89"/>
  <c r="P849" i="89"/>
  <c r="D171" i="91"/>
  <c r="L231" i="90"/>
  <c r="L235" i="90" s="1"/>
  <c r="W194" i="93"/>
  <c r="AK62" i="93" s="1"/>
  <c r="T102" i="93"/>
  <c r="T57" i="93"/>
  <c r="T64" i="93"/>
  <c r="T63" i="93"/>
  <c r="T60" i="93"/>
  <c r="T61" i="93"/>
  <c r="T58" i="93"/>
  <c r="T62" i="93"/>
  <c r="T59" i="93"/>
  <c r="T117" i="93"/>
  <c r="T116" i="93"/>
  <c r="Q115" i="93"/>
  <c r="Q118" i="93" s="1"/>
  <c r="Q195" i="93" s="1"/>
  <c r="AK51" i="93" s="1"/>
  <c r="AJ51" i="93" s="1"/>
  <c r="K48" i="95" s="1"/>
  <c r="K79" i="97" s="1"/>
  <c r="L79" i="97" s="1"/>
  <c r="Q65" i="93"/>
  <c r="Q103" i="93" s="1"/>
  <c r="Q105" i="93" s="1"/>
  <c r="N102" i="93"/>
  <c r="N60" i="93"/>
  <c r="N116" i="93"/>
  <c r="N115" i="93" s="1"/>
  <c r="N118" i="93" s="1"/>
  <c r="N195" i="93" s="1"/>
  <c r="AK45" i="93" s="1"/>
  <c r="N63" i="93"/>
  <c r="N58" i="93"/>
  <c r="N64" i="93"/>
  <c r="M180" i="90"/>
  <c r="M181" i="90" s="1"/>
  <c r="X181" i="90" s="1"/>
  <c r="K103" i="89" s="1"/>
  <c r="L78" i="90" s="1"/>
  <c r="M78" i="90" s="1"/>
  <c r="L181" i="90"/>
  <c r="L186" i="90"/>
  <c r="M185" i="90"/>
  <c r="M186" i="90" s="1"/>
  <c r="X186" i="90" s="1"/>
  <c r="M260" i="90"/>
  <c r="M261" i="90" s="1"/>
  <c r="X261" i="90" s="1"/>
  <c r="K61" i="89" s="1"/>
  <c r="L261" i="90"/>
  <c r="M134" i="90"/>
  <c r="M225" i="90"/>
  <c r="M229" i="90" s="1"/>
  <c r="L229" i="90"/>
  <c r="M266" i="90"/>
  <c r="M267" i="90" s="1"/>
  <c r="L267" i="90"/>
  <c r="D212" i="91"/>
  <c r="D213" i="91" s="1"/>
  <c r="M77" i="90"/>
  <c r="D224" i="91"/>
  <c r="L244" i="91"/>
  <c r="L236" i="91"/>
  <c r="M129" i="91"/>
  <c r="M126" i="90"/>
  <c r="M108" i="91"/>
  <c r="M380" i="91"/>
  <c r="M388" i="91"/>
  <c r="K82" i="97" l="1"/>
  <c r="L82" i="97" s="1"/>
  <c r="O36" i="95"/>
  <c r="P36" i="95" s="1"/>
  <c r="K42" i="97"/>
  <c r="L42" i="97" s="1"/>
  <c r="O60" i="95"/>
  <c r="P60" i="95" s="1"/>
  <c r="L11" i="94"/>
  <c r="M11" i="94" s="1"/>
  <c r="L61" i="94"/>
  <c r="O61" i="94" s="1"/>
  <c r="L27" i="94"/>
  <c r="L101" i="94"/>
  <c r="O101" i="94" s="1"/>
  <c r="L55" i="94"/>
  <c r="O55" i="94" s="1"/>
  <c r="O153" i="95"/>
  <c r="L15" i="94"/>
  <c r="M15" i="94" s="1"/>
  <c r="O178" i="95"/>
  <c r="L31" i="94"/>
  <c r="O31" i="94" s="1"/>
  <c r="L71" i="94"/>
  <c r="O71" i="94" s="1"/>
  <c r="O55" i="95"/>
  <c r="P55" i="95" s="1"/>
  <c r="K25" i="97"/>
  <c r="L25" i="97" s="1"/>
  <c r="O35" i="95"/>
  <c r="P35" i="95" s="1"/>
  <c r="O155" i="95"/>
  <c r="L97" i="94"/>
  <c r="O97" i="94" s="1"/>
  <c r="L78" i="94"/>
  <c r="O78" i="94" s="1"/>
  <c r="L38" i="94"/>
  <c r="O38" i="94" s="1"/>
  <c r="L22" i="94"/>
  <c r="M22" i="94" s="1"/>
  <c r="O171" i="95"/>
  <c r="L85" i="94"/>
  <c r="O85" i="94" s="1"/>
  <c r="L54" i="94"/>
  <c r="M54" i="94" s="1"/>
  <c r="L45" i="94"/>
  <c r="O45" i="94" s="1"/>
  <c r="O152" i="95"/>
  <c r="K47" i="97"/>
  <c r="L47" i="97" s="1"/>
  <c r="O30" i="95"/>
  <c r="P30" i="95" s="1"/>
  <c r="K18" i="97"/>
  <c r="L18" i="97" s="1"/>
  <c r="O29" i="95"/>
  <c r="P29" i="95" s="1"/>
  <c r="K223" i="97"/>
  <c r="L223" i="97" s="1"/>
  <c r="O43" i="95"/>
  <c r="P43" i="95" s="1"/>
  <c r="L100" i="94"/>
  <c r="O100" i="94" s="1"/>
  <c r="O158" i="95"/>
  <c r="L75" i="94"/>
  <c r="M75" i="94" s="1"/>
  <c r="L35" i="94"/>
  <c r="M35" i="94" s="1"/>
  <c r="L19" i="94"/>
  <c r="M19" i="94" s="1"/>
  <c r="O168" i="95"/>
  <c r="L40" i="94"/>
  <c r="M40" i="94" s="1"/>
  <c r="L24" i="94"/>
  <c r="M24" i="94" s="1"/>
  <c r="L80" i="94"/>
  <c r="M80" i="94" s="1"/>
  <c r="O182" i="95"/>
  <c r="O129" i="95"/>
  <c r="O166" i="95"/>
  <c r="O99" i="95"/>
  <c r="O199" i="95"/>
  <c r="L68" i="94"/>
  <c r="O68" i="94" s="1"/>
  <c r="L47" i="94"/>
  <c r="O47" i="94" s="1"/>
  <c r="L87" i="94"/>
  <c r="M87" i="94" s="1"/>
  <c r="O87" i="95"/>
  <c r="L21" i="94"/>
  <c r="M21" i="94" s="1"/>
  <c r="O67" i="95"/>
  <c r="L37" i="94"/>
  <c r="M37" i="94" s="1"/>
  <c r="L117" i="94"/>
  <c r="M117" i="94" s="1"/>
  <c r="L52" i="94"/>
  <c r="M52" i="94" s="1"/>
  <c r="O150" i="95"/>
  <c r="L18" i="94"/>
  <c r="O18" i="94" s="1"/>
  <c r="O73" i="95"/>
  <c r="L34" i="94"/>
  <c r="M34" i="94" s="1"/>
  <c r="L74" i="94"/>
  <c r="M74" i="94" s="1"/>
  <c r="L114" i="94"/>
  <c r="M114" i="94" s="1"/>
  <c r="O167" i="95"/>
  <c r="O163" i="95"/>
  <c r="L28" i="94"/>
  <c r="M28" i="94" s="1"/>
  <c r="L12" i="94"/>
  <c r="O12" i="94" s="1"/>
  <c r="L65" i="94"/>
  <c r="O65" i="94" s="1"/>
  <c r="O161" i="95"/>
  <c r="L63" i="94"/>
  <c r="M63" i="94" s="1"/>
  <c r="O80" i="95"/>
  <c r="D233" i="91"/>
  <c r="D234" i="91" s="1"/>
  <c r="O172" i="95"/>
  <c r="L113" i="94"/>
  <c r="M113" i="94" s="1"/>
  <c r="E17" i="90"/>
  <c r="E172" i="90"/>
  <c r="E195" i="90"/>
  <c r="E252" i="90"/>
  <c r="D16" i="91"/>
  <c r="D17" i="91" s="1"/>
  <c r="D18" i="91" s="1"/>
  <c r="D19" i="91" s="1"/>
  <c r="P473" i="89"/>
  <c r="O95" i="95"/>
  <c r="O112" i="95"/>
  <c r="O86" i="95"/>
  <c r="O89" i="95"/>
  <c r="O106" i="95"/>
  <c r="K222" i="84"/>
  <c r="L222" i="84" s="1"/>
  <c r="E170" i="84"/>
  <c r="E154" i="84"/>
  <c r="E298" i="84"/>
  <c r="K303" i="84"/>
  <c r="L303" i="84" s="1"/>
  <c r="E280" i="84"/>
  <c r="E315" i="84"/>
  <c r="E92" i="84"/>
  <c r="I308" i="84"/>
  <c r="I303" i="84"/>
  <c r="D20" i="91"/>
  <c r="D12" i="89" s="1"/>
  <c r="E167" i="84"/>
  <c r="M103" i="94"/>
  <c r="O103" i="94"/>
  <c r="M44" i="94"/>
  <c r="O44" i="94"/>
  <c r="O116" i="95"/>
  <c r="L99" i="94"/>
  <c r="L59" i="94"/>
  <c r="O157" i="95"/>
  <c r="L64" i="94"/>
  <c r="L104" i="94"/>
  <c r="O162" i="95"/>
  <c r="M111" i="94"/>
  <c r="O111" i="94"/>
  <c r="O201" i="95"/>
  <c r="O120" i="94"/>
  <c r="M120" i="94"/>
  <c r="O202" i="95"/>
  <c r="O117" i="95"/>
  <c r="O84" i="95"/>
  <c r="O138" i="95"/>
  <c r="L90" i="94"/>
  <c r="O148" i="95"/>
  <c r="L50" i="94"/>
  <c r="O77" i="95"/>
  <c r="O74" i="95"/>
  <c r="M53" i="94"/>
  <c r="O53" i="94"/>
  <c r="L56" i="94"/>
  <c r="L96" i="94"/>
  <c r="O154" i="95"/>
  <c r="L79" i="94"/>
  <c r="L39" i="94"/>
  <c r="L119" i="94"/>
  <c r="L23" i="94"/>
  <c r="O170" i="95"/>
  <c r="O98" i="95"/>
  <c r="M92" i="94"/>
  <c r="O92" i="94"/>
  <c r="O115" i="94"/>
  <c r="M115" i="94"/>
  <c r="O85" i="95"/>
  <c r="O132" i="95"/>
  <c r="M16" i="94"/>
  <c r="O16" i="94"/>
  <c r="L76" i="94"/>
  <c r="L20" i="94"/>
  <c r="L116" i="94"/>
  <c r="L36" i="94"/>
  <c r="O169" i="95"/>
  <c r="O92" i="95"/>
  <c r="M60" i="94"/>
  <c r="O60" i="94"/>
  <c r="O77" i="94"/>
  <c r="M77" i="94"/>
  <c r="O73" i="94"/>
  <c r="M73" i="94"/>
  <c r="O122" i="95"/>
  <c r="O93" i="95"/>
  <c r="O82" i="95"/>
  <c r="O66" i="95"/>
  <c r="M108" i="94"/>
  <c r="O108" i="94"/>
  <c r="L43" i="94"/>
  <c r="L83" i="94"/>
  <c r="O141" i="95"/>
  <c r="L67" i="94"/>
  <c r="L107" i="94"/>
  <c r="O165" i="95"/>
  <c r="O118" i="94"/>
  <c r="M118" i="94"/>
  <c r="O86" i="94"/>
  <c r="M86" i="94"/>
  <c r="O17" i="94"/>
  <c r="M17" i="94"/>
  <c r="O32" i="94"/>
  <c r="M32" i="94"/>
  <c r="O114" i="95"/>
  <c r="O125" i="95"/>
  <c r="O130" i="95"/>
  <c r="O95" i="94"/>
  <c r="M95" i="94"/>
  <c r="M33" i="94"/>
  <c r="O33" i="94"/>
  <c r="L98" i="94"/>
  <c r="L58" i="94"/>
  <c r="O156" i="95"/>
  <c r="O108" i="95"/>
  <c r="L51" i="94"/>
  <c r="L91" i="94"/>
  <c r="O149" i="95"/>
  <c r="M46" i="94"/>
  <c r="O46" i="94"/>
  <c r="O94" i="94"/>
  <c r="M94" i="94"/>
  <c r="O133" i="95"/>
  <c r="O109" i="95"/>
  <c r="M62" i="94"/>
  <c r="O62" i="94"/>
  <c r="O112" i="94"/>
  <c r="M112" i="94"/>
  <c r="O76" i="95"/>
  <c r="O140" i="95"/>
  <c r="O100" i="95"/>
  <c r="O102" i="94"/>
  <c r="M102" i="94"/>
  <c r="O11" i="94"/>
  <c r="O15" i="94"/>
  <c r="M72" i="94"/>
  <c r="O72" i="94"/>
  <c r="M89" i="94"/>
  <c r="O89" i="94"/>
  <c r="L88" i="94"/>
  <c r="L48" i="94"/>
  <c r="O146" i="95"/>
  <c r="L106" i="94"/>
  <c r="L66" i="94"/>
  <c r="O164" i="95"/>
  <c r="M61" i="94"/>
  <c r="O105" i="94"/>
  <c r="M105" i="94"/>
  <c r="M57" i="94"/>
  <c r="O57" i="94"/>
  <c r="O101" i="95"/>
  <c r="O90" i="95"/>
  <c r="O124" i="95"/>
  <c r="O27" i="94"/>
  <c r="M27" i="94"/>
  <c r="M93" i="94"/>
  <c r="O93" i="94"/>
  <c r="O84" i="94"/>
  <c r="M84" i="94"/>
  <c r="M49" i="94"/>
  <c r="O49" i="94"/>
  <c r="O176" i="95"/>
  <c r="O69" i="95"/>
  <c r="L92" i="90"/>
  <c r="L97" i="90" s="1"/>
  <c r="N65" i="93"/>
  <c r="N103" i="93" s="1"/>
  <c r="N105" i="93" s="1"/>
  <c r="M99" i="90"/>
  <c r="M102" i="90" s="1"/>
  <c r="X102" i="90" s="1"/>
  <c r="K79" i="89" s="1"/>
  <c r="L282" i="91" s="1"/>
  <c r="L243" i="91"/>
  <c r="M243" i="91" s="1"/>
  <c r="P559" i="89"/>
  <c r="P385" i="79"/>
  <c r="Q385" i="79"/>
  <c r="O385" i="79"/>
  <c r="N385" i="79"/>
  <c r="K80" i="89"/>
  <c r="D37" i="91"/>
  <c r="E93" i="84"/>
  <c r="E110" i="84"/>
  <c r="E63" i="84"/>
  <c r="D10" i="89"/>
  <c r="D11" i="91"/>
  <c r="L235" i="91"/>
  <c r="M235" i="91" s="1"/>
  <c r="N237" i="79"/>
  <c r="E91" i="84"/>
  <c r="L106" i="90"/>
  <c r="M106" i="90" s="1"/>
  <c r="L280" i="91"/>
  <c r="M280" i="91" s="1"/>
  <c r="Q237" i="79"/>
  <c r="R235" i="79" s="1"/>
  <c r="O223" i="79"/>
  <c r="N365" i="79"/>
  <c r="P630" i="89"/>
  <c r="O129" i="79"/>
  <c r="Q223" i="79"/>
  <c r="R212" i="79" s="1"/>
  <c r="Q129" i="79"/>
  <c r="R125" i="79" s="1"/>
  <c r="N121" i="79"/>
  <c r="Q86" i="79"/>
  <c r="R70" i="79" s="1"/>
  <c r="O365" i="79"/>
  <c r="P229" i="79"/>
  <c r="P94" i="79"/>
  <c r="O229" i="79"/>
  <c r="N129" i="79"/>
  <c r="P223" i="79"/>
  <c r="O121" i="79"/>
  <c r="Q94" i="79"/>
  <c r="R90" i="79" s="1"/>
  <c r="N94" i="79"/>
  <c r="O237" i="79"/>
  <c r="Q264" i="79"/>
  <c r="R242" i="79" s="1"/>
  <c r="O94" i="79"/>
  <c r="O264" i="79"/>
  <c r="Q365" i="79"/>
  <c r="R349" i="79" s="1"/>
  <c r="O86" i="79"/>
  <c r="P264" i="79"/>
  <c r="P365" i="79"/>
  <c r="Q121" i="79"/>
  <c r="P86" i="79"/>
  <c r="N264" i="79"/>
  <c r="P121" i="79"/>
  <c r="N223" i="79"/>
  <c r="P237" i="79"/>
  <c r="P129" i="79"/>
  <c r="P625" i="89"/>
  <c r="N229" i="79"/>
  <c r="P488" i="89"/>
  <c r="N86" i="79"/>
  <c r="P406" i="89"/>
  <c r="Q229" i="79"/>
  <c r="E174" i="84"/>
  <c r="E382" i="84"/>
  <c r="O368" i="79"/>
  <c r="N368" i="79"/>
  <c r="Q368" i="79"/>
  <c r="P368" i="79"/>
  <c r="D287" i="91"/>
  <c r="D42" i="89" s="1"/>
  <c r="D192" i="91"/>
  <c r="D282" i="91"/>
  <c r="D241" i="91"/>
  <c r="E82" i="84"/>
  <c r="E116" i="84"/>
  <c r="E358" i="84"/>
  <c r="D165" i="91"/>
  <c r="D166" i="91" s="1"/>
  <c r="D167" i="91" s="1"/>
  <c r="E230" i="84"/>
  <c r="E100" i="84"/>
  <c r="D276" i="91"/>
  <c r="D277" i="91" s="1"/>
  <c r="D278" i="91" s="1"/>
  <c r="D160" i="91"/>
  <c r="D161" i="91" s="1"/>
  <c r="D162" i="91" s="1"/>
  <c r="D188" i="91"/>
  <c r="D189" i="91" s="1"/>
  <c r="D190" i="91" s="1"/>
  <c r="D181" i="91"/>
  <c r="E851" i="89"/>
  <c r="P850" i="89"/>
  <c r="K74" i="89"/>
  <c r="M231" i="90"/>
  <c r="M235" i="90" s="1"/>
  <c r="X235" i="90" s="1"/>
  <c r="K121" i="89" s="1"/>
  <c r="L105" i="90" s="1"/>
  <c r="M105" i="90" s="1"/>
  <c r="D172" i="91"/>
  <c r="AJ62" i="93"/>
  <c r="K59" i="95" s="1"/>
  <c r="K15" i="97" s="1"/>
  <c r="L15" i="97" s="1"/>
  <c r="T115" i="93"/>
  <c r="T118" i="93" s="1"/>
  <c r="T195" i="93" s="1"/>
  <c r="T65" i="93"/>
  <c r="T103" i="93" s="1"/>
  <c r="T105" i="93" s="1"/>
  <c r="Q194" i="93"/>
  <c r="O48" i="95"/>
  <c r="P48" i="95" s="1"/>
  <c r="AJ45" i="93"/>
  <c r="K42" i="95" s="1"/>
  <c r="K90" i="97" s="1"/>
  <c r="L90" i="97" s="1"/>
  <c r="K126" i="89"/>
  <c r="K104" i="89"/>
  <c r="K64" i="89"/>
  <c r="L127" i="90"/>
  <c r="E72" i="91"/>
  <c r="M236" i="91"/>
  <c r="M244" i="91"/>
  <c r="X229" i="90"/>
  <c r="K120" i="89" s="1"/>
  <c r="L104" i="90" s="1"/>
  <c r="D225" i="91"/>
  <c r="X267" i="90"/>
  <c r="K75" i="89"/>
  <c r="O22" i="94" l="1"/>
  <c r="M31" i="94"/>
  <c r="M38" i="94"/>
  <c r="M71" i="94"/>
  <c r="M55" i="94"/>
  <c r="M101" i="94"/>
  <c r="M100" i="94"/>
  <c r="O75" i="94"/>
  <c r="M78" i="94"/>
  <c r="O21" i="94"/>
  <c r="T194" i="93"/>
  <c r="AK56" i="93" s="1"/>
  <c r="N194" i="93"/>
  <c r="AK44" i="93" s="1"/>
  <c r="AJ44" i="93" s="1"/>
  <c r="K41" i="95" s="1"/>
  <c r="O54" i="94"/>
  <c r="M85" i="94"/>
  <c r="O40" i="94"/>
  <c r="M45" i="94"/>
  <c r="M97" i="94"/>
  <c r="O19" i="94"/>
  <c r="O24" i="94"/>
  <c r="M18" i="94"/>
  <c r="AK57" i="93"/>
  <c r="AJ57" i="93" s="1"/>
  <c r="K54" i="95" s="1"/>
  <c r="M47" i="94"/>
  <c r="O80" i="94"/>
  <c r="O35" i="94"/>
  <c r="R271" i="89"/>
  <c r="O87" i="94"/>
  <c r="O37" i="94"/>
  <c r="O117" i="94"/>
  <c r="M68" i="94"/>
  <c r="O114" i="94"/>
  <c r="O63" i="94"/>
  <c r="M65" i="94"/>
  <c r="O52" i="94"/>
  <c r="M12" i="94"/>
  <c r="M13" i="94" s="1"/>
  <c r="U13" i="94" s="1"/>
  <c r="K18" i="95" s="1"/>
  <c r="O34" i="94"/>
  <c r="O74" i="94"/>
  <c r="O28" i="94"/>
  <c r="P29" i="94" s="1"/>
  <c r="E202" i="84"/>
  <c r="O113" i="94"/>
  <c r="K16" i="91"/>
  <c r="O16" i="91" s="1"/>
  <c r="M29" i="94"/>
  <c r="U29" i="94" s="1"/>
  <c r="K20" i="95" s="1"/>
  <c r="E18" i="90"/>
  <c r="R195" i="89" s="1"/>
  <c r="R537" i="89"/>
  <c r="R837" i="89"/>
  <c r="R556" i="89"/>
  <c r="R742" i="89"/>
  <c r="R505" i="89"/>
  <c r="R547" i="89"/>
  <c r="R453" i="89"/>
  <c r="R772" i="89"/>
  <c r="R762" i="89"/>
  <c r="D21" i="91"/>
  <c r="D22" i="91" s="1"/>
  <c r="E146" i="84"/>
  <c r="E142" i="84"/>
  <c r="E203" i="84"/>
  <c r="E301" i="84"/>
  <c r="E227" i="84"/>
  <c r="E111" i="84"/>
  <c r="E283" i="84"/>
  <c r="E190" i="84"/>
  <c r="E361" i="84"/>
  <c r="E24" i="84"/>
  <c r="E215" i="84"/>
  <c r="E264" i="84"/>
  <c r="E120" i="84"/>
  <c r="P13" i="94"/>
  <c r="M64" i="94"/>
  <c r="O64" i="94"/>
  <c r="P206" i="95"/>
  <c r="O36" i="94"/>
  <c r="M36" i="94"/>
  <c r="M59" i="94"/>
  <c r="O59" i="94"/>
  <c r="O66" i="94"/>
  <c r="M66" i="94"/>
  <c r="M116" i="94"/>
  <c r="O116" i="94"/>
  <c r="M99" i="94"/>
  <c r="O99" i="94"/>
  <c r="O106" i="94"/>
  <c r="M106" i="94"/>
  <c r="M91" i="94"/>
  <c r="O91" i="94"/>
  <c r="M20" i="94"/>
  <c r="O20" i="94"/>
  <c r="M48" i="94"/>
  <c r="O48" i="94"/>
  <c r="O51" i="94"/>
  <c r="M51" i="94"/>
  <c r="O107" i="94"/>
  <c r="M107" i="94"/>
  <c r="M23" i="94"/>
  <c r="O23" i="94"/>
  <c r="O88" i="94"/>
  <c r="M88" i="94"/>
  <c r="O67" i="94"/>
  <c r="M67" i="94"/>
  <c r="M76" i="94"/>
  <c r="O76" i="94"/>
  <c r="M119" i="94"/>
  <c r="O119" i="94"/>
  <c r="M83" i="94"/>
  <c r="O83" i="94"/>
  <c r="O58" i="94"/>
  <c r="M58" i="94"/>
  <c r="O43" i="94"/>
  <c r="M43" i="94"/>
  <c r="O98" i="94"/>
  <c r="M98" i="94"/>
  <c r="M39" i="94"/>
  <c r="O39" i="94"/>
  <c r="O50" i="94"/>
  <c r="M50" i="94"/>
  <c r="M79" i="94"/>
  <c r="O79" i="94"/>
  <c r="M90" i="94"/>
  <c r="O90" i="94"/>
  <c r="O96" i="94"/>
  <c r="M96" i="94"/>
  <c r="M56" i="94"/>
  <c r="O56" i="94"/>
  <c r="M104" i="94"/>
  <c r="O104" i="94"/>
  <c r="M92" i="90"/>
  <c r="M97" i="90" s="1"/>
  <c r="X97" i="90" s="1"/>
  <c r="K78" i="89" s="1"/>
  <c r="L281" i="91" s="1"/>
  <c r="M281" i="91" s="1"/>
  <c r="K84" i="89"/>
  <c r="E336" i="84"/>
  <c r="J301" i="84"/>
  <c r="L301" i="84" s="1"/>
  <c r="D27" i="91"/>
  <c r="D46" i="91"/>
  <c r="D38" i="91"/>
  <c r="D14" i="89"/>
  <c r="E123" i="84"/>
  <c r="K11" i="91"/>
  <c r="O11" i="91" s="1"/>
  <c r="D12" i="91"/>
  <c r="D13" i="91" s="1"/>
  <c r="D14" i="91" s="1"/>
  <c r="R82" i="79"/>
  <c r="R85" i="79"/>
  <c r="R71" i="79"/>
  <c r="R78" i="79"/>
  <c r="R75" i="79"/>
  <c r="G30" i="83"/>
  <c r="R73" i="79"/>
  <c r="R72" i="79"/>
  <c r="R74" i="79"/>
  <c r="R234" i="79"/>
  <c r="R233" i="79"/>
  <c r="R231" i="79"/>
  <c r="R232" i="79"/>
  <c r="R236" i="79"/>
  <c r="R77" i="79"/>
  <c r="R217" i="79"/>
  <c r="R84" i="79"/>
  <c r="R206" i="79"/>
  <c r="R203" i="79"/>
  <c r="G18" i="83"/>
  <c r="R124" i="79"/>
  <c r="R210" i="79"/>
  <c r="R222" i="79"/>
  <c r="R218" i="79"/>
  <c r="R215" i="79"/>
  <c r="R204" i="79"/>
  <c r="R209" i="79"/>
  <c r="G29" i="83"/>
  <c r="R207" i="79"/>
  <c r="R205" i="79"/>
  <c r="R211" i="79"/>
  <c r="R83" i="79"/>
  <c r="R219" i="79"/>
  <c r="R220" i="79"/>
  <c r="R221" i="79"/>
  <c r="R214" i="79"/>
  <c r="R216" i="79"/>
  <c r="R213" i="79"/>
  <c r="R79" i="79"/>
  <c r="R208" i="79"/>
  <c r="R88" i="79"/>
  <c r="R81" i="79"/>
  <c r="R89" i="79"/>
  <c r="G28" i="83"/>
  <c r="R127" i="79"/>
  <c r="R128" i="79"/>
  <c r="R126" i="79"/>
  <c r="R76" i="79"/>
  <c r="R80" i="79"/>
  <c r="R123" i="79"/>
  <c r="R91" i="79"/>
  <c r="R363" i="79"/>
  <c r="R356" i="79"/>
  <c r="R246" i="79"/>
  <c r="R257" i="79"/>
  <c r="R250" i="79"/>
  <c r="R240" i="79"/>
  <c r="R355" i="79"/>
  <c r="R239" i="79"/>
  <c r="R249" i="79"/>
  <c r="R248" i="79"/>
  <c r="R341" i="79"/>
  <c r="R261" i="79"/>
  <c r="R331" i="79"/>
  <c r="R251" i="79"/>
  <c r="R354" i="79"/>
  <c r="R333" i="79"/>
  <c r="R255" i="79"/>
  <c r="R335" i="79"/>
  <c r="R243" i="79"/>
  <c r="R253" i="79"/>
  <c r="R342" i="79"/>
  <c r="R256" i="79"/>
  <c r="R350" i="79"/>
  <c r="R93" i="79"/>
  <c r="R247" i="79"/>
  <c r="R260" i="79"/>
  <c r="R348" i="79"/>
  <c r="R347" i="79"/>
  <c r="R344" i="79"/>
  <c r="R244" i="79"/>
  <c r="R343" i="79"/>
  <c r="R378" i="79"/>
  <c r="R252" i="79"/>
  <c r="R340" i="79"/>
  <c r="R254" i="79"/>
  <c r="R262" i="79"/>
  <c r="R381" i="79"/>
  <c r="R384" i="79"/>
  <c r="R245" i="79"/>
  <c r="R241" i="79"/>
  <c r="R259" i="79"/>
  <c r="R263" i="79"/>
  <c r="R92" i="79"/>
  <c r="G31" i="83"/>
  <c r="R258" i="79"/>
  <c r="R339" i="79"/>
  <c r="R375" i="79"/>
  <c r="R376" i="79"/>
  <c r="R383" i="79"/>
  <c r="R379" i="79"/>
  <c r="R364" i="79"/>
  <c r="R359" i="79"/>
  <c r="R380" i="79"/>
  <c r="R357" i="79"/>
  <c r="R334" i="79"/>
  <c r="R337" i="79"/>
  <c r="R353" i="79"/>
  <c r="R352" i="79"/>
  <c r="R360" i="79"/>
  <c r="R336" i="79"/>
  <c r="R377" i="79"/>
  <c r="R351" i="79"/>
  <c r="R345" i="79"/>
  <c r="R346" i="79"/>
  <c r="R362" i="79"/>
  <c r="R358" i="79"/>
  <c r="R330" i="79"/>
  <c r="R382" i="79"/>
  <c r="R338" i="79"/>
  <c r="R361" i="79"/>
  <c r="R332" i="79"/>
  <c r="R227" i="79"/>
  <c r="R226" i="79"/>
  <c r="R228" i="79"/>
  <c r="R225" i="79"/>
  <c r="G22" i="83"/>
  <c r="R96" i="79"/>
  <c r="R110" i="79"/>
  <c r="R100" i="79"/>
  <c r="R97" i="79"/>
  <c r="G14" i="83"/>
  <c r="R101" i="79"/>
  <c r="R120" i="79"/>
  <c r="R108" i="79"/>
  <c r="R117" i="79"/>
  <c r="R103" i="79"/>
  <c r="R98" i="79"/>
  <c r="R115" i="79"/>
  <c r="R107" i="79"/>
  <c r="R118" i="79"/>
  <c r="R106" i="79"/>
  <c r="R99" i="79"/>
  <c r="R119" i="79"/>
  <c r="R111" i="79"/>
  <c r="R105" i="79"/>
  <c r="R104" i="79"/>
  <c r="R109" i="79"/>
  <c r="R116" i="79"/>
  <c r="R114" i="79"/>
  <c r="R113" i="79"/>
  <c r="R102" i="79"/>
  <c r="R112" i="79"/>
  <c r="E335" i="84"/>
  <c r="P891" i="89"/>
  <c r="D242" i="91"/>
  <c r="D235" i="91"/>
  <c r="D283" i="91"/>
  <c r="E194" i="84"/>
  <c r="D248" i="91"/>
  <c r="D36" i="89" s="1"/>
  <c r="D193" i="91"/>
  <c r="D288" i="91"/>
  <c r="E139" i="84"/>
  <c r="D202" i="91"/>
  <c r="D30" i="89" s="1"/>
  <c r="D253" i="91"/>
  <c r="D37" i="89" s="1"/>
  <c r="E352" i="84"/>
  <c r="D182" i="91"/>
  <c r="E852" i="89"/>
  <c r="P851" i="89"/>
  <c r="D173" i="91"/>
  <c r="O59" i="95"/>
  <c r="P59" i="95" s="1"/>
  <c r="AJ56" i="93"/>
  <c r="K53" i="95" s="1"/>
  <c r="K16" i="97" s="1"/>
  <c r="L16" i="97" s="1"/>
  <c r="AK50" i="93"/>
  <c r="AJ50" i="93" s="1"/>
  <c r="K47" i="95" s="1"/>
  <c r="K26" i="97" s="1"/>
  <c r="L26" i="97" s="1"/>
  <c r="O42" i="95"/>
  <c r="P42" i="95" s="1"/>
  <c r="M237" i="91"/>
  <c r="M238" i="91" s="1"/>
  <c r="M239" i="91" s="1"/>
  <c r="L79" i="90"/>
  <c r="L128" i="90"/>
  <c r="M128" i="90" s="1"/>
  <c r="L107" i="90"/>
  <c r="M104" i="90"/>
  <c r="M107" i="90" s="1"/>
  <c r="D226" i="91"/>
  <c r="E73" i="91"/>
  <c r="M245" i="91"/>
  <c r="M127" i="90"/>
  <c r="K127" i="89"/>
  <c r="K87" i="89"/>
  <c r="M282" i="91"/>
  <c r="R437" i="89" l="1"/>
  <c r="K29" i="97"/>
  <c r="L29" i="97" s="1"/>
  <c r="O41" i="95"/>
  <c r="P41" i="95" s="1"/>
  <c r="K43" i="97"/>
  <c r="L43" i="97" s="1"/>
  <c r="O54" i="95"/>
  <c r="P54" i="95" s="1"/>
  <c r="Q29" i="94"/>
  <c r="R876" i="89"/>
  <c r="R518" i="89"/>
  <c r="R820" i="89"/>
  <c r="R714" i="89"/>
  <c r="R196" i="89"/>
  <c r="R208" i="89"/>
  <c r="R514" i="89"/>
  <c r="R560" i="89"/>
  <c r="R761" i="89"/>
  <c r="R473" i="89"/>
  <c r="R524" i="89"/>
  <c r="R424" i="89"/>
  <c r="R432" i="89"/>
  <c r="R444" i="89"/>
  <c r="R574" i="89"/>
  <c r="R459" i="89"/>
  <c r="R326" i="89"/>
  <c r="R670" i="89"/>
  <c r="R900" i="89"/>
  <c r="R810" i="89"/>
  <c r="R174" i="89"/>
  <c r="R685" i="89"/>
  <c r="R932" i="89"/>
  <c r="R455" i="89"/>
  <c r="R838" i="89"/>
  <c r="R193" i="89"/>
  <c r="R282" i="89"/>
  <c r="R499" i="89"/>
  <c r="R170" i="89"/>
  <c r="R338" i="89"/>
  <c r="R871" i="89"/>
  <c r="R923" i="89"/>
  <c r="R818" i="89"/>
  <c r="R494" i="89"/>
  <c r="R874" i="89"/>
  <c r="R700" i="89"/>
  <c r="R246" i="89"/>
  <c r="R422" i="89"/>
  <c r="R912" i="89"/>
  <c r="R272" i="89"/>
  <c r="R173" i="89"/>
  <c r="R778" i="89"/>
  <c r="R465" i="89"/>
  <c r="R356" i="89"/>
  <c r="R773" i="89"/>
  <c r="R708" i="89"/>
  <c r="R349" i="89"/>
  <c r="R600" i="89"/>
  <c r="R521" i="89"/>
  <c r="R260" i="89"/>
  <c r="R632" i="89"/>
  <c r="R456" i="89"/>
  <c r="R836" i="89"/>
  <c r="R808" i="89"/>
  <c r="R643" i="89"/>
  <c r="R352" i="89"/>
  <c r="R830" i="89"/>
  <c r="R555" i="89"/>
  <c r="R360" i="89"/>
  <c r="R911" i="89"/>
  <c r="R651" i="89"/>
  <c r="R823" i="89"/>
  <c r="R759" i="89"/>
  <c r="R468" i="89"/>
  <c r="R292" i="89"/>
  <c r="R267" i="89"/>
  <c r="R265" i="89"/>
  <c r="R711" i="89"/>
  <c r="R839" i="89"/>
  <c r="R635" i="89"/>
  <c r="R835" i="89"/>
  <c r="R892" i="89"/>
  <c r="R327" i="89"/>
  <c r="R890" i="89"/>
  <c r="R710" i="89"/>
  <c r="R737" i="89"/>
  <c r="R238" i="89"/>
  <c r="R448" i="89"/>
  <c r="R564" i="89"/>
  <c r="R184" i="89"/>
  <c r="R419" i="89"/>
  <c r="R925" i="89"/>
  <c r="R258" i="89"/>
  <c r="R251" i="89"/>
  <c r="R508" i="89"/>
  <c r="R754" i="89"/>
  <c r="R831" i="89"/>
  <c r="R489" i="89"/>
  <c r="R289" i="89"/>
  <c r="R462" i="89"/>
  <c r="R463" i="89"/>
  <c r="R243" i="89"/>
  <c r="R848" i="89"/>
  <c r="R252" i="89"/>
  <c r="R225" i="89"/>
  <c r="R257" i="89"/>
  <c r="R152" i="89"/>
  <c r="R155" i="89"/>
  <c r="R544" i="89"/>
  <c r="R493" i="89"/>
  <c r="R226" i="89"/>
  <c r="R639" i="89"/>
  <c r="R846" i="89"/>
  <c r="R418" i="89"/>
  <c r="R582" i="89"/>
  <c r="R345" i="89"/>
  <c r="R256" i="89"/>
  <c r="R705" i="89"/>
  <c r="R425" i="89"/>
  <c r="R806" i="89"/>
  <c r="R512" i="89"/>
  <c r="R451" i="89"/>
  <c r="R898" i="89"/>
  <c r="R151" i="89"/>
  <c r="R404" i="89"/>
  <c r="R795" i="89"/>
  <c r="R891" i="89"/>
  <c r="R930" i="89"/>
  <c r="R687" i="89"/>
  <c r="R516" i="89"/>
  <c r="R245" i="89"/>
  <c r="R908" i="89"/>
  <c r="R490" i="89"/>
  <c r="R640" i="89"/>
  <c r="R699" i="89"/>
  <c r="R513" i="89"/>
  <c r="R588" i="89"/>
  <c r="R526" i="89"/>
  <c r="R299" i="89"/>
  <c r="R275" i="89"/>
  <c r="R845" i="89"/>
  <c r="R268" i="89"/>
  <c r="R746" i="89"/>
  <c r="R841" i="89"/>
  <c r="R720" i="89"/>
  <c r="R254" i="89"/>
  <c r="R515" i="89"/>
  <c r="R597" i="89"/>
  <c r="R291" i="89"/>
  <c r="R439" i="89"/>
  <c r="R628" i="89"/>
  <c r="R878" i="89"/>
  <c r="R480" i="89"/>
  <c r="R919" i="89"/>
  <c r="R247" i="89"/>
  <c r="R475" i="89"/>
  <c r="R668" i="89"/>
  <c r="R519" i="89"/>
  <c r="R800" i="89"/>
  <c r="R156" i="89"/>
  <c r="R659" i="89"/>
  <c r="R440" i="89"/>
  <c r="R686" i="89"/>
  <c r="R755" i="89"/>
  <c r="R580" i="89"/>
  <c r="R872" i="89"/>
  <c r="R704" i="89"/>
  <c r="R671" i="89"/>
  <c r="R298" i="89"/>
  <c r="R619" i="89"/>
  <c r="R723" i="89"/>
  <c r="R277" i="89"/>
  <c r="R752" i="89"/>
  <c r="R656" i="89"/>
  <c r="R529" i="89"/>
  <c r="R851" i="89"/>
  <c r="R528" i="89"/>
  <c r="R572" i="89"/>
  <c r="R244" i="89"/>
  <c r="R729" i="89"/>
  <c r="R679" i="89"/>
  <c r="R322" i="89"/>
  <c r="R726" i="89"/>
  <c r="R283" i="89"/>
  <c r="R474" i="89"/>
  <c r="R191" i="89"/>
  <c r="R442" i="89"/>
  <c r="R538" i="89"/>
  <c r="R766" i="89"/>
  <c r="R811" i="89"/>
  <c r="R824" i="89"/>
  <c r="R316" i="89"/>
  <c r="R784" i="89"/>
  <c r="R498" i="89"/>
  <c r="R785" i="89"/>
  <c r="R909" i="89"/>
  <c r="R629" i="89"/>
  <c r="R323" i="89"/>
  <c r="R240" i="89"/>
  <c r="R915" i="89"/>
  <c r="R914" i="89"/>
  <c r="R701" i="89"/>
  <c r="R897" i="89"/>
  <c r="R602" i="89"/>
  <c r="R660" i="89"/>
  <c r="R875" i="89"/>
  <c r="R249" i="89"/>
  <c r="R266" i="89"/>
  <c r="R728" i="89"/>
  <c r="R211" i="89"/>
  <c r="R314" i="89"/>
  <c r="R665" i="89"/>
  <c r="R893" i="89"/>
  <c r="R234" i="89"/>
  <c r="R633" i="89"/>
  <c r="R645" i="89"/>
  <c r="R610" i="89"/>
  <c r="R661" i="89"/>
  <c r="R657" i="89"/>
  <c r="R350" i="89"/>
  <c r="R825" i="89"/>
  <c r="R826" i="89"/>
  <c r="R552" i="89"/>
  <c r="R611" i="89"/>
  <c r="R792" i="89"/>
  <c r="R609" i="89"/>
  <c r="R783" i="89"/>
  <c r="R471" i="89"/>
  <c r="R802" i="89"/>
  <c r="R496" i="89"/>
  <c r="R492" i="89"/>
  <c r="R296" i="89"/>
  <c r="R447" i="89"/>
  <c r="R648" i="89"/>
  <c r="R433" i="89"/>
  <c r="R190" i="89"/>
  <c r="R767" i="89"/>
  <c r="R449" i="89"/>
  <c r="R849" i="89"/>
  <c r="R311" i="89"/>
  <c r="R573" i="89"/>
  <c r="R307" i="89"/>
  <c r="R833" i="89"/>
  <c r="R502" i="89"/>
  <c r="R263" i="89"/>
  <c r="R934" i="89"/>
  <c r="R461" i="89"/>
  <c r="R924" i="89"/>
  <c r="R213" i="89"/>
  <c r="R889" i="89"/>
  <c r="R253" i="89"/>
  <c r="R346" i="89"/>
  <c r="R228" i="89"/>
  <c r="R739" i="89"/>
  <c r="R401" i="89"/>
  <c r="R606" i="89"/>
  <c r="R727" i="89"/>
  <c r="R770" i="89"/>
  <c r="R410" i="89"/>
  <c r="R620" i="89"/>
  <c r="R570" i="89"/>
  <c r="R601" i="89"/>
  <c r="R426" i="89"/>
  <c r="R535" i="89"/>
  <c r="R769" i="89"/>
  <c r="R791" i="89"/>
  <c r="R429" i="89"/>
  <c r="R662" i="89"/>
  <c r="R627" i="89"/>
  <c r="R495" i="89"/>
  <c r="R674" i="89"/>
  <c r="R239" i="89"/>
  <c r="R780" i="89"/>
  <c r="R803" i="89"/>
  <c r="R717" i="89"/>
  <c r="R309" i="89"/>
  <c r="R522" i="89"/>
  <c r="R332" i="89"/>
  <c r="R709" i="89"/>
  <c r="R420" i="89"/>
  <c r="R931" i="89"/>
  <c r="R750" i="89"/>
  <c r="R901" i="89"/>
  <c r="R477" i="89"/>
  <c r="R760" i="89"/>
  <c r="R749" i="89"/>
  <c r="R721" i="89"/>
  <c r="R744" i="89"/>
  <c r="R313" i="89"/>
  <c r="R279" i="89"/>
  <c r="R637" i="89"/>
  <c r="R745" i="89"/>
  <c r="R221" i="89"/>
  <c r="R281" i="89"/>
  <c r="R843" i="89"/>
  <c r="R320" i="89"/>
  <c r="R698" i="89"/>
  <c r="R405" i="89"/>
  <c r="R886" i="89"/>
  <c r="R358" i="89"/>
  <c r="R557" i="89"/>
  <c r="R549" i="89"/>
  <c r="R235" i="89"/>
  <c r="R678" i="89"/>
  <c r="R790" i="89"/>
  <c r="R828" i="89"/>
  <c r="R781" i="89"/>
  <c r="R476" i="89"/>
  <c r="R306" i="89"/>
  <c r="R548" i="89"/>
  <c r="R612" i="89"/>
  <c r="R626" i="89"/>
  <c r="R466" i="89"/>
  <c r="R413" i="89"/>
  <c r="R355" i="89"/>
  <c r="R829" i="89"/>
  <c r="R697" i="89"/>
  <c r="R922" i="89"/>
  <c r="R834" i="89"/>
  <c r="R813" i="89"/>
  <c r="R641" i="89"/>
  <c r="R821" i="89"/>
  <c r="R198" i="89"/>
  <c r="R312" i="89"/>
  <c r="R819" i="89"/>
  <c r="R567" i="89"/>
  <c r="R149" i="89"/>
  <c r="R302" i="89"/>
  <c r="R887" i="89"/>
  <c r="R895" i="89"/>
  <c r="R765" i="89"/>
  <c r="R274" i="89"/>
  <c r="R918" i="89"/>
  <c r="R284" i="89"/>
  <c r="R343" i="89"/>
  <c r="R242" i="89"/>
  <c r="R905" i="89"/>
  <c r="R536" i="89"/>
  <c r="R286" i="89"/>
  <c r="R715" i="89"/>
  <c r="R511" i="89"/>
  <c r="R926" i="89"/>
  <c r="R216" i="89"/>
  <c r="R500" i="89"/>
  <c r="R542" i="89"/>
  <c r="R654" i="89"/>
  <c r="R787" i="89"/>
  <c r="R734" i="89"/>
  <c r="R928" i="89"/>
  <c r="R799" i="89"/>
  <c r="R427" i="89"/>
  <c r="R546" i="89"/>
  <c r="R486" i="89"/>
  <c r="K159" i="93"/>
  <c r="K160" i="93" s="1"/>
  <c r="R771" i="89"/>
  <c r="R807" i="89"/>
  <c r="R540" i="89"/>
  <c r="R554" i="89"/>
  <c r="R832" i="89"/>
  <c r="R551" i="89"/>
  <c r="R539" i="89"/>
  <c r="R398" i="89"/>
  <c r="R774" i="89"/>
  <c r="R561" i="89"/>
  <c r="R731" i="89"/>
  <c r="R758" i="89"/>
  <c r="R220" i="89"/>
  <c r="R896" i="89"/>
  <c r="R329" i="89"/>
  <c r="R623" i="89"/>
  <c r="R488" i="89"/>
  <c r="R603" i="89"/>
  <c r="R768" i="89"/>
  <c r="R204" i="89"/>
  <c r="R804" i="89"/>
  <c r="R733" i="89"/>
  <c r="R431" i="89"/>
  <c r="R676" i="89"/>
  <c r="R667" i="89"/>
  <c r="R702" i="89"/>
  <c r="R815" i="89"/>
  <c r="R935" i="89"/>
  <c r="R801" i="89"/>
  <c r="R430" i="89"/>
  <c r="R434" i="89"/>
  <c r="R294" i="89"/>
  <c r="R691" i="89"/>
  <c r="R417" i="89"/>
  <c r="R936" i="89"/>
  <c r="R585" i="89"/>
  <c r="R469" i="89"/>
  <c r="R250" i="89"/>
  <c r="R796" i="89"/>
  <c r="R599" i="89"/>
  <c r="R882" i="89"/>
  <c r="R798" i="89"/>
  <c r="R793" i="89"/>
  <c r="R618" i="89"/>
  <c r="R347" i="89"/>
  <c r="R581" i="89"/>
  <c r="R873" i="89"/>
  <c r="R483" i="89"/>
  <c r="R487" i="89"/>
  <c r="R158" i="89"/>
  <c r="R652" i="89"/>
  <c r="R706" i="89"/>
  <c r="R822" i="89"/>
  <c r="R416" i="89"/>
  <c r="R520" i="89"/>
  <c r="R899" i="89"/>
  <c r="R591" i="89"/>
  <c r="R194" i="89"/>
  <c r="R215" i="89"/>
  <c r="R478" i="89"/>
  <c r="R916" i="89"/>
  <c r="R305" i="89"/>
  <c r="R694" i="89"/>
  <c r="R579" i="89"/>
  <c r="R400" i="89"/>
  <c r="R595" i="89"/>
  <c r="R411" i="89"/>
  <c r="R786" i="89"/>
  <c r="R197" i="89"/>
  <c r="R788" i="89"/>
  <c r="R764" i="89"/>
  <c r="R747" i="89"/>
  <c r="R415" i="89"/>
  <c r="R655" i="89"/>
  <c r="R460" i="89"/>
  <c r="R622" i="89"/>
  <c r="R757" i="89"/>
  <c r="R724" i="89"/>
  <c r="R598" i="89"/>
  <c r="R482" i="89"/>
  <c r="R779" i="89"/>
  <c r="R605" i="89"/>
  <c r="R421" i="89"/>
  <c r="R850" i="89"/>
  <c r="R315" i="89"/>
  <c r="R753" i="89"/>
  <c r="R636" i="89"/>
  <c r="R566" i="89"/>
  <c r="R684" i="89"/>
  <c r="R624" i="89"/>
  <c r="R877" i="89"/>
  <c r="R337" i="89"/>
  <c r="R217" i="89"/>
  <c r="R617" i="89"/>
  <c r="R576" i="89"/>
  <c r="R192" i="89"/>
  <c r="R725" i="89"/>
  <c r="R205" i="89"/>
  <c r="R910" i="89"/>
  <c r="R203" i="89"/>
  <c r="R262" i="89"/>
  <c r="R736" i="89"/>
  <c r="R776" i="89"/>
  <c r="R881" i="89"/>
  <c r="R695" i="89"/>
  <c r="R607" i="89"/>
  <c r="R677" i="89"/>
  <c r="R443" i="89"/>
  <c r="R264" i="89"/>
  <c r="R403" i="89"/>
  <c r="R304" i="89"/>
  <c r="R673" i="89"/>
  <c r="R506" i="89"/>
  <c r="R545" i="89"/>
  <c r="R615" i="89"/>
  <c r="R232" i="89"/>
  <c r="R604" i="89"/>
  <c r="R563" i="89"/>
  <c r="R201" i="89"/>
  <c r="R593" i="89"/>
  <c r="R324" i="89"/>
  <c r="R631" i="89"/>
  <c r="R589" i="89"/>
  <c r="R844" i="89"/>
  <c r="R233" i="89"/>
  <c r="R920" i="89"/>
  <c r="R497" i="89"/>
  <c r="R664" i="89"/>
  <c r="R929" i="89"/>
  <c r="R634" i="89"/>
  <c r="R435" i="89"/>
  <c r="R485" i="89"/>
  <c r="R285" i="89"/>
  <c r="R202" i="89"/>
  <c r="R690" i="89"/>
  <c r="R888" i="89"/>
  <c r="R452" i="89"/>
  <c r="R703" i="89"/>
  <c r="R406" i="89"/>
  <c r="R666" i="89"/>
  <c r="R467" i="89"/>
  <c r="R644" i="89"/>
  <c r="R484" i="89"/>
  <c r="R812" i="89"/>
  <c r="R663" i="89"/>
  <c r="R559" i="89"/>
  <c r="R458" i="89"/>
  <c r="R614" i="89"/>
  <c r="R255" i="89"/>
  <c r="R797" i="89"/>
  <c r="R587" i="89"/>
  <c r="R218" i="89"/>
  <c r="R683" i="89"/>
  <c r="R206" i="89"/>
  <c r="R219" i="89"/>
  <c r="R441" i="89"/>
  <c r="R763" i="89"/>
  <c r="R748" i="89"/>
  <c r="R883" i="89"/>
  <c r="R906" i="89"/>
  <c r="R523" i="89"/>
  <c r="R751" i="89"/>
  <c r="R583" i="89"/>
  <c r="R319" i="89"/>
  <c r="R577" i="89"/>
  <c r="R150" i="89"/>
  <c r="R336" i="89"/>
  <c r="R290" i="89"/>
  <c r="R902" i="89"/>
  <c r="R917" i="89"/>
  <c r="R738" i="89"/>
  <c r="R507" i="89"/>
  <c r="R630" i="89"/>
  <c r="R344" i="89"/>
  <c r="R534" i="89"/>
  <c r="R532" i="89"/>
  <c r="R361" i="89"/>
  <c r="R621" i="89"/>
  <c r="R318" i="89"/>
  <c r="R438" i="89"/>
  <c r="R310" i="89"/>
  <c r="R743" i="89"/>
  <c r="R301" i="89"/>
  <c r="R330" i="89"/>
  <c r="R562" i="89"/>
  <c r="R584" i="89"/>
  <c r="R287" i="89"/>
  <c r="R616" i="89"/>
  <c r="R712" i="89"/>
  <c r="R209" i="89"/>
  <c r="R675" i="89"/>
  <c r="R722" i="89"/>
  <c r="R199" i="89"/>
  <c r="R248" i="89"/>
  <c r="R775" i="89"/>
  <c r="R273" i="89"/>
  <c r="R210" i="89"/>
  <c r="R718" i="89"/>
  <c r="R590" i="89"/>
  <c r="R571" i="89"/>
  <c r="R236" i="89"/>
  <c r="R501" i="89"/>
  <c r="R335" i="89"/>
  <c r="R436" i="89"/>
  <c r="R816" i="89"/>
  <c r="R470" i="89"/>
  <c r="R153" i="89"/>
  <c r="R172" i="89"/>
  <c r="R827" i="89"/>
  <c r="R363" i="89"/>
  <c r="R362" i="89"/>
  <c r="R777" i="89"/>
  <c r="R650" i="89"/>
  <c r="R672" i="89"/>
  <c r="R171" i="89"/>
  <c r="R647" i="89"/>
  <c r="R649" i="89"/>
  <c r="R531" i="89"/>
  <c r="R423" i="89"/>
  <c r="R354" i="89"/>
  <c r="R805" i="89"/>
  <c r="R565" i="89"/>
  <c r="R608" i="89"/>
  <c r="R321" i="89"/>
  <c r="R261" i="89"/>
  <c r="R527" i="89"/>
  <c r="R479" i="89"/>
  <c r="R334" i="89"/>
  <c r="R293" i="89"/>
  <c r="R481" i="89"/>
  <c r="R445" i="89"/>
  <c r="R884" i="89"/>
  <c r="R904" i="89"/>
  <c r="R464" i="89"/>
  <c r="R642" i="89"/>
  <c r="R270" i="89"/>
  <c r="R331" i="89"/>
  <c r="R212" i="89"/>
  <c r="R740" i="89"/>
  <c r="R596" i="89"/>
  <c r="R594" i="89"/>
  <c r="R689" i="89"/>
  <c r="R525" i="89"/>
  <c r="R814" i="89"/>
  <c r="R933" i="89"/>
  <c r="R333" i="89"/>
  <c r="R509" i="89"/>
  <c r="R328" i="89"/>
  <c r="R288" i="89"/>
  <c r="R903" i="89"/>
  <c r="R646" i="89"/>
  <c r="R927" i="89"/>
  <c r="R578" i="89"/>
  <c r="R730" i="89"/>
  <c r="R446" i="89"/>
  <c r="R692" i="89"/>
  <c r="R921" i="89"/>
  <c r="R879" i="89"/>
  <c r="R530" i="89"/>
  <c r="R658" i="89"/>
  <c r="R625" i="89"/>
  <c r="R399" i="89"/>
  <c r="R541" i="89"/>
  <c r="R789" i="89"/>
  <c r="R353" i="89"/>
  <c r="R558" i="89"/>
  <c r="R688" i="89"/>
  <c r="R809" i="89"/>
  <c r="R842" i="89"/>
  <c r="R200" i="89"/>
  <c r="R472" i="89"/>
  <c r="R782" i="89"/>
  <c r="R510" i="89"/>
  <c r="R300" i="89"/>
  <c r="R756" i="89"/>
  <c r="R569" i="89"/>
  <c r="R682" i="89"/>
  <c r="R295" i="89"/>
  <c r="R885" i="89"/>
  <c r="R894" i="89"/>
  <c r="R241" i="89"/>
  <c r="R402" i="89"/>
  <c r="R450" i="89"/>
  <c r="R741" i="89"/>
  <c r="R847" i="89"/>
  <c r="R575" i="89"/>
  <c r="R669" i="89"/>
  <c r="R840" i="89"/>
  <c r="R870" i="89"/>
  <c r="R653" i="89"/>
  <c r="R185" i="89"/>
  <c r="R517" i="89"/>
  <c r="R504" i="89"/>
  <c r="R869" i="89"/>
  <c r="R817" i="89"/>
  <c r="R713" i="89"/>
  <c r="R297" i="89"/>
  <c r="R280" i="89"/>
  <c r="R553" i="89"/>
  <c r="R457" i="89"/>
  <c r="R409" i="89"/>
  <c r="R732" i="89"/>
  <c r="R412" i="89"/>
  <c r="R794" i="89"/>
  <c r="R359" i="89"/>
  <c r="R414" i="89"/>
  <c r="R550" i="89"/>
  <c r="R592" i="89"/>
  <c r="R716" i="89"/>
  <c r="R707" i="89"/>
  <c r="R533" i="89"/>
  <c r="R428" i="89"/>
  <c r="R543" i="89"/>
  <c r="R364" i="89"/>
  <c r="R696" i="89"/>
  <c r="R880" i="89"/>
  <c r="R913" i="89"/>
  <c r="R454" i="89"/>
  <c r="R491" i="89"/>
  <c r="R681" i="89"/>
  <c r="R586" i="89"/>
  <c r="R408" i="89"/>
  <c r="R317" i="89"/>
  <c r="R568" i="89"/>
  <c r="R503" i="89"/>
  <c r="R613" i="89"/>
  <c r="R693" i="89"/>
  <c r="R237" i="89"/>
  <c r="R638" i="89"/>
  <c r="R907" i="89"/>
  <c r="R735" i="89"/>
  <c r="R259" i="89"/>
  <c r="R325" i="89"/>
  <c r="R186" i="89"/>
  <c r="R303" i="89"/>
  <c r="R680" i="89"/>
  <c r="R719" i="89"/>
  <c r="R269" i="89"/>
  <c r="R278" i="89"/>
  <c r="R207" i="89"/>
  <c r="R407" i="89"/>
  <c r="R276" i="89"/>
  <c r="R308" i="89"/>
  <c r="R29" i="94"/>
  <c r="K21" i="91"/>
  <c r="O21" i="91" s="1"/>
  <c r="M41" i="94"/>
  <c r="Q41" i="94" s="1"/>
  <c r="H159" i="93"/>
  <c r="H160" i="93" s="1"/>
  <c r="Q13" i="94"/>
  <c r="R13" i="94" s="1"/>
  <c r="P41" i="94"/>
  <c r="E158" i="84"/>
  <c r="E140" i="84"/>
  <c r="E168" i="84"/>
  <c r="E80" i="84"/>
  <c r="E259" i="84"/>
  <c r="E97" i="84"/>
  <c r="E325" i="84"/>
  <c r="J93" i="84"/>
  <c r="L93" i="84" s="1"/>
  <c r="J24" i="84"/>
  <c r="L24" i="84" s="1"/>
  <c r="P121" i="94"/>
  <c r="E98" i="84"/>
  <c r="M121" i="94"/>
  <c r="W157" i="93" s="1"/>
  <c r="W158" i="93" s="1"/>
  <c r="M25" i="94"/>
  <c r="U25" i="94" s="1"/>
  <c r="K19" i="95" s="1"/>
  <c r="P25" i="94"/>
  <c r="M81" i="94"/>
  <c r="P81" i="94"/>
  <c r="M69" i="94"/>
  <c r="P69" i="94"/>
  <c r="P109" i="94"/>
  <c r="M109" i="94"/>
  <c r="E337" i="84"/>
  <c r="E282" i="84"/>
  <c r="K372" i="79"/>
  <c r="Q372" i="79" s="1"/>
  <c r="N372" i="79"/>
  <c r="P892" i="89" s="1"/>
  <c r="P372" i="79"/>
  <c r="P373" i="79" s="1"/>
  <c r="D47" i="91"/>
  <c r="D15" i="89"/>
  <c r="D66" i="91"/>
  <c r="E83" i="84"/>
  <c r="K38" i="91"/>
  <c r="O38" i="91" s="1"/>
  <c r="D39" i="91"/>
  <c r="D23" i="91"/>
  <c r="K22" i="91"/>
  <c r="D13" i="89"/>
  <c r="D28" i="91"/>
  <c r="E310" i="84"/>
  <c r="D284" i="91"/>
  <c r="D285" i="91" s="1"/>
  <c r="D286" i="91" s="1"/>
  <c r="E348" i="84"/>
  <c r="D249" i="91"/>
  <c r="D236" i="91"/>
  <c r="E185" i="84"/>
  <c r="D203" i="91"/>
  <c r="E374" i="84"/>
  <c r="D258" i="91"/>
  <c r="D38" i="89" s="1"/>
  <c r="D289" i="91"/>
  <c r="D243" i="91"/>
  <c r="D194" i="91"/>
  <c r="D254" i="91"/>
  <c r="D183" i="91"/>
  <c r="E853" i="89"/>
  <c r="R852" i="89"/>
  <c r="P852" i="89"/>
  <c r="D174" i="91"/>
  <c r="D175" i="91" s="1"/>
  <c r="D176" i="91" s="1"/>
  <c r="O53" i="95"/>
  <c r="P53" i="95" s="1"/>
  <c r="O47" i="95"/>
  <c r="P47" i="95" s="1"/>
  <c r="L129" i="90"/>
  <c r="M79" i="90"/>
  <c r="M80" i="90" s="1"/>
  <c r="X80" i="90" s="1"/>
  <c r="K71" i="89" s="1"/>
  <c r="L264" i="91" s="1"/>
  <c r="L80" i="90"/>
  <c r="M129" i="90"/>
  <c r="X129" i="90" s="1"/>
  <c r="K93" i="89" s="1"/>
  <c r="L367" i="91" s="1"/>
  <c r="M246" i="91"/>
  <c r="M247" i="91" s="1"/>
  <c r="D227" i="91"/>
  <c r="E74" i="91"/>
  <c r="L135" i="90"/>
  <c r="X107" i="90"/>
  <c r="K85" i="89" s="1"/>
  <c r="L283" i="91" s="1"/>
  <c r="Q81" i="94" l="1"/>
  <c r="R81" i="94" s="1"/>
  <c r="K157" i="93"/>
  <c r="U41" i="94"/>
  <c r="K21" i="95" s="1"/>
  <c r="Q121" i="94"/>
  <c r="R121" i="94" s="1"/>
  <c r="R41" i="94"/>
  <c r="Q25" i="94"/>
  <c r="R25" i="94" s="1"/>
  <c r="H157" i="93"/>
  <c r="H15" i="84"/>
  <c r="G15" i="84"/>
  <c r="F15" i="84"/>
  <c r="I15" i="84"/>
  <c r="J15" i="84"/>
  <c r="E15" i="84"/>
  <c r="E187" i="84"/>
  <c r="E253" i="84"/>
  <c r="E152" i="84"/>
  <c r="E79" i="84"/>
  <c r="E216" i="84"/>
  <c r="E281" i="84"/>
  <c r="E165" i="84"/>
  <c r="E176" i="84"/>
  <c r="Q157" i="93"/>
  <c r="Q158" i="93" s="1"/>
  <c r="E256" i="84"/>
  <c r="E217" i="84"/>
  <c r="O372" i="79"/>
  <c r="O373" i="79" s="1"/>
  <c r="U121" i="94"/>
  <c r="K25" i="95" s="1"/>
  <c r="N157" i="93"/>
  <c r="N158" i="93" s="1"/>
  <c r="T157" i="93"/>
  <c r="T158" i="93" s="1"/>
  <c r="U81" i="94"/>
  <c r="K23" i="95" s="1"/>
  <c r="P123" i="94"/>
  <c r="Q69" i="94"/>
  <c r="R69" i="94" s="1"/>
  <c r="Q159" i="93"/>
  <c r="Q160" i="93" s="1"/>
  <c r="U69" i="94"/>
  <c r="K22" i="95" s="1"/>
  <c r="W159" i="93"/>
  <c r="Q109" i="94"/>
  <c r="R109" i="94" s="1"/>
  <c r="N159" i="93"/>
  <c r="N160" i="93" s="1"/>
  <c r="U109" i="94"/>
  <c r="K24" i="95" s="1"/>
  <c r="T159" i="93"/>
  <c r="T160" i="93" s="1"/>
  <c r="N373" i="79"/>
  <c r="E338" i="84"/>
  <c r="D29" i="91"/>
  <c r="K28" i="91"/>
  <c r="O28" i="91" s="1"/>
  <c r="K23" i="91"/>
  <c r="O23" i="91" s="1"/>
  <c r="D24" i="91"/>
  <c r="D25" i="91" s="1"/>
  <c r="D26" i="91" s="1"/>
  <c r="D40" i="91"/>
  <c r="K39" i="91"/>
  <c r="O39" i="91" s="1"/>
  <c r="E73" i="84"/>
  <c r="D51" i="91"/>
  <c r="D17" i="89"/>
  <c r="D67" i="91"/>
  <c r="K47" i="91"/>
  <c r="O47" i="91" s="1"/>
  <c r="D48" i="91"/>
  <c r="D49" i="91" s="1"/>
  <c r="D50" i="91" s="1"/>
  <c r="E144" i="84"/>
  <c r="E69" i="84"/>
  <c r="D268" i="91"/>
  <c r="D39" i="89" s="1"/>
  <c r="E147" i="84"/>
  <c r="D259" i="91"/>
  <c r="Q373" i="79"/>
  <c r="D244" i="91"/>
  <c r="E366" i="84"/>
  <c r="E368" i="84"/>
  <c r="D255" i="91"/>
  <c r="D256" i="91" s="1"/>
  <c r="D257" i="91" s="1"/>
  <c r="D290" i="91"/>
  <c r="E188" i="84"/>
  <c r="D237" i="91"/>
  <c r="D238" i="91" s="1"/>
  <c r="D239" i="91" s="1"/>
  <c r="D250" i="91"/>
  <c r="D251" i="91" s="1"/>
  <c r="D252" i="91" s="1"/>
  <c r="D195" i="91"/>
  <c r="D204" i="91"/>
  <c r="D205" i="91" s="1"/>
  <c r="D206" i="91" s="1"/>
  <c r="D184" i="91"/>
  <c r="E854" i="89"/>
  <c r="R853" i="89"/>
  <c r="P853" i="89"/>
  <c r="H11" i="84"/>
  <c r="M264" i="91"/>
  <c r="M367" i="91"/>
  <c r="E75" i="91"/>
  <c r="D228" i="91"/>
  <c r="M283" i="91"/>
  <c r="M284" i="91" s="1"/>
  <c r="M135" i="90"/>
  <c r="M136" i="90" s="1"/>
  <c r="L136" i="90"/>
  <c r="H158" i="93" l="1"/>
  <c r="H163" i="93" s="1"/>
  <c r="K158" i="93"/>
  <c r="K163" i="93" s="1"/>
  <c r="W160" i="93"/>
  <c r="W163" i="93" s="1"/>
  <c r="E153" i="84"/>
  <c r="G11" i="84"/>
  <c r="N163" i="93"/>
  <c r="J11" i="84"/>
  <c r="E11" i="84"/>
  <c r="F11" i="84"/>
  <c r="I11" i="84"/>
  <c r="Q163" i="93"/>
  <c r="E178" i="84"/>
  <c r="E43" i="84"/>
  <c r="E84" i="84"/>
  <c r="T163" i="93"/>
  <c r="E28" i="84"/>
  <c r="Q123" i="94"/>
  <c r="R123" i="94"/>
  <c r="G16" i="83"/>
  <c r="E339" i="84"/>
  <c r="E126" i="84"/>
  <c r="D16" i="89"/>
  <c r="D52" i="91"/>
  <c r="E77" i="84"/>
  <c r="D89" i="91"/>
  <c r="K40" i="91"/>
  <c r="O40" i="91" s="1"/>
  <c r="D41" i="91"/>
  <c r="K67" i="91"/>
  <c r="O67" i="91" s="1"/>
  <c r="D68" i="91"/>
  <c r="D30" i="91"/>
  <c r="K29" i="91"/>
  <c r="O29" i="91" s="1"/>
  <c r="D269" i="91"/>
  <c r="E163" i="84"/>
  <c r="E183" i="84"/>
  <c r="R367" i="79"/>
  <c r="R370" i="79"/>
  <c r="R369" i="79"/>
  <c r="R371" i="79"/>
  <c r="R368" i="79"/>
  <c r="R372" i="79"/>
  <c r="E304" i="84"/>
  <c r="D260" i="91"/>
  <c r="D196" i="91"/>
  <c r="D245" i="91"/>
  <c r="D246" i="91" s="1"/>
  <c r="D247" i="91" s="1"/>
  <c r="D291" i="91"/>
  <c r="D185" i="91"/>
  <c r="E855" i="89"/>
  <c r="R854" i="89"/>
  <c r="P854" i="89"/>
  <c r="D229" i="91"/>
  <c r="X136" i="90"/>
  <c r="K94" i="89" s="1"/>
  <c r="L368" i="91" s="1"/>
  <c r="M285" i="91"/>
  <c r="M286" i="91" s="1"/>
  <c r="E76" i="91"/>
  <c r="Q197" i="93" l="1"/>
  <c r="Q168" i="93" s="1"/>
  <c r="N197" i="93"/>
  <c r="AK47" i="93" s="1"/>
  <c r="AJ47" i="93" s="1"/>
  <c r="K44" i="95" s="1"/>
  <c r="W197" i="93"/>
  <c r="W168" i="93" s="1"/>
  <c r="K197" i="93"/>
  <c r="AK41" i="93" s="1"/>
  <c r="H197" i="93"/>
  <c r="T197" i="93"/>
  <c r="I10" i="84"/>
  <c r="H10" i="84"/>
  <c r="E10" i="84"/>
  <c r="F10" i="84"/>
  <c r="J10" i="84"/>
  <c r="G10" i="84"/>
  <c r="E219" i="84"/>
  <c r="E166" i="84"/>
  <c r="E71" i="84"/>
  <c r="E277" i="84"/>
  <c r="E329" i="84"/>
  <c r="K30" i="91"/>
  <c r="O30" i="91" s="1"/>
  <c r="D31" i="91"/>
  <c r="K41" i="91"/>
  <c r="O41" i="91" s="1"/>
  <c r="D42" i="91"/>
  <c r="K68" i="91"/>
  <c r="O68" i="91" s="1"/>
  <c r="D69" i="91"/>
  <c r="D18" i="89"/>
  <c r="D90" i="91"/>
  <c r="D112" i="91"/>
  <c r="D53" i="91"/>
  <c r="K52" i="91"/>
  <c r="O52" i="91" s="1"/>
  <c r="D270" i="91"/>
  <c r="D271" i="91" s="1"/>
  <c r="D272" i="91" s="1"/>
  <c r="E118" i="84"/>
  <c r="E122" i="84"/>
  <c r="D261" i="91"/>
  <c r="D292" i="91"/>
  <c r="E306" i="84"/>
  <c r="D197" i="91"/>
  <c r="E375" i="84"/>
  <c r="E171" i="84"/>
  <c r="E196" i="84"/>
  <c r="E856" i="89"/>
  <c r="R855" i="89"/>
  <c r="P855" i="89"/>
  <c r="M368" i="91"/>
  <c r="D230" i="91"/>
  <c r="D231" i="91" s="1"/>
  <c r="E77" i="91"/>
  <c r="E78" i="91" s="1"/>
  <c r="E79" i="91" s="1"/>
  <c r="E80" i="91" s="1"/>
  <c r="E81" i="91" s="1"/>
  <c r="E82" i="91" s="1"/>
  <c r="E83" i="91" s="1"/>
  <c r="AK53" i="93" l="1"/>
  <c r="AJ53" i="93" s="1"/>
  <c r="K50" i="95" s="1"/>
  <c r="K13" i="95" s="1"/>
  <c r="L15" i="92" s="1"/>
  <c r="M15" i="92" s="1"/>
  <c r="Q198" i="93"/>
  <c r="Q188" i="93" s="1"/>
  <c r="Q199" i="93" s="1"/>
  <c r="N198" i="93"/>
  <c r="N188" i="93" s="1"/>
  <c r="N199" i="93" s="1"/>
  <c r="N168" i="93"/>
  <c r="N169" i="93" s="1"/>
  <c r="W198" i="93"/>
  <c r="W188" i="93" s="1"/>
  <c r="AK59" i="93"/>
  <c r="AJ59" i="93" s="1"/>
  <c r="K56" i="95" s="1"/>
  <c r="K14" i="95" s="1"/>
  <c r="L16" i="92" s="1"/>
  <c r="H198" i="93"/>
  <c r="H188" i="93" s="1"/>
  <c r="H199" i="93" s="1"/>
  <c r="AK35" i="93"/>
  <c r="AJ35" i="93" s="1"/>
  <c r="K32" i="95" s="1"/>
  <c r="K10" i="95" s="1"/>
  <c r="L12" i="92" s="1"/>
  <c r="M12" i="92" s="1"/>
  <c r="K12" i="84" s="1"/>
  <c r="L12" i="84" s="1"/>
  <c r="AK65" i="93"/>
  <c r="AJ65" i="93" s="1"/>
  <c r="K62" i="95" s="1"/>
  <c r="K15" i="95" s="1"/>
  <c r="L17" i="92" s="1"/>
  <c r="J210" i="89"/>
  <c r="H168" i="93"/>
  <c r="H169" i="93" s="1"/>
  <c r="AJ41" i="93"/>
  <c r="K38" i="95" s="1"/>
  <c r="K11" i="95" s="1"/>
  <c r="L13" i="92" s="1"/>
  <c r="K168" i="93"/>
  <c r="K198" i="93"/>
  <c r="K188" i="93" s="1"/>
  <c r="K199" i="93" s="1"/>
  <c r="T168" i="93"/>
  <c r="T169" i="93" s="1"/>
  <c r="T198" i="93"/>
  <c r="T188" i="93" s="1"/>
  <c r="T199" i="93" s="1"/>
  <c r="E64" i="84"/>
  <c r="E164" i="84"/>
  <c r="E45" i="84"/>
  <c r="Q169" i="93"/>
  <c r="W169" i="93"/>
  <c r="W199" i="93"/>
  <c r="K12" i="95"/>
  <c r="L14" i="92" s="1"/>
  <c r="J908" i="89"/>
  <c r="O908" i="89" s="1"/>
  <c r="Q921" i="89"/>
  <c r="S921" i="89" s="1"/>
  <c r="J917" i="89"/>
  <c r="O917" i="89" s="1"/>
  <c r="Q915" i="89"/>
  <c r="S915" i="89" s="1"/>
  <c r="J927" i="89"/>
  <c r="O927" i="89" s="1"/>
  <c r="Q929" i="89"/>
  <c r="S929" i="89" s="1"/>
  <c r="J924" i="89"/>
  <c r="O924" i="89" s="1"/>
  <c r="Q911" i="89"/>
  <c r="S911" i="89" s="1"/>
  <c r="Q902" i="89"/>
  <c r="S902" i="89" s="1"/>
  <c r="J914" i="89"/>
  <c r="O914" i="89" s="1"/>
  <c r="J915" i="89"/>
  <c r="O915" i="89" s="1"/>
  <c r="J920" i="89"/>
  <c r="O920" i="89" s="1"/>
  <c r="J897" i="89"/>
  <c r="O897" i="89" s="1"/>
  <c r="Q927" i="89"/>
  <c r="S927" i="89" s="1"/>
  <c r="Q923" i="89"/>
  <c r="S923" i="89" s="1"/>
  <c r="J929" i="89"/>
  <c r="O929" i="89" s="1"/>
  <c r="J935" i="89"/>
  <c r="O935" i="89" s="1"/>
  <c r="Q912" i="89"/>
  <c r="S912" i="89" s="1"/>
  <c r="Q904" i="89"/>
  <c r="S904" i="89" s="1"/>
  <c r="Q900" i="89"/>
  <c r="S900" i="89" s="1"/>
  <c r="Q909" i="89"/>
  <c r="S909" i="89" s="1"/>
  <c r="Q896" i="89"/>
  <c r="S896" i="89" s="1"/>
  <c r="J904" i="89"/>
  <c r="O904" i="89" s="1"/>
  <c r="J934" i="89"/>
  <c r="O934" i="89" s="1"/>
  <c r="J922" i="89"/>
  <c r="O922" i="89" s="1"/>
  <c r="J921" i="89"/>
  <c r="O921" i="89" s="1"/>
  <c r="Q908" i="89"/>
  <c r="S908" i="89" s="1"/>
  <c r="J913" i="89"/>
  <c r="O913" i="89" s="1"/>
  <c r="J923" i="89"/>
  <c r="O923" i="89" s="1"/>
  <c r="Q918" i="89"/>
  <c r="S918" i="89" s="1"/>
  <c r="J936" i="89"/>
  <c r="O936" i="89" s="1"/>
  <c r="Q894" i="89"/>
  <c r="S894" i="89" s="1"/>
  <c r="Q914" i="89"/>
  <c r="S914" i="89" s="1"/>
  <c r="J932" i="89"/>
  <c r="O932" i="89" s="1"/>
  <c r="J894" i="89"/>
  <c r="O894" i="89" s="1"/>
  <c r="Q897" i="89"/>
  <c r="S897" i="89" s="1"/>
  <c r="Q898" i="89"/>
  <c r="S898" i="89" s="1"/>
  <c r="J909" i="89"/>
  <c r="O909" i="89" s="1"/>
  <c r="J931" i="89"/>
  <c r="O931" i="89" s="1"/>
  <c r="J903" i="89"/>
  <c r="O903" i="89" s="1"/>
  <c r="J899" i="89"/>
  <c r="O899" i="89" s="1"/>
  <c r="Q935" i="89"/>
  <c r="S935" i="89" s="1"/>
  <c r="Q926" i="89"/>
  <c r="S926" i="89" s="1"/>
  <c r="J896" i="89"/>
  <c r="O896" i="89" s="1"/>
  <c r="J928" i="89"/>
  <c r="O928" i="89" s="1"/>
  <c r="J898" i="89"/>
  <c r="O898" i="89" s="1"/>
  <c r="Q931" i="89"/>
  <c r="S931" i="89" s="1"/>
  <c r="Q906" i="89"/>
  <c r="S906" i="89" s="1"/>
  <c r="J895" i="89"/>
  <c r="O895" i="89" s="1"/>
  <c r="Q910" i="89"/>
  <c r="S910" i="89" s="1"/>
  <c r="Q924" i="89"/>
  <c r="S924" i="89" s="1"/>
  <c r="Q916" i="89"/>
  <c r="S916" i="89" s="1"/>
  <c r="Q930" i="89"/>
  <c r="S930" i="89" s="1"/>
  <c r="Q933" i="89"/>
  <c r="S933" i="89" s="1"/>
  <c r="J930" i="89"/>
  <c r="O930" i="89" s="1"/>
  <c r="J901" i="89"/>
  <c r="O901" i="89" s="1"/>
  <c r="Q928" i="89"/>
  <c r="S928" i="89" s="1"/>
  <c r="J925" i="89"/>
  <c r="O925" i="89" s="1"/>
  <c r="J912" i="89"/>
  <c r="O912" i="89" s="1"/>
  <c r="J902" i="89"/>
  <c r="O902" i="89" s="1"/>
  <c r="Q920" i="89"/>
  <c r="Q936" i="89"/>
  <c r="S936" i="89" s="1"/>
  <c r="J906" i="89"/>
  <c r="O906" i="89" s="1"/>
  <c r="Q913" i="89"/>
  <c r="S913" i="89" s="1"/>
  <c r="J910" i="89"/>
  <c r="O910" i="89" s="1"/>
  <c r="J926" i="89"/>
  <c r="O926" i="89" s="1"/>
  <c r="Q903" i="89"/>
  <c r="S903" i="89" s="1"/>
  <c r="J919" i="89"/>
  <c r="O919" i="89" s="1"/>
  <c r="Q899" i="89"/>
  <c r="S899" i="89" s="1"/>
  <c r="J905" i="89"/>
  <c r="O905" i="89" s="1"/>
  <c r="Q925" i="89"/>
  <c r="S925" i="89" s="1"/>
  <c r="J893" i="89"/>
  <c r="O893" i="89" s="1"/>
  <c r="Q907" i="89"/>
  <c r="S907" i="89" s="1"/>
  <c r="J907" i="89"/>
  <c r="O907" i="89" s="1"/>
  <c r="Q905" i="89"/>
  <c r="S905" i="89" s="1"/>
  <c r="Q893" i="89"/>
  <c r="S893" i="89" s="1"/>
  <c r="J933" i="89"/>
  <c r="O933" i="89" s="1"/>
  <c r="Q922" i="89"/>
  <c r="S922" i="89" s="1"/>
  <c r="J918" i="89"/>
  <c r="O918" i="89" s="1"/>
  <c r="Q901" i="89"/>
  <c r="S901" i="89" s="1"/>
  <c r="J911" i="89"/>
  <c r="O911" i="89" s="1"/>
  <c r="Q932" i="89"/>
  <c r="Q934" i="89"/>
  <c r="S934" i="89" s="1"/>
  <c r="Q919" i="89"/>
  <c r="S919" i="89" s="1"/>
  <c r="Q895" i="89"/>
  <c r="S895" i="89" s="1"/>
  <c r="J916" i="89"/>
  <c r="O916" i="89" s="1"/>
  <c r="Q917" i="89"/>
  <c r="S917" i="89" s="1"/>
  <c r="J900" i="89"/>
  <c r="O900" i="89" s="1"/>
  <c r="E276" i="84"/>
  <c r="E261" i="84"/>
  <c r="J172" i="89"/>
  <c r="Q172" i="89"/>
  <c r="S172" i="89" s="1"/>
  <c r="D113" i="91"/>
  <c r="D19" i="89"/>
  <c r="E57" i="84"/>
  <c r="K90" i="91"/>
  <c r="O90" i="91" s="1"/>
  <c r="Q257" i="89" s="1"/>
  <c r="S257" i="89" s="1"/>
  <c r="D91" i="91"/>
  <c r="D54" i="91"/>
  <c r="K53" i="91"/>
  <c r="O53" i="91" s="1"/>
  <c r="Q235" i="89" s="1"/>
  <c r="S235" i="89" s="1"/>
  <c r="K69" i="91"/>
  <c r="O69" i="91" s="1"/>
  <c r="D70" i="91"/>
  <c r="D43" i="91"/>
  <c r="D44" i="91" s="1"/>
  <c r="D45" i="91" s="1"/>
  <c r="K42" i="91"/>
  <c r="D32" i="91"/>
  <c r="K31" i="91"/>
  <c r="O31" i="91" s="1"/>
  <c r="E36" i="84"/>
  <c r="J809" i="89"/>
  <c r="E102" i="84"/>
  <c r="E229" i="84"/>
  <c r="E288" i="84"/>
  <c r="D293" i="91"/>
  <c r="D198" i="91"/>
  <c r="E131" i="84"/>
  <c r="D262" i="91"/>
  <c r="D356" i="91"/>
  <c r="D50" i="89" s="1"/>
  <c r="E367" i="84"/>
  <c r="E857" i="89"/>
  <c r="R856" i="89"/>
  <c r="P856" i="89"/>
  <c r="Q809" i="89"/>
  <c r="S809" i="89" s="1"/>
  <c r="J285" i="89"/>
  <c r="J703" i="89"/>
  <c r="J465" i="89"/>
  <c r="J486" i="89"/>
  <c r="Q666" i="89"/>
  <c r="S666" i="89" s="1"/>
  <c r="J445" i="89"/>
  <c r="J874" i="89"/>
  <c r="J891" i="89"/>
  <c r="Q582" i="89"/>
  <c r="S582" i="89" s="1"/>
  <c r="J440" i="89"/>
  <c r="J598" i="89"/>
  <c r="Q340" i="89"/>
  <c r="J713" i="89"/>
  <c r="J884" i="89"/>
  <c r="Q440" i="89"/>
  <c r="S440" i="89" s="1"/>
  <c r="Q891" i="89"/>
  <c r="S891" i="89" s="1"/>
  <c r="Q474" i="89"/>
  <c r="S474" i="89" s="1"/>
  <c r="J460" i="89"/>
  <c r="J720" i="89"/>
  <c r="Q390" i="89"/>
  <c r="Q630" i="89"/>
  <c r="S630" i="89" s="1"/>
  <c r="Q379" i="89"/>
  <c r="J668" i="89"/>
  <c r="Q485" i="89"/>
  <c r="S485" i="89" s="1"/>
  <c r="Q749" i="89"/>
  <c r="S749" i="89" s="1"/>
  <c r="Q752" i="89"/>
  <c r="S752" i="89" s="1"/>
  <c r="J686" i="89"/>
  <c r="Q685" i="89"/>
  <c r="S685" i="89" s="1"/>
  <c r="Q820" i="89"/>
  <c r="S820" i="89" s="1"/>
  <c r="J414" i="89"/>
  <c r="J832" i="89"/>
  <c r="J562" i="89"/>
  <c r="J553" i="89"/>
  <c r="Q506" i="89"/>
  <c r="S506" i="89" s="1"/>
  <c r="J577" i="89"/>
  <c r="Q399" i="89"/>
  <c r="S399" i="89" s="1"/>
  <c r="Q448" i="89"/>
  <c r="S448" i="89" s="1"/>
  <c r="Q693" i="89"/>
  <c r="S693" i="89" s="1"/>
  <c r="J245" i="89"/>
  <c r="J478" i="89"/>
  <c r="Q481" i="89"/>
  <c r="S481" i="89" s="1"/>
  <c r="J824" i="89"/>
  <c r="J639" i="89"/>
  <c r="J417" i="89"/>
  <c r="J808" i="89"/>
  <c r="Q815" i="89"/>
  <c r="S815" i="89" s="1"/>
  <c r="Q733" i="89"/>
  <c r="S733" i="89" s="1"/>
  <c r="J785" i="89"/>
  <c r="Q841" i="89"/>
  <c r="S841" i="89" s="1"/>
  <c r="J500" i="89"/>
  <c r="Q735" i="89"/>
  <c r="S735" i="89" s="1"/>
  <c r="J782" i="89"/>
  <c r="J563" i="89"/>
  <c r="Q600" i="89"/>
  <c r="S600" i="89" s="1"/>
  <c r="Q673" i="89"/>
  <c r="S673" i="89" s="1"/>
  <c r="Q454" i="89"/>
  <c r="S454" i="89" s="1"/>
  <c r="Q882" i="89"/>
  <c r="S882" i="89" s="1"/>
  <c r="Q180" i="89"/>
  <c r="J829" i="89"/>
  <c r="Q641" i="89"/>
  <c r="S641" i="89" s="1"/>
  <c r="J767" i="89"/>
  <c r="Q452" i="89"/>
  <c r="S452" i="89" s="1"/>
  <c r="J529" i="89"/>
  <c r="J744" i="89"/>
  <c r="Q886" i="89"/>
  <c r="S886" i="89" s="1"/>
  <c r="Q568" i="89"/>
  <c r="S568" i="89" s="1"/>
  <c r="Q549" i="89"/>
  <c r="S549" i="89" s="1"/>
  <c r="Q732" i="89"/>
  <c r="S732" i="89" s="1"/>
  <c r="J889" i="89"/>
  <c r="Q464" i="89"/>
  <c r="S464" i="89" s="1"/>
  <c r="Q555" i="89"/>
  <c r="S555" i="89" s="1"/>
  <c r="J658" i="89"/>
  <c r="J624" i="89"/>
  <c r="J611" i="89"/>
  <c r="J665" i="89"/>
  <c r="J772" i="89"/>
  <c r="Q470" i="89"/>
  <c r="S470" i="89" s="1"/>
  <c r="J533" i="89"/>
  <c r="Q398" i="89"/>
  <c r="S398" i="89" s="1"/>
  <c r="J818" i="89"/>
  <c r="J727" i="89"/>
  <c r="J636" i="89"/>
  <c r="Q418" i="89"/>
  <c r="S418" i="89" s="1"/>
  <c r="Q613" i="89"/>
  <c r="S613" i="89" s="1"/>
  <c r="Q715" i="89"/>
  <c r="S715" i="89" s="1"/>
  <c r="Q209" i="89"/>
  <c r="S209" i="89" s="1"/>
  <c r="Q881" i="89"/>
  <c r="S881" i="89" s="1"/>
  <c r="Q584" i="89"/>
  <c r="S584" i="89" s="1"/>
  <c r="Q563" i="89"/>
  <c r="S563" i="89" s="1"/>
  <c r="J748" i="89"/>
  <c r="J626" i="89"/>
  <c r="Q835" i="89"/>
  <c r="S835" i="89" s="1"/>
  <c r="J584" i="89"/>
  <c r="J609" i="89"/>
  <c r="Q413" i="89"/>
  <c r="S413" i="89" s="1"/>
  <c r="J735" i="89"/>
  <c r="J699" i="89"/>
  <c r="J621" i="89"/>
  <c r="J701" i="89"/>
  <c r="Q561" i="89"/>
  <c r="S561" i="89" s="1"/>
  <c r="Q428" i="89"/>
  <c r="S428" i="89" s="1"/>
  <c r="J672" i="89"/>
  <c r="Q669" i="89"/>
  <c r="S669" i="89" s="1"/>
  <c r="Q818" i="89"/>
  <c r="S818" i="89" s="1"/>
  <c r="Q687" i="89"/>
  <c r="S687" i="89" s="1"/>
  <c r="Q552" i="89"/>
  <c r="S552" i="89" s="1"/>
  <c r="Q436" i="89"/>
  <c r="S436" i="89" s="1"/>
  <c r="J487" i="89"/>
  <c r="Q534" i="89"/>
  <c r="S534" i="89" s="1"/>
  <c r="Q699" i="89"/>
  <c r="S699" i="89" s="1"/>
  <c r="J653" i="89"/>
  <c r="Q789" i="89"/>
  <c r="S789" i="89" s="1"/>
  <c r="J447" i="89"/>
  <c r="J171" i="89"/>
  <c r="J565" i="89"/>
  <c r="J623" i="89"/>
  <c r="Q655" i="89"/>
  <c r="S655" i="89" s="1"/>
  <c r="Q798" i="89"/>
  <c r="S798" i="89" s="1"/>
  <c r="Q712" i="89"/>
  <c r="S712" i="89" s="1"/>
  <c r="J473" i="89"/>
  <c r="J802" i="89"/>
  <c r="J432" i="89"/>
  <c r="J817" i="89"/>
  <c r="J815" i="89"/>
  <c r="J538" i="89"/>
  <c r="Q387" i="89"/>
  <c r="Q762" i="89"/>
  <c r="S762" i="89" s="1"/>
  <c r="Q490" i="89"/>
  <c r="S490" i="89" s="1"/>
  <c r="Q541" i="89"/>
  <c r="S541" i="89" s="1"/>
  <c r="Q501" i="89"/>
  <c r="S501" i="89" s="1"/>
  <c r="Q416" i="89"/>
  <c r="S416" i="89" s="1"/>
  <c r="Q869" i="89"/>
  <c r="S869" i="89" s="1"/>
  <c r="J673" i="89"/>
  <c r="J779" i="89"/>
  <c r="J705" i="89"/>
  <c r="Q697" i="89"/>
  <c r="S697" i="89" s="1"/>
  <c r="Q827" i="89"/>
  <c r="S827" i="89" s="1"/>
  <c r="J822" i="89"/>
  <c r="J881" i="89"/>
  <c r="J793" i="89"/>
  <c r="Q538" i="89"/>
  <c r="S538" i="89" s="1"/>
  <c r="Q797" i="89"/>
  <c r="S797" i="89" s="1"/>
  <c r="J590" i="89"/>
  <c r="Q821" i="89"/>
  <c r="S821" i="89" s="1"/>
  <c r="Q550" i="89"/>
  <c r="S550" i="89" s="1"/>
  <c r="Q560" i="89"/>
  <c r="S560" i="89" s="1"/>
  <c r="J883" i="89"/>
  <c r="Q409" i="89"/>
  <c r="S409" i="89" s="1"/>
  <c r="Q492" i="89"/>
  <c r="S492" i="89" s="1"/>
  <c r="Q386" i="89"/>
  <c r="J762" i="89"/>
  <c r="J411" i="89"/>
  <c r="Q395" i="89"/>
  <c r="Q672" i="89"/>
  <c r="S672" i="89" s="1"/>
  <c r="J798" i="89"/>
  <c r="Q647" i="89"/>
  <c r="S647" i="89" s="1"/>
  <c r="J721" i="89"/>
  <c r="J813" i="89"/>
  <c r="J732" i="89"/>
  <c r="J646" i="89"/>
  <c r="J582" i="89"/>
  <c r="J622" i="89"/>
  <c r="Q889" i="89"/>
  <c r="S889" i="89" s="1"/>
  <c r="Q383" i="89"/>
  <c r="Q497" i="89"/>
  <c r="S497" i="89" s="1"/>
  <c r="Q548" i="89"/>
  <c r="S548" i="89" s="1"/>
  <c r="Q532" i="89"/>
  <c r="S532" i="89" s="1"/>
  <c r="J670" i="89"/>
  <c r="J593" i="89"/>
  <c r="Q628" i="89"/>
  <c r="S628" i="89" s="1"/>
  <c r="Q171" i="89"/>
  <c r="S171" i="89" s="1"/>
  <c r="Q876" i="89"/>
  <c r="S876" i="89" s="1"/>
  <c r="Q763" i="89"/>
  <c r="S763" i="89" s="1"/>
  <c r="J662" i="89"/>
  <c r="J770" i="89"/>
  <c r="J412" i="89"/>
  <c r="Q614" i="89"/>
  <c r="S614" i="89" s="1"/>
  <c r="J282" i="89"/>
  <c r="Q494" i="89"/>
  <c r="S494" i="89" s="1"/>
  <c r="Q743" i="89"/>
  <c r="S743" i="89" s="1"/>
  <c r="J648" i="89"/>
  <c r="J669" i="89"/>
  <c r="Q727" i="89"/>
  <c r="S727" i="89" s="1"/>
  <c r="Q875" i="89"/>
  <c r="S875" i="89" s="1"/>
  <c r="Q420" i="89"/>
  <c r="S420" i="89" s="1"/>
  <c r="Q243" i="89"/>
  <c r="S243" i="89" s="1"/>
  <c r="J764" i="89"/>
  <c r="Q892" i="89"/>
  <c r="S892" i="89" s="1"/>
  <c r="Q682" i="89"/>
  <c r="S682" i="89" s="1"/>
  <c r="Q661" i="89"/>
  <c r="S661" i="89" s="1"/>
  <c r="J697" i="89"/>
  <c r="J707" i="89"/>
  <c r="J880" i="89"/>
  <c r="Q711" i="89"/>
  <c r="S711" i="89" s="1"/>
  <c r="Q455" i="89"/>
  <c r="S455" i="89" s="1"/>
  <c r="J708" i="89"/>
  <c r="J738" i="89"/>
  <c r="J495" i="89"/>
  <c r="Q458" i="89"/>
  <c r="S458" i="89" s="1"/>
  <c r="J731" i="89"/>
  <c r="J730" i="89"/>
  <c r="J497" i="89"/>
  <c r="Q799" i="89"/>
  <c r="S799" i="89" s="1"/>
  <c r="J534" i="89"/>
  <c r="J459" i="89"/>
  <c r="Q788" i="89"/>
  <c r="S788" i="89" s="1"/>
  <c r="Q653" i="89"/>
  <c r="S653" i="89" s="1"/>
  <c r="J502" i="89"/>
  <c r="Q718" i="89"/>
  <c r="S718" i="89" s="1"/>
  <c r="Q477" i="89"/>
  <c r="S477" i="89" s="1"/>
  <c r="Q537" i="89"/>
  <c r="S537" i="89" s="1"/>
  <c r="J634" i="89"/>
  <c r="Q558" i="89"/>
  <c r="S558" i="89" s="1"/>
  <c r="Q832" i="89"/>
  <c r="S832" i="89" s="1"/>
  <c r="J589" i="89"/>
  <c r="J506" i="89"/>
  <c r="Q785" i="89"/>
  <c r="S785" i="89" s="1"/>
  <c r="Q426" i="89"/>
  <c r="S426" i="89" s="1"/>
  <c r="J472" i="89"/>
  <c r="J499" i="89"/>
  <c r="J693" i="89"/>
  <c r="J576" i="89"/>
  <c r="J750" i="89"/>
  <c r="Q535" i="89"/>
  <c r="S535" i="89" s="1"/>
  <c r="Q625" i="89"/>
  <c r="S625" i="89" s="1"/>
  <c r="Q439" i="89"/>
  <c r="S439" i="89" s="1"/>
  <c r="J633" i="89"/>
  <c r="Q637" i="89"/>
  <c r="S637" i="89" s="1"/>
  <c r="J657" i="89"/>
  <c r="Q704" i="89"/>
  <c r="S704" i="89" s="1"/>
  <c r="Q182" i="89"/>
  <c r="J826" i="89"/>
  <c r="Q478" i="89"/>
  <c r="S478" i="89" s="1"/>
  <c r="J739" i="89"/>
  <c r="Q583" i="89"/>
  <c r="S583" i="89" s="1"/>
  <c r="J641" i="89"/>
  <c r="Q502" i="89"/>
  <c r="S502" i="89" s="1"/>
  <c r="Q615" i="89"/>
  <c r="S615" i="89" s="1"/>
  <c r="J604" i="89"/>
  <c r="J572" i="89"/>
  <c r="Q675" i="89"/>
  <c r="S675" i="89" s="1"/>
  <c r="Q604" i="89"/>
  <c r="S604" i="89" s="1"/>
  <c r="Q719" i="89"/>
  <c r="S719" i="89" s="1"/>
  <c r="J617" i="89"/>
  <c r="Q607" i="89"/>
  <c r="S607" i="89" s="1"/>
  <c r="Q838" i="89"/>
  <c r="S838" i="89" s="1"/>
  <c r="Q725" i="89"/>
  <c r="S725" i="89" s="1"/>
  <c r="J482" i="89"/>
  <c r="J243" i="89"/>
  <c r="J173" i="89"/>
  <c r="Q723" i="89"/>
  <c r="S723" i="89" s="1"/>
  <c r="J566" i="89"/>
  <c r="J513" i="89"/>
  <c r="Q210" i="89"/>
  <c r="S210" i="89" s="1"/>
  <c r="Q640" i="89"/>
  <c r="S640" i="89" s="1"/>
  <c r="J545" i="89"/>
  <c r="J428" i="89"/>
  <c r="J635" i="89"/>
  <c r="Q612" i="89"/>
  <c r="S612" i="89" s="1"/>
  <c r="Q870" i="89"/>
  <c r="S870" i="89" s="1"/>
  <c r="J416" i="89"/>
  <c r="J498" i="89"/>
  <c r="J676" i="89"/>
  <c r="J784" i="89"/>
  <c r="Q814" i="89"/>
  <c r="S814" i="89" s="1"/>
  <c r="J756" i="89"/>
  <c r="J638" i="89"/>
  <c r="J573" i="89"/>
  <c r="J787" i="89"/>
  <c r="Q503" i="89"/>
  <c r="S503" i="89" s="1"/>
  <c r="Q708" i="89"/>
  <c r="S708" i="89" s="1"/>
  <c r="Q689" i="89"/>
  <c r="S689" i="89" s="1"/>
  <c r="Q498" i="89"/>
  <c r="S498" i="89" s="1"/>
  <c r="Q475" i="89"/>
  <c r="S475" i="89" s="1"/>
  <c r="J737" i="89"/>
  <c r="Q724" i="89"/>
  <c r="S724" i="89" s="1"/>
  <c r="J709" i="89"/>
  <c r="Q467" i="89"/>
  <c r="S467" i="89" s="1"/>
  <c r="J433" i="89"/>
  <c r="J466" i="89"/>
  <c r="Q606" i="89"/>
  <c r="S606" i="89" s="1"/>
  <c r="Q245" i="89"/>
  <c r="S245" i="89" s="1"/>
  <c r="Q479" i="89"/>
  <c r="S479" i="89" s="1"/>
  <c r="Q183" i="89"/>
  <c r="J710" i="89"/>
  <c r="Q880" i="89"/>
  <c r="S880" i="89" s="1"/>
  <c r="Q656" i="89"/>
  <c r="S656" i="89" s="1"/>
  <c r="J583" i="89"/>
  <c r="J559" i="89"/>
  <c r="J660" i="89"/>
  <c r="J442" i="89"/>
  <c r="Q700" i="89"/>
  <c r="S700" i="89" s="1"/>
  <c r="Q531" i="89"/>
  <c r="S531" i="89" s="1"/>
  <c r="J570" i="89"/>
  <c r="J803" i="89"/>
  <c r="J722" i="89"/>
  <c r="J516" i="89"/>
  <c r="J792" i="89"/>
  <c r="J819" i="89"/>
  <c r="Q529" i="89"/>
  <c r="S529" i="89" s="1"/>
  <c r="J689" i="89"/>
  <c r="Q447" i="89"/>
  <c r="S447" i="89" s="1"/>
  <c r="J870" i="89"/>
  <c r="J746" i="89"/>
  <c r="J733" i="89"/>
  <c r="J712" i="89"/>
  <c r="J742" i="89"/>
  <c r="J719" i="89"/>
  <c r="Q486" i="89"/>
  <c r="S486" i="89" s="1"/>
  <c r="J841" i="89"/>
  <c r="J409" i="89"/>
  <c r="J602" i="89"/>
  <c r="Q508" i="89"/>
  <c r="S508" i="89" s="1"/>
  <c r="J426" i="89"/>
  <c r="J450" i="89"/>
  <c r="Q884" i="89"/>
  <c r="S884" i="89" s="1"/>
  <c r="J654" i="89"/>
  <c r="J610" i="89"/>
  <c r="J614" i="89"/>
  <c r="Q433" i="89"/>
  <c r="S433" i="89" s="1"/>
  <c r="Q595" i="89"/>
  <c r="S595" i="89" s="1"/>
  <c r="J869" i="89"/>
  <c r="J530" i="89"/>
  <c r="Q671" i="89"/>
  <c r="S671" i="89" s="1"/>
  <c r="J723" i="89"/>
  <c r="J546" i="89"/>
  <c r="Q646" i="89"/>
  <c r="S646" i="89" s="1"/>
  <c r="Q423" i="89"/>
  <c r="S423" i="89" s="1"/>
  <c r="J736" i="89"/>
  <c r="J776" i="89"/>
  <c r="Q810" i="89"/>
  <c r="S810" i="89" s="1"/>
  <c r="J827" i="89"/>
  <c r="J446" i="89"/>
  <c r="Q805" i="89"/>
  <c r="S805" i="89" s="1"/>
  <c r="J778" i="89"/>
  <c r="J616" i="89"/>
  <c r="J560" i="89"/>
  <c r="J715" i="89"/>
  <c r="Q573" i="89"/>
  <c r="S573" i="89" s="1"/>
  <c r="Q754" i="89"/>
  <c r="S754" i="89" s="1"/>
  <c r="J514" i="89"/>
  <c r="J661" i="89"/>
  <c r="Q406" i="89"/>
  <c r="S406" i="89" s="1"/>
  <c r="J468" i="89"/>
  <c r="Q547" i="89"/>
  <c r="S547" i="89" s="1"/>
  <c r="J569" i="89"/>
  <c r="J790" i="89"/>
  <c r="J406" i="89"/>
  <c r="Q484" i="89"/>
  <c r="S484" i="89" s="1"/>
  <c r="J596" i="89"/>
  <c r="Q472" i="89"/>
  <c r="S472" i="89" s="1"/>
  <c r="J421" i="89"/>
  <c r="J555" i="89"/>
  <c r="Q557" i="89"/>
  <c r="S557" i="89" s="1"/>
  <c r="Q366" i="89"/>
  <c r="J542" i="89"/>
  <c r="Q546" i="89"/>
  <c r="S546" i="89" s="1"/>
  <c r="Q677" i="89"/>
  <c r="S677" i="89" s="1"/>
  <c r="J632" i="89"/>
  <c r="J435" i="89"/>
  <c r="J771" i="89"/>
  <c r="J774" i="89"/>
  <c r="Q807" i="89"/>
  <c r="S807" i="89" s="1"/>
  <c r="J745" i="89"/>
  <c r="Q731" i="89"/>
  <c r="S731" i="89" s="1"/>
  <c r="J413" i="89"/>
  <c r="Q594" i="89"/>
  <c r="S594" i="89" s="1"/>
  <c r="Q471" i="89"/>
  <c r="S471" i="89" s="1"/>
  <c r="Q694" i="89"/>
  <c r="S694" i="89" s="1"/>
  <c r="J547" i="89"/>
  <c r="Q499" i="89"/>
  <c r="S499" i="89" s="1"/>
  <c r="Q396" i="89"/>
  <c r="Q559" i="89"/>
  <c r="S559" i="89" s="1"/>
  <c r="Q773" i="89"/>
  <c r="S773" i="89" s="1"/>
  <c r="Q874" i="89"/>
  <c r="S874" i="89" s="1"/>
  <c r="J828" i="89"/>
  <c r="J675" i="89"/>
  <c r="Q339" i="89"/>
  <c r="Q577" i="89"/>
  <c r="S577" i="89" s="1"/>
  <c r="Q468" i="89"/>
  <c r="S468" i="89" s="1"/>
  <c r="J528" i="89"/>
  <c r="Q178" i="89"/>
  <c r="Q461" i="89"/>
  <c r="S461" i="89" s="1"/>
  <c r="Q706" i="89"/>
  <c r="S706" i="89" s="1"/>
  <c r="Q590" i="89"/>
  <c r="S590" i="89" s="1"/>
  <c r="J419" i="89"/>
  <c r="Q670" i="89"/>
  <c r="S670" i="89" s="1"/>
  <c r="Q572" i="89"/>
  <c r="S572" i="89" s="1"/>
  <c r="Q631" i="89"/>
  <c r="S631" i="89" s="1"/>
  <c r="J716" i="89"/>
  <c r="J449" i="89"/>
  <c r="Q463" i="89"/>
  <c r="S463" i="89" s="1"/>
  <c r="Q703" i="89"/>
  <c r="S703" i="89" s="1"/>
  <c r="J801" i="89"/>
  <c r="Q528" i="89"/>
  <c r="S528" i="89" s="1"/>
  <c r="Q765" i="89"/>
  <c r="S765" i="89" s="1"/>
  <c r="Q636" i="89"/>
  <c r="S636" i="89" s="1"/>
  <c r="J425" i="89"/>
  <c r="J835" i="89"/>
  <c r="Q542" i="89"/>
  <c r="S542" i="89" s="1"/>
  <c r="Q380" i="89"/>
  <c r="J659" i="89"/>
  <c r="J625" i="89"/>
  <c r="Q388" i="89"/>
  <c r="Q431" i="89"/>
  <c r="S431" i="89" s="1"/>
  <c r="Q224" i="89"/>
  <c r="Q760" i="89"/>
  <c r="S760" i="89" s="1"/>
  <c r="Q551" i="89"/>
  <c r="S551" i="89" s="1"/>
  <c r="J209" i="89"/>
  <c r="Q839" i="89"/>
  <c r="S839" i="89" s="1"/>
  <c r="J461" i="89"/>
  <c r="J753" i="89"/>
  <c r="Q633" i="89"/>
  <c r="S633" i="89" s="1"/>
  <c r="Q553" i="89"/>
  <c r="S553" i="89" s="1"/>
  <c r="J725" i="89"/>
  <c r="Q761" i="89"/>
  <c r="S761" i="89" s="1"/>
  <c r="Q755" i="89"/>
  <c r="S755" i="89" s="1"/>
  <c r="J436" i="89"/>
  <c r="J694" i="89"/>
  <c r="J783" i="89"/>
  <c r="Q872" i="89"/>
  <c r="S872" i="89" s="1"/>
  <c r="J761" i="89"/>
  <c r="J677" i="89"/>
  <c r="Q517" i="89"/>
  <c r="S517" i="89" s="1"/>
  <c r="Q621" i="89"/>
  <c r="S621" i="89" s="1"/>
  <c r="Q730" i="89"/>
  <c r="S730" i="89" s="1"/>
  <c r="Q465" i="89"/>
  <c r="S465" i="89" s="1"/>
  <c r="Q811" i="89"/>
  <c r="S811" i="89" s="1"/>
  <c r="J777" i="89"/>
  <c r="Q392" i="89"/>
  <c r="Q748" i="89"/>
  <c r="S748" i="89" s="1"/>
  <c r="Q786" i="89"/>
  <c r="S786" i="89" s="1"/>
  <c r="Q759" i="89"/>
  <c r="S759" i="89" s="1"/>
  <c r="J892" i="89"/>
  <c r="L426" i="79" s="1"/>
  <c r="M426" i="79" s="1"/>
  <c r="K127" i="84" s="1"/>
  <c r="L127" i="84" s="1"/>
  <c r="J588" i="89"/>
  <c r="J678" i="89"/>
  <c r="J484" i="89"/>
  <c r="Q456" i="89"/>
  <c r="S456" i="89" s="1"/>
  <c r="Q556" i="89"/>
  <c r="S556" i="89" s="1"/>
  <c r="Q632" i="89"/>
  <c r="S632" i="89" s="1"/>
  <c r="J698" i="89"/>
  <c r="Q834" i="89"/>
  <c r="S834" i="89" s="1"/>
  <c r="Q562" i="89"/>
  <c r="S562" i="89" s="1"/>
  <c r="Q393" i="89"/>
  <c r="Q496" i="89"/>
  <c r="S496" i="89" s="1"/>
  <c r="Q745" i="89"/>
  <c r="S745" i="89" s="1"/>
  <c r="J643" i="89"/>
  <c r="J688" i="89"/>
  <c r="Q384" i="89"/>
  <c r="J556" i="89"/>
  <c r="J838" i="89"/>
  <c r="J408" i="89"/>
  <c r="Q652" i="89"/>
  <c r="S652" i="89" s="1"/>
  <c r="J834" i="89"/>
  <c r="J512" i="89"/>
  <c r="J453" i="89"/>
  <c r="J831" i="89"/>
  <c r="J597" i="89"/>
  <c r="J888" i="89"/>
  <c r="Q377" i="89"/>
  <c r="J477" i="89"/>
  <c r="Q176" i="89"/>
  <c r="J608" i="89"/>
  <c r="Q227" i="89"/>
  <c r="Q229" i="89"/>
  <c r="Q716" i="89"/>
  <c r="S716" i="89" s="1"/>
  <c r="J821" i="89"/>
  <c r="J405" i="89"/>
  <c r="J751" i="89"/>
  <c r="J619" i="89"/>
  <c r="J544" i="89"/>
  <c r="Q787" i="89"/>
  <c r="S787" i="89" s="1"/>
  <c r="Q367" i="89"/>
  <c r="Q701" i="89"/>
  <c r="S701" i="89" s="1"/>
  <c r="Q657" i="89"/>
  <c r="S657" i="89" s="1"/>
  <c r="Q801" i="89"/>
  <c r="S801" i="89" s="1"/>
  <c r="J603" i="89"/>
  <c r="Q695" i="89"/>
  <c r="S695" i="89" s="1"/>
  <c r="J480" i="89"/>
  <c r="Q509" i="89"/>
  <c r="S509" i="89" s="1"/>
  <c r="J470" i="89"/>
  <c r="Q564" i="89"/>
  <c r="S564" i="89" s="1"/>
  <c r="J488" i="89"/>
  <c r="J612" i="89"/>
  <c r="Q603" i="89"/>
  <c r="S603" i="89" s="1"/>
  <c r="Q758" i="89"/>
  <c r="S758" i="89" s="1"/>
  <c r="J424" i="89"/>
  <c r="Q792" i="89"/>
  <c r="S792" i="89" s="1"/>
  <c r="Q738" i="89"/>
  <c r="S738" i="89" s="1"/>
  <c r="J511" i="89"/>
  <c r="Q664" i="89"/>
  <c r="S664" i="89" s="1"/>
  <c r="Q768" i="89"/>
  <c r="S768" i="89" s="1"/>
  <c r="J474" i="89"/>
  <c r="J567" i="89"/>
  <c r="Q885" i="89"/>
  <c r="S885" i="89" s="1"/>
  <c r="J557" i="89"/>
  <c r="J760" i="89"/>
  <c r="Q782" i="89"/>
  <c r="S782" i="89" s="1"/>
  <c r="Q790" i="89"/>
  <c r="S790" i="89" s="1"/>
  <c r="J631" i="89"/>
  <c r="Q667" i="89"/>
  <c r="S667" i="89" s="1"/>
  <c r="J687" i="89"/>
  <c r="Q179" i="89"/>
  <c r="J532" i="89"/>
  <c r="J690" i="89"/>
  <c r="Q802" i="89"/>
  <c r="S802" i="89" s="1"/>
  <c r="Q684" i="89"/>
  <c r="S684" i="89" s="1"/>
  <c r="Q342" i="89"/>
  <c r="Q437" i="89"/>
  <c r="S437" i="89" s="1"/>
  <c r="J714" i="89"/>
  <c r="Q586" i="89"/>
  <c r="S586" i="89" s="1"/>
  <c r="Q772" i="89"/>
  <c r="S772" i="89" s="1"/>
  <c r="J536" i="89"/>
  <c r="Q574" i="89"/>
  <c r="S574" i="89" s="1"/>
  <c r="J691" i="89"/>
  <c r="J630" i="89"/>
  <c r="J879" i="89"/>
  <c r="Q781" i="89"/>
  <c r="S781" i="89" s="1"/>
  <c r="Q775" i="89"/>
  <c r="S775" i="89" s="1"/>
  <c r="J535" i="89"/>
  <c r="J458" i="89"/>
  <c r="J695" i="89"/>
  <c r="J749" i="89"/>
  <c r="Q589" i="89"/>
  <c r="S589" i="89" s="1"/>
  <c r="Q683" i="89"/>
  <c r="S683" i="89" s="1"/>
  <c r="J786" i="89"/>
  <c r="Q599" i="89"/>
  <c r="S599" i="89" s="1"/>
  <c r="Q181" i="89"/>
  <c r="J726" i="89"/>
  <c r="Q414" i="89"/>
  <c r="S414" i="89" s="1"/>
  <c r="J505" i="89"/>
  <c r="J434" i="89"/>
  <c r="Q223" i="89"/>
  <c r="Q780" i="89"/>
  <c r="S780" i="89" s="1"/>
  <c r="Q627" i="89"/>
  <c r="S627" i="89" s="1"/>
  <c r="J492" i="89"/>
  <c r="J800" i="89"/>
  <c r="Q740" i="89"/>
  <c r="S740" i="89" s="1"/>
  <c r="J592" i="89"/>
  <c r="J615" i="89"/>
  <c r="Q425" i="89"/>
  <c r="S425" i="89" s="1"/>
  <c r="Q410" i="89"/>
  <c r="S410" i="89" s="1"/>
  <c r="J797" i="89"/>
  <c r="J467" i="89"/>
  <c r="J415" i="89"/>
  <c r="Q173" i="89"/>
  <c r="S173" i="89" s="1"/>
  <c r="Q676" i="89"/>
  <c r="S676" i="89" s="1"/>
  <c r="Q189" i="89"/>
  <c r="J781" i="89"/>
  <c r="J481" i="89"/>
  <c r="J463" i="89"/>
  <c r="Q536" i="89"/>
  <c r="S536" i="89" s="1"/>
  <c r="Q713" i="89"/>
  <c r="S713" i="89" s="1"/>
  <c r="Q828" i="89"/>
  <c r="S828" i="89" s="1"/>
  <c r="Q803" i="89"/>
  <c r="S803" i="89" s="1"/>
  <c r="Q450" i="89"/>
  <c r="S450" i="89" s="1"/>
  <c r="J457" i="89"/>
  <c r="Q566" i="89"/>
  <c r="S566" i="89" s="1"/>
  <c r="J651" i="89"/>
  <c r="J418" i="89"/>
  <c r="Q469" i="89"/>
  <c r="S469" i="89" s="1"/>
  <c r="J599" i="89"/>
  <c r="Q385" i="89"/>
  <c r="Q883" i="89"/>
  <c r="S883" i="89" s="1"/>
  <c r="Q744" i="89"/>
  <c r="S744" i="89" s="1"/>
  <c r="Q597" i="89"/>
  <c r="S597" i="89" s="1"/>
  <c r="J600" i="89"/>
  <c r="Q624" i="89"/>
  <c r="S624" i="89" s="1"/>
  <c r="Q473" i="89"/>
  <c r="S473" i="89" s="1"/>
  <c r="Q230" i="89"/>
  <c r="Q691" i="89"/>
  <c r="S691" i="89" s="1"/>
  <c r="J554" i="89"/>
  <c r="J504" i="89"/>
  <c r="Q622" i="89"/>
  <c r="S622" i="89" s="1"/>
  <c r="J655" i="89"/>
  <c r="J836" i="89"/>
  <c r="Q588" i="89"/>
  <c r="S588" i="89" s="1"/>
  <c r="J766" i="89"/>
  <c r="J877" i="89"/>
  <c r="Q374" i="89"/>
  <c r="J796" i="89"/>
  <c r="Q488" i="89"/>
  <c r="S488" i="89" s="1"/>
  <c r="Q419" i="89"/>
  <c r="S419" i="89" s="1"/>
  <c r="Q663" i="89"/>
  <c r="S663" i="89" s="1"/>
  <c r="Q739" i="89"/>
  <c r="S739" i="89" s="1"/>
  <c r="J444" i="89"/>
  <c r="J666" i="89"/>
  <c r="J607" i="89"/>
  <c r="Q435" i="89"/>
  <c r="S435" i="89" s="1"/>
  <c r="Q620" i="89"/>
  <c r="S620" i="89" s="1"/>
  <c r="J656" i="89"/>
  <c r="Q510" i="89"/>
  <c r="S510" i="89" s="1"/>
  <c r="Q679" i="89"/>
  <c r="S679" i="89" s="1"/>
  <c r="J551" i="89"/>
  <c r="Q825" i="89"/>
  <c r="S825" i="89" s="1"/>
  <c r="Q424" i="89"/>
  <c r="S424" i="89" s="1"/>
  <c r="Q824" i="89"/>
  <c r="S824" i="89" s="1"/>
  <c r="Q658" i="89"/>
  <c r="S658" i="89" s="1"/>
  <c r="J878" i="89"/>
  <c r="J552" i="89"/>
  <c r="J704" i="89"/>
  <c r="Q158" i="89"/>
  <c r="S158" i="89" s="1"/>
  <c r="J875" i="89"/>
  <c r="Q429" i="89"/>
  <c r="S429" i="89" s="1"/>
  <c r="J806" i="89"/>
  <c r="Q554" i="89"/>
  <c r="S554" i="89" s="1"/>
  <c r="J491" i="89"/>
  <c r="Q751" i="89"/>
  <c r="S751" i="89" s="1"/>
  <c r="J664" i="89"/>
  <c r="Q231" i="89"/>
  <c r="J586" i="89"/>
  <c r="J649" i="89"/>
  <c r="Q373" i="89"/>
  <c r="Q705" i="89"/>
  <c r="S705" i="89" s="1"/>
  <c r="J788" i="89"/>
  <c r="Q812" i="89"/>
  <c r="S812" i="89" s="1"/>
  <c r="J700" i="89"/>
  <c r="J399" i="89"/>
  <c r="J605" i="89"/>
  <c r="Q769" i="89"/>
  <c r="S769" i="89" s="1"/>
  <c r="Q879" i="89"/>
  <c r="S879" i="89" s="1"/>
  <c r="J812" i="89"/>
  <c r="Q480" i="89"/>
  <c r="S480" i="89" s="1"/>
  <c r="Q234" i="89"/>
  <c r="S234" i="89" s="1"/>
  <c r="Q660" i="89"/>
  <c r="S660" i="89" s="1"/>
  <c r="J794" i="89"/>
  <c r="Q489" i="89"/>
  <c r="S489" i="89" s="1"/>
  <c r="Q791" i="89"/>
  <c r="S791" i="89" s="1"/>
  <c r="J667" i="89"/>
  <c r="Q483" i="89"/>
  <c r="S483" i="89" s="1"/>
  <c r="Q642" i="89"/>
  <c r="S642" i="89" s="1"/>
  <c r="Q449" i="89"/>
  <c r="S449" i="89" s="1"/>
  <c r="J456" i="89"/>
  <c r="J671" i="89"/>
  <c r="J640" i="89"/>
  <c r="Q784" i="89"/>
  <c r="S784" i="89" s="1"/>
  <c r="J780" i="89"/>
  <c r="Q601" i="89"/>
  <c r="S601" i="89" s="1"/>
  <c r="J887" i="89"/>
  <c r="Q457" i="89"/>
  <c r="S457" i="89" s="1"/>
  <c r="J886" i="89"/>
  <c r="J740" i="89"/>
  <c r="J752" i="89"/>
  <c r="Q736" i="89"/>
  <c r="S736" i="89" s="1"/>
  <c r="Q507" i="89"/>
  <c r="S507" i="89" s="1"/>
  <c r="J485" i="89"/>
  <c r="J407" i="89"/>
  <c r="J571" i="89"/>
  <c r="J568" i="89"/>
  <c r="J830" i="89"/>
  <c r="Q446" i="89"/>
  <c r="S446" i="89" s="1"/>
  <c r="Q540" i="89"/>
  <c r="S540" i="89" s="1"/>
  <c r="J503" i="89"/>
  <c r="Q659" i="89"/>
  <c r="S659" i="89" s="1"/>
  <c r="Q770" i="89"/>
  <c r="S770" i="89" s="1"/>
  <c r="Q188" i="89"/>
  <c r="Q707" i="89"/>
  <c r="S707" i="89" s="1"/>
  <c r="J469" i="89"/>
  <c r="J804" i="89"/>
  <c r="J539" i="89"/>
  <c r="Q282" i="89"/>
  <c r="S282" i="89" s="1"/>
  <c r="J811" i="89"/>
  <c r="Q717" i="89"/>
  <c r="S717" i="89" s="1"/>
  <c r="J454" i="89"/>
  <c r="J489" i="89"/>
  <c r="Q375" i="89"/>
  <c r="J696" i="89"/>
  <c r="Q372" i="89"/>
  <c r="J452" i="89"/>
  <c r="Q877" i="89"/>
  <c r="S877" i="89" s="1"/>
  <c r="Q451" i="89"/>
  <c r="S451" i="89" s="1"/>
  <c r="Q639" i="89"/>
  <c r="S639" i="89" s="1"/>
  <c r="Q515" i="89"/>
  <c r="S515" i="89" s="1"/>
  <c r="J158" i="89"/>
  <c r="J685" i="89"/>
  <c r="J561" i="89"/>
  <c r="J501" i="89"/>
  <c r="J550" i="89"/>
  <c r="Q778" i="89"/>
  <c r="S778" i="89" s="1"/>
  <c r="Q434" i="89"/>
  <c r="S434" i="89" s="1"/>
  <c r="J618" i="89"/>
  <c r="Q831" i="89"/>
  <c r="S831" i="89" s="1"/>
  <c r="J443" i="89"/>
  <c r="Q411" i="89"/>
  <c r="S411" i="89" s="1"/>
  <c r="Q696" i="89"/>
  <c r="S696" i="89" s="1"/>
  <c r="Q643" i="89"/>
  <c r="S643" i="89" s="1"/>
  <c r="Q680" i="89"/>
  <c r="S680" i="89" s="1"/>
  <c r="Q698" i="89"/>
  <c r="S698" i="89" s="1"/>
  <c r="Q819" i="89"/>
  <c r="S819" i="89" s="1"/>
  <c r="Q823" i="89"/>
  <c r="S823" i="89" s="1"/>
  <c r="J683" i="89"/>
  <c r="Q442" i="89"/>
  <c r="S442" i="89" s="1"/>
  <c r="J540" i="89"/>
  <c r="Q623" i="89"/>
  <c r="S623" i="89" s="1"/>
  <c r="Q702" i="89"/>
  <c r="S702" i="89" s="1"/>
  <c r="J871" i="89"/>
  <c r="J398" i="89"/>
  <c r="J663" i="89"/>
  <c r="J885" i="89"/>
  <c r="J494" i="89"/>
  <c r="Q421" i="89"/>
  <c r="S421" i="89" s="1"/>
  <c r="J464" i="89"/>
  <c r="Q482" i="89"/>
  <c r="S482" i="89" s="1"/>
  <c r="J702" i="89"/>
  <c r="Q605" i="89"/>
  <c r="S605" i="89" s="1"/>
  <c r="Q648" i="89"/>
  <c r="S648" i="89" s="1"/>
  <c r="Q443" i="89"/>
  <c r="S443" i="89" s="1"/>
  <c r="J773" i="89"/>
  <c r="Q795" i="89"/>
  <c r="S795" i="89" s="1"/>
  <c r="J684" i="89"/>
  <c r="J820" i="89"/>
  <c r="J508" i="89"/>
  <c r="J437" i="89"/>
  <c r="Q873" i="89"/>
  <c r="S873" i="89" s="1"/>
  <c r="Q662" i="89"/>
  <c r="S662" i="89" s="1"/>
  <c r="Q829" i="89"/>
  <c r="S829" i="89" s="1"/>
  <c r="J574" i="89"/>
  <c r="Q619" i="89"/>
  <c r="S619" i="89" s="1"/>
  <c r="Q737" i="89"/>
  <c r="S737" i="89" s="1"/>
  <c r="Q822" i="89"/>
  <c r="S822" i="89" s="1"/>
  <c r="J734" i="89"/>
  <c r="Q616" i="89"/>
  <c r="S616" i="89" s="1"/>
  <c r="J674" i="89"/>
  <c r="J872" i="89"/>
  <c r="Q441" i="89"/>
  <c r="S441" i="89" s="1"/>
  <c r="Q587" i="89"/>
  <c r="S587" i="89" s="1"/>
  <c r="Q466" i="89"/>
  <c r="S466" i="89" s="1"/>
  <c r="J627" i="89"/>
  <c r="Q757" i="89"/>
  <c r="S757" i="89" s="1"/>
  <c r="Q543" i="89"/>
  <c r="S543" i="89" s="1"/>
  <c r="Q734" i="89"/>
  <c r="S734" i="89" s="1"/>
  <c r="Q175" i="89"/>
  <c r="J759" i="89"/>
  <c r="J833" i="89"/>
  <c r="J451" i="89"/>
  <c r="J816" i="89"/>
  <c r="Q445" i="89"/>
  <c r="S445" i="89" s="1"/>
  <c r="Q513" i="89"/>
  <c r="S513" i="89" s="1"/>
  <c r="Q766" i="89"/>
  <c r="S766" i="89" s="1"/>
  <c r="J840" i="89"/>
  <c r="Q709" i="89"/>
  <c r="S709" i="89" s="1"/>
  <c r="Q610" i="89"/>
  <c r="S610" i="89" s="1"/>
  <c r="J509" i="89"/>
  <c r="Q629" i="89"/>
  <c r="S629" i="89" s="1"/>
  <c r="J882" i="89"/>
  <c r="J647" i="89"/>
  <c r="J763" i="89"/>
  <c r="J479" i="89"/>
  <c r="J890" i="89"/>
  <c r="Q444" i="89"/>
  <c r="S444" i="89" s="1"/>
  <c r="Q487" i="89"/>
  <c r="S487" i="89" s="1"/>
  <c r="J810" i="89"/>
  <c r="Q644" i="89"/>
  <c r="S644" i="89" s="1"/>
  <c r="J283" i="89"/>
  <c r="Q777" i="89"/>
  <c r="S777" i="89" s="1"/>
  <c r="Q742" i="89"/>
  <c r="S742" i="89" s="1"/>
  <c r="Q813" i="89"/>
  <c r="S813" i="89" s="1"/>
  <c r="J420" i="89"/>
  <c r="Q491" i="89"/>
  <c r="S491" i="89" s="1"/>
  <c r="Q571" i="89"/>
  <c r="S571" i="89" s="1"/>
  <c r="J681" i="89"/>
  <c r="Q283" i="89"/>
  <c r="S283" i="89" s="1"/>
  <c r="Q611" i="89"/>
  <c r="S611" i="89" s="1"/>
  <c r="Q500" i="89"/>
  <c r="S500" i="89" s="1"/>
  <c r="J423" i="89"/>
  <c r="J789" i="89"/>
  <c r="J476" i="89"/>
  <c r="J490" i="89"/>
  <c r="J629" i="89"/>
  <c r="Q750" i="89"/>
  <c r="S750" i="89" s="1"/>
  <c r="J799" i="89"/>
  <c r="Q764" i="89"/>
  <c r="S764" i="89" s="1"/>
  <c r="Q686" i="89"/>
  <c r="S686" i="89" s="1"/>
  <c r="J507" i="89"/>
  <c r="J620" i="89"/>
  <c r="Q668" i="89"/>
  <c r="S668" i="89" s="1"/>
  <c r="J873" i="89"/>
  <c r="Q783" i="89"/>
  <c r="S783" i="89" s="1"/>
  <c r="Q593" i="89"/>
  <c r="S593" i="89" s="1"/>
  <c r="J823" i="89"/>
  <c r="Q391" i="89"/>
  <c r="Q651" i="89"/>
  <c r="S651" i="89" s="1"/>
  <c r="Q415" i="89"/>
  <c r="S415" i="89" s="1"/>
  <c r="Q688" i="89"/>
  <c r="S688" i="89" s="1"/>
  <c r="J682" i="89"/>
  <c r="Q341" i="89"/>
  <c r="J429" i="89"/>
  <c r="Q576" i="89"/>
  <c r="S576" i="89" s="1"/>
  <c r="Q804" i="89"/>
  <c r="S804" i="89" s="1"/>
  <c r="J724" i="89"/>
  <c r="J531" i="89"/>
  <c r="Q756" i="89"/>
  <c r="S756" i="89" s="1"/>
  <c r="J644" i="89"/>
  <c r="Q692" i="89"/>
  <c r="S692" i="89" s="1"/>
  <c r="J758" i="89"/>
  <c r="Q381" i="89"/>
  <c r="Q779" i="89"/>
  <c r="S779" i="89" s="1"/>
  <c r="Q888" i="89"/>
  <c r="S888" i="89" s="1"/>
  <c r="J805" i="89"/>
  <c r="J564" i="89"/>
  <c r="Q609" i="89"/>
  <c r="S609" i="89" s="1"/>
  <c r="Q187" i="89"/>
  <c r="Q800" i="89"/>
  <c r="S800" i="89" s="1"/>
  <c r="Q665" i="89"/>
  <c r="S665" i="89" s="1"/>
  <c r="J613" i="89"/>
  <c r="Q476" i="89"/>
  <c r="S476" i="89" s="1"/>
  <c r="Q720" i="89"/>
  <c r="S720" i="89" s="1"/>
  <c r="Q460" i="89"/>
  <c r="S460" i="89" s="1"/>
  <c r="Q516" i="89"/>
  <c r="S516" i="89" s="1"/>
  <c r="Q833" i="89"/>
  <c r="S833" i="89" s="1"/>
  <c r="Q645" i="89"/>
  <c r="S645" i="89" s="1"/>
  <c r="J775" i="89"/>
  <c r="Q650" i="89"/>
  <c r="S650" i="89" s="1"/>
  <c r="J679" i="89"/>
  <c r="J637" i="89"/>
  <c r="J743" i="89"/>
  <c r="Q493" i="89"/>
  <c r="S493" i="89" s="1"/>
  <c r="Q681" i="89"/>
  <c r="S681" i="89" s="1"/>
  <c r="J814" i="89"/>
  <c r="J591" i="89"/>
  <c r="J645" i="89"/>
  <c r="Q382" i="89"/>
  <c r="Q602" i="89"/>
  <c r="S602" i="89" s="1"/>
  <c r="J475" i="89"/>
  <c r="J876" i="89"/>
  <c r="Q565" i="89"/>
  <c r="S565" i="89" s="1"/>
  <c r="Q649" i="89"/>
  <c r="S649" i="89" s="1"/>
  <c r="Q495" i="89"/>
  <c r="S495" i="89" s="1"/>
  <c r="Q741" i="89"/>
  <c r="S741" i="89" s="1"/>
  <c r="J422" i="89"/>
  <c r="Q836" i="89"/>
  <c r="S836" i="89" s="1"/>
  <c r="J606" i="89"/>
  <c r="J462" i="89"/>
  <c r="J515" i="89"/>
  <c r="Q634" i="89"/>
  <c r="S634" i="89" s="1"/>
  <c r="J594" i="89"/>
  <c r="Q596" i="89"/>
  <c r="S596" i="89" s="1"/>
  <c r="Q678" i="89"/>
  <c r="S678" i="89" s="1"/>
  <c r="Q417" i="89"/>
  <c r="S417" i="89" s="1"/>
  <c r="J807" i="89"/>
  <c r="J652" i="89"/>
  <c r="Q407" i="89"/>
  <c r="S407" i="89" s="1"/>
  <c r="Q887" i="89"/>
  <c r="S887" i="89" s="1"/>
  <c r="J711" i="89"/>
  <c r="J537" i="89"/>
  <c r="J471" i="89"/>
  <c r="Q365" i="89"/>
  <c r="J430" i="89"/>
  <c r="Q177" i="89"/>
  <c r="Q747" i="89"/>
  <c r="S747" i="89" s="1"/>
  <c r="Q438" i="89"/>
  <c r="S438" i="89" s="1"/>
  <c r="J410" i="89"/>
  <c r="Q830" i="89"/>
  <c r="S830" i="89" s="1"/>
  <c r="Q794" i="89"/>
  <c r="S794" i="89" s="1"/>
  <c r="Q890" i="89"/>
  <c r="S890" i="89" s="1"/>
  <c r="Q878" i="89"/>
  <c r="S878" i="89" s="1"/>
  <c r="Q840" i="89"/>
  <c r="S840" i="89" s="1"/>
  <c r="J427" i="89"/>
  <c r="Q726" i="89"/>
  <c r="S726" i="89" s="1"/>
  <c r="J837" i="89"/>
  <c r="Q427" i="89"/>
  <c r="S427" i="89" s="1"/>
  <c r="Q808" i="89"/>
  <c r="S808" i="89" s="1"/>
  <c r="Q816" i="89"/>
  <c r="S816" i="89" s="1"/>
  <c r="J791" i="89"/>
  <c r="J768" i="89"/>
  <c r="J493" i="89"/>
  <c r="Q394" i="89"/>
  <c r="J587" i="89"/>
  <c r="Q771" i="89"/>
  <c r="S771" i="89" s="1"/>
  <c r="J496" i="89"/>
  <c r="Q430" i="89"/>
  <c r="S430" i="89" s="1"/>
  <c r="J628" i="89"/>
  <c r="J650" i="89"/>
  <c r="J558" i="89"/>
  <c r="Q514" i="89"/>
  <c r="S514" i="89" s="1"/>
  <c r="J717" i="89"/>
  <c r="J510" i="89"/>
  <c r="Q690" i="89"/>
  <c r="S690" i="89" s="1"/>
  <c r="Q608" i="89"/>
  <c r="S608" i="89" s="1"/>
  <c r="Q432" i="89"/>
  <c r="S432" i="89" s="1"/>
  <c r="Q408" i="89"/>
  <c r="S408" i="89" s="1"/>
  <c r="J517" i="89"/>
  <c r="Q422" i="89"/>
  <c r="S422" i="89" s="1"/>
  <c r="Q776" i="89"/>
  <c r="S776" i="89" s="1"/>
  <c r="Q544" i="89"/>
  <c r="S544" i="89" s="1"/>
  <c r="Q710" i="89"/>
  <c r="S710" i="89" s="1"/>
  <c r="Q533" i="89"/>
  <c r="S533" i="89" s="1"/>
  <c r="Q570" i="89"/>
  <c r="S570" i="89" s="1"/>
  <c r="Q796" i="89"/>
  <c r="S796" i="89" s="1"/>
  <c r="J642" i="89"/>
  <c r="J549" i="89"/>
  <c r="Q412" i="89"/>
  <c r="S412" i="89" s="1"/>
  <c r="Q462" i="89"/>
  <c r="S462" i="89" s="1"/>
  <c r="J747" i="89"/>
  <c r="J234" i="89"/>
  <c r="J754" i="89"/>
  <c r="Q817" i="89"/>
  <c r="S817" i="89" s="1"/>
  <c r="Q459" i="89"/>
  <c r="S459" i="89" s="1"/>
  <c r="Q793" i="89"/>
  <c r="S793" i="89" s="1"/>
  <c r="J692" i="89"/>
  <c r="Q714" i="89"/>
  <c r="S714" i="89" s="1"/>
  <c r="Q617" i="89"/>
  <c r="S617" i="89" s="1"/>
  <c r="Q539" i="89"/>
  <c r="S539" i="89" s="1"/>
  <c r="Q389" i="89"/>
  <c r="J741" i="89"/>
  <c r="J765" i="89"/>
  <c r="J431" i="89"/>
  <c r="J795" i="89"/>
  <c r="J680" i="89"/>
  <c r="Q722" i="89"/>
  <c r="S722" i="89" s="1"/>
  <c r="Q746" i="89"/>
  <c r="S746" i="89" s="1"/>
  <c r="J439" i="89"/>
  <c r="J706" i="89"/>
  <c r="J601" i="89"/>
  <c r="J718" i="89"/>
  <c r="Q453" i="89"/>
  <c r="S453" i="89" s="1"/>
  <c r="J541" i="89"/>
  <c r="Q397" i="89"/>
  <c r="Q405" i="89"/>
  <c r="S405" i="89" s="1"/>
  <c r="J543" i="89"/>
  <c r="Q591" i="89"/>
  <c r="S591" i="89" s="1"/>
  <c r="J839" i="89"/>
  <c r="Q504" i="89"/>
  <c r="S504" i="89" s="1"/>
  <c r="Q837" i="89"/>
  <c r="S837" i="89" s="1"/>
  <c r="Q826" i="89"/>
  <c r="S826" i="89" s="1"/>
  <c r="J455" i="89"/>
  <c r="J755" i="89"/>
  <c r="Q378" i="89"/>
  <c r="Q578" i="89"/>
  <c r="S578" i="89" s="1"/>
  <c r="J595" i="89"/>
  <c r="Q806" i="89"/>
  <c r="S806" i="89" s="1"/>
  <c r="J769" i="89"/>
  <c r="J448" i="89"/>
  <c r="Q569" i="89"/>
  <c r="S569" i="89" s="1"/>
  <c r="Q774" i="89"/>
  <c r="S774" i="89" s="1"/>
  <c r="Q635" i="89"/>
  <c r="S635" i="89" s="1"/>
  <c r="Q638" i="89"/>
  <c r="S638" i="89" s="1"/>
  <c r="Q567" i="89"/>
  <c r="S567" i="89" s="1"/>
  <c r="J585" i="89"/>
  <c r="Q871" i="89"/>
  <c r="S871" i="89" s="1"/>
  <c r="Q585" i="89"/>
  <c r="S585" i="89" s="1"/>
  <c r="Q545" i="89"/>
  <c r="S545" i="89" s="1"/>
  <c r="J578" i="89"/>
  <c r="J757" i="89"/>
  <c r="J825" i="89"/>
  <c r="Q753" i="89"/>
  <c r="S753" i="89" s="1"/>
  <c r="Q512" i="89"/>
  <c r="S512" i="89" s="1"/>
  <c r="Q592" i="89"/>
  <c r="S592" i="89" s="1"/>
  <c r="Q505" i="89"/>
  <c r="S505" i="89" s="1"/>
  <c r="J483" i="89"/>
  <c r="J548" i="89"/>
  <c r="Q721" i="89"/>
  <c r="S721" i="89" s="1"/>
  <c r="Q376" i="89"/>
  <c r="J441" i="89"/>
  <c r="Q767" i="89"/>
  <c r="S767" i="89" s="1"/>
  <c r="Q598" i="89"/>
  <c r="S598" i="89" s="1"/>
  <c r="J438" i="89"/>
  <c r="Q654" i="89"/>
  <c r="S654" i="89" s="1"/>
  <c r="Q511" i="89"/>
  <c r="S511" i="89" s="1"/>
  <c r="Q618" i="89"/>
  <c r="S618" i="89" s="1"/>
  <c r="Q530" i="89"/>
  <c r="S530" i="89" s="1"/>
  <c r="Q674" i="89"/>
  <c r="S674" i="89" s="1"/>
  <c r="Q626" i="89"/>
  <c r="S626" i="89" s="1"/>
  <c r="Q285" i="89"/>
  <c r="S285" i="89" s="1"/>
  <c r="J284" i="89"/>
  <c r="O210" i="89"/>
  <c r="Q284" i="89"/>
  <c r="S284" i="89" s="1"/>
  <c r="N15" i="92" l="1"/>
  <c r="O15" i="92"/>
  <c r="O17" i="92"/>
  <c r="M17" i="92"/>
  <c r="Q17" i="92" s="1"/>
  <c r="N17" i="92"/>
  <c r="M16" i="92"/>
  <c r="P16" i="92" s="1"/>
  <c r="O16" i="92"/>
  <c r="N16" i="92"/>
  <c r="AK48" i="93"/>
  <c r="AJ48" i="93" s="1"/>
  <c r="AK66" i="93"/>
  <c r="AJ66" i="93" s="1"/>
  <c r="H200" i="93"/>
  <c r="P12" i="92"/>
  <c r="H202" i="93"/>
  <c r="N12" i="92"/>
  <c r="O12" i="92"/>
  <c r="Q12" i="92"/>
  <c r="Q206" i="95"/>
  <c r="R206" i="95" s="1"/>
  <c r="K169" i="93"/>
  <c r="AK42" i="93"/>
  <c r="AJ42" i="93" s="1"/>
  <c r="O13" i="92"/>
  <c r="M13" i="92"/>
  <c r="N13" i="92"/>
  <c r="J235" i="89"/>
  <c r="O235" i="89" s="1"/>
  <c r="T235" i="89" s="1"/>
  <c r="J257" i="89"/>
  <c r="O257" i="89" s="1"/>
  <c r="T257" i="89" s="1"/>
  <c r="T919" i="89"/>
  <c r="T914" i="89"/>
  <c r="T925" i="89"/>
  <c r="T922" i="89"/>
  <c r="T924" i="89"/>
  <c r="T934" i="89"/>
  <c r="W200" i="93"/>
  <c r="T917" i="89"/>
  <c r="E115" i="84"/>
  <c r="E262" i="84"/>
  <c r="E137" i="84"/>
  <c r="E242" i="84"/>
  <c r="K30" i="84"/>
  <c r="L30" i="84" s="1"/>
  <c r="K53" i="84"/>
  <c r="L53" i="84" s="1"/>
  <c r="E86" i="84"/>
  <c r="O14" i="92"/>
  <c r="N14" i="92"/>
  <c r="M14" i="92"/>
  <c r="AK54" i="93"/>
  <c r="AJ54" i="93" s="1"/>
  <c r="Q200" i="93"/>
  <c r="N200" i="93"/>
  <c r="Q202" i="93"/>
  <c r="P15" i="92"/>
  <c r="Q15" i="92"/>
  <c r="T899" i="89"/>
  <c r="T903" i="89"/>
  <c r="T908" i="89"/>
  <c r="T935" i="89"/>
  <c r="T936" i="89"/>
  <c r="T893" i="89"/>
  <c r="T897" i="89"/>
  <c r="T901" i="89"/>
  <c r="T913" i="89"/>
  <c r="T906" i="89"/>
  <c r="T894" i="89"/>
  <c r="T931" i="89"/>
  <c r="T923" i="89"/>
  <c r="T918" i="89"/>
  <c r="T927" i="89"/>
  <c r="T905" i="89"/>
  <c r="T926" i="89"/>
  <c r="T907" i="89"/>
  <c r="T928" i="89"/>
  <c r="T902" i="89"/>
  <c r="T911" i="89"/>
  <c r="T933" i="89"/>
  <c r="T896" i="89"/>
  <c r="T929" i="89"/>
  <c r="T895" i="89"/>
  <c r="T930" i="89"/>
  <c r="T898" i="89"/>
  <c r="T909" i="89"/>
  <c r="T916" i="89"/>
  <c r="T900" i="89"/>
  <c r="T915" i="89"/>
  <c r="T904" i="89"/>
  <c r="T910" i="89"/>
  <c r="T912" i="89"/>
  <c r="T921" i="89"/>
  <c r="P426" i="79"/>
  <c r="Q426" i="79"/>
  <c r="N426" i="79"/>
  <c r="P932" i="89" s="1"/>
  <c r="O426" i="79"/>
  <c r="E218" i="84"/>
  <c r="O172" i="89"/>
  <c r="T172" i="89" s="1"/>
  <c r="K32" i="91"/>
  <c r="O32" i="91" s="1"/>
  <c r="D33" i="91"/>
  <c r="K54" i="91"/>
  <c r="D55" i="91"/>
  <c r="Q286" i="89"/>
  <c r="S286" i="89" s="1"/>
  <c r="J286" i="89"/>
  <c r="O286" i="89" s="1"/>
  <c r="D71" i="91"/>
  <c r="K70" i="91"/>
  <c r="O70" i="91" s="1"/>
  <c r="K91" i="91"/>
  <c r="D92" i="91"/>
  <c r="E39" i="84"/>
  <c r="D133" i="91"/>
  <c r="K113" i="91"/>
  <c r="D114" i="91"/>
  <c r="D263" i="91"/>
  <c r="D199" i="91"/>
  <c r="D200" i="91" s="1"/>
  <c r="D201" i="91" s="1"/>
  <c r="E267" i="84"/>
  <c r="D357" i="91"/>
  <c r="D294" i="91"/>
  <c r="D295" i="91" s="1"/>
  <c r="D296" i="91" s="1"/>
  <c r="E343" i="84"/>
  <c r="E858" i="89"/>
  <c r="R857" i="89"/>
  <c r="P857" i="89"/>
  <c r="O809" i="89"/>
  <c r="T809" i="89" s="1"/>
  <c r="O807" i="89"/>
  <c r="T807" i="89" s="1"/>
  <c r="O724" i="89"/>
  <c r="T724" i="89" s="1"/>
  <c r="O629" i="89"/>
  <c r="T629" i="89" s="1"/>
  <c r="O734" i="89"/>
  <c r="T734" i="89" s="1"/>
  <c r="O501" i="89"/>
  <c r="T501" i="89" s="1"/>
  <c r="O671" i="89"/>
  <c r="T671" i="89" s="1"/>
  <c r="O552" i="89"/>
  <c r="T552" i="89" s="1"/>
  <c r="O444" i="89"/>
  <c r="T444" i="89" s="1"/>
  <c r="O836" i="89"/>
  <c r="T836" i="89" s="1"/>
  <c r="O424" i="89"/>
  <c r="T424" i="89" s="1"/>
  <c r="O603" i="89"/>
  <c r="T603" i="89" s="1"/>
  <c r="O608" i="89"/>
  <c r="T608" i="89" s="1"/>
  <c r="O556" i="89"/>
  <c r="T556" i="89" s="1"/>
  <c r="O484" i="89"/>
  <c r="T484" i="89" s="1"/>
  <c r="O758" i="89"/>
  <c r="T758" i="89" s="1"/>
  <c r="O479" i="89"/>
  <c r="T479" i="89" s="1"/>
  <c r="O438" i="89"/>
  <c r="T438" i="89" s="1"/>
  <c r="O706" i="89"/>
  <c r="T706" i="89" s="1"/>
  <c r="O743" i="89"/>
  <c r="T743" i="89" s="1"/>
  <c r="O882" i="89"/>
  <c r="T882" i="89" s="1"/>
  <c r="O871" i="89"/>
  <c r="T871" i="89" s="1"/>
  <c r="O774" i="89"/>
  <c r="T774" i="89" s="1"/>
  <c r="O560" i="89"/>
  <c r="T560" i="89" s="1"/>
  <c r="O689" i="89"/>
  <c r="T689" i="89" s="1"/>
  <c r="O737" i="89"/>
  <c r="T737" i="89" s="1"/>
  <c r="O638" i="89"/>
  <c r="T638" i="89" s="1"/>
  <c r="O545" i="89"/>
  <c r="T545" i="89" s="1"/>
  <c r="O459" i="89"/>
  <c r="T459" i="89" s="1"/>
  <c r="O721" i="89"/>
  <c r="T721" i="89" s="1"/>
  <c r="O762" i="89"/>
  <c r="T762" i="89" s="1"/>
  <c r="O621" i="89"/>
  <c r="T621" i="89" s="1"/>
  <c r="O624" i="89"/>
  <c r="T624" i="89" s="1"/>
  <c r="O782" i="89"/>
  <c r="T782" i="89" s="1"/>
  <c r="O832" i="89"/>
  <c r="T832" i="89" s="1"/>
  <c r="O439" i="89"/>
  <c r="T439" i="89" s="1"/>
  <c r="O692" i="89"/>
  <c r="T692" i="89" s="1"/>
  <c r="O717" i="89"/>
  <c r="T717" i="89" s="1"/>
  <c r="O876" i="89"/>
  <c r="T876" i="89" s="1"/>
  <c r="O637" i="89"/>
  <c r="T637" i="89" s="1"/>
  <c r="O490" i="89"/>
  <c r="T490" i="89" s="1"/>
  <c r="O773" i="89"/>
  <c r="T773" i="89" s="1"/>
  <c r="O696" i="89"/>
  <c r="T696" i="89" s="1"/>
  <c r="O485" i="89"/>
  <c r="T485" i="89" s="1"/>
  <c r="O456" i="89"/>
  <c r="T456" i="89" s="1"/>
  <c r="O812" i="89"/>
  <c r="T812" i="89" s="1"/>
  <c r="O878" i="89"/>
  <c r="T878" i="89" s="1"/>
  <c r="O655" i="89"/>
  <c r="T655" i="89" s="1"/>
  <c r="O567" i="89"/>
  <c r="T567" i="89" s="1"/>
  <c r="O678" i="89"/>
  <c r="T678" i="89" s="1"/>
  <c r="O801" i="89"/>
  <c r="T801" i="89" s="1"/>
  <c r="O771" i="89"/>
  <c r="T771" i="89" s="1"/>
  <c r="O406" i="89"/>
  <c r="T406" i="89" s="1"/>
  <c r="O616" i="89"/>
  <c r="T616" i="89" s="1"/>
  <c r="O426" i="89"/>
  <c r="T426" i="89" s="1"/>
  <c r="O633" i="89"/>
  <c r="T633" i="89" s="1"/>
  <c r="O589" i="89"/>
  <c r="T589" i="89" s="1"/>
  <c r="O593" i="89"/>
  <c r="T593" i="89" s="1"/>
  <c r="O487" i="89"/>
  <c r="T487" i="89" s="1"/>
  <c r="O767" i="89"/>
  <c r="T767" i="89" s="1"/>
  <c r="O460" i="89"/>
  <c r="T460" i="89" s="1"/>
  <c r="O891" i="89"/>
  <c r="T891" i="89" s="1"/>
  <c r="O679" i="89"/>
  <c r="T679" i="89" s="1"/>
  <c r="O476" i="89"/>
  <c r="T476" i="89" s="1"/>
  <c r="O509" i="89"/>
  <c r="T509" i="89" s="1"/>
  <c r="O649" i="89"/>
  <c r="T649" i="89" s="1"/>
  <c r="O599" i="89"/>
  <c r="T599" i="89" s="1"/>
  <c r="O690" i="89"/>
  <c r="T690" i="89" s="1"/>
  <c r="O688" i="89"/>
  <c r="T688" i="89" s="1"/>
  <c r="O435" i="89"/>
  <c r="T435" i="89" s="1"/>
  <c r="O710" i="89"/>
  <c r="T710" i="89" s="1"/>
  <c r="O880" i="89"/>
  <c r="T880" i="89" s="1"/>
  <c r="O670" i="89"/>
  <c r="T670" i="89" s="1"/>
  <c r="O699" i="89"/>
  <c r="T699" i="89" s="1"/>
  <c r="O245" i="89"/>
  <c r="T245" i="89" s="1"/>
  <c r="O874" i="89"/>
  <c r="T874" i="89" s="1"/>
  <c r="O825" i="89"/>
  <c r="T825" i="89" s="1"/>
  <c r="O839" i="89"/>
  <c r="T839" i="89" s="1"/>
  <c r="O558" i="89"/>
  <c r="T558" i="89" s="1"/>
  <c r="O475" i="89"/>
  <c r="T475" i="89" s="1"/>
  <c r="O789" i="89"/>
  <c r="T789" i="89" s="1"/>
  <c r="O561" i="89"/>
  <c r="T561" i="89" s="1"/>
  <c r="O586" i="89"/>
  <c r="T586" i="89" s="1"/>
  <c r="O504" i="89"/>
  <c r="T504" i="89" s="1"/>
  <c r="O630" i="89"/>
  <c r="T630" i="89" s="1"/>
  <c r="O477" i="89"/>
  <c r="T477" i="89" s="1"/>
  <c r="O625" i="89"/>
  <c r="T625" i="89" s="1"/>
  <c r="O632" i="89"/>
  <c r="T632" i="89" s="1"/>
  <c r="O869" i="89"/>
  <c r="T869" i="89" s="1"/>
  <c r="O602" i="89"/>
  <c r="T602" i="89" s="1"/>
  <c r="O513" i="89"/>
  <c r="T513" i="89" s="1"/>
  <c r="O548" i="89"/>
  <c r="T548" i="89" s="1"/>
  <c r="O769" i="89"/>
  <c r="T769" i="89" s="1"/>
  <c r="O795" i="89"/>
  <c r="T795" i="89" s="1"/>
  <c r="O234" i="89"/>
  <c r="T234" i="89" s="1"/>
  <c r="O496" i="89"/>
  <c r="T496" i="89" s="1"/>
  <c r="O462" i="89"/>
  <c r="T462" i="89" s="1"/>
  <c r="O810" i="89"/>
  <c r="T810" i="89" s="1"/>
  <c r="O627" i="89"/>
  <c r="T627" i="89" s="1"/>
  <c r="O443" i="89"/>
  <c r="T443" i="89" s="1"/>
  <c r="O399" i="89"/>
  <c r="T399" i="89" s="1"/>
  <c r="O796" i="89"/>
  <c r="T796" i="89" s="1"/>
  <c r="O457" i="89"/>
  <c r="T457" i="89" s="1"/>
  <c r="O781" i="89"/>
  <c r="T781" i="89" s="1"/>
  <c r="O800" i="89"/>
  <c r="T800" i="89" s="1"/>
  <c r="O470" i="89"/>
  <c r="T470" i="89" s="1"/>
  <c r="O597" i="89"/>
  <c r="T597" i="89" s="1"/>
  <c r="O461" i="89"/>
  <c r="T461" i="89" s="1"/>
  <c r="O827" i="89"/>
  <c r="T827" i="89" s="1"/>
  <c r="O803" i="89"/>
  <c r="T803" i="89" s="1"/>
  <c r="O750" i="89"/>
  <c r="T750" i="89" s="1"/>
  <c r="O634" i="89"/>
  <c r="T634" i="89" s="1"/>
  <c r="O730" i="89"/>
  <c r="T730" i="89" s="1"/>
  <c r="O817" i="89"/>
  <c r="T817" i="89" s="1"/>
  <c r="O609" i="89"/>
  <c r="T609" i="89" s="1"/>
  <c r="O889" i="89"/>
  <c r="T889" i="89" s="1"/>
  <c r="O713" i="89"/>
  <c r="T713" i="89" s="1"/>
  <c r="O757" i="89"/>
  <c r="T757" i="89" s="1"/>
  <c r="O650" i="89"/>
  <c r="T650" i="89" s="1"/>
  <c r="O837" i="89"/>
  <c r="T837" i="89" s="1"/>
  <c r="O430" i="89"/>
  <c r="T430" i="89" s="1"/>
  <c r="O594" i="89"/>
  <c r="T594" i="89" s="1"/>
  <c r="O564" i="89"/>
  <c r="T564" i="89" s="1"/>
  <c r="O873" i="89"/>
  <c r="T873" i="89" s="1"/>
  <c r="O423" i="89"/>
  <c r="T423" i="89" s="1"/>
  <c r="O685" i="89"/>
  <c r="T685" i="89" s="1"/>
  <c r="O489" i="89"/>
  <c r="T489" i="89" s="1"/>
  <c r="O503" i="89"/>
  <c r="T503" i="89" s="1"/>
  <c r="O554" i="89"/>
  <c r="T554" i="89" s="1"/>
  <c r="O418" i="89"/>
  <c r="T418" i="89" s="1"/>
  <c r="O481" i="89"/>
  <c r="T481" i="89" s="1"/>
  <c r="O691" i="89"/>
  <c r="T691" i="89" s="1"/>
  <c r="O488" i="89"/>
  <c r="T488" i="89" s="1"/>
  <c r="O588" i="89"/>
  <c r="T588" i="89" s="1"/>
  <c r="O569" i="89"/>
  <c r="T569" i="89" s="1"/>
  <c r="O778" i="89"/>
  <c r="T778" i="89" s="1"/>
  <c r="O409" i="89"/>
  <c r="T409" i="89" s="1"/>
  <c r="O516" i="89"/>
  <c r="T516" i="89" s="1"/>
  <c r="O566" i="89"/>
  <c r="T566" i="89" s="1"/>
  <c r="O697" i="89"/>
  <c r="T697" i="89" s="1"/>
  <c r="O822" i="89"/>
  <c r="T822" i="89" s="1"/>
  <c r="O785" i="89"/>
  <c r="T785" i="89" s="1"/>
  <c r="O445" i="89"/>
  <c r="T445" i="89" s="1"/>
  <c r="O483" i="89"/>
  <c r="T483" i="89" s="1"/>
  <c r="O431" i="89"/>
  <c r="T431" i="89" s="1"/>
  <c r="O747" i="89"/>
  <c r="T747" i="89" s="1"/>
  <c r="O517" i="89"/>
  <c r="T517" i="89" s="1"/>
  <c r="O537" i="89"/>
  <c r="T537" i="89" s="1"/>
  <c r="O606" i="89"/>
  <c r="T606" i="89" s="1"/>
  <c r="O682" i="89"/>
  <c r="T682" i="89" s="1"/>
  <c r="O620" i="89"/>
  <c r="T620" i="89" s="1"/>
  <c r="O464" i="89"/>
  <c r="T464" i="89" s="1"/>
  <c r="O811" i="89"/>
  <c r="T811" i="89" s="1"/>
  <c r="O830" i="89"/>
  <c r="T830" i="89" s="1"/>
  <c r="O740" i="89"/>
  <c r="T740" i="89" s="1"/>
  <c r="O700" i="89"/>
  <c r="T700" i="89" s="1"/>
  <c r="O491" i="89"/>
  <c r="T491" i="89" s="1"/>
  <c r="O492" i="89"/>
  <c r="T492" i="89" s="1"/>
  <c r="O749" i="89"/>
  <c r="T749" i="89" s="1"/>
  <c r="O619" i="89"/>
  <c r="T619" i="89" s="1"/>
  <c r="O761" i="89"/>
  <c r="T761" i="89" s="1"/>
  <c r="O719" i="89"/>
  <c r="T719" i="89" s="1"/>
  <c r="O570" i="89"/>
  <c r="T570" i="89" s="1"/>
  <c r="O498" i="89"/>
  <c r="T498" i="89" s="1"/>
  <c r="O243" i="89"/>
  <c r="T243" i="89" s="1"/>
  <c r="O576" i="89"/>
  <c r="T576" i="89" s="1"/>
  <c r="O731" i="89"/>
  <c r="T731" i="89" s="1"/>
  <c r="O412" i="89"/>
  <c r="T412" i="89" s="1"/>
  <c r="O779" i="89"/>
  <c r="T779" i="89" s="1"/>
  <c r="O432" i="89"/>
  <c r="T432" i="89" s="1"/>
  <c r="O171" i="89"/>
  <c r="T171" i="89" s="1"/>
  <c r="O584" i="89"/>
  <c r="T584" i="89" s="1"/>
  <c r="O486" i="89"/>
  <c r="T486" i="89" s="1"/>
  <c r="O284" i="89"/>
  <c r="T284" i="89" s="1"/>
  <c r="O628" i="89"/>
  <c r="T628" i="89" s="1"/>
  <c r="O775" i="89"/>
  <c r="T775" i="89" s="1"/>
  <c r="O840" i="89"/>
  <c r="T840" i="89" s="1"/>
  <c r="O574" i="89"/>
  <c r="T574" i="89" s="1"/>
  <c r="O158" i="89"/>
  <c r="T158" i="89" s="1"/>
  <c r="O667" i="89"/>
  <c r="T667" i="89" s="1"/>
  <c r="O664" i="89"/>
  <c r="T664" i="89" s="1"/>
  <c r="O651" i="89"/>
  <c r="T651" i="89" s="1"/>
  <c r="O592" i="89"/>
  <c r="T592" i="89" s="1"/>
  <c r="O786" i="89"/>
  <c r="T786" i="89" s="1"/>
  <c r="O687" i="89"/>
  <c r="T687" i="89" s="1"/>
  <c r="O892" i="89"/>
  <c r="T892" i="89" s="1"/>
  <c r="O659" i="89"/>
  <c r="T659" i="89" s="1"/>
  <c r="O449" i="89"/>
  <c r="T449" i="89" s="1"/>
  <c r="O547" i="89"/>
  <c r="T547" i="89" s="1"/>
  <c r="O841" i="89"/>
  <c r="T841" i="89" s="1"/>
  <c r="O815" i="89"/>
  <c r="T815" i="89" s="1"/>
  <c r="O623" i="89"/>
  <c r="T623" i="89" s="1"/>
  <c r="O636" i="89"/>
  <c r="T636" i="89" s="1"/>
  <c r="O884" i="89"/>
  <c r="T884" i="89" s="1"/>
  <c r="O578" i="89"/>
  <c r="T578" i="89" s="1"/>
  <c r="O448" i="89"/>
  <c r="T448" i="89" s="1"/>
  <c r="O680" i="89"/>
  <c r="T680" i="89" s="1"/>
  <c r="O754" i="89"/>
  <c r="T754" i="89" s="1"/>
  <c r="O427" i="89"/>
  <c r="T427" i="89" s="1"/>
  <c r="O471" i="89"/>
  <c r="T471" i="89" s="1"/>
  <c r="O515" i="89"/>
  <c r="T515" i="89" s="1"/>
  <c r="O805" i="89"/>
  <c r="T805" i="89" s="1"/>
  <c r="O429" i="89"/>
  <c r="T429" i="89" s="1"/>
  <c r="O702" i="89"/>
  <c r="T702" i="89" s="1"/>
  <c r="O540" i="89"/>
  <c r="T540" i="89" s="1"/>
  <c r="O454" i="89"/>
  <c r="T454" i="89" s="1"/>
  <c r="O752" i="89"/>
  <c r="T752" i="89" s="1"/>
  <c r="O605" i="89"/>
  <c r="T605" i="89" s="1"/>
  <c r="O551" i="89"/>
  <c r="T551" i="89" s="1"/>
  <c r="O536" i="89"/>
  <c r="T536" i="89" s="1"/>
  <c r="O888" i="89"/>
  <c r="T888" i="89" s="1"/>
  <c r="O677" i="89"/>
  <c r="T677" i="89" s="1"/>
  <c r="O753" i="89"/>
  <c r="T753" i="89" s="1"/>
  <c r="O716" i="89"/>
  <c r="T716" i="89" s="1"/>
  <c r="O528" i="89"/>
  <c r="T528" i="89" s="1"/>
  <c r="O542" i="89"/>
  <c r="T542" i="89" s="1"/>
  <c r="O468" i="89"/>
  <c r="T468" i="89" s="1"/>
  <c r="O446" i="89"/>
  <c r="T446" i="89" s="1"/>
  <c r="O614" i="89"/>
  <c r="T614" i="89" s="1"/>
  <c r="O722" i="89"/>
  <c r="T722" i="89" s="1"/>
  <c r="O784" i="89"/>
  <c r="T784" i="89" s="1"/>
  <c r="O173" i="89"/>
  <c r="T173" i="89" s="1"/>
  <c r="O641" i="89"/>
  <c r="T641" i="89" s="1"/>
  <c r="O497" i="89"/>
  <c r="T497" i="89" s="1"/>
  <c r="O282" i="89"/>
  <c r="T282" i="89" s="1"/>
  <c r="O798" i="89"/>
  <c r="T798" i="89" s="1"/>
  <c r="O883" i="89"/>
  <c r="T883" i="89" s="1"/>
  <c r="O565" i="89"/>
  <c r="T565" i="89" s="1"/>
  <c r="O727" i="89"/>
  <c r="T727" i="89" s="1"/>
  <c r="O686" i="89"/>
  <c r="T686" i="89" s="1"/>
  <c r="O543" i="89"/>
  <c r="T543" i="89" s="1"/>
  <c r="O544" i="89"/>
  <c r="T544" i="89" s="1"/>
  <c r="O676" i="89"/>
  <c r="T676" i="89" s="1"/>
  <c r="O705" i="89"/>
  <c r="T705" i="89" s="1"/>
  <c r="O818" i="89"/>
  <c r="T818" i="89" s="1"/>
  <c r="O765" i="89"/>
  <c r="T765" i="89" s="1"/>
  <c r="O587" i="89"/>
  <c r="T587" i="89" s="1"/>
  <c r="O681" i="89"/>
  <c r="T681" i="89" s="1"/>
  <c r="O816" i="89"/>
  <c r="T816" i="89" s="1"/>
  <c r="O618" i="89"/>
  <c r="T618" i="89" s="1"/>
  <c r="O886" i="89"/>
  <c r="T886" i="89" s="1"/>
  <c r="O877" i="89"/>
  <c r="T877" i="89" s="1"/>
  <c r="O695" i="89"/>
  <c r="T695" i="89" s="1"/>
  <c r="O714" i="89"/>
  <c r="T714" i="89" s="1"/>
  <c r="O631" i="89"/>
  <c r="T631" i="89" s="1"/>
  <c r="O831" i="89"/>
  <c r="T831" i="89" s="1"/>
  <c r="O661" i="89"/>
  <c r="T661" i="89" s="1"/>
  <c r="O776" i="89"/>
  <c r="T776" i="89" s="1"/>
  <c r="O742" i="89"/>
  <c r="T742" i="89" s="1"/>
  <c r="O466" i="89"/>
  <c r="T466" i="89" s="1"/>
  <c r="O416" i="89"/>
  <c r="T416" i="89" s="1"/>
  <c r="O482" i="89"/>
  <c r="T482" i="89" s="1"/>
  <c r="O739" i="89"/>
  <c r="T739" i="89" s="1"/>
  <c r="O693" i="89"/>
  <c r="T693" i="89" s="1"/>
  <c r="O770" i="89"/>
  <c r="T770" i="89" s="1"/>
  <c r="O673" i="89"/>
  <c r="T673" i="89" s="1"/>
  <c r="O447" i="89"/>
  <c r="T447" i="89" s="1"/>
  <c r="O533" i="89"/>
  <c r="T533" i="89" s="1"/>
  <c r="O808" i="89"/>
  <c r="T808" i="89" s="1"/>
  <c r="O465" i="89"/>
  <c r="T465" i="89" s="1"/>
  <c r="O283" i="89"/>
  <c r="T283" i="89" s="1"/>
  <c r="O615" i="89"/>
  <c r="T615" i="89" s="1"/>
  <c r="O474" i="89"/>
  <c r="T474" i="89" s="1"/>
  <c r="O725" i="89"/>
  <c r="T725" i="89" s="1"/>
  <c r="O790" i="89"/>
  <c r="T790" i="89" s="1"/>
  <c r="O530" i="89"/>
  <c r="T530" i="89" s="1"/>
  <c r="O819" i="89"/>
  <c r="T819" i="89" s="1"/>
  <c r="T210" i="89"/>
  <c r="O572" i="89"/>
  <c r="T572" i="89" s="1"/>
  <c r="O669" i="89"/>
  <c r="T669" i="89" s="1"/>
  <c r="O793" i="89"/>
  <c r="T793" i="89" s="1"/>
  <c r="O658" i="89"/>
  <c r="T658" i="89" s="1"/>
  <c r="O500" i="89"/>
  <c r="T500" i="89" s="1"/>
  <c r="O414" i="89"/>
  <c r="T414" i="89" s="1"/>
  <c r="O441" i="89"/>
  <c r="T441" i="89" s="1"/>
  <c r="O463" i="89"/>
  <c r="T463" i="89" s="1"/>
  <c r="O532" i="89"/>
  <c r="T532" i="89" s="1"/>
  <c r="O612" i="89"/>
  <c r="T612" i="89" s="1"/>
  <c r="O643" i="89"/>
  <c r="T643" i="89" s="1"/>
  <c r="O792" i="89"/>
  <c r="T792" i="89" s="1"/>
  <c r="O756" i="89"/>
  <c r="T756" i="89" s="1"/>
  <c r="O604" i="89"/>
  <c r="T604" i="89" s="1"/>
  <c r="O534" i="89"/>
  <c r="T534" i="89" s="1"/>
  <c r="O707" i="89"/>
  <c r="T707" i="89" s="1"/>
  <c r="O648" i="89"/>
  <c r="T648" i="89" s="1"/>
  <c r="O881" i="89"/>
  <c r="T881" i="89" s="1"/>
  <c r="O538" i="89"/>
  <c r="T538" i="89" s="1"/>
  <c r="O735" i="89"/>
  <c r="T735" i="89" s="1"/>
  <c r="O829" i="89"/>
  <c r="T829" i="89" s="1"/>
  <c r="O585" i="89"/>
  <c r="T585" i="89" s="1"/>
  <c r="O595" i="89"/>
  <c r="T595" i="89" s="1"/>
  <c r="O541" i="89"/>
  <c r="T541" i="89" s="1"/>
  <c r="O741" i="89"/>
  <c r="T741" i="89" s="1"/>
  <c r="O711" i="89"/>
  <c r="T711" i="89" s="1"/>
  <c r="O645" i="89"/>
  <c r="T645" i="89" s="1"/>
  <c r="O890" i="89"/>
  <c r="T890" i="89" s="1"/>
  <c r="O437" i="89"/>
  <c r="T437" i="89" s="1"/>
  <c r="O683" i="89"/>
  <c r="T683" i="89" s="1"/>
  <c r="O539" i="89"/>
  <c r="T539" i="89" s="1"/>
  <c r="O806" i="89"/>
  <c r="T806" i="89" s="1"/>
  <c r="O656" i="89"/>
  <c r="T656" i="89" s="1"/>
  <c r="O766" i="89"/>
  <c r="T766" i="89" s="1"/>
  <c r="O751" i="89"/>
  <c r="T751" i="89" s="1"/>
  <c r="O453" i="89"/>
  <c r="T453" i="89" s="1"/>
  <c r="O698" i="89"/>
  <c r="T698" i="89" s="1"/>
  <c r="O209" i="89"/>
  <c r="T209" i="89" s="1"/>
  <c r="O835" i="89"/>
  <c r="T835" i="89" s="1"/>
  <c r="O555" i="89"/>
  <c r="T555" i="89" s="1"/>
  <c r="O514" i="89"/>
  <c r="T514" i="89" s="1"/>
  <c r="O736" i="89"/>
  <c r="T736" i="89" s="1"/>
  <c r="O610" i="89"/>
  <c r="T610" i="89" s="1"/>
  <c r="O712" i="89"/>
  <c r="T712" i="89" s="1"/>
  <c r="O433" i="89"/>
  <c r="T433" i="89" s="1"/>
  <c r="O499" i="89"/>
  <c r="T499" i="89" s="1"/>
  <c r="O495" i="89"/>
  <c r="T495" i="89" s="1"/>
  <c r="O764" i="89"/>
  <c r="T764" i="89" s="1"/>
  <c r="O662" i="89"/>
  <c r="T662" i="89" s="1"/>
  <c r="O622" i="89"/>
  <c r="T622" i="89" s="1"/>
  <c r="O672" i="89"/>
  <c r="T672" i="89" s="1"/>
  <c r="O626" i="89"/>
  <c r="T626" i="89" s="1"/>
  <c r="O417" i="89"/>
  <c r="T417" i="89" s="1"/>
  <c r="O668" i="89"/>
  <c r="T668" i="89" s="1"/>
  <c r="O598" i="89"/>
  <c r="T598" i="89" s="1"/>
  <c r="O821" i="89"/>
  <c r="T821" i="89" s="1"/>
  <c r="O413" i="89"/>
  <c r="T413" i="89" s="1"/>
  <c r="O654" i="89"/>
  <c r="T654" i="89" s="1"/>
  <c r="O635" i="89"/>
  <c r="T635" i="89" s="1"/>
  <c r="O285" i="89"/>
  <c r="T285" i="89" s="1"/>
  <c r="O755" i="89"/>
  <c r="T755" i="89" s="1"/>
  <c r="O549" i="89"/>
  <c r="T549" i="89" s="1"/>
  <c r="O510" i="89"/>
  <c r="T510" i="89" s="1"/>
  <c r="O791" i="89"/>
  <c r="T791" i="89" s="1"/>
  <c r="O814" i="89"/>
  <c r="T814" i="89" s="1"/>
  <c r="O613" i="89"/>
  <c r="T613" i="89" s="1"/>
  <c r="O644" i="89"/>
  <c r="T644" i="89" s="1"/>
  <c r="O763" i="89"/>
  <c r="T763" i="89" s="1"/>
  <c r="O833" i="89"/>
  <c r="T833" i="89" s="1"/>
  <c r="O872" i="89"/>
  <c r="T872" i="89" s="1"/>
  <c r="O452" i="89"/>
  <c r="T452" i="89" s="1"/>
  <c r="O571" i="89"/>
  <c r="T571" i="89" s="1"/>
  <c r="O780" i="89"/>
  <c r="T780" i="89" s="1"/>
  <c r="O875" i="89"/>
  <c r="T875" i="89" s="1"/>
  <c r="O467" i="89"/>
  <c r="T467" i="89" s="1"/>
  <c r="O505" i="89"/>
  <c r="T505" i="89" s="1"/>
  <c r="O746" i="89"/>
  <c r="T746" i="89" s="1"/>
  <c r="O559" i="89"/>
  <c r="T559" i="89" s="1"/>
  <c r="O708" i="89"/>
  <c r="T708" i="89" s="1"/>
  <c r="O646" i="89"/>
  <c r="T646" i="89" s="1"/>
  <c r="O802" i="89"/>
  <c r="T802" i="89" s="1"/>
  <c r="O744" i="89"/>
  <c r="T744" i="89" s="1"/>
  <c r="O553" i="89"/>
  <c r="T553" i="89" s="1"/>
  <c r="O440" i="89"/>
  <c r="T440" i="89" s="1"/>
  <c r="O455" i="89"/>
  <c r="T455" i="89" s="1"/>
  <c r="O718" i="89"/>
  <c r="T718" i="89" s="1"/>
  <c r="O799" i="89"/>
  <c r="T799" i="89" s="1"/>
  <c r="O420" i="89"/>
  <c r="T420" i="89" s="1"/>
  <c r="O647" i="89"/>
  <c r="T647" i="89" s="1"/>
  <c r="O759" i="89"/>
  <c r="T759" i="89" s="1"/>
  <c r="O674" i="89"/>
  <c r="T674" i="89" s="1"/>
  <c r="O820" i="89"/>
  <c r="T820" i="89" s="1"/>
  <c r="O663" i="89"/>
  <c r="T663" i="89" s="1"/>
  <c r="O550" i="89"/>
  <c r="T550" i="89" s="1"/>
  <c r="O407" i="89"/>
  <c r="T407" i="89" s="1"/>
  <c r="O607" i="89"/>
  <c r="T607" i="89" s="1"/>
  <c r="O797" i="89"/>
  <c r="T797" i="89" s="1"/>
  <c r="O760" i="89"/>
  <c r="T760" i="89" s="1"/>
  <c r="O408" i="89"/>
  <c r="T408" i="89" s="1"/>
  <c r="O694" i="89"/>
  <c r="T694" i="89" s="1"/>
  <c r="O745" i="89"/>
  <c r="T745" i="89" s="1"/>
  <c r="O596" i="89"/>
  <c r="T596" i="89" s="1"/>
  <c r="O546" i="89"/>
  <c r="T546" i="89" s="1"/>
  <c r="O450" i="89"/>
  <c r="T450" i="89" s="1"/>
  <c r="O870" i="89"/>
  <c r="T870" i="89" s="1"/>
  <c r="O583" i="89"/>
  <c r="T583" i="89" s="1"/>
  <c r="O709" i="89"/>
  <c r="T709" i="89" s="1"/>
  <c r="O787" i="89"/>
  <c r="T787" i="89" s="1"/>
  <c r="O617" i="89"/>
  <c r="T617" i="89" s="1"/>
  <c r="O732" i="89"/>
  <c r="T732" i="89" s="1"/>
  <c r="O590" i="89"/>
  <c r="T590" i="89" s="1"/>
  <c r="O473" i="89"/>
  <c r="T473" i="89" s="1"/>
  <c r="O611" i="89"/>
  <c r="T611" i="89" s="1"/>
  <c r="O529" i="89"/>
  <c r="T529" i="89" s="1"/>
  <c r="O478" i="89"/>
  <c r="T478" i="89" s="1"/>
  <c r="O720" i="89"/>
  <c r="T720" i="89" s="1"/>
  <c r="O493" i="89"/>
  <c r="T493" i="89" s="1"/>
  <c r="O591" i="89"/>
  <c r="T591" i="89" s="1"/>
  <c r="O507" i="89"/>
  <c r="T507" i="89" s="1"/>
  <c r="O508" i="89"/>
  <c r="T508" i="89" s="1"/>
  <c r="O494" i="89"/>
  <c r="T494" i="89" s="1"/>
  <c r="O804" i="89"/>
  <c r="T804" i="89" s="1"/>
  <c r="O887" i="89"/>
  <c r="T887" i="89" s="1"/>
  <c r="O458" i="89"/>
  <c r="T458" i="89" s="1"/>
  <c r="O511" i="89"/>
  <c r="T511" i="89" s="1"/>
  <c r="O405" i="89"/>
  <c r="T405" i="89" s="1"/>
  <c r="O512" i="89"/>
  <c r="T512" i="89" s="1"/>
  <c r="O783" i="89"/>
  <c r="T783" i="89" s="1"/>
  <c r="O425" i="89"/>
  <c r="T425" i="89" s="1"/>
  <c r="O419" i="89"/>
  <c r="T419" i="89" s="1"/>
  <c r="O675" i="89"/>
  <c r="T675" i="89" s="1"/>
  <c r="O733" i="89"/>
  <c r="T733" i="89" s="1"/>
  <c r="O442" i="89"/>
  <c r="T442" i="89" s="1"/>
  <c r="O472" i="89"/>
  <c r="T472" i="89" s="1"/>
  <c r="O502" i="89"/>
  <c r="T502" i="89" s="1"/>
  <c r="O738" i="89"/>
  <c r="T738" i="89" s="1"/>
  <c r="O653" i="89"/>
  <c r="T653" i="89" s="1"/>
  <c r="O748" i="89"/>
  <c r="T748" i="89" s="1"/>
  <c r="O772" i="89"/>
  <c r="T772" i="89" s="1"/>
  <c r="O639" i="89"/>
  <c r="T639" i="89" s="1"/>
  <c r="O577" i="89"/>
  <c r="T577" i="89" s="1"/>
  <c r="O703" i="89"/>
  <c r="T703" i="89" s="1"/>
  <c r="O768" i="89"/>
  <c r="T768" i="89" s="1"/>
  <c r="O410" i="89"/>
  <c r="T410" i="89" s="1"/>
  <c r="O422" i="89"/>
  <c r="T422" i="89" s="1"/>
  <c r="O451" i="89"/>
  <c r="T451" i="89" s="1"/>
  <c r="O885" i="89"/>
  <c r="T885" i="89" s="1"/>
  <c r="O469" i="89"/>
  <c r="T469" i="89" s="1"/>
  <c r="O568" i="89"/>
  <c r="T568" i="89" s="1"/>
  <c r="O794" i="89"/>
  <c r="T794" i="89" s="1"/>
  <c r="O600" i="89"/>
  <c r="T600" i="89" s="1"/>
  <c r="O415" i="89"/>
  <c r="T415" i="89" s="1"/>
  <c r="O434" i="89"/>
  <c r="T434" i="89" s="1"/>
  <c r="O535" i="89"/>
  <c r="T535" i="89" s="1"/>
  <c r="O480" i="89"/>
  <c r="T480" i="89" s="1"/>
  <c r="O834" i="89"/>
  <c r="T834" i="89" s="1"/>
  <c r="O828" i="89"/>
  <c r="T828" i="89" s="1"/>
  <c r="O421" i="89"/>
  <c r="T421" i="89" s="1"/>
  <c r="O660" i="89"/>
  <c r="T660" i="89" s="1"/>
  <c r="O826" i="89"/>
  <c r="T826" i="89" s="1"/>
  <c r="O582" i="89"/>
  <c r="T582" i="89" s="1"/>
  <c r="O665" i="89"/>
  <c r="T665" i="89" s="1"/>
  <c r="O824" i="89"/>
  <c r="T824" i="89" s="1"/>
  <c r="O601" i="89"/>
  <c r="T601" i="89" s="1"/>
  <c r="O642" i="89"/>
  <c r="T642" i="89" s="1"/>
  <c r="O652" i="89"/>
  <c r="T652" i="89" s="1"/>
  <c r="O531" i="89"/>
  <c r="T531" i="89" s="1"/>
  <c r="O823" i="89"/>
  <c r="T823" i="89" s="1"/>
  <c r="O684" i="89"/>
  <c r="T684" i="89" s="1"/>
  <c r="O398" i="89"/>
  <c r="T398" i="89" s="1"/>
  <c r="O640" i="89"/>
  <c r="T640" i="89" s="1"/>
  <c r="O788" i="89"/>
  <c r="T788" i="89" s="1"/>
  <c r="O704" i="89"/>
  <c r="T704" i="89" s="1"/>
  <c r="O666" i="89"/>
  <c r="T666" i="89" s="1"/>
  <c r="O726" i="89"/>
  <c r="T726" i="89" s="1"/>
  <c r="O879" i="89"/>
  <c r="T879" i="89" s="1"/>
  <c r="O557" i="89"/>
  <c r="T557" i="89" s="1"/>
  <c r="O838" i="89"/>
  <c r="T838" i="89" s="1"/>
  <c r="O777" i="89"/>
  <c r="T777" i="89" s="1"/>
  <c r="O436" i="89"/>
  <c r="T436" i="89" s="1"/>
  <c r="O715" i="89"/>
  <c r="T715" i="89" s="1"/>
  <c r="O723" i="89"/>
  <c r="T723" i="89" s="1"/>
  <c r="O573" i="89"/>
  <c r="T573" i="89" s="1"/>
  <c r="O428" i="89"/>
  <c r="T428" i="89" s="1"/>
  <c r="O657" i="89"/>
  <c r="T657" i="89" s="1"/>
  <c r="O506" i="89"/>
  <c r="T506" i="89" s="1"/>
  <c r="O813" i="89"/>
  <c r="T813" i="89" s="1"/>
  <c r="O411" i="89"/>
  <c r="T411" i="89" s="1"/>
  <c r="O701" i="89"/>
  <c r="T701" i="89" s="1"/>
  <c r="O563" i="89"/>
  <c r="T563" i="89" s="1"/>
  <c r="O562" i="89"/>
  <c r="T562" i="89" s="1"/>
  <c r="O18" i="92" l="1"/>
  <c r="O19" i="92" s="1"/>
  <c r="O26" i="92" s="1"/>
  <c r="N18" i="92"/>
  <c r="N19" i="92" s="1"/>
  <c r="O27" i="92"/>
  <c r="N22" i="92"/>
  <c r="K10" i="84"/>
  <c r="L10" i="84" s="1"/>
  <c r="W202" i="93"/>
  <c r="W204" i="93" s="1"/>
  <c r="P17" i="92"/>
  <c r="H204" i="93"/>
  <c r="T202" i="93"/>
  <c r="AK60" i="93"/>
  <c r="AJ60" i="93" s="1"/>
  <c r="Q16" i="92"/>
  <c r="AK36" i="93"/>
  <c r="AJ36" i="93" s="1"/>
  <c r="K200" i="93"/>
  <c r="T200" i="93"/>
  <c r="Q13" i="92"/>
  <c r="P13" i="92"/>
  <c r="K202" i="93"/>
  <c r="K16" i="84"/>
  <c r="L16" i="84" s="1"/>
  <c r="E46" i="84"/>
  <c r="E172" i="84"/>
  <c r="K15" i="84"/>
  <c r="L15" i="84" s="1"/>
  <c r="K17" i="84"/>
  <c r="L17" i="84" s="1"/>
  <c r="E76" i="84"/>
  <c r="Q204" i="93"/>
  <c r="K11" i="84"/>
  <c r="L11" i="84" s="1"/>
  <c r="Q14" i="92"/>
  <c r="P14" i="92"/>
  <c r="N202" i="93"/>
  <c r="N204" i="93" s="1"/>
  <c r="S932" i="89"/>
  <c r="T932" i="89" s="1"/>
  <c r="E278" i="84"/>
  <c r="E107" i="84"/>
  <c r="D93" i="91"/>
  <c r="K92" i="91"/>
  <c r="O91" i="91"/>
  <c r="Q258" i="89" s="1"/>
  <c r="S258" i="89" s="1"/>
  <c r="J258" i="89"/>
  <c r="O258" i="89" s="1"/>
  <c r="T258" i="89" s="1"/>
  <c r="D72" i="91"/>
  <c r="K71" i="91"/>
  <c r="T286" i="89"/>
  <c r="O113" i="91"/>
  <c r="Q271" i="89" s="1"/>
  <c r="S271" i="89" s="1"/>
  <c r="J271" i="89"/>
  <c r="O271" i="89" s="1"/>
  <c r="K114" i="91"/>
  <c r="D115" i="91"/>
  <c r="Q287" i="89"/>
  <c r="S287" i="89" s="1"/>
  <c r="J287" i="89"/>
  <c r="O287" i="89" s="1"/>
  <c r="T287" i="89" s="1"/>
  <c r="K55" i="91"/>
  <c r="D56" i="91"/>
  <c r="O54" i="91"/>
  <c r="Q236" i="89" s="1"/>
  <c r="S236" i="89" s="1"/>
  <c r="J236" i="89"/>
  <c r="O236" i="89" s="1"/>
  <c r="K33" i="91"/>
  <c r="D34" i="91"/>
  <c r="D35" i="91" s="1"/>
  <c r="D36" i="91" s="1"/>
  <c r="D134" i="91"/>
  <c r="D20" i="89"/>
  <c r="E26" i="84"/>
  <c r="E271" i="84"/>
  <c r="E235" i="84"/>
  <c r="E191" i="84"/>
  <c r="E221" i="84"/>
  <c r="E162" i="84"/>
  <c r="D358" i="91"/>
  <c r="D359" i="91" s="1"/>
  <c r="D360" i="91" s="1"/>
  <c r="D264" i="91"/>
  <c r="E859" i="89"/>
  <c r="R858" i="89"/>
  <c r="P858" i="89"/>
  <c r="Q18" i="92" l="1"/>
  <c r="Q19" i="92" s="1"/>
  <c r="R18" i="92" s="1"/>
  <c r="P18" i="92"/>
  <c r="P19" i="92" s="1"/>
  <c r="T204" i="93"/>
  <c r="N21" i="92"/>
  <c r="N24" i="92" s="1"/>
  <c r="K204" i="93"/>
  <c r="O29" i="92"/>
  <c r="T236" i="89"/>
  <c r="T271" i="89"/>
  <c r="E344" i="84"/>
  <c r="E27" i="84"/>
  <c r="E285" i="84"/>
  <c r="E331" i="84"/>
  <c r="E72" i="84"/>
  <c r="O71" i="91"/>
  <c r="Q248" i="89" s="1"/>
  <c r="S248" i="89" s="1"/>
  <c r="J248" i="89"/>
  <c r="O248" i="89" s="1"/>
  <c r="D73" i="91"/>
  <c r="K72" i="91"/>
  <c r="O72" i="91" s="1"/>
  <c r="O92" i="91"/>
  <c r="Q259" i="89" s="1"/>
  <c r="S259" i="89" s="1"/>
  <c r="J259" i="89"/>
  <c r="O259" i="89" s="1"/>
  <c r="T259" i="89" s="1"/>
  <c r="K93" i="91"/>
  <c r="D94" i="91"/>
  <c r="K115" i="91"/>
  <c r="D116" i="91"/>
  <c r="O114" i="91"/>
  <c r="Q272" i="89" s="1"/>
  <c r="S272" i="89" s="1"/>
  <c r="J272" i="89"/>
  <c r="O272" i="89" s="1"/>
  <c r="T272" i="89" s="1"/>
  <c r="D135" i="91"/>
  <c r="D136" i="91" s="1"/>
  <c r="D137" i="91" s="1"/>
  <c r="K134" i="91"/>
  <c r="K56" i="91"/>
  <c r="D57" i="91"/>
  <c r="Q288" i="89"/>
  <c r="S288" i="89" s="1"/>
  <c r="J288" i="89"/>
  <c r="O288" i="89" s="1"/>
  <c r="T288" i="89" s="1"/>
  <c r="O55" i="91"/>
  <c r="Q237" i="89" s="1"/>
  <c r="S237" i="89" s="1"/>
  <c r="J237" i="89"/>
  <c r="O237" i="89" s="1"/>
  <c r="T237" i="89" s="1"/>
  <c r="Q196" i="89"/>
  <c r="S196" i="89" s="1"/>
  <c r="J196" i="89"/>
  <c r="O196" i="89" s="1"/>
  <c r="E182" i="84"/>
  <c r="E209" i="84"/>
  <c r="D302" i="91"/>
  <c r="D44" i="89" s="1"/>
  <c r="E197" i="84"/>
  <c r="E177" i="84"/>
  <c r="D265" i="91"/>
  <c r="D266" i="91" s="1"/>
  <c r="D267" i="91" s="1"/>
  <c r="E192" i="84"/>
  <c r="E860" i="89"/>
  <c r="R859" i="89"/>
  <c r="P859" i="89"/>
  <c r="R12" i="92" l="1"/>
  <c r="R13" i="92"/>
  <c r="Q7" i="92"/>
  <c r="H29" i="74"/>
  <c r="W7" i="93" s="1"/>
  <c r="F29" i="74"/>
  <c r="G9" i="83"/>
  <c r="E257" i="84"/>
  <c r="E353" i="84"/>
  <c r="E124" i="84"/>
  <c r="Q6" i="92"/>
  <c r="G29" i="74"/>
  <c r="R16" i="92"/>
  <c r="R15" i="92"/>
  <c r="R17" i="92"/>
  <c r="M7" i="94"/>
  <c r="R14" i="92"/>
  <c r="T248" i="89"/>
  <c r="E252" i="84"/>
  <c r="T196" i="89"/>
  <c r="K227" i="91"/>
  <c r="O227" i="91" s="1"/>
  <c r="Q194" i="89" s="1"/>
  <c r="S194" i="89" s="1"/>
  <c r="K264" i="91"/>
  <c r="O264" i="91" s="1"/>
  <c r="K198" i="91"/>
  <c r="Q164" i="89"/>
  <c r="Q167" i="89"/>
  <c r="D58" i="91"/>
  <c r="K57" i="91"/>
  <c r="O56" i="91"/>
  <c r="Q238" i="89" s="1"/>
  <c r="S238" i="89" s="1"/>
  <c r="J238" i="89"/>
  <c r="O238" i="89" s="1"/>
  <c r="O134" i="91"/>
  <c r="Q197" i="89" s="1"/>
  <c r="S197" i="89" s="1"/>
  <c r="J197" i="89"/>
  <c r="O197" i="89" s="1"/>
  <c r="K281" i="91"/>
  <c r="O281" i="91" s="1"/>
  <c r="K249" i="91"/>
  <c r="K226" i="91"/>
  <c r="K234" i="91"/>
  <c r="K254" i="91"/>
  <c r="K171" i="91"/>
  <c r="Q348" i="89"/>
  <c r="K187" i="91"/>
  <c r="K289" i="91"/>
  <c r="K235" i="91"/>
  <c r="O235" i="91" s="1"/>
  <c r="K210" i="91"/>
  <c r="F30" i="83"/>
  <c r="K280" i="91"/>
  <c r="O280" i="91" s="1"/>
  <c r="K298" i="91"/>
  <c r="K260" i="91"/>
  <c r="O260" i="91" s="1"/>
  <c r="K291" i="91"/>
  <c r="O291" i="91" s="1"/>
  <c r="Q351" i="89"/>
  <c r="Q165" i="89"/>
  <c r="K221" i="91"/>
  <c r="Q166" i="89"/>
  <c r="K182" i="91"/>
  <c r="K262" i="91"/>
  <c r="O262" i="91" s="1"/>
  <c r="K269" i="91"/>
  <c r="K159" i="91"/>
  <c r="O159" i="91" s="1"/>
  <c r="K242" i="91"/>
  <c r="K184" i="91"/>
  <c r="K282" i="91"/>
  <c r="O282" i="91" s="1"/>
  <c r="K196" i="91"/>
  <c r="O196" i="91" s="1"/>
  <c r="K263" i="91"/>
  <c r="K195" i="91"/>
  <c r="O195" i="91" s="1"/>
  <c r="F32" i="83"/>
  <c r="D12" i="98"/>
  <c r="K228" i="91"/>
  <c r="K173" i="91"/>
  <c r="K194" i="91"/>
  <c r="O194" i="91" s="1"/>
  <c r="K283" i="91"/>
  <c r="O283" i="91" s="1"/>
  <c r="K209" i="91"/>
  <c r="O209" i="91" s="1"/>
  <c r="K220" i="91"/>
  <c r="K215" i="91"/>
  <c r="Q161" i="89"/>
  <c r="K288" i="91"/>
  <c r="K261" i="91"/>
  <c r="O261" i="91" s="1"/>
  <c r="F20" i="83"/>
  <c r="K193" i="91"/>
  <c r="O193" i="91" s="1"/>
  <c r="K293" i="91"/>
  <c r="K225" i="91"/>
  <c r="D14" i="98"/>
  <c r="K180" i="91"/>
  <c r="K222" i="91"/>
  <c r="K243" i="91"/>
  <c r="O243" i="91" s="1"/>
  <c r="K208" i="91"/>
  <c r="K181" i="91"/>
  <c r="K192" i="91"/>
  <c r="O192" i="91" s="1"/>
  <c r="K275" i="91"/>
  <c r="K185" i="91"/>
  <c r="K164" i="91"/>
  <c r="O164" i="91" s="1"/>
  <c r="K274" i="91"/>
  <c r="O274" i="91" s="1"/>
  <c r="F12" i="82"/>
  <c r="F24" i="83"/>
  <c r="K203" i="91"/>
  <c r="K183" i="91"/>
  <c r="O183" i="91" s="1"/>
  <c r="K224" i="91"/>
  <c r="F23" i="83"/>
  <c r="F10" i="82"/>
  <c r="K244" i="91"/>
  <c r="O244" i="91" s="1"/>
  <c r="Q163" i="89"/>
  <c r="K290" i="91"/>
  <c r="K236" i="91"/>
  <c r="O236" i="91" s="1"/>
  <c r="K197" i="91"/>
  <c r="O197" i="91" s="1"/>
  <c r="K233" i="91"/>
  <c r="O233" i="91" s="1"/>
  <c r="K292" i="91"/>
  <c r="O292" i="91" s="1"/>
  <c r="F19" i="83"/>
  <c r="Q168" i="89"/>
  <c r="K259" i="91"/>
  <c r="O259" i="91" s="1"/>
  <c r="Q357" i="89"/>
  <c r="Q289" i="89"/>
  <c r="S289" i="89" s="1"/>
  <c r="J289" i="89"/>
  <c r="O289" i="89" s="1"/>
  <c r="D117" i="91"/>
  <c r="K116" i="91"/>
  <c r="O116" i="91" s="1"/>
  <c r="O115" i="91"/>
  <c r="Q273" i="89" s="1"/>
  <c r="S273" i="89" s="1"/>
  <c r="J273" i="89"/>
  <c r="O273" i="89" s="1"/>
  <c r="D95" i="91"/>
  <c r="K94" i="91"/>
  <c r="O93" i="91"/>
  <c r="Q260" i="89" s="1"/>
  <c r="S260" i="89" s="1"/>
  <c r="J260" i="89"/>
  <c r="O260" i="89" s="1"/>
  <c r="D74" i="91"/>
  <c r="K73" i="91"/>
  <c r="E251" i="84"/>
  <c r="D303" i="91"/>
  <c r="E291" i="84"/>
  <c r="E321" i="84"/>
  <c r="D311" i="91"/>
  <c r="D45" i="89" s="1"/>
  <c r="E861" i="89"/>
  <c r="R860" i="89"/>
  <c r="P860" i="89"/>
  <c r="K7" i="95" l="1"/>
  <c r="T260" i="89"/>
  <c r="E313" i="84"/>
  <c r="E250" i="84"/>
  <c r="E237" i="84"/>
  <c r="E67" i="84"/>
  <c r="E47" i="84"/>
  <c r="F16" i="98"/>
  <c r="G9" i="82"/>
  <c r="H9" i="82" s="1"/>
  <c r="W6" i="93"/>
  <c r="K6" i="95"/>
  <c r="M6" i="94"/>
  <c r="J194" i="89"/>
  <c r="O194" i="89" s="1"/>
  <c r="T194" i="89" s="1"/>
  <c r="T238" i="89"/>
  <c r="E293" i="84"/>
  <c r="Q154" i="89"/>
  <c r="Q160" i="89"/>
  <c r="T273" i="89"/>
  <c r="T197" i="89"/>
  <c r="Q206" i="89"/>
  <c r="S206" i="89" s="1"/>
  <c r="J206" i="89"/>
  <c r="O206" i="89" s="1"/>
  <c r="O225" i="91"/>
  <c r="Q192" i="89" s="1"/>
  <c r="S192" i="89" s="1"/>
  <c r="J192" i="89"/>
  <c r="O192" i="89" s="1"/>
  <c r="O269" i="91"/>
  <c r="Q347" i="89" s="1"/>
  <c r="S347" i="89" s="1"/>
  <c r="J347" i="89"/>
  <c r="O347" i="89" s="1"/>
  <c r="T289" i="89"/>
  <c r="J202" i="89"/>
  <c r="O202" i="89" s="1"/>
  <c r="Q202" i="89"/>
  <c r="S202" i="89" s="1"/>
  <c r="O249" i="91"/>
  <c r="Q404" i="89" s="1"/>
  <c r="S404" i="89" s="1"/>
  <c r="J404" i="89"/>
  <c r="O404" i="89" s="1"/>
  <c r="Q343" i="89"/>
  <c r="S343" i="89" s="1"/>
  <c r="J343" i="89"/>
  <c r="O343" i="89" s="1"/>
  <c r="O94" i="91"/>
  <c r="Q261" i="89" s="1"/>
  <c r="S261" i="89" s="1"/>
  <c r="J261" i="89"/>
  <c r="O261" i="89" s="1"/>
  <c r="K95" i="91"/>
  <c r="D96" i="91"/>
  <c r="O288" i="91"/>
  <c r="Q211" i="89" s="1"/>
  <c r="S211" i="89" s="1"/>
  <c r="J211" i="89"/>
  <c r="O211" i="89" s="1"/>
  <c r="Q212" i="89"/>
  <c r="S212" i="89" s="1"/>
  <c r="J212" i="89"/>
  <c r="O212" i="89" s="1"/>
  <c r="Q213" i="89"/>
  <c r="S213" i="89" s="1"/>
  <c r="J213" i="89"/>
  <c r="O213" i="89" s="1"/>
  <c r="Q170" i="89"/>
  <c r="S170" i="89" s="1"/>
  <c r="J170" i="89"/>
  <c r="O170" i="89" s="1"/>
  <c r="Q349" i="89"/>
  <c r="S349" i="89" s="1"/>
  <c r="J349" i="89"/>
  <c r="O349" i="89" s="1"/>
  <c r="Q361" i="89"/>
  <c r="S361" i="89" s="1"/>
  <c r="J361" i="89"/>
  <c r="O361" i="89" s="1"/>
  <c r="O181" i="91"/>
  <c r="Q152" i="89" s="1"/>
  <c r="S152" i="89" s="1"/>
  <c r="J152" i="89"/>
  <c r="O152" i="89" s="1"/>
  <c r="Q228" i="89"/>
  <c r="S228" i="89" s="1"/>
  <c r="J228" i="89"/>
  <c r="O228" i="89" s="1"/>
  <c r="T228" i="89" s="1"/>
  <c r="O289" i="91"/>
  <c r="Q232" i="89" s="1"/>
  <c r="S232" i="89" s="1"/>
  <c r="J232" i="89"/>
  <c r="O232" i="89" s="1"/>
  <c r="O208" i="91"/>
  <c r="Q220" i="89" s="1"/>
  <c r="S220" i="89" s="1"/>
  <c r="J220" i="89"/>
  <c r="O220" i="89" s="1"/>
  <c r="O182" i="91"/>
  <c r="Q153" i="89" s="1"/>
  <c r="S153" i="89" s="1"/>
  <c r="J153" i="89"/>
  <c r="O153" i="89" s="1"/>
  <c r="D75" i="91"/>
  <c r="K74" i="91"/>
  <c r="Q226" i="89"/>
  <c r="S226" i="89" s="1"/>
  <c r="J226" i="89"/>
  <c r="O226" i="89" s="1"/>
  <c r="Q359" i="89"/>
  <c r="S359" i="89" s="1"/>
  <c r="J359" i="89"/>
  <c r="O359" i="89" s="1"/>
  <c r="Q363" i="89"/>
  <c r="S363" i="89" s="1"/>
  <c r="J363" i="89"/>
  <c r="O363" i="89" s="1"/>
  <c r="O298" i="91"/>
  <c r="Q174" i="89" s="1"/>
  <c r="S174" i="89" s="1"/>
  <c r="J174" i="89"/>
  <c r="O174" i="89" s="1"/>
  <c r="Q364" i="89"/>
  <c r="S364" i="89" s="1"/>
  <c r="J364" i="89"/>
  <c r="O364" i="89" s="1"/>
  <c r="Q201" i="89"/>
  <c r="S201" i="89" s="1"/>
  <c r="J201" i="89"/>
  <c r="O201" i="89" s="1"/>
  <c r="O173" i="91"/>
  <c r="Q219" i="89" s="1"/>
  <c r="S219" i="89" s="1"/>
  <c r="J219" i="89"/>
  <c r="O219" i="89" s="1"/>
  <c r="Q205" i="89"/>
  <c r="S205" i="89" s="1"/>
  <c r="J205" i="89"/>
  <c r="O205" i="89" s="1"/>
  <c r="D118" i="91"/>
  <c r="K117" i="91"/>
  <c r="O171" i="91"/>
  <c r="Q217" i="89" s="1"/>
  <c r="S217" i="89" s="1"/>
  <c r="J217" i="89"/>
  <c r="O217" i="89" s="1"/>
  <c r="Q370" i="89"/>
  <c r="Q207" i="89"/>
  <c r="S207" i="89" s="1"/>
  <c r="J207" i="89"/>
  <c r="O207" i="89" s="1"/>
  <c r="O224" i="91"/>
  <c r="Q191" i="89" s="1"/>
  <c r="S191" i="89" s="1"/>
  <c r="J191" i="89"/>
  <c r="O191" i="89" s="1"/>
  <c r="Q203" i="89"/>
  <c r="S203" i="89" s="1"/>
  <c r="J203" i="89"/>
  <c r="O203" i="89" s="1"/>
  <c r="O228" i="91"/>
  <c r="Q195" i="89" s="1"/>
  <c r="S195" i="89" s="1"/>
  <c r="J195" i="89"/>
  <c r="O195" i="89" s="1"/>
  <c r="O254" i="91"/>
  <c r="Q225" i="89" s="1"/>
  <c r="S225" i="89" s="1"/>
  <c r="J225" i="89"/>
  <c r="O225" i="89" s="1"/>
  <c r="O185" i="91"/>
  <c r="Q156" i="89" s="1"/>
  <c r="S156" i="89" s="1"/>
  <c r="J156" i="89"/>
  <c r="O156" i="89" s="1"/>
  <c r="O184" i="91"/>
  <c r="Q155" i="89" s="1"/>
  <c r="S155" i="89" s="1"/>
  <c r="J155" i="89"/>
  <c r="O155" i="89" s="1"/>
  <c r="O234" i="91"/>
  <c r="Q355" i="89" s="1"/>
  <c r="S355" i="89" s="1"/>
  <c r="J355" i="89"/>
  <c r="O355" i="89" s="1"/>
  <c r="Q290" i="89"/>
  <c r="S290" i="89" s="1"/>
  <c r="J290" i="89"/>
  <c r="O290" i="89" s="1"/>
  <c r="O290" i="91"/>
  <c r="Q233" i="89" s="1"/>
  <c r="S233" i="89" s="1"/>
  <c r="J233" i="89"/>
  <c r="O233" i="89" s="1"/>
  <c r="O242" i="91"/>
  <c r="Q356" i="89" s="1"/>
  <c r="S356" i="89" s="1"/>
  <c r="J356" i="89"/>
  <c r="O356" i="89" s="1"/>
  <c r="O221" i="91"/>
  <c r="Q185" i="89" s="1"/>
  <c r="S185" i="89" s="1"/>
  <c r="J185" i="89"/>
  <c r="O185" i="89" s="1"/>
  <c r="O226" i="91"/>
  <c r="Q193" i="89" s="1"/>
  <c r="S193" i="89" s="1"/>
  <c r="J193" i="89"/>
  <c r="O193" i="89" s="1"/>
  <c r="Q358" i="89"/>
  <c r="S358" i="89" s="1"/>
  <c r="J358" i="89"/>
  <c r="O358" i="89" s="1"/>
  <c r="O222" i="91"/>
  <c r="Q186" i="89" s="1"/>
  <c r="S186" i="89" s="1"/>
  <c r="J186" i="89"/>
  <c r="O186" i="89" s="1"/>
  <c r="O215" i="91"/>
  <c r="Q402" i="89" s="1"/>
  <c r="S402" i="89" s="1"/>
  <c r="J402" i="89"/>
  <c r="O402" i="89" s="1"/>
  <c r="O73" i="91"/>
  <c r="Q250" i="89" s="1"/>
  <c r="S250" i="89" s="1"/>
  <c r="J250" i="89"/>
  <c r="O250" i="89" s="1"/>
  <c r="Q362" i="89"/>
  <c r="S362" i="89" s="1"/>
  <c r="J362" i="89"/>
  <c r="O362" i="89" s="1"/>
  <c r="O203" i="91"/>
  <c r="Q403" i="89" s="1"/>
  <c r="S403" i="89" s="1"/>
  <c r="J403" i="89"/>
  <c r="O403" i="89" s="1"/>
  <c r="Q350" i="89"/>
  <c r="S350" i="89" s="1"/>
  <c r="J350" i="89"/>
  <c r="O350" i="89" s="1"/>
  <c r="O180" i="91"/>
  <c r="Q151" i="89" s="1"/>
  <c r="S151" i="89" s="1"/>
  <c r="J151" i="89"/>
  <c r="O151" i="89" s="1"/>
  <c r="Q221" i="89"/>
  <c r="S221" i="89" s="1"/>
  <c r="J221" i="89"/>
  <c r="O221" i="89" s="1"/>
  <c r="Q214" i="89"/>
  <c r="O57" i="91"/>
  <c r="Q239" i="89" s="1"/>
  <c r="S239" i="89" s="1"/>
  <c r="J239" i="89"/>
  <c r="O239" i="89" s="1"/>
  <c r="Q204" i="89"/>
  <c r="S204" i="89" s="1"/>
  <c r="J204" i="89"/>
  <c r="O204" i="89" s="1"/>
  <c r="O220" i="91"/>
  <c r="Q184" i="89" s="1"/>
  <c r="S184" i="89" s="1"/>
  <c r="J184" i="89"/>
  <c r="O184" i="89" s="1"/>
  <c r="Q368" i="89"/>
  <c r="Q198" i="89"/>
  <c r="S198" i="89" s="1"/>
  <c r="J198" i="89"/>
  <c r="O198" i="89" s="1"/>
  <c r="D59" i="91"/>
  <c r="K58" i="91"/>
  <c r="Q360" i="89"/>
  <c r="S360" i="89" s="1"/>
  <c r="J360" i="89"/>
  <c r="O360" i="89" s="1"/>
  <c r="Q200" i="89"/>
  <c r="S200" i="89" s="1"/>
  <c r="J200" i="89"/>
  <c r="O200" i="89" s="1"/>
  <c r="Q199" i="89"/>
  <c r="S199" i="89" s="1"/>
  <c r="J199" i="89"/>
  <c r="O199" i="89" s="1"/>
  <c r="E274" i="84"/>
  <c r="E314" i="84"/>
  <c r="D304" i="91"/>
  <c r="D312" i="91"/>
  <c r="E312" i="84"/>
  <c r="D320" i="91"/>
  <c r="D46" i="89" s="1"/>
  <c r="E186" i="84"/>
  <c r="E155" i="84"/>
  <c r="E862" i="89"/>
  <c r="R861" i="89"/>
  <c r="P861" i="89"/>
  <c r="T198" i="89" l="1"/>
  <c r="T206" i="89"/>
  <c r="T174" i="89"/>
  <c r="T199" i="89"/>
  <c r="T186" i="89"/>
  <c r="T402" i="89"/>
  <c r="E20" i="84"/>
  <c r="T192" i="89"/>
  <c r="T250" i="89"/>
  <c r="T204" i="89"/>
  <c r="T355" i="89"/>
  <c r="T226" i="89"/>
  <c r="T349" i="89"/>
  <c r="T404" i="89"/>
  <c r="E243" i="84"/>
  <c r="T347" i="89"/>
  <c r="T403" i="89"/>
  <c r="T202" i="89"/>
  <c r="T205" i="89"/>
  <c r="T217" i="89"/>
  <c r="T201" i="89"/>
  <c r="T290" i="89"/>
  <c r="T232" i="89"/>
  <c r="T360" i="89"/>
  <c r="T359" i="89"/>
  <c r="T361" i="89"/>
  <c r="T343" i="89"/>
  <c r="T219" i="89"/>
  <c r="T363" i="89"/>
  <c r="T152" i="89"/>
  <c r="T261" i="89"/>
  <c r="T364" i="89"/>
  <c r="T220" i="89"/>
  <c r="T151" i="89"/>
  <c r="T362" i="89"/>
  <c r="T200" i="89"/>
  <c r="T191" i="89"/>
  <c r="T153" i="89"/>
  <c r="T170" i="89"/>
  <c r="T233" i="89"/>
  <c r="T356" i="89"/>
  <c r="T239" i="89"/>
  <c r="T221" i="89"/>
  <c r="T358" i="89"/>
  <c r="T155" i="89"/>
  <c r="O95" i="91"/>
  <c r="Q262" i="89" s="1"/>
  <c r="S262" i="89" s="1"/>
  <c r="J262" i="89"/>
  <c r="O262" i="89" s="1"/>
  <c r="T262" i="89" s="1"/>
  <c r="T156" i="89"/>
  <c r="O117" i="91"/>
  <c r="Q275" i="89" s="1"/>
  <c r="S275" i="89" s="1"/>
  <c r="J275" i="89"/>
  <c r="O275" i="89" s="1"/>
  <c r="T275" i="89" s="1"/>
  <c r="Q291" i="89"/>
  <c r="S291" i="89" s="1"/>
  <c r="J291" i="89"/>
  <c r="O291" i="89" s="1"/>
  <c r="O58" i="91"/>
  <c r="Q240" i="89" s="1"/>
  <c r="S240" i="89" s="1"/>
  <c r="J240" i="89"/>
  <c r="O240" i="89" s="1"/>
  <c r="T350" i="89"/>
  <c r="T193" i="89"/>
  <c r="K118" i="91"/>
  <c r="D119" i="91"/>
  <c r="T185" i="89"/>
  <c r="T225" i="89"/>
  <c r="K59" i="91"/>
  <c r="D60" i="91"/>
  <c r="O74" i="91"/>
  <c r="Q251" i="89" s="1"/>
  <c r="S251" i="89" s="1"/>
  <c r="J251" i="89"/>
  <c r="O251" i="89" s="1"/>
  <c r="T251" i="89" s="1"/>
  <c r="T195" i="89"/>
  <c r="D76" i="91"/>
  <c r="K75" i="91"/>
  <c r="T184" i="89"/>
  <c r="T213" i="89"/>
  <c r="T203" i="89"/>
  <c r="T212" i="89"/>
  <c r="T211" i="89"/>
  <c r="T207" i="89"/>
  <c r="K96" i="91"/>
  <c r="D97" i="91"/>
  <c r="E119" i="84"/>
  <c r="E212" i="84"/>
  <c r="E365" i="84"/>
  <c r="D329" i="91"/>
  <c r="D47" i="89" s="1"/>
  <c r="D313" i="91"/>
  <c r="E88" i="84"/>
  <c r="D321" i="91"/>
  <c r="D305" i="91"/>
  <c r="E863" i="89"/>
  <c r="R862" i="89"/>
  <c r="P862" i="89"/>
  <c r="T291" i="89" l="1"/>
  <c r="E265" i="84"/>
  <c r="E180" i="84"/>
  <c r="E193" i="84"/>
  <c r="E175" i="84"/>
  <c r="T240" i="89"/>
  <c r="E228" i="84"/>
  <c r="K76" i="91"/>
  <c r="O76" i="91" s="1"/>
  <c r="D77" i="91"/>
  <c r="D61" i="91"/>
  <c r="K60" i="91"/>
  <c r="O60" i="91" s="1"/>
  <c r="O75" i="91"/>
  <c r="Q252" i="89" s="1"/>
  <c r="S252" i="89" s="1"/>
  <c r="J252" i="89"/>
  <c r="O252" i="89" s="1"/>
  <c r="T252" i="89" s="1"/>
  <c r="D98" i="91"/>
  <c r="K97" i="91"/>
  <c r="O59" i="91"/>
  <c r="Q241" i="89" s="1"/>
  <c r="S241" i="89" s="1"/>
  <c r="J241" i="89"/>
  <c r="O241" i="89" s="1"/>
  <c r="T241" i="89" s="1"/>
  <c r="Q292" i="89"/>
  <c r="S292" i="89" s="1"/>
  <c r="J292" i="89"/>
  <c r="O292" i="89" s="1"/>
  <c r="T292" i="89" s="1"/>
  <c r="O96" i="91"/>
  <c r="Q263" i="89" s="1"/>
  <c r="S263" i="89" s="1"/>
  <c r="J263" i="89"/>
  <c r="O263" i="89" s="1"/>
  <c r="K119" i="91"/>
  <c r="D120" i="91"/>
  <c r="O118" i="91"/>
  <c r="Q276" i="89" s="1"/>
  <c r="S276" i="89" s="1"/>
  <c r="J276" i="89"/>
  <c r="O276" i="89" s="1"/>
  <c r="T276" i="89" s="1"/>
  <c r="E108" i="84"/>
  <c r="E273" i="84"/>
  <c r="E135" i="84"/>
  <c r="D314" i="91"/>
  <c r="D306" i="91"/>
  <c r="D330" i="91"/>
  <c r="D322" i="91"/>
  <c r="D338" i="91"/>
  <c r="D48" i="89" s="1"/>
  <c r="E864" i="89"/>
  <c r="R863" i="89"/>
  <c r="P863" i="89"/>
  <c r="T263" i="89" l="1"/>
  <c r="E247" i="84"/>
  <c r="E138" i="84"/>
  <c r="E266" i="84"/>
  <c r="O97" i="91"/>
  <c r="Q264" i="89" s="1"/>
  <c r="S264" i="89" s="1"/>
  <c r="J264" i="89"/>
  <c r="O264" i="89" s="1"/>
  <c r="D99" i="91"/>
  <c r="K98" i="91"/>
  <c r="O98" i="91" s="1"/>
  <c r="K120" i="91"/>
  <c r="D121" i="91"/>
  <c r="O119" i="91"/>
  <c r="Q277" i="89" s="1"/>
  <c r="S277" i="89" s="1"/>
  <c r="J277" i="89"/>
  <c r="O277" i="89" s="1"/>
  <c r="T277" i="89" s="1"/>
  <c r="Q354" i="89"/>
  <c r="S354" i="89" s="1"/>
  <c r="J354" i="89"/>
  <c r="O354" i="89" s="1"/>
  <c r="T354" i="89" s="1"/>
  <c r="Q353" i="89"/>
  <c r="S353" i="89" s="1"/>
  <c r="J353" i="89"/>
  <c r="O353" i="89" s="1"/>
  <c r="T353" i="89" s="1"/>
  <c r="K61" i="91"/>
  <c r="O61" i="91" s="1"/>
  <c r="D62" i="91"/>
  <c r="J293" i="89"/>
  <c r="O293" i="89" s="1"/>
  <c r="Q293" i="89"/>
  <c r="S293" i="89" s="1"/>
  <c r="D78" i="91"/>
  <c r="K77" i="91"/>
  <c r="O77" i="91" s="1"/>
  <c r="E297" i="84"/>
  <c r="D331" i="91"/>
  <c r="D307" i="91"/>
  <c r="D339" i="91"/>
  <c r="E332" i="84"/>
  <c r="D315" i="91"/>
  <c r="D347" i="91"/>
  <c r="D49" i="89" s="1"/>
  <c r="D323" i="91"/>
  <c r="E865" i="89"/>
  <c r="R864" i="89"/>
  <c r="P864" i="89"/>
  <c r="T293" i="89" l="1"/>
  <c r="T264" i="89"/>
  <c r="E134" i="84"/>
  <c r="E143" i="84"/>
  <c r="E322" i="84"/>
  <c r="K62" i="91"/>
  <c r="D63" i="91"/>
  <c r="D64" i="91" s="1"/>
  <c r="D65" i="91" s="1"/>
  <c r="D122" i="91"/>
  <c r="K121" i="91"/>
  <c r="O121" i="91" s="1"/>
  <c r="K78" i="91"/>
  <c r="D79" i="91"/>
  <c r="O120" i="91"/>
  <c r="Q278" i="89" s="1"/>
  <c r="S278" i="89" s="1"/>
  <c r="J278" i="89"/>
  <c r="O278" i="89" s="1"/>
  <c r="J294" i="89"/>
  <c r="O294" i="89" s="1"/>
  <c r="T294" i="89" s="1"/>
  <c r="Q294" i="89"/>
  <c r="S294" i="89" s="1"/>
  <c r="K99" i="91"/>
  <c r="D100" i="91"/>
  <c r="E21" i="84"/>
  <c r="D340" i="91"/>
  <c r="D324" i="91"/>
  <c r="D308" i="91"/>
  <c r="D309" i="91" s="1"/>
  <c r="D310" i="91" s="1"/>
  <c r="E125" i="84"/>
  <c r="E379" i="84"/>
  <c r="D348" i="91"/>
  <c r="D316" i="91"/>
  <c r="E279" i="84"/>
  <c r="D332" i="91"/>
  <c r="E866" i="89"/>
  <c r="P865" i="89"/>
  <c r="Q865" i="89"/>
  <c r="T278" i="89" l="1"/>
  <c r="E113" i="84"/>
  <c r="E317" i="84"/>
  <c r="Q295" i="89"/>
  <c r="S295" i="89" s="1"/>
  <c r="J295" i="89"/>
  <c r="O295" i="89" s="1"/>
  <c r="T295" i="89" s="1"/>
  <c r="K79" i="91"/>
  <c r="D80" i="91"/>
  <c r="O78" i="91"/>
  <c r="Q255" i="89" s="1"/>
  <c r="S255" i="89" s="1"/>
  <c r="J255" i="89"/>
  <c r="O255" i="89" s="1"/>
  <c r="T255" i="89" s="1"/>
  <c r="D123" i="91"/>
  <c r="K122" i="91"/>
  <c r="O122" i="91" s="1"/>
  <c r="D101" i="91"/>
  <c r="K100" i="91"/>
  <c r="J266" i="89"/>
  <c r="O266" i="89" s="1"/>
  <c r="T266" i="89" s="1"/>
  <c r="O99" i="91"/>
  <c r="Q266" i="89" s="1"/>
  <c r="S266" i="89" s="1"/>
  <c r="D349" i="91"/>
  <c r="D333" i="91"/>
  <c r="E81" i="84"/>
  <c r="D361" i="91"/>
  <c r="D51" i="89" s="1"/>
  <c r="E148" i="84"/>
  <c r="D325" i="91"/>
  <c r="D317" i="91"/>
  <c r="D318" i="91" s="1"/>
  <c r="D319" i="91" s="1"/>
  <c r="D341" i="91"/>
  <c r="E867" i="89"/>
  <c r="P866" i="89"/>
  <c r="Q866" i="89"/>
  <c r="E101" i="84" l="1"/>
  <c r="E195" i="84"/>
  <c r="E35" i="84"/>
  <c r="E286" i="84"/>
  <c r="O100" i="91"/>
  <c r="Q267" i="89" s="1"/>
  <c r="S267" i="89" s="1"/>
  <c r="J267" i="89"/>
  <c r="O267" i="89" s="1"/>
  <c r="T267" i="89" s="1"/>
  <c r="D102" i="91"/>
  <c r="K101" i="91"/>
  <c r="D124" i="91"/>
  <c r="K123" i="91"/>
  <c r="D81" i="91"/>
  <c r="K80" i="91"/>
  <c r="O80" i="91" s="1"/>
  <c r="J256" i="89"/>
  <c r="O256" i="89" s="1"/>
  <c r="O79" i="91"/>
  <c r="Q256" i="89" s="1"/>
  <c r="S256" i="89" s="1"/>
  <c r="Q296" i="89"/>
  <c r="S296" i="89" s="1"/>
  <c r="J296" i="89"/>
  <c r="O296" i="89" s="1"/>
  <c r="T296" i="89" s="1"/>
  <c r="E85" i="84"/>
  <c r="E360" i="84"/>
  <c r="D362" i="91"/>
  <c r="E132" i="84"/>
  <c r="E234" i="84"/>
  <c r="D372" i="91"/>
  <c r="D52" i="89" s="1"/>
  <c r="D342" i="91"/>
  <c r="D334" i="91"/>
  <c r="D326" i="91"/>
  <c r="D327" i="91" s="1"/>
  <c r="D328" i="91" s="1"/>
  <c r="D350" i="91"/>
  <c r="E868" i="89"/>
  <c r="J33" i="96" s="1"/>
  <c r="P867" i="89"/>
  <c r="Q867" i="89"/>
  <c r="T256" i="89" l="1"/>
  <c r="E169" i="84"/>
  <c r="E150" i="84"/>
  <c r="E145" i="84"/>
  <c r="E156" i="84"/>
  <c r="O33" i="96"/>
  <c r="J34" i="97"/>
  <c r="L34" i="97" s="1"/>
  <c r="E270" i="84"/>
  <c r="E37" i="84"/>
  <c r="J297" i="89"/>
  <c r="O297" i="89" s="1"/>
  <c r="Q297" i="89"/>
  <c r="S297" i="89" s="1"/>
  <c r="D82" i="91"/>
  <c r="K81" i="91"/>
  <c r="O81" i="91" s="1"/>
  <c r="O123" i="91"/>
  <c r="Q281" i="89" s="1"/>
  <c r="S281" i="89" s="1"/>
  <c r="J281" i="89"/>
  <c r="O281" i="89" s="1"/>
  <c r="D125" i="91"/>
  <c r="K124" i="91"/>
  <c r="O124" i="91" s="1"/>
  <c r="O101" i="91"/>
  <c r="Q268" i="89" s="1"/>
  <c r="S268" i="89" s="1"/>
  <c r="J268" i="89"/>
  <c r="O268" i="89" s="1"/>
  <c r="K144" i="91"/>
  <c r="K149" i="91"/>
  <c r="O149" i="91" s="1"/>
  <c r="Q369" i="89" s="1"/>
  <c r="F21" i="83"/>
  <c r="K139" i="91"/>
  <c r="K154" i="91"/>
  <c r="O154" i="91" s="1"/>
  <c r="Q371" i="89" s="1"/>
  <c r="K172" i="91"/>
  <c r="K179" i="91"/>
  <c r="K169" i="91"/>
  <c r="K170" i="91"/>
  <c r="K178" i="91"/>
  <c r="F11" i="83"/>
  <c r="K241" i="91"/>
  <c r="K223" i="91"/>
  <c r="K186" i="91"/>
  <c r="O186" i="91" s="1"/>
  <c r="Q157" i="89" s="1"/>
  <c r="D103" i="91"/>
  <c r="K102" i="91"/>
  <c r="E89" i="84"/>
  <c r="D363" i="91"/>
  <c r="F25" i="83"/>
  <c r="F14" i="83"/>
  <c r="F28" i="83"/>
  <c r="E346" i="84"/>
  <c r="D351" i="91"/>
  <c r="D343" i="91"/>
  <c r="D373" i="91"/>
  <c r="E161" i="84"/>
  <c r="D392" i="91"/>
  <c r="D54" i="89" s="1"/>
  <c r="D385" i="91"/>
  <c r="D53" i="89" s="1"/>
  <c r="D335" i="91"/>
  <c r="D336" i="91" s="1"/>
  <c r="D337" i="91" s="1"/>
  <c r="P868" i="89"/>
  <c r="Q868" i="89"/>
  <c r="T268" i="89" l="1"/>
  <c r="E74" i="84"/>
  <c r="E133" i="84"/>
  <c r="T281" i="89"/>
  <c r="E246" i="84"/>
  <c r="O139" i="91"/>
  <c r="Q400" i="89" s="1"/>
  <c r="S400" i="89" s="1"/>
  <c r="J400" i="89"/>
  <c r="O400" i="89" s="1"/>
  <c r="O172" i="91"/>
  <c r="Q218" i="89" s="1"/>
  <c r="S218" i="89" s="1"/>
  <c r="J218" i="89"/>
  <c r="O218" i="89" s="1"/>
  <c r="J269" i="89"/>
  <c r="O269" i="89" s="1"/>
  <c r="O102" i="91"/>
  <c r="Q269" i="89" s="1"/>
  <c r="S269" i="89" s="1"/>
  <c r="K103" i="91"/>
  <c r="D104" i="91"/>
  <c r="O144" i="91"/>
  <c r="Q401" i="89" s="1"/>
  <c r="S401" i="89" s="1"/>
  <c r="J401" i="89"/>
  <c r="O401" i="89" s="1"/>
  <c r="O241" i="91"/>
  <c r="Q352" i="89" s="1"/>
  <c r="S352" i="89" s="1"/>
  <c r="J352" i="89"/>
  <c r="O352" i="89" s="1"/>
  <c r="K125" i="91"/>
  <c r="O125" i="91" s="1"/>
  <c r="D126" i="91"/>
  <c r="O170" i="91"/>
  <c r="Q216" i="89" s="1"/>
  <c r="S216" i="89" s="1"/>
  <c r="J216" i="89"/>
  <c r="O216" i="89" s="1"/>
  <c r="T216" i="89" s="1"/>
  <c r="O169" i="91"/>
  <c r="Q215" i="89" s="1"/>
  <c r="S215" i="89" s="1"/>
  <c r="J215" i="89"/>
  <c r="O215" i="89" s="1"/>
  <c r="O223" i="91"/>
  <c r="Q190" i="89" s="1"/>
  <c r="S190" i="89" s="1"/>
  <c r="J190" i="89"/>
  <c r="O190" i="89" s="1"/>
  <c r="T190" i="89" s="1"/>
  <c r="O178" i="91"/>
  <c r="Q149" i="89" s="1"/>
  <c r="S149" i="89" s="1"/>
  <c r="J149" i="89"/>
  <c r="O149" i="89" s="1"/>
  <c r="O179" i="91"/>
  <c r="Q150" i="89" s="1"/>
  <c r="S150" i="89" s="1"/>
  <c r="J150" i="89"/>
  <c r="O150" i="89" s="1"/>
  <c r="T150" i="89" s="1"/>
  <c r="D83" i="91"/>
  <c r="K82" i="91"/>
  <c r="O82" i="91" s="1"/>
  <c r="T297" i="89"/>
  <c r="J298" i="89"/>
  <c r="O298" i="89" s="1"/>
  <c r="T298" i="89" s="1"/>
  <c r="Q298" i="89"/>
  <c r="S298" i="89" s="1"/>
  <c r="D344" i="91"/>
  <c r="D345" i="91" s="1"/>
  <c r="D346" i="91" s="1"/>
  <c r="D352" i="91"/>
  <c r="E289" i="84"/>
  <c r="D386" i="91"/>
  <c r="D393" i="91"/>
  <c r="E311" i="84"/>
  <c r="D364" i="91"/>
  <c r="D374" i="91"/>
  <c r="T352" i="89" l="1"/>
  <c r="T218" i="89"/>
  <c r="E70" i="84"/>
  <c r="E198" i="84"/>
  <c r="T401" i="89"/>
  <c r="E225" i="84"/>
  <c r="T269" i="89"/>
  <c r="T400" i="89"/>
  <c r="T215" i="89"/>
  <c r="J299" i="89"/>
  <c r="O299" i="89" s="1"/>
  <c r="Q299" i="89"/>
  <c r="S299" i="89" s="1"/>
  <c r="K126" i="91"/>
  <c r="O126" i="91" s="1"/>
  <c r="D127" i="91"/>
  <c r="T149" i="89"/>
  <c r="K83" i="91"/>
  <c r="O83" i="91" s="1"/>
  <c r="D84" i="91"/>
  <c r="K104" i="91"/>
  <c r="O104" i="91" s="1"/>
  <c r="D105" i="91"/>
  <c r="J270" i="89"/>
  <c r="O270" i="89" s="1"/>
  <c r="O103" i="91"/>
  <c r="Q270" i="89" s="1"/>
  <c r="S270" i="89" s="1"/>
  <c r="E128" i="84"/>
  <c r="E307" i="84"/>
  <c r="E290" i="84"/>
  <c r="D394" i="91"/>
  <c r="D353" i="91"/>
  <c r="D354" i="91" s="1"/>
  <c r="D355" i="91" s="1"/>
  <c r="D375" i="91"/>
  <c r="D387" i="91"/>
  <c r="D365" i="91"/>
  <c r="T270" i="89" l="1"/>
  <c r="T299" i="89"/>
  <c r="E29" i="84"/>
  <c r="E236" i="84"/>
  <c r="E295" i="84"/>
  <c r="K105" i="91"/>
  <c r="O105" i="91" s="1"/>
  <c r="D106" i="91"/>
  <c r="D85" i="91"/>
  <c r="K84" i="91"/>
  <c r="O84" i="91" s="1"/>
  <c r="D128" i="91"/>
  <c r="K127" i="91"/>
  <c r="J300" i="89"/>
  <c r="O300" i="89" s="1"/>
  <c r="T300" i="89" s="1"/>
  <c r="Q300" i="89"/>
  <c r="S300" i="89" s="1"/>
  <c r="E49" i="84"/>
  <c r="D376" i="91"/>
  <c r="D366" i="91"/>
  <c r="D395" i="91"/>
  <c r="E18" i="84"/>
  <c r="E41" i="84"/>
  <c r="D388" i="91"/>
  <c r="E224" i="84" l="1"/>
  <c r="E318" i="84"/>
  <c r="E324" i="84"/>
  <c r="E208" i="84"/>
  <c r="E255" i="84"/>
  <c r="E239" i="84"/>
  <c r="K128" i="91"/>
  <c r="O128" i="91" s="1"/>
  <c r="D129" i="91"/>
  <c r="J301" i="89"/>
  <c r="O301" i="89" s="1"/>
  <c r="T301" i="89" s="1"/>
  <c r="Q301" i="89"/>
  <c r="S301" i="89" s="1"/>
  <c r="K85" i="91"/>
  <c r="D86" i="91"/>
  <c r="D87" i="91" s="1"/>
  <c r="D88" i="91" s="1"/>
  <c r="D107" i="91"/>
  <c r="K106" i="91"/>
  <c r="O106" i="91" s="1"/>
  <c r="E327" i="84"/>
  <c r="E31" i="84"/>
  <c r="E359" i="84"/>
  <c r="D396" i="91"/>
  <c r="D397" i="91" s="1"/>
  <c r="D398" i="91" s="1"/>
  <c r="D367" i="91"/>
  <c r="D389" i="91"/>
  <c r="D390" i="91" s="1"/>
  <c r="D391" i="91" s="1"/>
  <c r="D377" i="91"/>
  <c r="E245" i="84" l="1"/>
  <c r="E204" i="84"/>
  <c r="D108" i="91"/>
  <c r="K107" i="91"/>
  <c r="J302" i="89"/>
  <c r="O302" i="89" s="1"/>
  <c r="T302" i="89" s="1"/>
  <c r="Q302" i="89"/>
  <c r="S302" i="89" s="1"/>
  <c r="D130" i="91"/>
  <c r="D131" i="91" s="1"/>
  <c r="D132" i="91" s="1"/>
  <c r="K129" i="91"/>
  <c r="O129" i="91" s="1"/>
  <c r="E328" i="84"/>
  <c r="E130" i="84"/>
  <c r="D368" i="91"/>
  <c r="D378" i="91"/>
  <c r="E340" i="84"/>
  <c r="E254" i="84" l="1"/>
  <c r="E296" i="84"/>
  <c r="J247" i="89"/>
  <c r="O247" i="89" s="1"/>
  <c r="T247" i="89" s="1"/>
  <c r="Q247" i="89"/>
  <c r="S247" i="89" s="1"/>
  <c r="K108" i="91"/>
  <c r="O108" i="91" s="1"/>
  <c r="D109" i="91"/>
  <c r="D110" i="91" s="1"/>
  <c r="D111" i="91" s="1"/>
  <c r="E323" i="84"/>
  <c r="E48" i="84"/>
  <c r="D379" i="91"/>
  <c r="E356" i="84"/>
  <c r="D369" i="91"/>
  <c r="D370" i="91" s="1"/>
  <c r="D371" i="91" s="1"/>
  <c r="E160" i="84" l="1"/>
  <c r="E269" i="84"/>
  <c r="J303" i="89"/>
  <c r="O303" i="89" s="1"/>
  <c r="T303" i="89" s="1"/>
  <c r="Q303" i="89"/>
  <c r="S303" i="89" s="1"/>
  <c r="E320" i="84"/>
  <c r="E299" i="84"/>
  <c r="E59" i="84"/>
  <c r="E244" i="84"/>
  <c r="D380" i="91"/>
  <c r="E44" i="84" l="1"/>
  <c r="E378" i="84"/>
  <c r="J304" i="89"/>
  <c r="O304" i="89" s="1"/>
  <c r="T304" i="89" s="1"/>
  <c r="Q304" i="89"/>
  <c r="S304" i="89" s="1"/>
  <c r="E136" i="84"/>
  <c r="D381" i="91"/>
  <c r="E294" i="84"/>
  <c r="E233" i="84" l="1"/>
  <c r="E355" i="84"/>
  <c r="Q305" i="89"/>
  <c r="S305" i="89" s="1"/>
  <c r="J305" i="89"/>
  <c r="O305" i="89" s="1"/>
  <c r="T305" i="89" s="1"/>
  <c r="E103" i="84"/>
  <c r="E105" i="84"/>
  <c r="E260" i="84"/>
  <c r="D382" i="91"/>
  <c r="D383" i="91" s="1"/>
  <c r="D384" i="91" s="1"/>
  <c r="E205" i="84" l="1"/>
  <c r="E222" i="84"/>
  <c r="E345" i="84"/>
  <c r="J306" i="89"/>
  <c r="O306" i="89" s="1"/>
  <c r="T306" i="89" s="1"/>
  <c r="Q306" i="89"/>
  <c r="S306" i="89" s="1"/>
  <c r="E95" i="84"/>
  <c r="E13" i="84"/>
  <c r="E305" i="84"/>
  <c r="E357" i="84" l="1"/>
  <c r="E351" i="84"/>
  <c r="E241" i="84"/>
  <c r="Q307" i="89"/>
  <c r="S307" i="89" s="1"/>
  <c r="J307" i="89"/>
  <c r="O307" i="89" s="1"/>
  <c r="T307" i="89" s="1"/>
  <c r="E226" i="84"/>
  <c r="E334" i="84"/>
  <c r="E316" i="84" l="1"/>
  <c r="J308" i="89"/>
  <c r="O308" i="89" s="1"/>
  <c r="Q308" i="89"/>
  <c r="S308" i="89" s="1"/>
  <c r="E151" i="84"/>
  <c r="E292" i="84"/>
  <c r="E287" i="84" l="1"/>
  <c r="T308" i="89"/>
  <c r="Q309" i="89"/>
  <c r="S309" i="89" s="1"/>
  <c r="J309" i="89"/>
  <c r="O309" i="89" s="1"/>
  <c r="E112" i="84"/>
  <c r="E34" i="84"/>
  <c r="E300" i="84"/>
  <c r="E106" i="84" l="1"/>
  <c r="T309" i="89"/>
  <c r="E129" i="84"/>
  <c r="E249" i="84"/>
  <c r="J249" i="89"/>
  <c r="O249" i="89" s="1"/>
  <c r="T249" i="89" s="1"/>
  <c r="Q249" i="89"/>
  <c r="S249" i="89" s="1"/>
  <c r="E55" i="84"/>
  <c r="E275" i="84"/>
  <c r="E127" i="84" l="1"/>
  <c r="Q310" i="89"/>
  <c r="S310" i="89" s="1"/>
  <c r="J310" i="89"/>
  <c r="O310" i="89" s="1"/>
  <c r="K348" i="91"/>
  <c r="K339" i="91"/>
  <c r="K341" i="91"/>
  <c r="O341" i="91" s="1"/>
  <c r="K312" i="91"/>
  <c r="K303" i="91"/>
  <c r="K316" i="91"/>
  <c r="K331" i="91"/>
  <c r="K315" i="91"/>
  <c r="O315" i="91" s="1"/>
  <c r="K314" i="91"/>
  <c r="O314" i="91" s="1"/>
  <c r="K325" i="91"/>
  <c r="K307" i="91"/>
  <c r="K321" i="91"/>
  <c r="K333" i="91"/>
  <c r="O333" i="91" s="1"/>
  <c r="K330" i="91"/>
  <c r="K342" i="91"/>
  <c r="O342" i="91" s="1"/>
  <c r="K322" i="91"/>
  <c r="K332" i="91"/>
  <c r="O332" i="91" s="1"/>
  <c r="K323" i="91"/>
  <c r="O323" i="91" s="1"/>
  <c r="K334" i="91"/>
  <c r="K305" i="91"/>
  <c r="O305" i="91" s="1"/>
  <c r="F29" i="83"/>
  <c r="K324" i="91"/>
  <c r="O324" i="91" s="1"/>
  <c r="K304" i="91"/>
  <c r="K340" i="91"/>
  <c r="K306" i="91"/>
  <c r="O306" i="91" s="1"/>
  <c r="K313" i="91"/>
  <c r="E56" i="84"/>
  <c r="E370" i="84"/>
  <c r="E53" i="84" l="1"/>
  <c r="T310" i="89"/>
  <c r="J274" i="89"/>
  <c r="O274" i="89" s="1"/>
  <c r="Q274" i="89"/>
  <c r="S274" i="89" s="1"/>
  <c r="O330" i="91"/>
  <c r="Q522" i="89" s="1"/>
  <c r="S522" i="89" s="1"/>
  <c r="J522" i="89"/>
  <c r="O522" i="89" s="1"/>
  <c r="O321" i="91"/>
  <c r="Q265" i="89" s="1"/>
  <c r="S265" i="89" s="1"/>
  <c r="J265" i="89"/>
  <c r="O265" i="89" s="1"/>
  <c r="O313" i="91"/>
  <c r="Q520" i="89" s="1"/>
  <c r="S520" i="89" s="1"/>
  <c r="J520" i="89"/>
  <c r="O520" i="89" s="1"/>
  <c r="O340" i="91"/>
  <c r="Q525" i="89" s="1"/>
  <c r="S525" i="89" s="1"/>
  <c r="J525" i="89"/>
  <c r="O525" i="89" s="1"/>
  <c r="O304" i="91"/>
  <c r="Q518" i="89" s="1"/>
  <c r="S518" i="89" s="1"/>
  <c r="J518" i="89"/>
  <c r="O518" i="89" s="1"/>
  <c r="O331" i="91"/>
  <c r="Q523" i="89" s="1"/>
  <c r="S523" i="89" s="1"/>
  <c r="J523" i="89"/>
  <c r="O523" i="89" s="1"/>
  <c r="J246" i="89"/>
  <c r="O246" i="89" s="1"/>
  <c r="O303" i="91"/>
  <c r="Q246" i="89" s="1"/>
  <c r="S246" i="89" s="1"/>
  <c r="O312" i="91"/>
  <c r="Q519" i="89" s="1"/>
  <c r="S519" i="89" s="1"/>
  <c r="J519" i="89"/>
  <c r="O519" i="89" s="1"/>
  <c r="O339" i="91"/>
  <c r="Q524" i="89" s="1"/>
  <c r="S524" i="89" s="1"/>
  <c r="J524" i="89"/>
  <c r="O524" i="89" s="1"/>
  <c r="T524" i="89" s="1"/>
  <c r="O322" i="91"/>
  <c r="Q521" i="89" s="1"/>
  <c r="S521" i="89" s="1"/>
  <c r="J521" i="89"/>
  <c r="O521" i="89" s="1"/>
  <c r="T521" i="89" s="1"/>
  <c r="O348" i="91"/>
  <c r="Q526" i="89" s="1"/>
  <c r="S526" i="89" s="1"/>
  <c r="J526" i="89"/>
  <c r="O526" i="89" s="1"/>
  <c r="T526" i="89" s="1"/>
  <c r="E90" i="84"/>
  <c r="E381" i="84"/>
  <c r="T246" i="89" l="1"/>
  <c r="T522" i="89"/>
  <c r="T520" i="89"/>
  <c r="T274" i="89"/>
  <c r="T518" i="89"/>
  <c r="E30" i="84"/>
  <c r="T525" i="89"/>
  <c r="T265" i="89"/>
  <c r="T523" i="89"/>
  <c r="T519" i="89"/>
  <c r="E66" i="84"/>
  <c r="E373" i="84"/>
  <c r="E16" i="84" l="1"/>
  <c r="J312" i="89"/>
  <c r="O312" i="89" s="1"/>
  <c r="T312" i="89" s="1"/>
  <c r="Q312" i="89"/>
  <c r="S312" i="89" s="1"/>
  <c r="E364" i="84"/>
  <c r="E78" i="84" l="1"/>
  <c r="E12" i="84"/>
  <c r="E23" i="84"/>
  <c r="E354" i="84"/>
  <c r="Q314" i="89" l="1"/>
  <c r="S314" i="89" s="1"/>
  <c r="J314" i="89"/>
  <c r="O314" i="89" s="1"/>
  <c r="T314" i="89" s="1"/>
  <c r="E38" i="84"/>
  <c r="E342" i="84"/>
  <c r="Q315" i="89" l="1"/>
  <c r="S315" i="89" s="1"/>
  <c r="J315" i="89"/>
  <c r="O315" i="89" s="1"/>
  <c r="T315" i="89" s="1"/>
  <c r="E384" i="84"/>
  <c r="J316" i="89" l="1"/>
  <c r="O316" i="89" s="1"/>
  <c r="T316" i="89" s="1"/>
  <c r="Q316" i="89"/>
  <c r="S316" i="89" s="1"/>
  <c r="E40" i="84"/>
  <c r="E383" i="84"/>
  <c r="E376" i="84" l="1"/>
  <c r="Q318" i="89" l="1"/>
  <c r="S318" i="89" s="1"/>
  <c r="J318" i="89"/>
  <c r="O318" i="89" s="1"/>
  <c r="T318" i="89" s="1"/>
  <c r="E371" i="84"/>
  <c r="J319" i="89" l="1"/>
  <c r="O319" i="89" s="1"/>
  <c r="T319" i="89" s="1"/>
  <c r="Q319" i="89"/>
  <c r="S319" i="89" s="1"/>
  <c r="E19" i="84"/>
  <c r="E173" i="84"/>
  <c r="E326" i="84"/>
  <c r="E362" i="84" l="1"/>
  <c r="E350" i="84"/>
  <c r="Q253" i="89"/>
  <c r="S253" i="89" s="1"/>
  <c r="J253" i="89"/>
  <c r="O253" i="89" s="1"/>
  <c r="T253" i="89" l="1"/>
  <c r="Q320" i="89"/>
  <c r="S320" i="89" s="1"/>
  <c r="J320" i="89"/>
  <c r="O320" i="89" s="1"/>
  <c r="T320" i="89" s="1"/>
  <c r="J321" i="89" l="1"/>
  <c r="O321" i="89" s="1"/>
  <c r="Q321" i="89"/>
  <c r="S321" i="89" s="1"/>
  <c r="T321" i="89" l="1"/>
  <c r="Q279" i="89"/>
  <c r="S279" i="89" s="1"/>
  <c r="J279" i="89"/>
  <c r="O279" i="89" s="1"/>
  <c r="T279" i="89" s="1"/>
  <c r="Q254" i="89" l="1"/>
  <c r="S254" i="89" s="1"/>
  <c r="J254" i="89"/>
  <c r="O254" i="89" s="1"/>
  <c r="T254" i="89" s="1"/>
  <c r="J322" i="89" l="1"/>
  <c r="O322" i="89" s="1"/>
  <c r="T322" i="89" s="1"/>
  <c r="Q322" i="89"/>
  <c r="S322" i="89" s="1"/>
  <c r="J323" i="89" l="1"/>
  <c r="O323" i="89" s="1"/>
  <c r="T323" i="89" s="1"/>
  <c r="Q323" i="89"/>
  <c r="S323" i="89" s="1"/>
  <c r="Q324" i="89" l="1"/>
  <c r="S324" i="89" s="1"/>
  <c r="J324" i="89"/>
  <c r="O324" i="89" s="1"/>
  <c r="T324" i="89" s="1"/>
  <c r="Q325" i="89" l="1"/>
  <c r="S325" i="89" s="1"/>
  <c r="J325" i="89"/>
  <c r="O325" i="89" s="1"/>
  <c r="T325" i="89" l="1"/>
  <c r="J326" i="89"/>
  <c r="O326" i="89" s="1"/>
  <c r="Q326" i="89"/>
  <c r="S326" i="89" s="1"/>
  <c r="T326" i="89" l="1"/>
  <c r="Q327" i="89"/>
  <c r="S327" i="89" s="1"/>
  <c r="J327" i="89"/>
  <c r="O327" i="89" s="1"/>
  <c r="T327" i="89" s="1"/>
  <c r="Q328" i="89" l="1"/>
  <c r="S328" i="89" s="1"/>
  <c r="J328" i="89"/>
  <c r="O328" i="89" s="1"/>
  <c r="T328" i="89" s="1"/>
  <c r="J280" i="89" l="1"/>
  <c r="O280" i="89" s="1"/>
  <c r="T280" i="89" s="1"/>
  <c r="Q280" i="89"/>
  <c r="S280" i="89" s="1"/>
  <c r="Q329" i="89" l="1"/>
  <c r="S329" i="89" s="1"/>
  <c r="J329" i="89"/>
  <c r="O329" i="89" s="1"/>
  <c r="T329" i="89" s="1"/>
  <c r="J330" i="89" l="1"/>
  <c r="O330" i="89" s="1"/>
  <c r="T330" i="89" s="1"/>
  <c r="Q330" i="89"/>
  <c r="S330" i="89" s="1"/>
  <c r="E50" i="84"/>
  <c r="Q331" i="89" l="1"/>
  <c r="S331" i="89" s="1"/>
  <c r="J331" i="89"/>
  <c r="O331" i="89" s="1"/>
  <c r="T331" i="89" s="1"/>
  <c r="E75" i="84"/>
  <c r="D399" i="91" l="1"/>
  <c r="D55" i="89" s="1"/>
  <c r="J332" i="89"/>
  <c r="O332" i="89" s="1"/>
  <c r="T332" i="89" s="1"/>
  <c r="Q332" i="89"/>
  <c r="S332" i="89" s="1"/>
  <c r="E238" i="84"/>
  <c r="D400" i="91" l="1"/>
  <c r="K400" i="91" s="1"/>
  <c r="O400" i="91" s="1"/>
  <c r="Q729" i="89" s="1"/>
  <c r="S729" i="89" s="1"/>
  <c r="Q333" i="89"/>
  <c r="S333" i="89" s="1"/>
  <c r="J333" i="89"/>
  <c r="O333" i="89" s="1"/>
  <c r="T333" i="89" s="1"/>
  <c r="E206" i="84"/>
  <c r="J729" i="89" l="1"/>
  <c r="O729" i="89" s="1"/>
  <c r="T729" i="89" s="1"/>
  <c r="D401" i="91"/>
  <c r="Q334" i="89"/>
  <c r="S334" i="89" s="1"/>
  <c r="J334" i="89"/>
  <c r="O334" i="89" s="1"/>
  <c r="T334" i="89" s="1"/>
  <c r="K401" i="91" l="1"/>
  <c r="D402" i="91"/>
  <c r="J335" i="89"/>
  <c r="O335" i="89" s="1"/>
  <c r="Q335" i="89"/>
  <c r="S335" i="89" s="1"/>
  <c r="E272" i="84"/>
  <c r="T335" i="89" l="1"/>
  <c r="E210" i="84"/>
  <c r="K402" i="91"/>
  <c r="D403" i="91"/>
  <c r="O401" i="91"/>
  <c r="Q728" i="89" s="1"/>
  <c r="S728" i="89" s="1"/>
  <c r="J728" i="89"/>
  <c r="O728" i="89" s="1"/>
  <c r="T728" i="89" s="1"/>
  <c r="K403" i="91" l="1"/>
  <c r="O403" i="91" s="1"/>
  <c r="D404" i="91"/>
  <c r="O402" i="91"/>
  <c r="Q842" i="89" s="1"/>
  <c r="S842" i="89" s="1"/>
  <c r="J842" i="89"/>
  <c r="O842" i="89" s="1"/>
  <c r="J336" i="89"/>
  <c r="O336" i="89" s="1"/>
  <c r="Q336" i="89"/>
  <c r="S336" i="89" s="1"/>
  <c r="E220" i="84"/>
  <c r="T842" i="89" l="1"/>
  <c r="T336" i="89"/>
  <c r="D405" i="91"/>
  <c r="K404" i="91"/>
  <c r="D410" i="91"/>
  <c r="D56" i="89" s="1"/>
  <c r="O404" i="91" l="1"/>
  <c r="Q208" i="89" s="1"/>
  <c r="S208" i="89" s="1"/>
  <c r="J208" i="89"/>
  <c r="O208" i="89" s="1"/>
  <c r="D406" i="91"/>
  <c r="K405" i="91"/>
  <c r="D411" i="91"/>
  <c r="K411" i="91" s="1"/>
  <c r="O411" i="91" s="1"/>
  <c r="Q843" i="89" s="1"/>
  <c r="S843" i="89" s="1"/>
  <c r="Q338" i="89"/>
  <c r="S338" i="89" s="1"/>
  <c r="J338" i="89"/>
  <c r="O338" i="89" s="1"/>
  <c r="J843" i="89" l="1"/>
  <c r="O843" i="89" s="1"/>
  <c r="T843" i="89" s="1"/>
  <c r="T208" i="89"/>
  <c r="K406" i="91"/>
  <c r="O406" i="91" s="1"/>
  <c r="D407" i="91"/>
  <c r="D408" i="91" s="1"/>
  <c r="D409" i="91" s="1"/>
  <c r="D412" i="91"/>
  <c r="T338" i="89"/>
  <c r="Q844" i="89"/>
  <c r="S844" i="89" s="1"/>
  <c r="J844" i="89"/>
  <c r="D413" i="91" l="1"/>
  <c r="K412" i="91"/>
  <c r="Q845" i="89"/>
  <c r="S845" i="89" s="1"/>
  <c r="J845" i="89"/>
  <c r="O844" i="89"/>
  <c r="T844" i="89" s="1"/>
  <c r="Q851" i="89" l="1"/>
  <c r="S851" i="89" s="1"/>
  <c r="O412" i="91"/>
  <c r="Q313" i="89" s="1"/>
  <c r="S313" i="89" s="1"/>
  <c r="J313" i="89"/>
  <c r="O313" i="89" s="1"/>
  <c r="D414" i="91"/>
  <c r="K413" i="91"/>
  <c r="O413" i="91" s="1"/>
  <c r="Q856" i="89"/>
  <c r="S856" i="89" s="1"/>
  <c r="Q846" i="89"/>
  <c r="S846" i="89" s="1"/>
  <c r="J846" i="89"/>
  <c r="O845" i="89"/>
  <c r="T845" i="89" s="1"/>
  <c r="J851" i="89"/>
  <c r="J856" i="89"/>
  <c r="T313" i="89" l="1"/>
  <c r="K414" i="91"/>
  <c r="O414" i="91" s="1"/>
  <c r="D415" i="91"/>
  <c r="Q244" i="89"/>
  <c r="S244" i="89" s="1"/>
  <c r="J244" i="89"/>
  <c r="O244" i="89" s="1"/>
  <c r="J179" i="96"/>
  <c r="J869" i="96"/>
  <c r="O869" i="96" s="1"/>
  <c r="J827" i="96"/>
  <c r="J166" i="97" s="1"/>
  <c r="L166" i="97" s="1"/>
  <c r="J781" i="96"/>
  <c r="J105" i="97" s="1"/>
  <c r="L105" i="97" s="1"/>
  <c r="J792" i="96"/>
  <c r="J147" i="97" s="1"/>
  <c r="L147" i="97" s="1"/>
  <c r="J163" i="96"/>
  <c r="J832" i="96"/>
  <c r="J162" i="97" s="1"/>
  <c r="L162" i="97" s="1"/>
  <c r="J114" i="96"/>
  <c r="J502" i="97" s="1"/>
  <c r="L502" i="97" s="1"/>
  <c r="J890" i="96"/>
  <c r="J107" i="96"/>
  <c r="J426" i="97" s="1"/>
  <c r="L426" i="97" s="1"/>
  <c r="J590" i="96"/>
  <c r="J278" i="97" s="1"/>
  <c r="L278" i="97" s="1"/>
  <c r="J158" i="96"/>
  <c r="J589" i="96"/>
  <c r="J251" i="97" s="1"/>
  <c r="L251" i="97" s="1"/>
  <c r="J825" i="96"/>
  <c r="J389" i="97" s="1"/>
  <c r="L389" i="97" s="1"/>
  <c r="J382" i="96"/>
  <c r="J525" i="97" s="1"/>
  <c r="L525" i="97" s="1"/>
  <c r="J703" i="96"/>
  <c r="J170" i="97" s="1"/>
  <c r="L170" i="97" s="1"/>
  <c r="J379" i="96"/>
  <c r="J532" i="97" s="1"/>
  <c r="L532" i="97" s="1"/>
  <c r="J195" i="96"/>
  <c r="J793" i="96"/>
  <c r="J45" i="97" s="1"/>
  <c r="L45" i="97" s="1"/>
  <c r="J862" i="96"/>
  <c r="O862" i="96" s="1"/>
  <c r="J761" i="96"/>
  <c r="J814" i="96"/>
  <c r="J339" i="97" s="1"/>
  <c r="L339" i="97" s="1"/>
  <c r="J782" i="96"/>
  <c r="J152" i="96"/>
  <c r="J370" i="97" s="1"/>
  <c r="L370" i="97" s="1"/>
  <c r="J197" i="96"/>
  <c r="O197" i="96" s="1"/>
  <c r="J841" i="96"/>
  <c r="J191" i="97" s="1"/>
  <c r="L191" i="97" s="1"/>
  <c r="J199" i="96"/>
  <c r="J808" i="96"/>
  <c r="O808" i="96" s="1"/>
  <c r="J180" i="96"/>
  <c r="J807" i="96"/>
  <c r="O807" i="96" s="1"/>
  <c r="J803" i="96"/>
  <c r="J775" i="96"/>
  <c r="J758" i="96"/>
  <c r="J291" i="97" s="1"/>
  <c r="L291" i="97" s="1"/>
  <c r="J69" i="96"/>
  <c r="J146" i="97" s="1"/>
  <c r="L146" i="97" s="1"/>
  <c r="J757" i="96"/>
  <c r="J356" i="97" s="1"/>
  <c r="L356" i="97" s="1"/>
  <c r="J166" i="96"/>
  <c r="J784" i="96"/>
  <c r="J89" i="97" s="1"/>
  <c r="L89" i="97" s="1"/>
  <c r="J383" i="96"/>
  <c r="J438" i="97" s="1"/>
  <c r="L438" i="97" s="1"/>
  <c r="J888" i="96"/>
  <c r="J31" i="97" s="1"/>
  <c r="L31" i="97" s="1"/>
  <c r="J849" i="96"/>
  <c r="J267" i="97" s="1"/>
  <c r="L267" i="97" s="1"/>
  <c r="J762" i="96"/>
  <c r="J168" i="96"/>
  <c r="J191" i="96"/>
  <c r="J131" i="96"/>
  <c r="J487" i="97" s="1"/>
  <c r="L487" i="97" s="1"/>
  <c r="J161" i="96"/>
  <c r="J194" i="96"/>
  <c r="J156" i="96"/>
  <c r="J836" i="96"/>
  <c r="J75" i="97" s="1"/>
  <c r="L75" i="97" s="1"/>
  <c r="J812" i="96"/>
  <c r="J327" i="97" s="1"/>
  <c r="L327" i="97" s="1"/>
  <c r="J839" i="96"/>
  <c r="J174" i="97" s="1"/>
  <c r="L174" i="97" s="1"/>
  <c r="J786" i="96"/>
  <c r="J60" i="97" s="1"/>
  <c r="L60" i="97" s="1"/>
  <c r="J385" i="96"/>
  <c r="J376" i="97" s="1"/>
  <c r="L376" i="97" s="1"/>
  <c r="J190" i="96"/>
  <c r="J317" i="97" s="1"/>
  <c r="L317" i="97" s="1"/>
  <c r="J850" i="96"/>
  <c r="J190" i="97" s="1"/>
  <c r="L190" i="97" s="1"/>
  <c r="J102" i="96"/>
  <c r="J115" i="96"/>
  <c r="J384" i="97" s="1"/>
  <c r="L384" i="97" s="1"/>
  <c r="J760" i="96"/>
  <c r="J117" i="96"/>
  <c r="J453" i="97" s="1"/>
  <c r="L453" i="97" s="1"/>
  <c r="J183" i="96"/>
  <c r="J821" i="96"/>
  <c r="J321" i="97" s="1"/>
  <c r="L321" i="97" s="1"/>
  <c r="J188" i="96"/>
  <c r="J174" i="96"/>
  <c r="J395" i="97" s="1"/>
  <c r="L395" i="97" s="1"/>
  <c r="J783" i="96"/>
  <c r="J92" i="97" s="1"/>
  <c r="L92" i="97" s="1"/>
  <c r="J196" i="96"/>
  <c r="J818" i="96"/>
  <c r="J224" i="97" s="1"/>
  <c r="L224" i="97" s="1"/>
  <c r="J830" i="96"/>
  <c r="J132" i="97" s="1"/>
  <c r="L132" i="97" s="1"/>
  <c r="J154" i="96"/>
  <c r="J778" i="96"/>
  <c r="J38" i="97" s="1"/>
  <c r="L38" i="97" s="1"/>
  <c r="J856" i="96"/>
  <c r="J161" i="97" s="1"/>
  <c r="L161" i="97" s="1"/>
  <c r="J826" i="96"/>
  <c r="J342" i="97" s="1"/>
  <c r="L342" i="97" s="1"/>
  <c r="J878" i="96"/>
  <c r="O878" i="96" s="1"/>
  <c r="J802" i="96"/>
  <c r="J184" i="96"/>
  <c r="J147" i="96"/>
  <c r="J192" i="96"/>
  <c r="J846" i="96"/>
  <c r="J179" i="97" s="1"/>
  <c r="L179" i="97" s="1"/>
  <c r="J804" i="96"/>
  <c r="J831" i="96"/>
  <c r="J134" i="97" s="1"/>
  <c r="L134" i="97" s="1"/>
  <c r="J381" i="96"/>
  <c r="J538" i="97" s="1"/>
  <c r="L538" i="97" s="1"/>
  <c r="J182" i="96"/>
  <c r="J795" i="96"/>
  <c r="J788" i="96"/>
  <c r="J243" i="97" s="1"/>
  <c r="L243" i="97" s="1"/>
  <c r="J796" i="96"/>
  <c r="J806" i="96"/>
  <c r="O806" i="96" s="1"/>
  <c r="J141" i="96"/>
  <c r="J333" i="97" s="1"/>
  <c r="L333" i="97" s="1"/>
  <c r="J801" i="96"/>
  <c r="J838" i="96"/>
  <c r="J172" i="97" s="1"/>
  <c r="L172" i="97" s="1"/>
  <c r="J140" i="96"/>
  <c r="J334" i="97" s="1"/>
  <c r="L334" i="97" s="1"/>
  <c r="J829" i="96"/>
  <c r="J118" i="97" s="1"/>
  <c r="L118" i="97" s="1"/>
  <c r="J780" i="96"/>
  <c r="J58" i="97" s="1"/>
  <c r="L58" i="97" s="1"/>
  <c r="J776" i="96"/>
  <c r="J185" i="96"/>
  <c r="J857" i="96"/>
  <c r="J189" i="97" s="1"/>
  <c r="L189" i="97" s="1"/>
  <c r="J877" i="96"/>
  <c r="O877" i="96" s="1"/>
  <c r="J126" i="96"/>
  <c r="J320" i="97" s="1"/>
  <c r="L320" i="97" s="1"/>
  <c r="J885" i="96"/>
  <c r="J779" i="96"/>
  <c r="J88" i="97" s="1"/>
  <c r="L88" i="97" s="1"/>
  <c r="J193" i="96"/>
  <c r="J766" i="96"/>
  <c r="J705" i="96"/>
  <c r="O705" i="96" s="1"/>
  <c r="J864" i="96"/>
  <c r="J150" i="96"/>
  <c r="J507" i="97" s="1"/>
  <c r="L507" i="97" s="1"/>
  <c r="J822" i="96"/>
  <c r="J286" i="97" s="1"/>
  <c r="L286" i="97" s="1"/>
  <c r="J167" i="96"/>
  <c r="J866" i="96"/>
  <c r="J463" i="97" s="1"/>
  <c r="L463" i="97" s="1"/>
  <c r="J881" i="96"/>
  <c r="O881" i="96" s="1"/>
  <c r="J763" i="96"/>
  <c r="O763" i="96" s="1"/>
  <c r="J874" i="96"/>
  <c r="O874" i="96" s="1"/>
  <c r="J870" i="96"/>
  <c r="J32" i="97" s="1"/>
  <c r="L32" i="97" s="1"/>
  <c r="J790" i="96"/>
  <c r="J851" i="96"/>
  <c r="J119" i="97" s="1"/>
  <c r="L119" i="97" s="1"/>
  <c r="J148" i="96"/>
  <c r="J860" i="96"/>
  <c r="J254" i="97" s="1"/>
  <c r="L254" i="97" s="1"/>
  <c r="J187" i="96"/>
  <c r="J817" i="96"/>
  <c r="J772" i="96"/>
  <c r="J157" i="97" s="1"/>
  <c r="L157" i="97" s="1"/>
  <c r="J813" i="96"/>
  <c r="J348" i="97" s="1"/>
  <c r="L348" i="97" s="1"/>
  <c r="J887" i="96"/>
  <c r="J40" i="97" s="1"/>
  <c r="L40" i="97" s="1"/>
  <c r="J823" i="96"/>
  <c r="J332" i="97" s="1"/>
  <c r="L332" i="97" s="1"/>
  <c r="J861" i="96"/>
  <c r="J867" i="96"/>
  <c r="O867" i="96" s="1"/>
  <c r="J173" i="96"/>
  <c r="J798" i="96"/>
  <c r="J834" i="96"/>
  <c r="J177" i="97" s="1"/>
  <c r="L177" i="97" s="1"/>
  <c r="J816" i="96"/>
  <c r="J791" i="96"/>
  <c r="J193" i="97" s="1"/>
  <c r="L193" i="97" s="1"/>
  <c r="J754" i="96"/>
  <c r="J875" i="96"/>
  <c r="O875" i="96" s="1"/>
  <c r="J771" i="96"/>
  <c r="J135" i="96"/>
  <c r="J541" i="97" s="1"/>
  <c r="L541" i="97" s="1"/>
  <c r="J872" i="96"/>
  <c r="O872" i="96" s="1"/>
  <c r="J773" i="96"/>
  <c r="J261" i="97" s="1"/>
  <c r="L261" i="97" s="1"/>
  <c r="J873" i="96"/>
  <c r="O873" i="96" s="1"/>
  <c r="J384" i="96"/>
  <c r="J504" i="97" s="1"/>
  <c r="L504" i="97" s="1"/>
  <c r="J843" i="96"/>
  <c r="J101" i="97" s="1"/>
  <c r="L101" i="97" s="1"/>
  <c r="J800" i="96"/>
  <c r="J274" i="97" s="1"/>
  <c r="L274" i="97" s="1"/>
  <c r="J845" i="96"/>
  <c r="J196" i="97" s="1"/>
  <c r="L196" i="97" s="1"/>
  <c r="J110" i="96"/>
  <c r="J484" i="97" s="1"/>
  <c r="L484" i="97" s="1"/>
  <c r="J797" i="96"/>
  <c r="J178" i="97" s="1"/>
  <c r="L178" i="97" s="1"/>
  <c r="J852" i="96"/>
  <c r="J269" i="97" s="1"/>
  <c r="L269" i="97" s="1"/>
  <c r="J815" i="96"/>
  <c r="J347" i="97" s="1"/>
  <c r="L347" i="97" s="1"/>
  <c r="J756" i="96"/>
  <c r="J335" i="97" s="1"/>
  <c r="L335" i="97" s="1"/>
  <c r="J380" i="96"/>
  <c r="J486" i="97" s="1"/>
  <c r="L486" i="97" s="1"/>
  <c r="J840" i="96"/>
  <c r="J131" i="97" s="1"/>
  <c r="L131" i="97" s="1"/>
  <c r="J169" i="96"/>
  <c r="J789" i="96"/>
  <c r="J184" i="97" s="1"/>
  <c r="L184" i="97" s="1"/>
  <c r="J863" i="96"/>
  <c r="J858" i="96"/>
  <c r="J50" i="97" s="1"/>
  <c r="L50" i="97" s="1"/>
  <c r="J824" i="96"/>
  <c r="J427" i="97" s="1"/>
  <c r="L427" i="97" s="1"/>
  <c r="J171" i="96"/>
  <c r="O171" i="96" s="1"/>
  <c r="J175" i="96"/>
  <c r="J170" i="96"/>
  <c r="J819" i="96"/>
  <c r="J805" i="96"/>
  <c r="O805" i="96" s="1"/>
  <c r="J833" i="96"/>
  <c r="J155" i="97" s="1"/>
  <c r="L155" i="97" s="1"/>
  <c r="J853" i="96"/>
  <c r="J165" i="97" s="1"/>
  <c r="L165" i="97" s="1"/>
  <c r="J855" i="96"/>
  <c r="J197" i="97" s="1"/>
  <c r="L197" i="97" s="1"/>
  <c r="J794" i="96"/>
  <c r="J218" i="97" s="1"/>
  <c r="L218" i="97" s="1"/>
  <c r="J811" i="96"/>
  <c r="J844" i="96"/>
  <c r="J150" i="97" s="1"/>
  <c r="L150" i="97" s="1"/>
  <c r="J876" i="96"/>
  <c r="O876" i="96" s="1"/>
  <c r="J868" i="96"/>
  <c r="J399" i="97" s="1"/>
  <c r="L399" i="97" s="1"/>
  <c r="J181" i="96"/>
  <c r="J755" i="96"/>
  <c r="J810" i="96"/>
  <c r="J787" i="96"/>
  <c r="J27" i="97" s="1"/>
  <c r="L27" i="97" s="1"/>
  <c r="J889" i="96"/>
  <c r="J847" i="96"/>
  <c r="J85" i="97" s="1"/>
  <c r="L85" i="97" s="1"/>
  <c r="J386" i="96"/>
  <c r="J491" i="97" s="1"/>
  <c r="L491" i="97" s="1"/>
  <c r="J108" i="96"/>
  <c r="J358" i="97" s="1"/>
  <c r="L358" i="97" s="1"/>
  <c r="J828" i="96"/>
  <c r="J124" i="97" s="1"/>
  <c r="L124" i="97" s="1"/>
  <c r="J865" i="96"/>
  <c r="O865" i="96" s="1"/>
  <c r="J164" i="96"/>
  <c r="J767" i="96"/>
  <c r="J177" i="96"/>
  <c r="O177" i="96" s="1"/>
  <c r="J883" i="96"/>
  <c r="O883" i="96" s="1"/>
  <c r="J765" i="96"/>
  <c r="J385" i="97" s="1"/>
  <c r="L385" i="97" s="1"/>
  <c r="J769" i="96"/>
  <c r="J361" i="97" s="1"/>
  <c r="L361" i="97" s="1"/>
  <c r="J768" i="96"/>
  <c r="J879" i="96"/>
  <c r="O879" i="96" s="1"/>
  <c r="J820" i="96"/>
  <c r="J57" i="97" s="1"/>
  <c r="L57" i="97" s="1"/>
  <c r="J835" i="96"/>
  <c r="J168" i="97" s="1"/>
  <c r="L168" i="97" s="1"/>
  <c r="J759" i="96"/>
  <c r="J799" i="96"/>
  <c r="J186" i="96"/>
  <c r="J884" i="96"/>
  <c r="J108" i="97" s="1"/>
  <c r="L108" i="97" s="1"/>
  <c r="J71" i="96"/>
  <c r="J205" i="97" s="1"/>
  <c r="L205" i="97" s="1"/>
  <c r="J770" i="96"/>
  <c r="J282" i="97" s="1"/>
  <c r="L282" i="97" s="1"/>
  <c r="J162" i="96"/>
  <c r="J176" i="96"/>
  <c r="J785" i="96"/>
  <c r="J163" i="97" s="1"/>
  <c r="L163" i="97" s="1"/>
  <c r="J837" i="96"/>
  <c r="J199" i="97" s="1"/>
  <c r="L199" i="97" s="1"/>
  <c r="J165" i="96"/>
  <c r="J189" i="96"/>
  <c r="J394" i="97" s="1"/>
  <c r="L394" i="97" s="1"/>
  <c r="J848" i="96"/>
  <c r="J30" i="97" s="1"/>
  <c r="L30" i="97" s="1"/>
  <c r="J880" i="96"/>
  <c r="O880" i="96" s="1"/>
  <c r="J387" i="96"/>
  <c r="J886" i="96"/>
  <c r="J65" i="97" s="1"/>
  <c r="L65" i="97" s="1"/>
  <c r="J160" i="96"/>
  <c r="J777" i="96"/>
  <c r="J298" i="97" s="1"/>
  <c r="L298" i="97" s="1"/>
  <c r="J774" i="96"/>
  <c r="J854" i="96"/>
  <c r="O854" i="96" s="1"/>
  <c r="J764" i="96"/>
  <c r="J142" i="97" s="1"/>
  <c r="L142" i="97" s="1"/>
  <c r="J859" i="96"/>
  <c r="J329" i="97" s="1"/>
  <c r="L329" i="97" s="1"/>
  <c r="J842" i="96"/>
  <c r="J144" i="97" s="1"/>
  <c r="L144" i="97" s="1"/>
  <c r="J871" i="96"/>
  <c r="J882" i="96"/>
  <c r="O882" i="96" s="1"/>
  <c r="J809" i="96"/>
  <c r="E363" i="84"/>
  <c r="Q852" i="89"/>
  <c r="S852" i="89" s="1"/>
  <c r="J852" i="89"/>
  <c r="O856" i="89"/>
  <c r="T856" i="89" s="1"/>
  <c r="J717" i="96"/>
  <c r="O851" i="89"/>
  <c r="T851" i="89" s="1"/>
  <c r="J712" i="96"/>
  <c r="Q847" i="89"/>
  <c r="S847" i="89" s="1"/>
  <c r="J847" i="89"/>
  <c r="Q860" i="89"/>
  <c r="S860" i="89" s="1"/>
  <c r="J860" i="89"/>
  <c r="O846" i="89"/>
  <c r="T846" i="89" s="1"/>
  <c r="J707" i="96"/>
  <c r="O387" i="96" l="1"/>
  <c r="J405" i="97"/>
  <c r="L405" i="97" s="1"/>
  <c r="O199" i="96"/>
  <c r="J188" i="97"/>
  <c r="L188" i="97" s="1"/>
  <c r="O890" i="96"/>
  <c r="J93" i="97"/>
  <c r="L93" i="97" s="1"/>
  <c r="O102" i="96"/>
  <c r="J238" i="97"/>
  <c r="L238" i="97" s="1"/>
  <c r="T244" i="89"/>
  <c r="D416" i="91"/>
  <c r="K415" i="91"/>
  <c r="O415" i="91" s="1"/>
  <c r="O871" i="96"/>
  <c r="O176" i="96"/>
  <c r="O767" i="96"/>
  <c r="O794" i="96"/>
  <c r="O756" i="96"/>
  <c r="O791" i="96"/>
  <c r="O790" i="96"/>
  <c r="O831" i="96"/>
  <c r="O174" i="96"/>
  <c r="O194" i="96"/>
  <c r="O825" i="96"/>
  <c r="O842" i="96"/>
  <c r="O162" i="96"/>
  <c r="O164" i="96"/>
  <c r="O855" i="96"/>
  <c r="O815" i="96"/>
  <c r="O816" i="96"/>
  <c r="O870" i="96"/>
  <c r="O857" i="96"/>
  <c r="O804" i="96"/>
  <c r="O188" i="96"/>
  <c r="O161" i="96"/>
  <c r="O180" i="96"/>
  <c r="O589" i="96"/>
  <c r="O859" i="96"/>
  <c r="O770" i="96"/>
  <c r="O853" i="96"/>
  <c r="O852" i="96"/>
  <c r="O834" i="96"/>
  <c r="O185" i="96"/>
  <c r="O846" i="96"/>
  <c r="O821" i="96"/>
  <c r="O131" i="96"/>
  <c r="O158" i="96"/>
  <c r="O764" i="96"/>
  <c r="O71" i="96"/>
  <c r="O828" i="96"/>
  <c r="O833" i="96"/>
  <c r="O797" i="96"/>
  <c r="O798" i="96"/>
  <c r="O776" i="96"/>
  <c r="O192" i="96"/>
  <c r="O183" i="96"/>
  <c r="O191" i="96"/>
  <c r="O590" i="96"/>
  <c r="O884" i="96"/>
  <c r="O108" i="96"/>
  <c r="O110" i="96"/>
  <c r="O173" i="96"/>
  <c r="O780" i="96"/>
  <c r="O147" i="96"/>
  <c r="O117" i="96"/>
  <c r="O168" i="96"/>
  <c r="O841" i="96"/>
  <c r="O107" i="96"/>
  <c r="O774" i="96"/>
  <c r="O186" i="96"/>
  <c r="O386" i="96"/>
  <c r="O819" i="96"/>
  <c r="O845" i="96"/>
  <c r="O866" i="96"/>
  <c r="O829" i="96"/>
  <c r="O184" i="96"/>
  <c r="O760" i="96"/>
  <c r="O762" i="96"/>
  <c r="O777" i="96"/>
  <c r="O799" i="96"/>
  <c r="O847" i="96"/>
  <c r="O170" i="96"/>
  <c r="O800" i="96"/>
  <c r="O861" i="96"/>
  <c r="O167" i="96"/>
  <c r="O140" i="96"/>
  <c r="O802" i="96"/>
  <c r="O115" i="96"/>
  <c r="O849" i="96"/>
  <c r="O152" i="96"/>
  <c r="O114" i="96"/>
  <c r="O160" i="96"/>
  <c r="O759" i="96"/>
  <c r="O889" i="96"/>
  <c r="O175" i="96"/>
  <c r="O843" i="96"/>
  <c r="O823" i="96"/>
  <c r="O822" i="96"/>
  <c r="O838" i="96"/>
  <c r="O888" i="96"/>
  <c r="O782" i="96"/>
  <c r="O832" i="96"/>
  <c r="O886" i="96"/>
  <c r="O835" i="96"/>
  <c r="O787" i="96"/>
  <c r="O384" i="96"/>
  <c r="O887" i="96"/>
  <c r="O150" i="96"/>
  <c r="O801" i="96"/>
  <c r="O826" i="96"/>
  <c r="O850" i="96"/>
  <c r="O383" i="96"/>
  <c r="O814" i="96"/>
  <c r="O163" i="96"/>
  <c r="O820" i="96"/>
  <c r="O810" i="96"/>
  <c r="O824" i="96"/>
  <c r="O813" i="96"/>
  <c r="O864" i="96"/>
  <c r="O141" i="96"/>
  <c r="O856" i="96"/>
  <c r="O190" i="96"/>
  <c r="O784" i="96"/>
  <c r="O761" i="96"/>
  <c r="O792" i="96"/>
  <c r="O755" i="96"/>
  <c r="O858" i="96"/>
  <c r="O773" i="96"/>
  <c r="O772" i="96"/>
  <c r="O778" i="96"/>
  <c r="O385" i="96"/>
  <c r="O166" i="96"/>
  <c r="O781" i="96"/>
  <c r="O848" i="96"/>
  <c r="O768" i="96"/>
  <c r="O181" i="96"/>
  <c r="O863" i="96"/>
  <c r="O817" i="96"/>
  <c r="O766" i="96"/>
  <c r="O796" i="96"/>
  <c r="O154" i="96"/>
  <c r="O786" i="96"/>
  <c r="O757" i="96"/>
  <c r="O793" i="96"/>
  <c r="O827" i="96"/>
  <c r="O189" i="96"/>
  <c r="O769" i="96"/>
  <c r="O868" i="96"/>
  <c r="O789" i="96"/>
  <c r="O135" i="96"/>
  <c r="O187" i="96"/>
  <c r="O193" i="96"/>
  <c r="O788" i="96"/>
  <c r="O830" i="96"/>
  <c r="O839" i="96"/>
  <c r="O69" i="96"/>
  <c r="O195" i="96"/>
  <c r="O165" i="96"/>
  <c r="O765" i="96"/>
  <c r="O169" i="96"/>
  <c r="O771" i="96"/>
  <c r="O860" i="96"/>
  <c r="O779" i="96"/>
  <c r="O795" i="96"/>
  <c r="O818" i="96"/>
  <c r="O812" i="96"/>
  <c r="O758" i="96"/>
  <c r="O379" i="96"/>
  <c r="O179" i="96"/>
  <c r="O809" i="96"/>
  <c r="O837" i="96"/>
  <c r="O844" i="96"/>
  <c r="O840" i="96"/>
  <c r="O148" i="96"/>
  <c r="O885" i="96"/>
  <c r="O182" i="96"/>
  <c r="O196" i="96"/>
  <c r="O836" i="96"/>
  <c r="O775" i="96"/>
  <c r="O703" i="96"/>
  <c r="J58" i="96"/>
  <c r="J70" i="97" s="1"/>
  <c r="L70" i="97" s="1"/>
  <c r="J634" i="96"/>
  <c r="J232" i="97" s="1"/>
  <c r="L232" i="97" s="1"/>
  <c r="J415" i="96"/>
  <c r="J543" i="97" s="1"/>
  <c r="L543" i="97" s="1"/>
  <c r="J284" i="96"/>
  <c r="J250" i="97" s="1"/>
  <c r="L250" i="97" s="1"/>
  <c r="J99" i="96"/>
  <c r="J149" i="97" s="1"/>
  <c r="L149" i="97" s="1"/>
  <c r="J413" i="96"/>
  <c r="J464" i="97" s="1"/>
  <c r="L464" i="97" s="1"/>
  <c r="J561" i="96"/>
  <c r="J285" i="96"/>
  <c r="J148" i="97" s="1"/>
  <c r="L148" i="97" s="1"/>
  <c r="J274" i="96"/>
  <c r="J520" i="97" s="1"/>
  <c r="L520" i="97" s="1"/>
  <c r="J265" i="96"/>
  <c r="J152" i="97" s="1"/>
  <c r="L152" i="97" s="1"/>
  <c r="J424" i="96"/>
  <c r="J127" i="96"/>
  <c r="J299" i="97" s="1"/>
  <c r="L299" i="97" s="1"/>
  <c r="J295" i="96"/>
  <c r="J185" i="97" s="1"/>
  <c r="L185" i="97" s="1"/>
  <c r="J595" i="96"/>
  <c r="O595" i="96" s="1"/>
  <c r="J458" i="96"/>
  <c r="J79" i="96"/>
  <c r="J24" i="97" s="1"/>
  <c r="L24" i="97" s="1"/>
  <c r="J331" i="96"/>
  <c r="J118" i="96"/>
  <c r="J511" i="97" s="1"/>
  <c r="L511" i="97" s="1"/>
  <c r="J397" i="96"/>
  <c r="J485" i="97" s="1"/>
  <c r="L485" i="97" s="1"/>
  <c r="J129" i="96"/>
  <c r="J413" i="97" s="1"/>
  <c r="L413" i="97" s="1"/>
  <c r="J272" i="96"/>
  <c r="J476" i="97" s="1"/>
  <c r="L476" i="97" s="1"/>
  <c r="J670" i="96"/>
  <c r="J467" i="96"/>
  <c r="J374" i="96"/>
  <c r="J263" i="97" s="1"/>
  <c r="L263" i="97" s="1"/>
  <c r="J667" i="96"/>
  <c r="J410" i="97" s="1"/>
  <c r="L410" i="97" s="1"/>
  <c r="J592" i="96"/>
  <c r="J290" i="97" s="1"/>
  <c r="L290" i="97" s="1"/>
  <c r="J45" i="96"/>
  <c r="O45" i="96" s="1"/>
  <c r="J394" i="96"/>
  <c r="J391" i="97" s="1"/>
  <c r="L391" i="97" s="1"/>
  <c r="J632" i="96"/>
  <c r="J287" i="97" s="1"/>
  <c r="L287" i="97" s="1"/>
  <c r="J684" i="96"/>
  <c r="J98" i="96"/>
  <c r="J252" i="97" s="1"/>
  <c r="L252" i="97" s="1"/>
  <c r="J499" i="96"/>
  <c r="J381" i="97" s="1"/>
  <c r="L381" i="97" s="1"/>
  <c r="J139" i="96"/>
  <c r="J236" i="97" s="1"/>
  <c r="L236" i="97" s="1"/>
  <c r="J303" i="96"/>
  <c r="J32" i="96"/>
  <c r="J54" i="97" s="1"/>
  <c r="L54" i="97" s="1"/>
  <c r="J372" i="96"/>
  <c r="J456" i="97" s="1"/>
  <c r="L456" i="97" s="1"/>
  <c r="J483" i="96"/>
  <c r="J423" i="97" s="1"/>
  <c r="L423" i="97" s="1"/>
  <c r="J668" i="96"/>
  <c r="J417" i="97" s="1"/>
  <c r="L417" i="97" s="1"/>
  <c r="J267" i="96"/>
  <c r="J533" i="97" s="1"/>
  <c r="L533" i="97" s="1"/>
  <c r="J753" i="96"/>
  <c r="J408" i="97" s="1"/>
  <c r="L408" i="97" s="1"/>
  <c r="J121" i="96"/>
  <c r="J210" i="97" s="1"/>
  <c r="L210" i="97" s="1"/>
  <c r="J78" i="96"/>
  <c r="J81" i="97" s="1"/>
  <c r="L81" i="97" s="1"/>
  <c r="J672" i="96"/>
  <c r="J33" i="97" s="1"/>
  <c r="L33" i="97" s="1"/>
  <c r="J370" i="96"/>
  <c r="J469" i="97" s="1"/>
  <c r="L469" i="97" s="1"/>
  <c r="J680" i="96"/>
  <c r="J460" i="97" s="1"/>
  <c r="L460" i="97" s="1"/>
  <c r="J416" i="96"/>
  <c r="J523" i="97" s="1"/>
  <c r="L523" i="97" s="1"/>
  <c r="J155" i="96"/>
  <c r="J671" i="96"/>
  <c r="J679" i="96"/>
  <c r="J459" i="97" s="1"/>
  <c r="L459" i="97" s="1"/>
  <c r="J607" i="96"/>
  <c r="J435" i="96"/>
  <c r="O435" i="96" s="1"/>
  <c r="J610" i="96"/>
  <c r="J12" i="96"/>
  <c r="J186" i="97" s="1"/>
  <c r="L186" i="97" s="1"/>
  <c r="J492" i="96"/>
  <c r="J255" i="97" s="1"/>
  <c r="L255" i="97" s="1"/>
  <c r="J275" i="96"/>
  <c r="J503" i="97" s="1"/>
  <c r="L503" i="97" s="1"/>
  <c r="J690" i="96"/>
  <c r="J278" i="96"/>
  <c r="J364" i="97" s="1"/>
  <c r="L364" i="97" s="1"/>
  <c r="J587" i="96"/>
  <c r="J132" i="96"/>
  <c r="J450" i="97" s="1"/>
  <c r="L450" i="97" s="1"/>
  <c r="J393" i="96"/>
  <c r="J467" i="97" s="1"/>
  <c r="L467" i="97" s="1"/>
  <c r="J740" i="96"/>
  <c r="O740" i="96" s="1"/>
  <c r="J52" i="96"/>
  <c r="O52" i="96" s="1"/>
  <c r="J446" i="96"/>
  <c r="J289" i="96"/>
  <c r="J187" i="97" s="1"/>
  <c r="L187" i="97" s="1"/>
  <c r="J692" i="96"/>
  <c r="J421" i="96"/>
  <c r="J419" i="96"/>
  <c r="J474" i="97" s="1"/>
  <c r="L474" i="97" s="1"/>
  <c r="J287" i="96"/>
  <c r="J500" i="96"/>
  <c r="J283" i="97" s="1"/>
  <c r="L283" i="97" s="1"/>
  <c r="J309" i="96"/>
  <c r="J444" i="96"/>
  <c r="J686" i="96"/>
  <c r="J327" i="96"/>
  <c r="J116" i="97" s="1"/>
  <c r="L116" i="97" s="1"/>
  <c r="J281" i="96"/>
  <c r="J246" i="97" s="1"/>
  <c r="L246" i="97" s="1"/>
  <c r="J223" i="96"/>
  <c r="J361" i="96"/>
  <c r="J742" i="96"/>
  <c r="O742" i="96" s="1"/>
  <c r="J120" i="96"/>
  <c r="J497" i="97" s="1"/>
  <c r="L497" i="97" s="1"/>
  <c r="J122" i="96"/>
  <c r="J375" i="97" s="1"/>
  <c r="L375" i="97" s="1"/>
  <c r="J479" i="96"/>
  <c r="J59" i="97" s="1"/>
  <c r="L59" i="97" s="1"/>
  <c r="J371" i="96"/>
  <c r="J489" i="97" s="1"/>
  <c r="L489" i="97" s="1"/>
  <c r="J270" i="96"/>
  <c r="J471" i="97" s="1"/>
  <c r="L471" i="97" s="1"/>
  <c r="J133" i="96"/>
  <c r="J472" i="97" s="1"/>
  <c r="L472" i="97" s="1"/>
  <c r="J746" i="96"/>
  <c r="O746" i="96" s="1"/>
  <c r="J338" i="96"/>
  <c r="J80" i="96"/>
  <c r="J224" i="96"/>
  <c r="J204" i="96"/>
  <c r="O204" i="96" s="1"/>
  <c r="J364" i="96"/>
  <c r="J449" i="97" s="1"/>
  <c r="L449" i="97" s="1"/>
  <c r="J68" i="96"/>
  <c r="J138" i="96"/>
  <c r="J549" i="97" s="1"/>
  <c r="L549" i="97" s="1"/>
  <c r="J457" i="96"/>
  <c r="J654" i="96"/>
  <c r="J340" i="97" s="1"/>
  <c r="L340" i="97" s="1"/>
  <c r="J583" i="96"/>
  <c r="J94" i="96"/>
  <c r="J230" i="97" s="1"/>
  <c r="L230" i="97" s="1"/>
  <c r="J400" i="96"/>
  <c r="J338" i="97" s="1"/>
  <c r="L338" i="97" s="1"/>
  <c r="J569" i="96"/>
  <c r="J279" i="96"/>
  <c r="J326" i="97" s="1"/>
  <c r="L326" i="97" s="1"/>
  <c r="J123" i="96"/>
  <c r="J284" i="97" s="1"/>
  <c r="L284" i="97" s="1"/>
  <c r="J349" i="96"/>
  <c r="J464" i="96"/>
  <c r="J572" i="96"/>
  <c r="J698" i="96"/>
  <c r="J506" i="96"/>
  <c r="J257" i="97" s="1"/>
  <c r="L257" i="97" s="1"/>
  <c r="J299" i="96"/>
  <c r="J123" i="97" s="1"/>
  <c r="L123" i="97" s="1"/>
  <c r="J95" i="96"/>
  <c r="J429" i="97" s="1"/>
  <c r="L429" i="97" s="1"/>
  <c r="J493" i="96"/>
  <c r="J215" i="97" s="1"/>
  <c r="L215" i="97" s="1"/>
  <c r="J282" i="96"/>
  <c r="O282" i="96" s="1"/>
  <c r="J644" i="96"/>
  <c r="J379" i="97" s="1"/>
  <c r="L379" i="97" s="1"/>
  <c r="J543" i="96"/>
  <c r="J292" i="97" s="1"/>
  <c r="L292" i="97" s="1"/>
  <c r="J734" i="96"/>
  <c r="O734" i="96" s="1"/>
  <c r="J669" i="96"/>
  <c r="J404" i="97" s="1"/>
  <c r="L404" i="97" s="1"/>
  <c r="J389" i="96"/>
  <c r="J35" i="96"/>
  <c r="J80" i="97" s="1"/>
  <c r="L80" i="97" s="1"/>
  <c r="J347" i="96"/>
  <c r="J532" i="96"/>
  <c r="J248" i="97" s="1"/>
  <c r="L248" i="97" s="1"/>
  <c r="J459" i="96"/>
  <c r="J427" i="96"/>
  <c r="J443" i="97" s="1"/>
  <c r="L443" i="97" s="1"/>
  <c r="J423" i="96"/>
  <c r="J531" i="96"/>
  <c r="J95" i="97" s="1"/>
  <c r="L95" i="97" s="1"/>
  <c r="J124" i="96"/>
  <c r="J435" i="97" s="1"/>
  <c r="L435" i="97" s="1"/>
  <c r="J87" i="96"/>
  <c r="O87" i="96" s="1"/>
  <c r="J377" i="96"/>
  <c r="J175" i="97" s="1"/>
  <c r="L175" i="97" s="1"/>
  <c r="J739" i="96"/>
  <c r="J258" i="97" s="1"/>
  <c r="L258" i="97" s="1"/>
  <c r="J491" i="96"/>
  <c r="J55" i="97" s="1"/>
  <c r="L55" i="97" s="1"/>
  <c r="J97" i="96"/>
  <c r="J412" i="97" s="1"/>
  <c r="L412" i="97" s="1"/>
  <c r="J638" i="96"/>
  <c r="J229" i="97" s="1"/>
  <c r="L229" i="97" s="1"/>
  <c r="J151" i="96"/>
  <c r="J578" i="96"/>
  <c r="J555" i="96"/>
  <c r="J61" i="97" s="1"/>
  <c r="L61" i="97" s="1"/>
  <c r="J658" i="96"/>
  <c r="J285" i="97" s="1"/>
  <c r="L285" i="97" s="1"/>
  <c r="J341" i="96"/>
  <c r="J286" i="96"/>
  <c r="J221" i="97" s="1"/>
  <c r="L221" i="97" s="1"/>
  <c r="J615" i="96"/>
  <c r="J568" i="96"/>
  <c r="J317" i="96"/>
  <c r="J110" i="97" s="1"/>
  <c r="L110" i="97" s="1"/>
  <c r="J314" i="96"/>
  <c r="J351" i="96"/>
  <c r="O351" i="96" s="1"/>
  <c r="J368" i="96"/>
  <c r="J353" i="97" s="1"/>
  <c r="L353" i="97" s="1"/>
  <c r="J398" i="96"/>
  <c r="J461" i="97" s="1"/>
  <c r="L461" i="97" s="1"/>
  <c r="J744" i="96"/>
  <c r="O744" i="96" s="1"/>
  <c r="J751" i="96"/>
  <c r="J466" i="96"/>
  <c r="J362" i="96"/>
  <c r="J414" i="96"/>
  <c r="J547" i="97" s="1"/>
  <c r="L547" i="97" s="1"/>
  <c r="J390" i="96"/>
  <c r="J570" i="96"/>
  <c r="J48" i="97" s="1"/>
  <c r="L48" i="97" s="1"/>
  <c r="J261" i="96"/>
  <c r="J216" i="97" s="1"/>
  <c r="L216" i="97" s="1"/>
  <c r="J300" i="96"/>
  <c r="J695" i="96"/>
  <c r="J614" i="96"/>
  <c r="J663" i="96"/>
  <c r="J481" i="97" s="1"/>
  <c r="L481" i="97" s="1"/>
  <c r="J434" i="96"/>
  <c r="J510" i="96"/>
  <c r="J265" i="97" s="1"/>
  <c r="L265" i="97" s="1"/>
  <c r="J732" i="96"/>
  <c r="J439" i="96"/>
  <c r="O439" i="96" s="1"/>
  <c r="J301" i="96"/>
  <c r="J213" i="96"/>
  <c r="J473" i="97" s="1"/>
  <c r="L473" i="97" s="1"/>
  <c r="J642" i="96"/>
  <c r="J374" i="97" s="1"/>
  <c r="L374" i="97" s="1"/>
  <c r="J635" i="96"/>
  <c r="J440" i="97" s="1"/>
  <c r="L440" i="97" s="1"/>
  <c r="J375" i="96"/>
  <c r="J301" i="97" s="1"/>
  <c r="L301" i="97" s="1"/>
  <c r="J216" i="96"/>
  <c r="J86" i="97" s="1"/>
  <c r="L86" i="97" s="1"/>
  <c r="J365" i="96"/>
  <c r="J387" i="97" s="1"/>
  <c r="L387" i="97" s="1"/>
  <c r="J55" i="96"/>
  <c r="J100" i="97" s="1"/>
  <c r="L100" i="97" s="1"/>
  <c r="J675" i="96"/>
  <c r="J114" i="97" s="1"/>
  <c r="L114" i="97" s="1"/>
  <c r="J332" i="96"/>
  <c r="J125" i="96"/>
  <c r="J293" i="97" s="1"/>
  <c r="L293" i="97" s="1"/>
  <c r="J463" i="96"/>
  <c r="J454" i="96"/>
  <c r="J31" i="96"/>
  <c r="J312" i="96"/>
  <c r="J156" i="97" s="1"/>
  <c r="L156" i="97" s="1"/>
  <c r="J411" i="96"/>
  <c r="J493" i="97" s="1"/>
  <c r="L493" i="97" s="1"/>
  <c r="J558" i="96"/>
  <c r="J137" i="97" s="1"/>
  <c r="L137" i="97" s="1"/>
  <c r="J326" i="96"/>
  <c r="J130" i="97" s="1"/>
  <c r="L130" i="97" s="1"/>
  <c r="J582" i="96"/>
  <c r="J305" i="96"/>
  <c r="J524" i="96"/>
  <c r="J288" i="97" s="1"/>
  <c r="L288" i="97" s="1"/>
  <c r="J664" i="96"/>
  <c r="J475" i="97" s="1"/>
  <c r="L475" i="97" s="1"/>
  <c r="J637" i="96"/>
  <c r="J245" i="97" s="1"/>
  <c r="L245" i="97" s="1"/>
  <c r="J545" i="96"/>
  <c r="J403" i="97" s="1"/>
  <c r="L403" i="97" s="1"/>
  <c r="J61" i="96"/>
  <c r="J346" i="96"/>
  <c r="J226" i="97" s="1"/>
  <c r="L226" i="97" s="1"/>
  <c r="J433" i="96"/>
  <c r="J225" i="96"/>
  <c r="O225" i="96" s="1"/>
  <c r="J407" i="96"/>
  <c r="J373" i="97" s="1"/>
  <c r="L373" i="97" s="1"/>
  <c r="J488" i="96"/>
  <c r="J307" i="97" s="1"/>
  <c r="L307" i="97" s="1"/>
  <c r="J564" i="96"/>
  <c r="J69" i="97" s="1"/>
  <c r="L69" i="97" s="1"/>
  <c r="J604" i="96"/>
  <c r="O604" i="96" s="1"/>
  <c r="J674" i="96"/>
  <c r="J115" i="97" s="1"/>
  <c r="L115" i="97" s="1"/>
  <c r="J731" i="96"/>
  <c r="O731" i="96" s="1"/>
  <c r="J19" i="96"/>
  <c r="O19" i="96" s="1"/>
  <c r="J302" i="96"/>
  <c r="J84" i="97" s="1"/>
  <c r="L84" i="97" s="1"/>
  <c r="J313" i="96"/>
  <c r="J141" i="97" s="1"/>
  <c r="L141" i="97" s="1"/>
  <c r="J693" i="96"/>
  <c r="J113" i="96"/>
  <c r="J512" i="97" s="1"/>
  <c r="L512" i="97" s="1"/>
  <c r="J585" i="96"/>
  <c r="J648" i="96"/>
  <c r="J312" i="97" s="1"/>
  <c r="L312" i="97" s="1"/>
  <c r="J401" i="96"/>
  <c r="J398" i="97" s="1"/>
  <c r="L398" i="97" s="1"/>
  <c r="J697" i="96"/>
  <c r="J367" i="96"/>
  <c r="J448" i="97" s="1"/>
  <c r="L448" i="97" s="1"/>
  <c r="J533" i="96"/>
  <c r="J103" i="97" s="1"/>
  <c r="L103" i="97" s="1"/>
  <c r="J482" i="96"/>
  <c r="J343" i="97" s="1"/>
  <c r="L343" i="97" s="1"/>
  <c r="J649" i="96"/>
  <c r="J363" i="97" s="1"/>
  <c r="L363" i="97" s="1"/>
  <c r="J486" i="96"/>
  <c r="J268" i="97" s="1"/>
  <c r="L268" i="97" s="1"/>
  <c r="J605" i="96"/>
  <c r="J153" i="97" s="1"/>
  <c r="L153" i="97" s="1"/>
  <c r="J571" i="96"/>
  <c r="J53" i="97" s="1"/>
  <c r="L53" i="97" s="1"/>
  <c r="J478" i="96"/>
  <c r="O478" i="96" s="1"/>
  <c r="J134" i="96"/>
  <c r="J120" i="97" s="1"/>
  <c r="L120" i="97" s="1"/>
  <c r="J495" i="96"/>
  <c r="J198" i="97" s="1"/>
  <c r="L198" i="97" s="1"/>
  <c r="J617" i="96"/>
  <c r="J473" i="96"/>
  <c r="J201" i="97" s="1"/>
  <c r="L201" i="97" s="1"/>
  <c r="J406" i="96"/>
  <c r="J407" i="97" s="1"/>
  <c r="L407" i="97" s="1"/>
  <c r="J481" i="96"/>
  <c r="J256" i="97" s="1"/>
  <c r="L256" i="97" s="1"/>
  <c r="J624" i="96"/>
  <c r="J517" i="97" s="1"/>
  <c r="L517" i="97" s="1"/>
  <c r="J750" i="96"/>
  <c r="J598" i="96"/>
  <c r="O598" i="96" s="1"/>
  <c r="J559" i="96"/>
  <c r="J13" i="97" s="1"/>
  <c r="L13" i="97" s="1"/>
  <c r="J402" i="96"/>
  <c r="J355" i="97" s="1"/>
  <c r="L355" i="97" s="1"/>
  <c r="J547" i="96"/>
  <c r="J126" i="97" s="1"/>
  <c r="L126" i="97" s="1"/>
  <c r="J363" i="96"/>
  <c r="J260" i="96"/>
  <c r="J140" i="97" s="1"/>
  <c r="L140" i="97" s="1"/>
  <c r="J128" i="96"/>
  <c r="J506" i="97" s="1"/>
  <c r="L506" i="97" s="1"/>
  <c r="J629" i="96"/>
  <c r="J443" i="96"/>
  <c r="O443" i="96" s="1"/>
  <c r="J100" i="96"/>
  <c r="J349" i="97" s="1"/>
  <c r="L349" i="97" s="1"/>
  <c r="J288" i="96"/>
  <c r="J526" i="96"/>
  <c r="J17" i="97" s="1"/>
  <c r="L17" i="97" s="1"/>
  <c r="J339" i="96"/>
  <c r="J403" i="96"/>
  <c r="J414" i="97" s="1"/>
  <c r="L414" i="97" s="1"/>
  <c r="J548" i="96"/>
  <c r="J104" i="97" s="1"/>
  <c r="L104" i="97" s="1"/>
  <c r="J641" i="96"/>
  <c r="J378" i="97" s="1"/>
  <c r="L378" i="97" s="1"/>
  <c r="J736" i="96"/>
  <c r="J181" i="97" s="1"/>
  <c r="L181" i="97" s="1"/>
  <c r="J208" i="96"/>
  <c r="J304" i="96"/>
  <c r="J56" i="97" s="1"/>
  <c r="L56" i="97" s="1"/>
  <c r="J534" i="96"/>
  <c r="J214" i="97" s="1"/>
  <c r="L214" i="97" s="1"/>
  <c r="J64" i="96"/>
  <c r="J461" i="96"/>
  <c r="J563" i="96"/>
  <c r="J68" i="97" s="1"/>
  <c r="L68" i="97" s="1"/>
  <c r="J636" i="96"/>
  <c r="J259" i="97" s="1"/>
  <c r="L259" i="97" s="1"/>
  <c r="J676" i="96"/>
  <c r="J425" i="97" s="1"/>
  <c r="L425" i="97" s="1"/>
  <c r="J136" i="96"/>
  <c r="J534" i="97" s="1"/>
  <c r="L534" i="97" s="1"/>
  <c r="J501" i="96"/>
  <c r="J382" i="97" s="1"/>
  <c r="L382" i="97" s="1"/>
  <c r="J640" i="96"/>
  <c r="J164" i="97" s="1"/>
  <c r="L164" i="97" s="1"/>
  <c r="J376" i="96"/>
  <c r="J234" i="97" s="1"/>
  <c r="L234" i="97" s="1"/>
  <c r="J330" i="96"/>
  <c r="J138" i="97" s="1"/>
  <c r="L138" i="97" s="1"/>
  <c r="J743" i="96"/>
  <c r="O743" i="96" s="1"/>
  <c r="J581" i="96"/>
  <c r="J324" i="96"/>
  <c r="J434" i="97" s="1"/>
  <c r="L434" i="97" s="1"/>
  <c r="J552" i="96"/>
  <c r="J62" i="97" s="1"/>
  <c r="L62" i="97" s="1"/>
  <c r="J655" i="96"/>
  <c r="J309" i="97" s="1"/>
  <c r="L309" i="97" s="1"/>
  <c r="J521" i="96"/>
  <c r="J422" i="97" s="1"/>
  <c r="L422" i="97" s="1"/>
  <c r="J625" i="96"/>
  <c r="J508" i="97" s="1"/>
  <c r="L508" i="97" s="1"/>
  <c r="J16" i="96"/>
  <c r="J111" i="97" s="1"/>
  <c r="L111" i="97" s="1"/>
  <c r="J594" i="96"/>
  <c r="J365" i="97" s="1"/>
  <c r="L365" i="97" s="1"/>
  <c r="J631" i="96"/>
  <c r="J316" i="97" s="1"/>
  <c r="L316" i="97" s="1"/>
  <c r="J306" i="96"/>
  <c r="J46" i="97" s="1"/>
  <c r="L46" i="97" s="1"/>
  <c r="J508" i="96"/>
  <c r="J357" i="97" s="1"/>
  <c r="L357" i="97" s="1"/>
  <c r="J502" i="96"/>
  <c r="J383" i="97" s="1"/>
  <c r="L383" i="97" s="1"/>
  <c r="J360" i="96"/>
  <c r="J82" i="96"/>
  <c r="O82" i="96" s="1"/>
  <c r="J462" i="96"/>
  <c r="J273" i="96"/>
  <c r="J539" i="97" s="1"/>
  <c r="L539" i="97" s="1"/>
  <c r="J14" i="96"/>
  <c r="J209" i="97" s="1"/>
  <c r="L209" i="97" s="1"/>
  <c r="J449" i="96"/>
  <c r="J294" i="96"/>
  <c r="J315" i="97" s="1"/>
  <c r="L315" i="97" s="1"/>
  <c r="J373" i="96"/>
  <c r="J470" i="97" s="1"/>
  <c r="L470" i="97" s="1"/>
  <c r="J673" i="96"/>
  <c r="J687" i="96"/>
  <c r="J539" i="96"/>
  <c r="J368" i="97" s="1"/>
  <c r="L368" i="97" s="1"/>
  <c r="J348" i="96"/>
  <c r="J730" i="96"/>
  <c r="J586" i="96"/>
  <c r="J701" i="96"/>
  <c r="J325" i="96"/>
  <c r="J182" i="97" s="1"/>
  <c r="L182" i="97" s="1"/>
  <c r="J584" i="96"/>
  <c r="J329" i="96"/>
  <c r="J208" i="97" s="1"/>
  <c r="L208" i="97" s="1"/>
  <c r="J396" i="96"/>
  <c r="J308" i="97" s="1"/>
  <c r="L308" i="97" s="1"/>
  <c r="J447" i="96"/>
  <c r="J498" i="96"/>
  <c r="J107" i="97" s="1"/>
  <c r="L107" i="97" s="1"/>
  <c r="J277" i="96"/>
  <c r="J505" i="97" s="1"/>
  <c r="L505" i="97" s="1"/>
  <c r="J639" i="96"/>
  <c r="J195" i="97" s="1"/>
  <c r="L195" i="97" s="1"/>
  <c r="J600" i="96"/>
  <c r="J606" i="96"/>
  <c r="J685" i="96"/>
  <c r="J618" i="96"/>
  <c r="J119" i="96"/>
  <c r="J537" i="97" s="1"/>
  <c r="L537" i="97" s="1"/>
  <c r="J480" i="96"/>
  <c r="J37" i="97" s="1"/>
  <c r="L37" i="97" s="1"/>
  <c r="J57" i="96"/>
  <c r="J611" i="96"/>
  <c r="J410" i="96"/>
  <c r="J519" i="97" s="1"/>
  <c r="L519" i="97" s="1"/>
  <c r="J217" i="96"/>
  <c r="J96" i="96"/>
  <c r="J483" i="97" s="1"/>
  <c r="L483" i="97" s="1"/>
  <c r="J280" i="96"/>
  <c r="J273" i="97" s="1"/>
  <c r="L273" i="97" s="1"/>
  <c r="J666" i="96"/>
  <c r="J520" i="96"/>
  <c r="J225" i="97" s="1"/>
  <c r="L225" i="97" s="1"/>
  <c r="J392" i="96"/>
  <c r="J488" i="97" s="1"/>
  <c r="L488" i="97" s="1"/>
  <c r="J142" i="96"/>
  <c r="J500" i="97" s="1"/>
  <c r="L500" i="97" s="1"/>
  <c r="J593" i="96"/>
  <c r="J492" i="97" s="1"/>
  <c r="L492" i="97" s="1"/>
  <c r="J60" i="96"/>
  <c r="J219" i="96"/>
  <c r="J651" i="96"/>
  <c r="J431" i="97" s="1"/>
  <c r="L431" i="97" s="1"/>
  <c r="J106" i="96"/>
  <c r="J528" i="97" s="1"/>
  <c r="L528" i="97" s="1"/>
  <c r="J116" i="96"/>
  <c r="J544" i="97" s="1"/>
  <c r="L544" i="97" s="1"/>
  <c r="J627" i="96"/>
  <c r="J409" i="97" s="1"/>
  <c r="L409" i="97" s="1"/>
  <c r="J104" i="96"/>
  <c r="J366" i="96"/>
  <c r="J360" i="97" s="1"/>
  <c r="L360" i="97" s="1"/>
  <c r="J323" i="96"/>
  <c r="J437" i="97" s="1"/>
  <c r="L437" i="97" s="1"/>
  <c r="J455" i="96"/>
  <c r="J528" i="96"/>
  <c r="J159" i="97" s="1"/>
  <c r="L159" i="97" s="1"/>
  <c r="J391" i="96"/>
  <c r="J203" i="97" s="1"/>
  <c r="L203" i="97" s="1"/>
  <c r="J596" i="96"/>
  <c r="O596" i="96" s="1"/>
  <c r="J220" i="96"/>
  <c r="J694" i="96"/>
  <c r="J630" i="96"/>
  <c r="J341" i="97" s="1"/>
  <c r="L341" i="97" s="1"/>
  <c r="J399" i="96"/>
  <c r="J480" i="97" s="1"/>
  <c r="L480" i="97" s="1"/>
  <c r="J54" i="96"/>
  <c r="O54" i="96" s="1"/>
  <c r="J59" i="96"/>
  <c r="J574" i="96"/>
  <c r="J20" i="97" s="1"/>
  <c r="L20" i="97" s="1"/>
  <c r="J101" i="96"/>
  <c r="J262" i="97" s="1"/>
  <c r="L262" i="97" s="1"/>
  <c r="J516" i="96"/>
  <c r="J211" i="96"/>
  <c r="O211" i="96" s="1"/>
  <c r="J149" i="96"/>
  <c r="J621" i="96"/>
  <c r="J280" i="97" s="1"/>
  <c r="L280" i="97" s="1"/>
  <c r="J522" i="96"/>
  <c r="J416" i="97" s="1"/>
  <c r="L416" i="97" s="1"/>
  <c r="J310" i="96"/>
  <c r="J752" i="96"/>
  <c r="J304" i="97" s="1"/>
  <c r="L304" i="97" s="1"/>
  <c r="J646" i="96"/>
  <c r="J397" i="97" s="1"/>
  <c r="L397" i="97" s="1"/>
  <c r="J653" i="96"/>
  <c r="J367" i="97" s="1"/>
  <c r="L367" i="97" s="1"/>
  <c r="J437" i="96"/>
  <c r="O437" i="96" s="1"/>
  <c r="J661" i="96"/>
  <c r="J529" i="97" s="1"/>
  <c r="L529" i="97" s="1"/>
  <c r="J214" i="96"/>
  <c r="J283" i="96"/>
  <c r="O283" i="96" s="1"/>
  <c r="J345" i="96"/>
  <c r="J465" i="96"/>
  <c r="J355" i="96"/>
  <c r="J34" i="96"/>
  <c r="O34" i="96" s="1"/>
  <c r="J588" i="96"/>
  <c r="J63" i="97" s="1"/>
  <c r="L63" i="97" s="1"/>
  <c r="J620" i="96"/>
  <c r="J530" i="96"/>
  <c r="J94" i="97" s="1"/>
  <c r="L94" i="97" s="1"/>
  <c r="J215" i="96"/>
  <c r="J425" i="96"/>
  <c r="J297" i="96"/>
  <c r="J113" i="97" s="1"/>
  <c r="L113" i="97" s="1"/>
  <c r="J560" i="96"/>
  <c r="J553" i="96"/>
  <c r="J41" i="97" s="1"/>
  <c r="L41" i="97" s="1"/>
  <c r="J535" i="96"/>
  <c r="J160" i="97" s="1"/>
  <c r="L160" i="97" s="1"/>
  <c r="J72" i="96"/>
  <c r="J305" i="97" s="1"/>
  <c r="L305" i="97" s="1"/>
  <c r="J293" i="96"/>
  <c r="O293" i="96" s="1"/>
  <c r="J145" i="96"/>
  <c r="J633" i="96"/>
  <c r="J264" i="97" s="1"/>
  <c r="L264" i="97" s="1"/>
  <c r="J47" i="96"/>
  <c r="J281" i="97" s="1"/>
  <c r="L281" i="97" s="1"/>
  <c r="J566" i="96"/>
  <c r="J78" i="97" s="1"/>
  <c r="L78" i="97" s="1"/>
  <c r="J652" i="96"/>
  <c r="J388" i="97" s="1"/>
  <c r="L388" i="97" s="1"/>
  <c r="J291" i="96"/>
  <c r="O291" i="96" s="1"/>
  <c r="J352" i="96"/>
  <c r="O352" i="96" s="1"/>
  <c r="J343" i="96"/>
  <c r="J415" i="97" s="1"/>
  <c r="L415" i="97" s="1"/>
  <c r="J475" i="96"/>
  <c r="J231" i="97" s="1"/>
  <c r="L231" i="97" s="1"/>
  <c r="J696" i="96"/>
  <c r="J471" i="96"/>
  <c r="J311" i="97" s="1"/>
  <c r="L311" i="97" s="1"/>
  <c r="J81" i="96"/>
  <c r="J96" i="97" s="1"/>
  <c r="L96" i="97" s="1"/>
  <c r="J505" i="96"/>
  <c r="J346" i="97" s="1"/>
  <c r="L346" i="97" s="1"/>
  <c r="J504" i="96"/>
  <c r="J350" i="97" s="1"/>
  <c r="L350" i="97" s="1"/>
  <c r="J747" i="96"/>
  <c r="J738" i="96"/>
  <c r="O738" i="96" s="1"/>
  <c r="J130" i="96"/>
  <c r="J139" i="97" s="1"/>
  <c r="L139" i="97" s="1"/>
  <c r="J683" i="96"/>
  <c r="J525" i="96"/>
  <c r="O525" i="96" s="1"/>
  <c r="J259" i="96"/>
  <c r="J51" i="97" s="1"/>
  <c r="L51" i="97" s="1"/>
  <c r="J601" i="96"/>
  <c r="J269" i="96"/>
  <c r="J418" i="97" s="1"/>
  <c r="L418" i="97" s="1"/>
  <c r="J591" i="96"/>
  <c r="J490" i="96"/>
  <c r="J73" i="97" s="1"/>
  <c r="L73" i="97" s="1"/>
  <c r="J333" i="96"/>
  <c r="J171" i="97" s="1"/>
  <c r="L171" i="97" s="1"/>
  <c r="J307" i="96"/>
  <c r="J474" i="96"/>
  <c r="J227" i="97" s="1"/>
  <c r="L227" i="97" s="1"/>
  <c r="J264" i="96"/>
  <c r="J97" i="97" s="1"/>
  <c r="L97" i="97" s="1"/>
  <c r="J10" i="96"/>
  <c r="J647" i="96"/>
  <c r="J336" i="97" s="1"/>
  <c r="L336" i="97" s="1"/>
  <c r="J616" i="96"/>
  <c r="J619" i="96"/>
  <c r="J691" i="96"/>
  <c r="J509" i="96"/>
  <c r="J76" i="96"/>
  <c r="J49" i="97" s="1"/>
  <c r="L49" i="97" s="1"/>
  <c r="J741" i="96"/>
  <c r="O741" i="96" s="1"/>
  <c r="J417" i="96"/>
  <c r="J516" i="97" s="1"/>
  <c r="L516" i="97" s="1"/>
  <c r="J271" i="96"/>
  <c r="J241" i="97" s="1"/>
  <c r="L241" i="97" s="1"/>
  <c r="J733" i="96"/>
  <c r="O733" i="96" s="1"/>
  <c r="J554" i="96"/>
  <c r="J173" i="97" s="1"/>
  <c r="L173" i="97" s="1"/>
  <c r="J210" i="96"/>
  <c r="J603" i="96"/>
  <c r="J64" i="97" s="1"/>
  <c r="L64" i="97" s="1"/>
  <c r="J405" i="96"/>
  <c r="J396" i="97" s="1"/>
  <c r="L396" i="97" s="1"/>
  <c r="J395" i="96"/>
  <c r="J392" i="97" s="1"/>
  <c r="L392" i="97" s="1"/>
  <c r="J677" i="96"/>
  <c r="J457" i="97" s="1"/>
  <c r="L457" i="97" s="1"/>
  <c r="J609" i="96"/>
  <c r="J266" i="96"/>
  <c r="O266" i="96" s="1"/>
  <c r="J63" i="96"/>
  <c r="J70" i="96"/>
  <c r="J219" i="97" s="1"/>
  <c r="L219" i="97" s="1"/>
  <c r="J159" i="96"/>
  <c r="J409" i="96"/>
  <c r="J535" i="97" s="1"/>
  <c r="L535" i="97" s="1"/>
  <c r="J749" i="96"/>
  <c r="J511" i="96"/>
  <c r="J266" i="97" s="1"/>
  <c r="L266" i="97" s="1"/>
  <c r="J542" i="96"/>
  <c r="J372" i="97" s="1"/>
  <c r="L372" i="97" s="1"/>
  <c r="J513" i="96"/>
  <c r="J260" i="97" s="1"/>
  <c r="L260" i="97" s="1"/>
  <c r="J678" i="96"/>
  <c r="J458" i="97" s="1"/>
  <c r="L458" i="97" s="1"/>
  <c r="J665" i="96"/>
  <c r="J466" i="97" s="1"/>
  <c r="L466" i="97" s="1"/>
  <c r="J745" i="96"/>
  <c r="O745" i="96" s="1"/>
  <c r="J322" i="96"/>
  <c r="J445" i="97" s="1"/>
  <c r="L445" i="97" s="1"/>
  <c r="J77" i="96"/>
  <c r="J19" i="97" s="1"/>
  <c r="L19" i="97" s="1"/>
  <c r="J660" i="96"/>
  <c r="J366" i="97" s="1"/>
  <c r="L366" i="97" s="1"/>
  <c r="J315" i="96"/>
  <c r="J489" i="96"/>
  <c r="J331" i="97" s="1"/>
  <c r="L331" i="97" s="1"/>
  <c r="J357" i="96"/>
  <c r="O357" i="96" s="1"/>
  <c r="J378" i="96"/>
  <c r="J465" i="97" s="1"/>
  <c r="L465" i="97" s="1"/>
  <c r="J613" i="96"/>
  <c r="J112" i="96"/>
  <c r="J477" i="97" s="1"/>
  <c r="L477" i="97" s="1"/>
  <c r="J109" i="96"/>
  <c r="J513" i="97" s="1"/>
  <c r="L513" i="97" s="1"/>
  <c r="J320" i="96"/>
  <c r="J439" i="97" s="1"/>
  <c r="L439" i="97" s="1"/>
  <c r="J599" i="96"/>
  <c r="O599" i="96" s="1"/>
  <c r="J657" i="96"/>
  <c r="J330" i="97" s="1"/>
  <c r="L330" i="97" s="1"/>
  <c r="J13" i="96"/>
  <c r="J324" i="97" s="1"/>
  <c r="L324" i="97" s="1"/>
  <c r="J311" i="96"/>
  <c r="J262" i="96"/>
  <c r="J235" i="97" s="1"/>
  <c r="L235" i="97" s="1"/>
  <c r="J318" i="96"/>
  <c r="J445" i="96"/>
  <c r="J450" i="96"/>
  <c r="J515" i="96"/>
  <c r="J337" i="96"/>
  <c r="J111" i="96"/>
  <c r="J531" i="97" s="1"/>
  <c r="L531" i="97" s="1"/>
  <c r="J735" i="96"/>
  <c r="J429" i="96"/>
  <c r="J562" i="96"/>
  <c r="J44" i="97" s="1"/>
  <c r="L44" i="97" s="1"/>
  <c r="J93" i="96"/>
  <c r="J158" i="97" s="1"/>
  <c r="L158" i="97" s="1"/>
  <c r="J319" i="96"/>
  <c r="J169" i="97" s="1"/>
  <c r="L169" i="97" s="1"/>
  <c r="J645" i="96"/>
  <c r="J345" i="97" s="1"/>
  <c r="L345" i="97" s="1"/>
  <c r="J418" i="96"/>
  <c r="J490" i="97" s="1"/>
  <c r="L490" i="97" s="1"/>
  <c r="J89" i="96"/>
  <c r="O89" i="96" s="1"/>
  <c r="J62" i="96"/>
  <c r="J404" i="96"/>
  <c r="J455" i="97" s="1"/>
  <c r="L455" i="97" s="1"/>
  <c r="J452" i="96"/>
  <c r="J540" i="96"/>
  <c r="J289" i="97" s="1"/>
  <c r="L289" i="97" s="1"/>
  <c r="J460" i="96"/>
  <c r="J494" i="96"/>
  <c r="J233" i="97" s="1"/>
  <c r="L233" i="97" s="1"/>
  <c r="J11" i="96"/>
  <c r="J220" i="97" s="1"/>
  <c r="L220" i="97" s="1"/>
  <c r="J656" i="96"/>
  <c r="J400" i="97" s="1"/>
  <c r="L400" i="97" s="1"/>
  <c r="J144" i="96"/>
  <c r="J662" i="96"/>
  <c r="J479" i="97" s="1"/>
  <c r="L479" i="97" s="1"/>
  <c r="J702" i="96"/>
  <c r="J369" i="96"/>
  <c r="J433" i="97" s="1"/>
  <c r="L433" i="97" s="1"/>
  <c r="J608" i="96"/>
  <c r="J477" i="96"/>
  <c r="J129" i="97" s="1"/>
  <c r="L129" i="97" s="1"/>
  <c r="J359" i="96"/>
  <c r="J551" i="96"/>
  <c r="J39" i="97" s="1"/>
  <c r="L39" i="97" s="1"/>
  <c r="J549" i="96"/>
  <c r="J91" i="97" s="1"/>
  <c r="L91" i="97" s="1"/>
  <c r="J597" i="96"/>
  <c r="J538" i="96"/>
  <c r="J239" i="97" s="1"/>
  <c r="L239" i="97" s="1"/>
  <c r="J507" i="96"/>
  <c r="J272" i="97" s="1"/>
  <c r="L272" i="97" s="1"/>
  <c r="J340" i="96"/>
  <c r="J485" i="96"/>
  <c r="J253" i="97" s="1"/>
  <c r="L253" i="97" s="1"/>
  <c r="J529" i="96"/>
  <c r="J143" i="97" s="1"/>
  <c r="L143" i="97" s="1"/>
  <c r="J422" i="96"/>
  <c r="J468" i="96"/>
  <c r="J448" i="96"/>
  <c r="J51" i="96"/>
  <c r="O51" i="96" s="1"/>
  <c r="J86" i="96"/>
  <c r="J452" i="97" s="1"/>
  <c r="L452" i="97" s="1"/>
  <c r="J556" i="96"/>
  <c r="J72" i="97" s="1"/>
  <c r="L72" i="97" s="1"/>
  <c r="J512" i="96"/>
  <c r="J393" i="97" s="1"/>
  <c r="L393" i="97" s="1"/>
  <c r="J544" i="96"/>
  <c r="J371" i="97" s="1"/>
  <c r="L371" i="97" s="1"/>
  <c r="J143" i="96"/>
  <c r="J428" i="96"/>
  <c r="J183" i="97" s="1"/>
  <c r="L183" i="97" s="1"/>
  <c r="J56" i="96"/>
  <c r="J66" i="97" s="1"/>
  <c r="L66" i="97" s="1"/>
  <c r="J550" i="96"/>
  <c r="J87" i="97" s="1"/>
  <c r="L87" i="97" s="1"/>
  <c r="J565" i="96"/>
  <c r="J112" i="97" s="1"/>
  <c r="L112" i="97" s="1"/>
  <c r="J46" i="96"/>
  <c r="J271" i="97" s="1"/>
  <c r="L271" i="97" s="1"/>
  <c r="J519" i="96"/>
  <c r="J206" i="97" s="1"/>
  <c r="L206" i="97" s="1"/>
  <c r="J342" i="96"/>
  <c r="J411" i="97" s="1"/>
  <c r="L411" i="97" s="1"/>
  <c r="J476" i="96"/>
  <c r="J154" i="97" s="1"/>
  <c r="L154" i="97" s="1"/>
  <c r="J53" i="96"/>
  <c r="J98" i="97" s="1"/>
  <c r="L98" i="97" s="1"/>
  <c r="J438" i="96"/>
  <c r="O438" i="96" s="1"/>
  <c r="J432" i="96"/>
  <c r="J328" i="97" s="1"/>
  <c r="L328" i="97" s="1"/>
  <c r="J308" i="96"/>
  <c r="J36" i="97" s="1"/>
  <c r="L36" i="97" s="1"/>
  <c r="J737" i="96"/>
  <c r="O737" i="96" s="1"/>
  <c r="J290" i="96"/>
  <c r="J192" i="97" s="1"/>
  <c r="L192" i="97" s="1"/>
  <c r="J221" i="96"/>
  <c r="J537" i="96"/>
  <c r="J314" i="97" s="1"/>
  <c r="L314" i="97" s="1"/>
  <c r="J222" i="96"/>
  <c r="J354" i="96"/>
  <c r="O354" i="96" s="1"/>
  <c r="J575" i="96"/>
  <c r="J296" i="96"/>
  <c r="J136" i="97" s="1"/>
  <c r="L136" i="97" s="1"/>
  <c r="J67" i="96"/>
  <c r="J430" i="96"/>
  <c r="J303" i="97" s="1"/>
  <c r="L303" i="97" s="1"/>
  <c r="J650" i="96"/>
  <c r="J436" i="97" s="1"/>
  <c r="L436" i="97" s="1"/>
  <c r="J567" i="96"/>
  <c r="J536" i="96"/>
  <c r="J228" i="97" s="1"/>
  <c r="L228" i="97" s="1"/>
  <c r="J263" i="96"/>
  <c r="J71" i="97" s="1"/>
  <c r="L71" i="97" s="1"/>
  <c r="J688" i="96"/>
  <c r="J157" i="96"/>
  <c r="J137" i="96"/>
  <c r="J313" i="97" s="1"/>
  <c r="L313" i="97" s="1"/>
  <c r="J356" i="96"/>
  <c r="J541" i="96"/>
  <c r="J344" i="97" s="1"/>
  <c r="L344" i="97" s="1"/>
  <c r="J518" i="96"/>
  <c r="J270" i="97" s="1"/>
  <c r="L270" i="97" s="1"/>
  <c r="J292" i="96"/>
  <c r="J222" i="97" s="1"/>
  <c r="L222" i="97" s="1"/>
  <c r="J523" i="96"/>
  <c r="J432" i="97" s="1"/>
  <c r="L432" i="97" s="1"/>
  <c r="J344" i="96"/>
  <c r="J390" i="97" s="1"/>
  <c r="L390" i="97" s="1"/>
  <c r="J451" i="96"/>
  <c r="J336" i="96"/>
  <c r="J146" i="96"/>
  <c r="J66" i="96"/>
  <c r="J748" i="96"/>
  <c r="J65" i="96"/>
  <c r="J298" i="96"/>
  <c r="J121" i="97" s="1"/>
  <c r="L121" i="97" s="1"/>
  <c r="J643" i="96"/>
  <c r="J300" i="97" s="1"/>
  <c r="L300" i="97" s="1"/>
  <c r="J334" i="96"/>
  <c r="J213" i="97" s="1"/>
  <c r="L213" i="97" s="1"/>
  <c r="J456" i="96"/>
  <c r="J689" i="96"/>
  <c r="J276" i="96"/>
  <c r="J521" i="97" s="1"/>
  <c r="L521" i="97" s="1"/>
  <c r="J623" i="96"/>
  <c r="J279" i="97" s="1"/>
  <c r="L279" i="97" s="1"/>
  <c r="J321" i="96"/>
  <c r="J444" i="97" s="1"/>
  <c r="L444" i="97" s="1"/>
  <c r="J268" i="96"/>
  <c r="J524" i="97" s="1"/>
  <c r="L524" i="97" s="1"/>
  <c r="J358" i="96"/>
  <c r="J487" i="96"/>
  <c r="J499" i="97" s="1"/>
  <c r="L499" i="97" s="1"/>
  <c r="J659" i="96"/>
  <c r="J402" i="97" s="1"/>
  <c r="L402" i="97" s="1"/>
  <c r="J681" i="96"/>
  <c r="J447" i="97" s="1"/>
  <c r="L447" i="97" s="1"/>
  <c r="J497" i="96"/>
  <c r="J125" i="97" s="1"/>
  <c r="L125" i="97" s="1"/>
  <c r="J328" i="96"/>
  <c r="J310" i="97" s="1"/>
  <c r="L310" i="97" s="1"/>
  <c r="J573" i="96"/>
  <c r="J546" i="96"/>
  <c r="J28" i="97" s="1"/>
  <c r="L28" i="97" s="1"/>
  <c r="J469" i="96"/>
  <c r="J462" i="97" s="1"/>
  <c r="L462" i="97" s="1"/>
  <c r="J353" i="96"/>
  <c r="J682" i="96"/>
  <c r="J151" i="97" s="1"/>
  <c r="L151" i="97" s="1"/>
  <c r="J431" i="96"/>
  <c r="J352" i="97" s="1"/>
  <c r="L352" i="97" s="1"/>
  <c r="J514" i="96"/>
  <c r="J557" i="96"/>
  <c r="J406" i="97" s="1"/>
  <c r="L406" i="97" s="1"/>
  <c r="J412" i="96"/>
  <c r="J478" i="97" s="1"/>
  <c r="L478" i="97" s="1"/>
  <c r="J420" i="96"/>
  <c r="J350" i="96"/>
  <c r="J426" i="96"/>
  <c r="J240" i="97" s="1"/>
  <c r="L240" i="97" s="1"/>
  <c r="J580" i="96"/>
  <c r="J470" i="96"/>
  <c r="J294" i="97" s="1"/>
  <c r="L294" i="97" s="1"/>
  <c r="J153" i="96"/>
  <c r="J484" i="96"/>
  <c r="J424" i="97" s="1"/>
  <c r="L424" i="97" s="1"/>
  <c r="J622" i="96"/>
  <c r="J295" i="97" s="1"/>
  <c r="L295" i="97" s="1"/>
  <c r="J699" i="96"/>
  <c r="O699" i="96" s="1"/>
  <c r="J626" i="96"/>
  <c r="J454" i="97" s="1"/>
  <c r="L454" i="97" s="1"/>
  <c r="J612" i="96"/>
  <c r="J74" i="97" s="1"/>
  <c r="L74" i="97" s="1"/>
  <c r="J316" i="96"/>
  <c r="J700" i="96"/>
  <c r="O700" i="96" s="1"/>
  <c r="J496" i="96"/>
  <c r="J296" i="97" s="1"/>
  <c r="L296" i="97" s="1"/>
  <c r="J503" i="96"/>
  <c r="J297" i="97" s="1"/>
  <c r="L297" i="97" s="1"/>
  <c r="J408" i="96"/>
  <c r="J509" i="97" s="1"/>
  <c r="L509" i="97" s="1"/>
  <c r="J579" i="96"/>
  <c r="J472" i="96"/>
  <c r="J354" i="97" s="1"/>
  <c r="L354" i="97" s="1"/>
  <c r="J527" i="96"/>
  <c r="J52" i="97" s="1"/>
  <c r="L52" i="97" s="1"/>
  <c r="J576" i="96"/>
  <c r="J74" i="96"/>
  <c r="O74" i="96" s="1"/>
  <c r="J335" i="96"/>
  <c r="J145" i="97" s="1"/>
  <c r="L145" i="97" s="1"/>
  <c r="J17" i="96"/>
  <c r="J377" i="97" s="1"/>
  <c r="L377" i="97" s="1"/>
  <c r="J73" i="96"/>
  <c r="J517" i="96"/>
  <c r="J530" i="97" s="1"/>
  <c r="L530" i="97" s="1"/>
  <c r="J602" i="96"/>
  <c r="J628" i="96"/>
  <c r="J386" i="97" s="1"/>
  <c r="L386" i="97" s="1"/>
  <c r="J453" i="96"/>
  <c r="J577" i="96"/>
  <c r="J704" i="96"/>
  <c r="J442" i="97" s="1"/>
  <c r="L442" i="97" s="1"/>
  <c r="J706" i="96"/>
  <c r="O706" i="96" s="1"/>
  <c r="J105" i="96"/>
  <c r="J545" i="97" s="1"/>
  <c r="L545" i="97" s="1"/>
  <c r="O785" i="96"/>
  <c r="O811" i="96"/>
  <c r="O380" i="96"/>
  <c r="O754" i="96"/>
  <c r="O851" i="96"/>
  <c r="O126" i="96"/>
  <c r="O381" i="96"/>
  <c r="O783" i="96"/>
  <c r="O156" i="96"/>
  <c r="O803" i="96"/>
  <c r="O382" i="96"/>
  <c r="E268" i="84"/>
  <c r="O707" i="96"/>
  <c r="O860" i="89"/>
  <c r="T860" i="89" s="1"/>
  <c r="J721" i="96"/>
  <c r="O712" i="96"/>
  <c r="O847" i="89"/>
  <c r="T847" i="89" s="1"/>
  <c r="J708" i="96"/>
  <c r="Q848" i="89"/>
  <c r="S848" i="89" s="1"/>
  <c r="J848" i="89"/>
  <c r="O717" i="96"/>
  <c r="O852" i="89"/>
  <c r="T852" i="89" s="1"/>
  <c r="J713" i="96"/>
  <c r="Q853" i="89"/>
  <c r="S853" i="89" s="1"/>
  <c r="J853" i="89"/>
  <c r="O433" i="96" l="1"/>
  <c r="J83" i="97"/>
  <c r="L83" i="97" s="1"/>
  <c r="O217" i="96"/>
  <c r="J133" i="97"/>
  <c r="L133" i="97" s="1"/>
  <c r="O208" i="96"/>
  <c r="J420" i="97"/>
  <c r="L420" i="97" s="1"/>
  <c r="O434" i="96"/>
  <c r="J217" i="97"/>
  <c r="L217" i="97" s="1"/>
  <c r="K416" i="91"/>
  <c r="D417" i="91"/>
  <c r="D418" i="91" s="1"/>
  <c r="D419" i="91" s="1"/>
  <c r="Q857" i="89"/>
  <c r="S857" i="89" s="1"/>
  <c r="J857" i="89"/>
  <c r="O704" i="96"/>
  <c r="O496" i="96"/>
  <c r="O514" i="96"/>
  <c r="O276" i="96"/>
  <c r="O541" i="96"/>
  <c r="O221" i="96"/>
  <c r="O544" i="96"/>
  <c r="O359" i="96"/>
  <c r="O418" i="96"/>
  <c r="O657" i="96"/>
  <c r="O513" i="96"/>
  <c r="O591" i="96"/>
  <c r="O620" i="96"/>
  <c r="O149" i="96"/>
  <c r="O366" i="96"/>
  <c r="O410" i="96"/>
  <c r="O325" i="96"/>
  <c r="O502" i="96"/>
  <c r="O501" i="96"/>
  <c r="O288" i="96"/>
  <c r="O617" i="96"/>
  <c r="O693" i="96"/>
  <c r="O664" i="96"/>
  <c r="O216" i="96"/>
  <c r="O390" i="96"/>
  <c r="O555" i="96"/>
  <c r="O35" i="96"/>
  <c r="O279" i="96"/>
  <c r="O270" i="96"/>
  <c r="O421" i="96"/>
  <c r="O607" i="96"/>
  <c r="O303" i="96"/>
  <c r="O118" i="96"/>
  <c r="O634" i="96"/>
  <c r="O577" i="96"/>
  <c r="O431" i="96"/>
  <c r="O689" i="96"/>
  <c r="O356" i="96"/>
  <c r="O290" i="96"/>
  <c r="O512" i="96"/>
  <c r="O477" i="96"/>
  <c r="O645" i="96"/>
  <c r="O542" i="96"/>
  <c r="O271" i="96"/>
  <c r="O269" i="96"/>
  <c r="O588" i="96"/>
  <c r="O104" i="96"/>
  <c r="O611" i="96"/>
  <c r="O701" i="96"/>
  <c r="O508" i="96"/>
  <c r="O136" i="96"/>
  <c r="O100" i="96"/>
  <c r="O495" i="96"/>
  <c r="O313" i="96"/>
  <c r="O524" i="96"/>
  <c r="O375" i="96"/>
  <c r="O414" i="96"/>
  <c r="O578" i="96"/>
  <c r="O389" i="96"/>
  <c r="O569" i="96"/>
  <c r="O371" i="96"/>
  <c r="O692" i="96"/>
  <c r="O679" i="96"/>
  <c r="O139" i="96"/>
  <c r="O331" i="96"/>
  <c r="O58" i="96"/>
  <c r="O453" i="96"/>
  <c r="O316" i="96"/>
  <c r="O682" i="96"/>
  <c r="O456" i="96"/>
  <c r="O137" i="96"/>
  <c r="O556" i="96"/>
  <c r="O608" i="96"/>
  <c r="O319" i="96"/>
  <c r="O320" i="96"/>
  <c r="O511" i="96"/>
  <c r="O417" i="96"/>
  <c r="O601" i="96"/>
  <c r="O652" i="96"/>
  <c r="O516" i="96"/>
  <c r="O627" i="96"/>
  <c r="O57" i="96"/>
  <c r="O586" i="96"/>
  <c r="O306" i="96"/>
  <c r="O676" i="96"/>
  <c r="O134" i="96"/>
  <c r="O302" i="96"/>
  <c r="O305" i="96"/>
  <c r="O635" i="96"/>
  <c r="O362" i="96"/>
  <c r="O151" i="96"/>
  <c r="O669" i="96"/>
  <c r="O400" i="96"/>
  <c r="O479" i="96"/>
  <c r="O289" i="96"/>
  <c r="O671" i="96"/>
  <c r="O499" i="96"/>
  <c r="O79" i="96"/>
  <c r="O628" i="96"/>
  <c r="O612" i="96"/>
  <c r="O353" i="96"/>
  <c r="O334" i="96"/>
  <c r="O157" i="96"/>
  <c r="O308" i="96"/>
  <c r="O86" i="96"/>
  <c r="O369" i="96"/>
  <c r="O93" i="96"/>
  <c r="O109" i="96"/>
  <c r="O749" i="96"/>
  <c r="O259" i="96"/>
  <c r="O566" i="96"/>
  <c r="O355" i="96"/>
  <c r="O101" i="96"/>
  <c r="O116" i="96"/>
  <c r="O480" i="96"/>
  <c r="O730" i="96"/>
  <c r="O631" i="96"/>
  <c r="O636" i="96"/>
  <c r="O629" i="96"/>
  <c r="O582" i="96"/>
  <c r="O642" i="96"/>
  <c r="O466" i="96"/>
  <c r="O638" i="96"/>
  <c r="O94" i="96"/>
  <c r="O122" i="96"/>
  <c r="O446" i="96"/>
  <c r="O155" i="96"/>
  <c r="O98" i="96"/>
  <c r="O458" i="96"/>
  <c r="O602" i="96"/>
  <c r="O626" i="96"/>
  <c r="O469" i="96"/>
  <c r="O643" i="96"/>
  <c r="O688" i="96"/>
  <c r="O432" i="96"/>
  <c r="O702" i="96"/>
  <c r="O562" i="96"/>
  <c r="O112" i="96"/>
  <c r="O409" i="96"/>
  <c r="O76" i="96"/>
  <c r="O47" i="96"/>
  <c r="O465" i="96"/>
  <c r="O574" i="96"/>
  <c r="O106" i="96"/>
  <c r="O119" i="96"/>
  <c r="O348" i="96"/>
  <c r="O594" i="96"/>
  <c r="O563" i="96"/>
  <c r="O128" i="96"/>
  <c r="O571" i="96"/>
  <c r="O326" i="96"/>
  <c r="O213" i="96"/>
  <c r="O751" i="96"/>
  <c r="O97" i="96"/>
  <c r="O543" i="96"/>
  <c r="O583" i="96"/>
  <c r="O120" i="96"/>
  <c r="O416" i="96"/>
  <c r="O684" i="96"/>
  <c r="O517" i="96"/>
  <c r="O546" i="96"/>
  <c r="O298" i="96"/>
  <c r="O263" i="96"/>
  <c r="O448" i="96"/>
  <c r="O662" i="96"/>
  <c r="O429" i="96"/>
  <c r="O613" i="96"/>
  <c r="O159" i="96"/>
  <c r="O509" i="96"/>
  <c r="O683" i="96"/>
  <c r="O633" i="96"/>
  <c r="O345" i="96"/>
  <c r="O59" i="96"/>
  <c r="O651" i="96"/>
  <c r="O618" i="96"/>
  <c r="O539" i="96"/>
  <c r="O16" i="96"/>
  <c r="O461" i="96"/>
  <c r="O260" i="96"/>
  <c r="O605" i="96"/>
  <c r="O674" i="96"/>
  <c r="O558" i="96"/>
  <c r="O301" i="96"/>
  <c r="O491" i="96"/>
  <c r="O644" i="96"/>
  <c r="O654" i="96"/>
  <c r="O680" i="96"/>
  <c r="O632" i="96"/>
  <c r="O295" i="96"/>
  <c r="O73" i="96"/>
  <c r="O622" i="96"/>
  <c r="O573" i="96"/>
  <c r="O65" i="96"/>
  <c r="O536" i="96"/>
  <c r="O53" i="96"/>
  <c r="O468" i="96"/>
  <c r="O144" i="96"/>
  <c r="O735" i="96"/>
  <c r="O378" i="96"/>
  <c r="O70" i="96"/>
  <c r="O691" i="96"/>
  <c r="O130" i="96"/>
  <c r="O145" i="96"/>
  <c r="O219" i="96"/>
  <c r="O685" i="96"/>
  <c r="O687" i="96"/>
  <c r="O625" i="96"/>
  <c r="O64" i="96"/>
  <c r="O363" i="96"/>
  <c r="O486" i="96"/>
  <c r="O411" i="96"/>
  <c r="O398" i="96"/>
  <c r="O739" i="96"/>
  <c r="O457" i="96"/>
  <c r="O361" i="96"/>
  <c r="O393" i="96"/>
  <c r="O370" i="96"/>
  <c r="O394" i="96"/>
  <c r="O127" i="96"/>
  <c r="O17" i="96"/>
  <c r="O484" i="96"/>
  <c r="O328" i="96"/>
  <c r="O748" i="96"/>
  <c r="O567" i="96"/>
  <c r="O476" i="96"/>
  <c r="O422" i="96"/>
  <c r="O656" i="96"/>
  <c r="O111" i="96"/>
  <c r="O63" i="96"/>
  <c r="O619" i="96"/>
  <c r="O214" i="96"/>
  <c r="O399" i="96"/>
  <c r="O60" i="96"/>
  <c r="O606" i="96"/>
  <c r="O673" i="96"/>
  <c r="O521" i="96"/>
  <c r="O534" i="96"/>
  <c r="O547" i="96"/>
  <c r="O649" i="96"/>
  <c r="O564" i="96"/>
  <c r="O312" i="96"/>
  <c r="O732" i="96"/>
  <c r="O368" i="96"/>
  <c r="O377" i="96"/>
  <c r="O493" i="96"/>
  <c r="O138" i="96"/>
  <c r="O223" i="96"/>
  <c r="O132" i="96"/>
  <c r="O672" i="96"/>
  <c r="O424" i="96"/>
  <c r="O335" i="96"/>
  <c r="O153" i="96"/>
  <c r="O497" i="96"/>
  <c r="O66" i="96"/>
  <c r="O650" i="96"/>
  <c r="O342" i="96"/>
  <c r="O529" i="96"/>
  <c r="O11" i="96"/>
  <c r="O337" i="96"/>
  <c r="O489" i="96"/>
  <c r="O616" i="96"/>
  <c r="O747" i="96"/>
  <c r="O72" i="96"/>
  <c r="O661" i="96"/>
  <c r="O630" i="96"/>
  <c r="O593" i="96"/>
  <c r="O600" i="96"/>
  <c r="O373" i="96"/>
  <c r="O655" i="96"/>
  <c r="O304" i="96"/>
  <c r="O402" i="96"/>
  <c r="O482" i="96"/>
  <c r="O488" i="96"/>
  <c r="O31" i="96"/>
  <c r="O510" i="96"/>
  <c r="O95" i="96"/>
  <c r="O68" i="96"/>
  <c r="O281" i="96"/>
  <c r="O587" i="96"/>
  <c r="O78" i="96"/>
  <c r="O592" i="96"/>
  <c r="O265" i="96"/>
  <c r="O470" i="96"/>
  <c r="O681" i="96"/>
  <c r="O146" i="96"/>
  <c r="O430" i="96"/>
  <c r="O519" i="96"/>
  <c r="O485" i="96"/>
  <c r="O494" i="96"/>
  <c r="O515" i="96"/>
  <c r="O315" i="96"/>
  <c r="O609" i="96"/>
  <c r="O647" i="96"/>
  <c r="O504" i="96"/>
  <c r="O535" i="96"/>
  <c r="O694" i="96"/>
  <c r="O142" i="96"/>
  <c r="O639" i="96"/>
  <c r="O294" i="96"/>
  <c r="O552" i="96"/>
  <c r="O559" i="96"/>
  <c r="O533" i="96"/>
  <c r="O407" i="96"/>
  <c r="O454" i="96"/>
  <c r="O314" i="96"/>
  <c r="O124" i="96"/>
  <c r="O299" i="96"/>
  <c r="O364" i="96"/>
  <c r="O327" i="96"/>
  <c r="O278" i="96"/>
  <c r="O121" i="96"/>
  <c r="O667" i="96"/>
  <c r="O274" i="96"/>
  <c r="O576" i="96"/>
  <c r="O580" i="96"/>
  <c r="O659" i="96"/>
  <c r="O336" i="96"/>
  <c r="O67" i="96"/>
  <c r="O46" i="96"/>
  <c r="O340" i="96"/>
  <c r="O460" i="96"/>
  <c r="O450" i="96"/>
  <c r="O660" i="96"/>
  <c r="O677" i="96"/>
  <c r="O10" i="96"/>
  <c r="J102" i="97"/>
  <c r="L102" i="97" s="1"/>
  <c r="O505" i="96"/>
  <c r="O553" i="96"/>
  <c r="O653" i="96"/>
  <c r="O220" i="96"/>
  <c r="O392" i="96"/>
  <c r="O277" i="96"/>
  <c r="O449" i="96"/>
  <c r="O324" i="96"/>
  <c r="O736" i="96"/>
  <c r="O367" i="96"/>
  <c r="O463" i="96"/>
  <c r="O663" i="96"/>
  <c r="O317" i="96"/>
  <c r="O531" i="96"/>
  <c r="O506" i="96"/>
  <c r="O686" i="96"/>
  <c r="O690" i="96"/>
  <c r="O753" i="96"/>
  <c r="O374" i="96"/>
  <c r="O285" i="96"/>
  <c r="O527" i="96"/>
  <c r="O426" i="96"/>
  <c r="O487" i="96"/>
  <c r="O451" i="96"/>
  <c r="O296" i="96"/>
  <c r="O565" i="96"/>
  <c r="O507" i="96"/>
  <c r="O540" i="96"/>
  <c r="O445" i="96"/>
  <c r="O77" i="96"/>
  <c r="O395" i="96"/>
  <c r="O264" i="96"/>
  <c r="O81" i="96"/>
  <c r="O560" i="96"/>
  <c r="O646" i="96"/>
  <c r="O520" i="96"/>
  <c r="O498" i="96"/>
  <c r="O14" i="96"/>
  <c r="O581" i="96"/>
  <c r="O641" i="96"/>
  <c r="O750" i="96"/>
  <c r="O697" i="96"/>
  <c r="O125" i="96"/>
  <c r="O614" i="96"/>
  <c r="O568" i="96"/>
  <c r="O423" i="96"/>
  <c r="O698" i="96"/>
  <c r="O224" i="96"/>
  <c r="O444" i="96"/>
  <c r="O275" i="96"/>
  <c r="O267" i="96"/>
  <c r="O467" i="96"/>
  <c r="O561" i="96"/>
  <c r="O472" i="96"/>
  <c r="O350" i="96"/>
  <c r="O358" i="96"/>
  <c r="O344" i="96"/>
  <c r="O575" i="96"/>
  <c r="O550" i="96"/>
  <c r="O538" i="96"/>
  <c r="O452" i="96"/>
  <c r="O318" i="96"/>
  <c r="O322" i="96"/>
  <c r="O405" i="96"/>
  <c r="O474" i="96"/>
  <c r="O471" i="96"/>
  <c r="O297" i="96"/>
  <c r="O752" i="96"/>
  <c r="O391" i="96"/>
  <c r="O666" i="96"/>
  <c r="O447" i="96"/>
  <c r="O273" i="96"/>
  <c r="O548" i="96"/>
  <c r="O624" i="96"/>
  <c r="O401" i="96"/>
  <c r="O346" i="96"/>
  <c r="O332" i="96"/>
  <c r="O695" i="96"/>
  <c r="O615" i="96"/>
  <c r="O427" i="96"/>
  <c r="O572" i="96"/>
  <c r="O80" i="96"/>
  <c r="O309" i="96"/>
  <c r="O492" i="96"/>
  <c r="O668" i="96"/>
  <c r="O670" i="96"/>
  <c r="O413" i="96"/>
  <c r="O579" i="96"/>
  <c r="O420" i="96"/>
  <c r="O268" i="96"/>
  <c r="O523" i="96"/>
  <c r="O56" i="96"/>
  <c r="O597" i="96"/>
  <c r="O404" i="96"/>
  <c r="O262" i="96"/>
  <c r="O603" i="96"/>
  <c r="O307" i="96"/>
  <c r="O696" i="96"/>
  <c r="O425" i="96"/>
  <c r="O310" i="96"/>
  <c r="O528" i="96"/>
  <c r="O280" i="96"/>
  <c r="O396" i="96"/>
  <c r="O462" i="96"/>
  <c r="O330" i="96"/>
  <c r="O403" i="96"/>
  <c r="O481" i="96"/>
  <c r="O648" i="96"/>
  <c r="O61" i="96"/>
  <c r="O675" i="96"/>
  <c r="O300" i="96"/>
  <c r="O286" i="96"/>
  <c r="O459" i="96"/>
  <c r="O464" i="96"/>
  <c r="O338" i="96"/>
  <c r="O500" i="96"/>
  <c r="O12" i="96"/>
  <c r="O483" i="96"/>
  <c r="O272" i="96"/>
  <c r="O99" i="96"/>
  <c r="O105" i="96"/>
  <c r="O408" i="96"/>
  <c r="O412" i="96"/>
  <c r="O321" i="96"/>
  <c r="O292" i="96"/>
  <c r="O222" i="96"/>
  <c r="O428" i="96"/>
  <c r="O549" i="96"/>
  <c r="O62" i="96"/>
  <c r="O311" i="96"/>
  <c r="O665" i="96"/>
  <c r="O210" i="96"/>
  <c r="O333" i="96"/>
  <c r="O475" i="96"/>
  <c r="O215" i="96"/>
  <c r="O522" i="96"/>
  <c r="O455" i="96"/>
  <c r="O96" i="96"/>
  <c r="O329" i="96"/>
  <c r="O376" i="96"/>
  <c r="O339" i="96"/>
  <c r="O406" i="96"/>
  <c r="O585" i="96"/>
  <c r="O545" i="96"/>
  <c r="O55" i="96"/>
  <c r="O261" i="96"/>
  <c r="O341" i="96"/>
  <c r="O532" i="96"/>
  <c r="O349" i="96"/>
  <c r="O287" i="96"/>
  <c r="O610" i="96"/>
  <c r="O372" i="96"/>
  <c r="O129" i="96"/>
  <c r="O284" i="96"/>
  <c r="O503" i="96"/>
  <c r="O557" i="96"/>
  <c r="O623" i="96"/>
  <c r="O518" i="96"/>
  <c r="O537" i="96"/>
  <c r="O143" i="96"/>
  <c r="O551" i="96"/>
  <c r="O13" i="96"/>
  <c r="O678" i="96"/>
  <c r="O554" i="96"/>
  <c r="O490" i="96"/>
  <c r="O343" i="96"/>
  <c r="O530" i="96"/>
  <c r="O621" i="96"/>
  <c r="O323" i="96"/>
  <c r="O584" i="96"/>
  <c r="O360" i="96"/>
  <c r="O640" i="96"/>
  <c r="O526" i="96"/>
  <c r="O473" i="96"/>
  <c r="O113" i="96"/>
  <c r="O637" i="96"/>
  <c r="O365" i="96"/>
  <c r="O570" i="96"/>
  <c r="O658" i="96"/>
  <c r="O347" i="96"/>
  <c r="O123" i="96"/>
  <c r="O133" i="96"/>
  <c r="O419" i="96"/>
  <c r="O32" i="96"/>
  <c r="O397" i="96"/>
  <c r="O415" i="96"/>
  <c r="O721" i="96"/>
  <c r="O848" i="89"/>
  <c r="T848" i="89" s="1"/>
  <c r="J709" i="96"/>
  <c r="Q849" i="89"/>
  <c r="S849" i="89" s="1"/>
  <c r="J849" i="89"/>
  <c r="O708" i="96"/>
  <c r="O853" i="89"/>
  <c r="T853" i="89" s="1"/>
  <c r="J714" i="96"/>
  <c r="O713" i="96"/>
  <c r="Q854" i="89"/>
  <c r="S854" i="89" s="1"/>
  <c r="J854" i="89"/>
  <c r="Q862" i="89" l="1"/>
  <c r="S862" i="89" s="1"/>
  <c r="J862" i="89"/>
  <c r="J861" i="89"/>
  <c r="Q861" i="89"/>
  <c r="S861" i="89" s="1"/>
  <c r="O857" i="89"/>
  <c r="T857" i="89" s="1"/>
  <c r="J718" i="96"/>
  <c r="O718" i="96" s="1"/>
  <c r="O849" i="89"/>
  <c r="T849" i="89" s="1"/>
  <c r="J710" i="96"/>
  <c r="O714" i="96"/>
  <c r="O709" i="96"/>
  <c r="O854" i="89"/>
  <c r="T854" i="89" s="1"/>
  <c r="J715" i="96"/>
  <c r="Q855" i="89"/>
  <c r="S855" i="89" s="1"/>
  <c r="J855" i="89"/>
  <c r="Q858" i="89" l="1"/>
  <c r="S858" i="89" s="1"/>
  <c r="J858" i="89"/>
  <c r="O861" i="89"/>
  <c r="T861" i="89" s="1"/>
  <c r="J722" i="96"/>
  <c r="O722" i="96" s="1"/>
  <c r="J317" i="89"/>
  <c r="Q317" i="89"/>
  <c r="S317" i="89" s="1"/>
  <c r="J863" i="89"/>
  <c r="Q863" i="89"/>
  <c r="S863" i="89" s="1"/>
  <c r="O862" i="89"/>
  <c r="T862" i="89" s="1"/>
  <c r="J723" i="96"/>
  <c r="O723" i="96" s="1"/>
  <c r="O855" i="89"/>
  <c r="T855" i="89" s="1"/>
  <c r="J716" i="96"/>
  <c r="O715" i="96"/>
  <c r="Q345" i="89"/>
  <c r="S345" i="89" s="1"/>
  <c r="J345" i="89"/>
  <c r="O710" i="96"/>
  <c r="Q311" i="89"/>
  <c r="S311" i="89" s="1"/>
  <c r="J311" i="89"/>
  <c r="O863" i="89" l="1"/>
  <c r="T863" i="89" s="1"/>
  <c r="J724" i="96"/>
  <c r="O724" i="96" s="1"/>
  <c r="Q864" i="89"/>
  <c r="S864" i="89" s="1"/>
  <c r="J864" i="89"/>
  <c r="O317" i="89"/>
  <c r="T317" i="89" s="1"/>
  <c r="J178" i="96"/>
  <c r="J515" i="97" s="1"/>
  <c r="L515" i="97" s="1"/>
  <c r="O858" i="89"/>
  <c r="T858" i="89" s="1"/>
  <c r="J719" i="96"/>
  <c r="O719" i="96" s="1"/>
  <c r="Q859" i="89"/>
  <c r="S859" i="89" s="1"/>
  <c r="J859" i="89"/>
  <c r="P255" i="91"/>
  <c r="P284" i="91"/>
  <c r="P140" i="91"/>
  <c r="P250" i="91"/>
  <c r="P160" i="91"/>
  <c r="P270" i="91"/>
  <c r="P237" i="91"/>
  <c r="O311" i="89"/>
  <c r="T311" i="89" s="1"/>
  <c r="J172" i="96"/>
  <c r="O345" i="89"/>
  <c r="T345" i="89" s="1"/>
  <c r="J206" i="96"/>
  <c r="O716" i="96"/>
  <c r="L387" i="91" l="1"/>
  <c r="M387" i="91" s="1"/>
  <c r="M389" i="91" s="1"/>
  <c r="M390" i="91" s="1"/>
  <c r="M391" i="91" s="1"/>
  <c r="L263" i="91"/>
  <c r="O270" i="91"/>
  <c r="P229" i="91"/>
  <c r="P216" i="91"/>
  <c r="P204" i="91"/>
  <c r="O245" i="91"/>
  <c r="L334" i="91"/>
  <c r="M334" i="91" s="1"/>
  <c r="M335" i="91" s="1"/>
  <c r="M336" i="91" s="1"/>
  <c r="M337" i="91" s="1"/>
  <c r="O250" i="91"/>
  <c r="L187" i="91"/>
  <c r="M187" i="91" s="1"/>
  <c r="M188" i="91" s="1"/>
  <c r="M189" i="91" s="1"/>
  <c r="M190" i="91" s="1"/>
  <c r="L198" i="91"/>
  <c r="M198" i="91" s="1"/>
  <c r="M199" i="91" s="1"/>
  <c r="M200" i="91" s="1"/>
  <c r="M201" i="91" s="1"/>
  <c r="O174" i="91"/>
  <c r="L364" i="91"/>
  <c r="M364" i="91" s="1"/>
  <c r="M369" i="91" s="1"/>
  <c r="M370" i="91" s="1"/>
  <c r="M371" i="91" s="1"/>
  <c r="O48" i="91"/>
  <c r="O237" i="91"/>
  <c r="P150" i="91"/>
  <c r="L33" i="91"/>
  <c r="M33" i="91" s="1"/>
  <c r="M34" i="91" s="1"/>
  <c r="M35" i="91" s="1"/>
  <c r="M36" i="91" s="1"/>
  <c r="L394" i="91"/>
  <c r="M394" i="91" s="1"/>
  <c r="M396" i="91" s="1"/>
  <c r="M397" i="91" s="1"/>
  <c r="M398" i="91" s="1"/>
  <c r="L316" i="91"/>
  <c r="O316" i="91" s="1"/>
  <c r="P145" i="91"/>
  <c r="O160" i="91"/>
  <c r="O155" i="91"/>
  <c r="O204" i="91"/>
  <c r="L293" i="91"/>
  <c r="M293" i="91" s="1"/>
  <c r="M294" i="91" s="1"/>
  <c r="M295" i="91" s="1"/>
  <c r="M296" i="91" s="1"/>
  <c r="O145" i="91"/>
  <c r="Q850" i="89"/>
  <c r="S850" i="89" s="1"/>
  <c r="J850" i="89"/>
  <c r="O859" i="89"/>
  <c r="T859" i="89" s="1"/>
  <c r="J720" i="96"/>
  <c r="O140" i="91"/>
  <c r="O229" i="91"/>
  <c r="L352" i="91"/>
  <c r="M352" i="91" s="1"/>
  <c r="M353" i="91" s="1"/>
  <c r="M354" i="91" s="1"/>
  <c r="M355" i="91" s="1"/>
  <c r="O165" i="91"/>
  <c r="P165" i="91"/>
  <c r="L62" i="91"/>
  <c r="O62" i="91" s="1"/>
  <c r="O178" i="96"/>
  <c r="O150" i="91"/>
  <c r="O255" i="91"/>
  <c r="P174" i="91"/>
  <c r="P245" i="91"/>
  <c r="J725" i="96"/>
  <c r="O725" i="96" s="1"/>
  <c r="O864" i="89"/>
  <c r="T864" i="89" s="1"/>
  <c r="L127" i="91"/>
  <c r="M127" i="91" s="1"/>
  <c r="M130" i="91" s="1"/>
  <c r="M131" i="91" s="1"/>
  <c r="M132" i="91" s="1"/>
  <c r="O12" i="91"/>
  <c r="L343" i="91"/>
  <c r="M343" i="91" s="1"/>
  <c r="M344" i="91" s="1"/>
  <c r="M345" i="91" s="1"/>
  <c r="M346" i="91" s="1"/>
  <c r="P299" i="91"/>
  <c r="Q346" i="89"/>
  <c r="S346" i="89" s="1"/>
  <c r="J346" i="89"/>
  <c r="L405" i="91"/>
  <c r="M405" i="91" s="1"/>
  <c r="M407" i="91" s="1"/>
  <c r="M408" i="91" s="1"/>
  <c r="M409" i="91" s="1"/>
  <c r="O284" i="91"/>
  <c r="L210" i="91"/>
  <c r="O210" i="91" s="1"/>
  <c r="P48" i="91"/>
  <c r="P17" i="91"/>
  <c r="O17" i="91"/>
  <c r="O135" i="91"/>
  <c r="P135" i="91"/>
  <c r="L42" i="91"/>
  <c r="O299" i="91"/>
  <c r="L85" i="91"/>
  <c r="O216" i="91"/>
  <c r="L325" i="91"/>
  <c r="L107" i="91"/>
  <c r="L416" i="91"/>
  <c r="O263" i="91"/>
  <c r="M263" i="91"/>
  <c r="M265" i="91" s="1"/>
  <c r="M266" i="91" s="1"/>
  <c r="M267" i="91" s="1"/>
  <c r="L378" i="91"/>
  <c r="M378" i="91" s="1"/>
  <c r="M382" i="91" s="1"/>
  <c r="M383" i="91" s="1"/>
  <c r="M384" i="91" s="1"/>
  <c r="P12" i="91"/>
  <c r="L22" i="91"/>
  <c r="L307" i="91"/>
  <c r="L275" i="91"/>
  <c r="P155" i="91"/>
  <c r="E52" i="84"/>
  <c r="O206" i="96"/>
  <c r="O172" i="96"/>
  <c r="O187" i="91" l="1"/>
  <c r="O198" i="91"/>
  <c r="M316" i="91"/>
  <c r="M317" i="91" s="1"/>
  <c r="M318" i="91" s="1"/>
  <c r="M319" i="91" s="1"/>
  <c r="O293" i="91"/>
  <c r="O334" i="91"/>
  <c r="O33" i="91"/>
  <c r="O34" i="91" s="1"/>
  <c r="M62" i="91"/>
  <c r="M63" i="91" s="1"/>
  <c r="M64" i="91" s="1"/>
  <c r="M65" i="91" s="1"/>
  <c r="M210" i="91"/>
  <c r="M211" i="91" s="1"/>
  <c r="M212" i="91" s="1"/>
  <c r="M213" i="91" s="1"/>
  <c r="O127" i="91"/>
  <c r="O130" i="91" s="1"/>
  <c r="O405" i="91"/>
  <c r="O407" i="91" s="1"/>
  <c r="O346" i="89"/>
  <c r="T346" i="89" s="1"/>
  <c r="J207" i="96"/>
  <c r="O207" i="96" s="1"/>
  <c r="O720" i="96"/>
  <c r="J711" i="96"/>
  <c r="O850" i="89"/>
  <c r="T850" i="89" s="1"/>
  <c r="Q242" i="89"/>
  <c r="S242" i="89" s="1"/>
  <c r="J242" i="89"/>
  <c r="P63" i="91"/>
  <c r="O63" i="91"/>
  <c r="O107" i="91"/>
  <c r="M107" i="91"/>
  <c r="M109" i="91" s="1"/>
  <c r="M110" i="91" s="1"/>
  <c r="M111" i="91" s="1"/>
  <c r="O188" i="91"/>
  <c r="P188" i="91"/>
  <c r="O335" i="91"/>
  <c r="P335" i="91"/>
  <c r="M325" i="91"/>
  <c r="M326" i="91" s="1"/>
  <c r="M327" i="91" s="1"/>
  <c r="M328" i="91" s="1"/>
  <c r="O325" i="91"/>
  <c r="P199" i="91"/>
  <c r="O199" i="91"/>
  <c r="O317" i="91"/>
  <c r="P317" i="91"/>
  <c r="O275" i="91"/>
  <c r="M275" i="91"/>
  <c r="M276" i="91" s="1"/>
  <c r="M277" i="91" s="1"/>
  <c r="M278" i="91" s="1"/>
  <c r="P211" i="91"/>
  <c r="O211" i="91"/>
  <c r="M42" i="91"/>
  <c r="M43" i="91" s="1"/>
  <c r="M44" i="91" s="1"/>
  <c r="M45" i="91" s="1"/>
  <c r="O42" i="91"/>
  <c r="P265" i="91"/>
  <c r="O265" i="91"/>
  <c r="P407" i="91"/>
  <c r="M416" i="91"/>
  <c r="M417" i="91" s="1"/>
  <c r="M418" i="91" s="1"/>
  <c r="M419" i="91" s="1"/>
  <c r="O416" i="91"/>
  <c r="M307" i="91"/>
  <c r="M308" i="91" s="1"/>
  <c r="M309" i="91" s="1"/>
  <c r="M310" i="91" s="1"/>
  <c r="O307" i="91"/>
  <c r="M85" i="91"/>
  <c r="M86" i="91" s="1"/>
  <c r="M87" i="91" s="1"/>
  <c r="M88" i="91" s="1"/>
  <c r="O85" i="91"/>
  <c r="P294" i="91"/>
  <c r="O294" i="91"/>
  <c r="O22" i="91"/>
  <c r="M22" i="91"/>
  <c r="M24" i="91" s="1"/>
  <c r="M25" i="91" s="1"/>
  <c r="M26" i="91" s="1"/>
  <c r="E117" i="84"/>
  <c r="P34" i="91" l="1"/>
  <c r="P130" i="91"/>
  <c r="J103" i="96"/>
  <c r="J211" i="97" s="1"/>
  <c r="L211" i="97" s="1"/>
  <c r="O242" i="89"/>
  <c r="T242" i="89" s="1"/>
  <c r="O711" i="96"/>
  <c r="O326" i="91"/>
  <c r="P326" i="91"/>
  <c r="O86" i="91"/>
  <c r="P86" i="91"/>
  <c r="O43" i="91"/>
  <c r="P43" i="91"/>
  <c r="O308" i="91"/>
  <c r="P308" i="91"/>
  <c r="O24" i="91"/>
  <c r="P24" i="91"/>
  <c r="P417" i="91"/>
  <c r="O417" i="91"/>
  <c r="O109" i="91"/>
  <c r="P109" i="91"/>
  <c r="O276" i="91"/>
  <c r="P276" i="91"/>
  <c r="O103" i="96" l="1"/>
  <c r="K19" i="89" l="1"/>
  <c r="K55" i="89"/>
  <c r="K12" i="89"/>
  <c r="L14" i="79" s="1"/>
  <c r="K32" i="89"/>
  <c r="K42" i="89"/>
  <c r="K56" i="89"/>
  <c r="K49" i="89"/>
  <c r="K43" i="89"/>
  <c r="K21" i="89"/>
  <c r="K38" i="89"/>
  <c r="K53" i="89"/>
  <c r="K11" i="89"/>
  <c r="K25" i="89"/>
  <c r="K31" i="89"/>
  <c r="K33" i="89"/>
  <c r="K51" i="89"/>
  <c r="K17" i="89"/>
  <c r="K35" i="89"/>
  <c r="K13" i="89"/>
  <c r="K23" i="89"/>
  <c r="K50" i="89"/>
  <c r="K52" i="89"/>
  <c r="K36" i="89"/>
  <c r="K45" i="89"/>
  <c r="K15" i="89"/>
  <c r="K22" i="89"/>
  <c r="K20" i="89"/>
  <c r="K40" i="89"/>
  <c r="K34" i="89"/>
  <c r="K28" i="89"/>
  <c r="K39" i="89"/>
  <c r="K16" i="89"/>
  <c r="K54" i="89"/>
  <c r="K41" i="89"/>
  <c r="K44" i="89"/>
  <c r="K24" i="89"/>
  <c r="K48" i="89"/>
  <c r="K18" i="89"/>
  <c r="K47" i="89"/>
  <c r="K10" i="89"/>
  <c r="K14" i="89"/>
  <c r="K27" i="89"/>
  <c r="K46" i="89"/>
  <c r="K29" i="89"/>
  <c r="K26" i="89"/>
  <c r="K30" i="89"/>
  <c r="K37" i="89"/>
  <c r="L414" i="79" l="1"/>
  <c r="M414" i="79" s="1"/>
  <c r="K236" i="84" s="1"/>
  <c r="L236" i="84" s="1"/>
  <c r="M386" i="79"/>
  <c r="L309" i="79"/>
  <c r="M309" i="79" s="1"/>
  <c r="K75" i="84" s="1"/>
  <c r="L75" i="84" s="1"/>
  <c r="L314" i="79"/>
  <c r="M314" i="79" s="1"/>
  <c r="K220" i="84" s="1"/>
  <c r="L220" i="84" s="1"/>
  <c r="L199" i="79"/>
  <c r="M199" i="79" s="1"/>
  <c r="K132" i="84" s="1"/>
  <c r="L132" i="84" s="1"/>
  <c r="L197" i="79"/>
  <c r="M197" i="79" s="1"/>
  <c r="K125" i="84" s="1"/>
  <c r="L125" i="84" s="1"/>
  <c r="L200" i="79"/>
  <c r="M200" i="79" s="1"/>
  <c r="K234" i="84" s="1"/>
  <c r="L234" i="84" s="1"/>
  <c r="L198" i="79"/>
  <c r="M198" i="79" s="1"/>
  <c r="L187" i="79"/>
  <c r="M187" i="79" s="1"/>
  <c r="K64" i="84" s="1"/>
  <c r="L64" i="84" s="1"/>
  <c r="L149" i="79"/>
  <c r="M149" i="79" s="1"/>
  <c r="L150" i="79"/>
  <c r="M150" i="79" s="1"/>
  <c r="K332" i="84" s="1"/>
  <c r="L332" i="84" s="1"/>
  <c r="L148" i="79"/>
  <c r="M148" i="79" s="1"/>
  <c r="L146" i="79"/>
  <c r="M146" i="79" s="1"/>
  <c r="K344" i="84" s="1"/>
  <c r="L344" i="84" s="1"/>
  <c r="L151" i="79"/>
  <c r="M151" i="79" s="1"/>
  <c r="K279" i="84" s="1"/>
  <c r="L279" i="84" s="1"/>
  <c r="L147" i="79"/>
  <c r="M147" i="79" s="1"/>
  <c r="L65" i="79"/>
  <c r="M65" i="79" s="1"/>
  <c r="K58" i="84" s="1"/>
  <c r="L58" i="84" s="1"/>
  <c r="L20" i="79"/>
  <c r="M20" i="79" s="1"/>
  <c r="K73" i="84" s="1"/>
  <c r="L73" i="84" s="1"/>
  <c r="L15" i="79"/>
  <c r="M15" i="79" s="1"/>
  <c r="K63" i="84" s="1"/>
  <c r="L63" i="84" s="1"/>
  <c r="L13" i="79"/>
  <c r="M13" i="79" s="1"/>
  <c r="K22" i="84" s="1"/>
  <c r="L22" i="84" s="1"/>
  <c r="L19" i="79"/>
  <c r="M19" i="79" s="1"/>
  <c r="K123" i="84" s="1"/>
  <c r="L123" i="84" s="1"/>
  <c r="L22" i="79"/>
  <c r="M22" i="79" s="1"/>
  <c r="K57" i="84" s="1"/>
  <c r="L57" i="84" s="1"/>
  <c r="L17" i="79"/>
  <c r="M17" i="79" s="1"/>
  <c r="K110" i="84" s="1"/>
  <c r="L110" i="84" s="1"/>
  <c r="L21" i="79"/>
  <c r="M21" i="79" s="1"/>
  <c r="K77" i="84" s="1"/>
  <c r="L77" i="84" s="1"/>
  <c r="L16" i="79"/>
  <c r="M16" i="79" s="1"/>
  <c r="K141" i="84" s="1"/>
  <c r="L141" i="84" s="1"/>
  <c r="L18" i="79"/>
  <c r="M18" i="79" s="1"/>
  <c r="K83" i="84" s="1"/>
  <c r="L83" i="84" s="1"/>
  <c r="L12" i="79"/>
  <c r="M12" i="79" s="1"/>
  <c r="K37" i="84" s="1"/>
  <c r="L37" i="84" s="1"/>
  <c r="L29" i="79"/>
  <c r="M29" i="79" s="1"/>
  <c r="K99" i="84" s="1"/>
  <c r="L99" i="84" s="1"/>
  <c r="L31" i="79"/>
  <c r="M31" i="79" s="1"/>
  <c r="K54" i="84" s="1"/>
  <c r="L54" i="84" s="1"/>
  <c r="L30" i="79"/>
  <c r="M30" i="79" s="1"/>
  <c r="K232" i="84" s="1"/>
  <c r="L232" i="84" s="1"/>
  <c r="L27" i="79"/>
  <c r="M27" i="79" s="1"/>
  <c r="K149" i="84" s="1"/>
  <c r="L149" i="84" s="1"/>
  <c r="L28" i="79"/>
  <c r="M28" i="79" s="1"/>
  <c r="K159" i="84" s="1"/>
  <c r="L159" i="84" s="1"/>
  <c r="L32" i="79"/>
  <c r="M32" i="79" s="1"/>
  <c r="K96" i="84" s="1"/>
  <c r="L96" i="84" s="1"/>
  <c r="L36" i="79"/>
  <c r="M36" i="79" s="1"/>
  <c r="K33" i="84" s="1"/>
  <c r="L33" i="84" s="1"/>
  <c r="L35" i="79"/>
  <c r="M35" i="79" s="1"/>
  <c r="K14" i="84" s="1"/>
  <c r="L14" i="84" s="1"/>
  <c r="L38" i="79"/>
  <c r="M38" i="79" s="1"/>
  <c r="K82" i="84" s="1"/>
  <c r="L82" i="84" s="1"/>
  <c r="L37" i="79"/>
  <c r="M37" i="79" s="1"/>
  <c r="K25" i="84" s="1"/>
  <c r="L25" i="84" s="1"/>
  <c r="L42" i="79"/>
  <c r="M42" i="79" s="1"/>
  <c r="K51" i="84" s="1"/>
  <c r="L51" i="84" s="1"/>
  <c r="L41" i="79"/>
  <c r="M41" i="79" s="1"/>
  <c r="K68" i="84" s="1"/>
  <c r="L68" i="84" s="1"/>
  <c r="L45" i="79"/>
  <c r="M45" i="79" s="1"/>
  <c r="K32" i="84" s="1"/>
  <c r="L32" i="84" s="1"/>
  <c r="L55" i="79"/>
  <c r="M55" i="79" s="1"/>
  <c r="K310" i="84" s="1"/>
  <c r="L310" i="84" s="1"/>
  <c r="L50" i="79"/>
  <c r="M50" i="79" s="1"/>
  <c r="K65" i="84" s="1"/>
  <c r="L65" i="84" s="1"/>
  <c r="L51" i="79"/>
  <c r="M51" i="79" s="1"/>
  <c r="K94" i="84" s="1"/>
  <c r="L94" i="84" s="1"/>
  <c r="L53" i="79"/>
  <c r="M53" i="79" s="1"/>
  <c r="K358" i="84" s="1"/>
  <c r="L358" i="84" s="1"/>
  <c r="L54" i="79"/>
  <c r="M54" i="79" s="1"/>
  <c r="K194" i="84" s="1"/>
  <c r="L194" i="84" s="1"/>
  <c r="L52" i="79"/>
  <c r="M52" i="79" s="1"/>
  <c r="K116" i="84" s="1"/>
  <c r="L116" i="84" s="1"/>
  <c r="L58" i="79"/>
  <c r="M58" i="79" s="1"/>
  <c r="K200" i="84" s="1"/>
  <c r="L200" i="84" s="1"/>
  <c r="L59" i="79"/>
  <c r="M59" i="79" s="1"/>
  <c r="K189" i="84" s="1"/>
  <c r="L189" i="84" s="1"/>
  <c r="L62" i="79"/>
  <c r="M62" i="79" s="1"/>
  <c r="K61" i="84" s="1"/>
  <c r="L61" i="84" s="1"/>
  <c r="M14" i="79"/>
  <c r="K167" i="84" s="1"/>
  <c r="L167" i="84" s="1"/>
  <c r="E62" i="84"/>
  <c r="K265" i="84" l="1"/>
  <c r="L265" i="84" s="1"/>
  <c r="K145" i="84"/>
  <c r="L145" i="84" s="1"/>
  <c r="K247" i="84"/>
  <c r="L247" i="84" s="1"/>
  <c r="K312" i="84"/>
  <c r="L312" i="84" s="1"/>
  <c r="K321" i="84"/>
  <c r="L321" i="84" s="1"/>
  <c r="K353" i="84"/>
  <c r="L353" i="84" s="1"/>
  <c r="K221" i="84"/>
  <c r="L221" i="84" s="1"/>
  <c r="K137" i="84"/>
  <c r="L137" i="84" s="1"/>
  <c r="K169" i="84"/>
  <c r="L169" i="84" s="1"/>
  <c r="K81" i="84"/>
  <c r="L81" i="84" s="1"/>
  <c r="K268" i="84"/>
  <c r="L268" i="84" s="1"/>
  <c r="K363" i="84"/>
  <c r="L363" i="84" s="1"/>
  <c r="K206" i="84"/>
  <c r="L206" i="84" s="1"/>
  <c r="K238" i="84"/>
  <c r="L238" i="84" s="1"/>
  <c r="K245" i="84"/>
  <c r="L245" i="84" s="1"/>
  <c r="K255" i="84"/>
  <c r="L255" i="84" s="1"/>
  <c r="P414" i="79"/>
  <c r="P431" i="79" s="1"/>
  <c r="N414" i="79"/>
  <c r="O414" i="79"/>
  <c r="O431" i="79" s="1"/>
  <c r="Q414" i="79"/>
  <c r="Q386" i="79"/>
  <c r="N386" i="79"/>
  <c r="P386" i="79"/>
  <c r="O386" i="79"/>
  <c r="N314" i="79"/>
  <c r="Q410" i="91" s="1"/>
  <c r="Q417" i="91" s="1"/>
  <c r="R417" i="91" s="1"/>
  <c r="Q314" i="79"/>
  <c r="P314" i="79"/>
  <c r="O314" i="79"/>
  <c r="O309" i="79"/>
  <c r="Q309" i="79"/>
  <c r="N309" i="79"/>
  <c r="Q399" i="91" s="1"/>
  <c r="Q407" i="91" s="1"/>
  <c r="R407" i="91" s="1"/>
  <c r="P309" i="79"/>
  <c r="Q187" i="79"/>
  <c r="N187" i="79"/>
  <c r="Q356" i="91" s="1"/>
  <c r="Q358" i="91" s="1"/>
  <c r="P187" i="79"/>
  <c r="O187" i="79"/>
  <c r="P198" i="79"/>
  <c r="Q198" i="79"/>
  <c r="N198" i="79"/>
  <c r="Q372" i="91" s="1"/>
  <c r="Q382" i="91" s="1"/>
  <c r="O198" i="79"/>
  <c r="P200" i="79"/>
  <c r="N200" i="79"/>
  <c r="Q392" i="91" s="1"/>
  <c r="Q396" i="91" s="1"/>
  <c r="Q200" i="79"/>
  <c r="O200" i="79"/>
  <c r="N197" i="79"/>
  <c r="Q361" i="91" s="1"/>
  <c r="Q369" i="91" s="1"/>
  <c r="Q197" i="79"/>
  <c r="P197" i="79"/>
  <c r="O197" i="79"/>
  <c r="N199" i="79"/>
  <c r="Q385" i="91" s="1"/>
  <c r="Q389" i="91" s="1"/>
  <c r="P199" i="79"/>
  <c r="Q199" i="79"/>
  <c r="O199" i="79"/>
  <c r="Q147" i="79"/>
  <c r="O147" i="79"/>
  <c r="P147" i="79"/>
  <c r="N147" i="79"/>
  <c r="Q311" i="91" s="1"/>
  <c r="Q317" i="91" s="1"/>
  <c r="R317" i="91" s="1"/>
  <c r="Q151" i="79"/>
  <c r="N151" i="79"/>
  <c r="Q347" i="91" s="1"/>
  <c r="Q353" i="91" s="1"/>
  <c r="O151" i="79"/>
  <c r="P151" i="79"/>
  <c r="O146" i="79"/>
  <c r="P146" i="79"/>
  <c r="N146" i="79"/>
  <c r="Q302" i="91" s="1"/>
  <c r="Q308" i="91" s="1"/>
  <c r="R308" i="91" s="1"/>
  <c r="Q146" i="79"/>
  <c r="Q148" i="79"/>
  <c r="P148" i="79"/>
  <c r="O148" i="79"/>
  <c r="N148" i="79"/>
  <c r="Q320" i="91" s="1"/>
  <c r="Q326" i="91" s="1"/>
  <c r="R326" i="91" s="1"/>
  <c r="P150" i="79"/>
  <c r="N150" i="79"/>
  <c r="Q338" i="91" s="1"/>
  <c r="Q344" i="91" s="1"/>
  <c r="Q150" i="79"/>
  <c r="O150" i="79"/>
  <c r="P149" i="79"/>
  <c r="Q149" i="79"/>
  <c r="O149" i="79"/>
  <c r="N149" i="79"/>
  <c r="Q329" i="91" s="1"/>
  <c r="Q335" i="91" s="1"/>
  <c r="R335" i="91" s="1"/>
  <c r="N21" i="79"/>
  <c r="Q112" i="91" s="1"/>
  <c r="Q130" i="91" s="1"/>
  <c r="R130" i="91" s="1"/>
  <c r="Q21" i="79"/>
  <c r="O21" i="79"/>
  <c r="P21" i="79"/>
  <c r="Q18" i="79"/>
  <c r="P18" i="79"/>
  <c r="N18" i="79"/>
  <c r="Q51" i="91" s="1"/>
  <c r="Q63" i="91" s="1"/>
  <c r="R63" i="91" s="1"/>
  <c r="O18" i="79"/>
  <c r="N65" i="79"/>
  <c r="Q297" i="91" s="1"/>
  <c r="Q299" i="91" s="1"/>
  <c r="R299" i="91" s="1"/>
  <c r="O65" i="79"/>
  <c r="O66" i="79" s="1"/>
  <c r="Q65" i="79"/>
  <c r="Q66" i="79" s="1"/>
  <c r="P65" i="79"/>
  <c r="P66" i="79" s="1"/>
  <c r="N12" i="79"/>
  <c r="Q10" i="91" s="1"/>
  <c r="Q12" i="91" s="1"/>
  <c r="R12" i="91" s="1"/>
  <c r="O12" i="79"/>
  <c r="P12" i="79"/>
  <c r="Q12" i="79"/>
  <c r="Q16" i="79"/>
  <c r="P16" i="79"/>
  <c r="O16" i="79"/>
  <c r="N16" i="79"/>
  <c r="Q37" i="91" s="1"/>
  <c r="Q43" i="91" s="1"/>
  <c r="R43" i="91" s="1"/>
  <c r="P17" i="79"/>
  <c r="O17" i="79"/>
  <c r="Q17" i="79"/>
  <c r="N17" i="79"/>
  <c r="Q46" i="91" s="1"/>
  <c r="Q48" i="91" s="1"/>
  <c r="R48" i="91" s="1"/>
  <c r="N22" i="79"/>
  <c r="Q133" i="91" s="1"/>
  <c r="Q135" i="91" s="1"/>
  <c r="R135" i="91" s="1"/>
  <c r="O22" i="79"/>
  <c r="P22" i="79"/>
  <c r="Q22" i="79"/>
  <c r="P19" i="79"/>
  <c r="N19" i="79"/>
  <c r="Q66" i="91" s="1"/>
  <c r="Q86" i="91" s="1"/>
  <c r="R86" i="91" s="1"/>
  <c r="O19" i="79"/>
  <c r="Q19" i="79"/>
  <c r="Q13" i="79"/>
  <c r="N13" i="79"/>
  <c r="Q15" i="91" s="1"/>
  <c r="Q17" i="91" s="1"/>
  <c r="R17" i="91" s="1"/>
  <c r="P13" i="79"/>
  <c r="O13" i="79"/>
  <c r="N15" i="79"/>
  <c r="Q27" i="91" s="1"/>
  <c r="Q34" i="91" s="1"/>
  <c r="R34" i="91" s="1"/>
  <c r="P15" i="79"/>
  <c r="Q15" i="79"/>
  <c r="O15" i="79"/>
  <c r="N20" i="79"/>
  <c r="Q89" i="91" s="1"/>
  <c r="Q109" i="91" s="1"/>
  <c r="R109" i="91" s="1"/>
  <c r="P20" i="79"/>
  <c r="O20" i="79"/>
  <c r="Q20" i="79"/>
  <c r="P32" i="79"/>
  <c r="N32" i="79"/>
  <c r="Q163" i="91" s="1"/>
  <c r="Q165" i="91" s="1"/>
  <c r="R165" i="91" s="1"/>
  <c r="Q32" i="79"/>
  <c r="O32" i="79"/>
  <c r="Q28" i="79"/>
  <c r="N28" i="79"/>
  <c r="Q143" i="91" s="1"/>
  <c r="Q145" i="91" s="1"/>
  <c r="R145" i="91" s="1"/>
  <c r="O28" i="79"/>
  <c r="P28" i="79"/>
  <c r="O27" i="79"/>
  <c r="Q27" i="79"/>
  <c r="P27" i="79"/>
  <c r="N27" i="79"/>
  <c r="Q138" i="91" s="1"/>
  <c r="Q140" i="91" s="1"/>
  <c r="R140" i="91" s="1"/>
  <c r="O30" i="79"/>
  <c r="Q30" i="79"/>
  <c r="N30" i="79"/>
  <c r="Q153" i="91" s="1"/>
  <c r="Q155" i="91" s="1"/>
  <c r="R155" i="91" s="1"/>
  <c r="P30" i="79"/>
  <c r="N31" i="79"/>
  <c r="Q158" i="91" s="1"/>
  <c r="Q160" i="91" s="1"/>
  <c r="R160" i="91" s="1"/>
  <c r="P31" i="79"/>
  <c r="Q31" i="79"/>
  <c r="O31" i="79"/>
  <c r="O29" i="79"/>
  <c r="P29" i="79"/>
  <c r="Q29" i="79"/>
  <c r="N29" i="79"/>
  <c r="Q148" i="91" s="1"/>
  <c r="Q150" i="91" s="1"/>
  <c r="R150" i="91" s="1"/>
  <c r="O37" i="79"/>
  <c r="P37" i="79"/>
  <c r="Q37" i="79"/>
  <c r="N37" i="79"/>
  <c r="Q191" i="91" s="1"/>
  <c r="Q199" i="91" s="1"/>
  <c r="R199" i="91" s="1"/>
  <c r="P38" i="79"/>
  <c r="Q38" i="79"/>
  <c r="N38" i="79"/>
  <c r="Q202" i="91" s="1"/>
  <c r="Q204" i="91" s="1"/>
  <c r="R204" i="91" s="1"/>
  <c r="O38" i="79"/>
  <c r="N35" i="79"/>
  <c r="Q168" i="91" s="1"/>
  <c r="Q174" i="91" s="1"/>
  <c r="R174" i="91" s="1"/>
  <c r="P35" i="79"/>
  <c r="Q35" i="79"/>
  <c r="O35" i="79"/>
  <c r="O36" i="79"/>
  <c r="N36" i="79"/>
  <c r="Q177" i="91" s="1"/>
  <c r="Q188" i="91" s="1"/>
  <c r="R188" i="91" s="1"/>
  <c r="Q36" i="79"/>
  <c r="P36" i="79"/>
  <c r="O41" i="79"/>
  <c r="N41" i="79"/>
  <c r="Q41" i="79"/>
  <c r="P41" i="79"/>
  <c r="N42" i="79"/>
  <c r="Q214" i="91" s="1"/>
  <c r="Q216" i="91" s="1"/>
  <c r="R216" i="91" s="1"/>
  <c r="Q42" i="79"/>
  <c r="P42" i="79"/>
  <c r="O42" i="79"/>
  <c r="P45" i="79"/>
  <c r="P46" i="79" s="1"/>
  <c r="O45" i="79"/>
  <c r="O46" i="79" s="1"/>
  <c r="Q45" i="79"/>
  <c r="Q46" i="79" s="1"/>
  <c r="N45" i="79"/>
  <c r="Q219" i="91" s="1"/>
  <c r="Q229" i="91" s="1"/>
  <c r="R229" i="91" s="1"/>
  <c r="O52" i="79"/>
  <c r="Q52" i="79"/>
  <c r="N52" i="79"/>
  <c r="Q248" i="91" s="1"/>
  <c r="Q250" i="91" s="1"/>
  <c r="R250" i="91" s="1"/>
  <c r="P52" i="79"/>
  <c r="P54" i="79"/>
  <c r="N54" i="79"/>
  <c r="Q258" i="91" s="1"/>
  <c r="Q265" i="91" s="1"/>
  <c r="R265" i="91" s="1"/>
  <c r="Q54" i="79"/>
  <c r="O54" i="79"/>
  <c r="P53" i="79"/>
  <c r="O53" i="79"/>
  <c r="Q53" i="79"/>
  <c r="N53" i="79"/>
  <c r="Q253" i="91" s="1"/>
  <c r="Q255" i="91" s="1"/>
  <c r="R255" i="91" s="1"/>
  <c r="N51" i="79"/>
  <c r="Q240" i="91" s="1"/>
  <c r="Q245" i="91" s="1"/>
  <c r="R245" i="91" s="1"/>
  <c r="Q51" i="79"/>
  <c r="O51" i="79"/>
  <c r="P51" i="79"/>
  <c r="N50" i="79"/>
  <c r="Q232" i="91" s="1"/>
  <c r="Q237" i="91" s="1"/>
  <c r="R237" i="91" s="1"/>
  <c r="P50" i="79"/>
  <c r="O50" i="79"/>
  <c r="Q50" i="79"/>
  <c r="P55" i="79"/>
  <c r="N55" i="79"/>
  <c r="Q268" i="91" s="1"/>
  <c r="Q270" i="91" s="1"/>
  <c r="R270" i="91" s="1"/>
  <c r="Q55" i="79"/>
  <c r="O55" i="79"/>
  <c r="O59" i="79"/>
  <c r="N59" i="79"/>
  <c r="Q279" i="91" s="1"/>
  <c r="Q284" i="91" s="1"/>
  <c r="R284" i="91" s="1"/>
  <c r="Q59" i="79"/>
  <c r="P59" i="79"/>
  <c r="O58" i="79"/>
  <c r="Q58" i="79"/>
  <c r="N58" i="79"/>
  <c r="P58" i="79"/>
  <c r="N62" i="79"/>
  <c r="Q287" i="91" s="1"/>
  <c r="Q294" i="91" s="1"/>
  <c r="R294" i="91" s="1"/>
  <c r="Q62" i="79"/>
  <c r="Q63" i="79" s="1"/>
  <c r="R62" i="79" s="1"/>
  <c r="P62" i="79"/>
  <c r="O62" i="79"/>
  <c r="Q14" i="79"/>
  <c r="O14" i="79"/>
  <c r="N14" i="79"/>
  <c r="Q20" i="91" s="1"/>
  <c r="Q24" i="91" s="1"/>
  <c r="R24" i="91" s="1"/>
  <c r="P14" i="79"/>
  <c r="O63" i="79" l="1"/>
  <c r="P63" i="79"/>
  <c r="G19" i="83"/>
  <c r="N66" i="79"/>
  <c r="P328" i="79"/>
  <c r="P60" i="79"/>
  <c r="N43" i="79"/>
  <c r="P43" i="79"/>
  <c r="Q328" i="79"/>
  <c r="N431" i="79"/>
  <c r="P920" i="89"/>
  <c r="Q431" i="79"/>
  <c r="R414" i="79" s="1"/>
  <c r="P938" i="89"/>
  <c r="N201" i="79"/>
  <c r="O43" i="79"/>
  <c r="Q201" i="79"/>
  <c r="R200" i="79" s="1"/>
  <c r="N183" i="79"/>
  <c r="Q56" i="79"/>
  <c r="O33" i="79"/>
  <c r="O328" i="79"/>
  <c r="Q60" i="79"/>
  <c r="R58" i="79" s="1"/>
  <c r="Q25" i="79"/>
  <c r="R14" i="79" s="1"/>
  <c r="P25" i="79"/>
  <c r="O25" i="79"/>
  <c r="N25" i="79"/>
  <c r="O183" i="79"/>
  <c r="N46" i="79"/>
  <c r="Q43" i="79"/>
  <c r="R41" i="79" s="1"/>
  <c r="P56" i="79"/>
  <c r="Q39" i="79"/>
  <c r="P183" i="79"/>
  <c r="O201" i="79"/>
  <c r="P201" i="79"/>
  <c r="R45" i="79"/>
  <c r="O60" i="79"/>
  <c r="O441" i="79"/>
  <c r="Q183" i="79"/>
  <c r="R148" i="79" s="1"/>
  <c r="N33" i="79"/>
  <c r="N60" i="79"/>
  <c r="O39" i="79"/>
  <c r="Q207" i="91"/>
  <c r="Q211" i="91" s="1"/>
  <c r="R211" i="91" s="1"/>
  <c r="N39" i="79"/>
  <c r="P39" i="79"/>
  <c r="P33" i="79"/>
  <c r="N63" i="79"/>
  <c r="O56" i="79"/>
  <c r="N436" i="79"/>
  <c r="Q33" i="79"/>
  <c r="R31" i="79" s="1"/>
  <c r="Q273" i="91"/>
  <c r="Q276" i="91" s="1"/>
  <c r="R276" i="91" s="1"/>
  <c r="N56" i="79"/>
  <c r="O440" i="79"/>
  <c r="N435" i="79"/>
  <c r="L388" i="84"/>
  <c r="G26" i="83"/>
  <c r="G33" i="83"/>
  <c r="S938" i="89"/>
  <c r="R65" i="79"/>
  <c r="N328" i="79"/>
  <c r="G25" i="83"/>
  <c r="G15" i="83"/>
  <c r="G24" i="83"/>
  <c r="R55" i="79"/>
  <c r="R303" i="79" l="1"/>
  <c r="T442" i="79"/>
  <c r="G17" i="83"/>
  <c r="R292" i="79"/>
  <c r="R314" i="79"/>
  <c r="R270" i="79"/>
  <c r="R301" i="79"/>
  <c r="R287" i="79"/>
  <c r="R286" i="79"/>
  <c r="R325" i="79"/>
  <c r="R280" i="79"/>
  <c r="R289" i="79"/>
  <c r="R322" i="79"/>
  <c r="R274" i="79"/>
  <c r="R276" i="79"/>
  <c r="R327" i="79"/>
  <c r="R279" i="79"/>
  <c r="R293" i="79"/>
  <c r="R191" i="79"/>
  <c r="R190" i="79"/>
  <c r="N432" i="79"/>
  <c r="Q432" i="79"/>
  <c r="G10" i="82" s="1"/>
  <c r="O432" i="79"/>
  <c r="P432" i="79"/>
  <c r="R192" i="79"/>
  <c r="R188" i="79"/>
  <c r="R196" i="79"/>
  <c r="R186" i="79"/>
  <c r="R189" i="79"/>
  <c r="P67" i="79"/>
  <c r="O67" i="79"/>
  <c r="R323" i="79"/>
  <c r="R311" i="79"/>
  <c r="R326" i="79"/>
  <c r="R308" i="79"/>
  <c r="R282" i="79"/>
  <c r="R294" i="79"/>
  <c r="R296" i="79"/>
  <c r="R267" i="79"/>
  <c r="R271" i="79"/>
  <c r="R268" i="79"/>
  <c r="G10" i="83"/>
  <c r="H10" i="83" s="1"/>
  <c r="R283" i="79"/>
  <c r="R284" i="79"/>
  <c r="R290" i="79"/>
  <c r="R309" i="79"/>
  <c r="R299" i="79"/>
  <c r="R316" i="79"/>
  <c r="R272" i="79"/>
  <c r="R285" i="79"/>
  <c r="R304" i="79"/>
  <c r="R312" i="79"/>
  <c r="R313" i="79"/>
  <c r="R275" i="79"/>
  <c r="R319" i="79"/>
  <c r="R297" i="79"/>
  <c r="R295" i="79"/>
  <c r="R310" i="79"/>
  <c r="R321" i="79"/>
  <c r="R315" i="79"/>
  <c r="R318" i="79"/>
  <c r="Q67" i="79"/>
  <c r="R56" i="79" s="1"/>
  <c r="R266" i="79"/>
  <c r="R320" i="79"/>
  <c r="R298" i="79"/>
  <c r="R307" i="79"/>
  <c r="R277" i="79"/>
  <c r="R291" i="79"/>
  <c r="R324" i="79"/>
  <c r="R306" i="79"/>
  <c r="R305" i="79"/>
  <c r="R273" i="79"/>
  <c r="N67" i="79"/>
  <c r="R185" i="79"/>
  <c r="R194" i="79"/>
  <c r="O47" i="79"/>
  <c r="P47" i="79"/>
  <c r="Q47" i="79"/>
  <c r="N47" i="79"/>
  <c r="R278" i="79"/>
  <c r="R269" i="79"/>
  <c r="R171" i="79"/>
  <c r="R288" i="79"/>
  <c r="R300" i="79"/>
  <c r="R51" i="79"/>
  <c r="G23" i="83"/>
  <c r="R52" i="79"/>
  <c r="S920" i="89"/>
  <c r="T920" i="89" s="1"/>
  <c r="P937" i="89"/>
  <c r="P939" i="89" s="1"/>
  <c r="M177" i="84"/>
  <c r="M289" i="84"/>
  <c r="M206" i="84"/>
  <c r="M208" i="84"/>
  <c r="M50" i="84"/>
  <c r="M202" i="84"/>
  <c r="M23" i="84"/>
  <c r="M78" i="84"/>
  <c r="M223" i="84"/>
  <c r="M256" i="84"/>
  <c r="M298" i="84"/>
  <c r="M14" i="84"/>
  <c r="M129" i="84"/>
  <c r="M276" i="84"/>
  <c r="M198" i="84"/>
  <c r="M17" i="84"/>
  <c r="M237" i="84"/>
  <c r="M75" i="84"/>
  <c r="M243" i="84"/>
  <c r="M58" i="84"/>
  <c r="M188" i="84"/>
  <c r="M190" i="84"/>
  <c r="M204" i="84"/>
  <c r="M378" i="84"/>
  <c r="M287" i="84"/>
  <c r="M28" i="84"/>
  <c r="M76" i="84"/>
  <c r="M126" i="84"/>
  <c r="M160" i="84"/>
  <c r="M233" i="84"/>
  <c r="M277" i="84"/>
  <c r="M258" i="84"/>
  <c r="M221" i="84"/>
  <c r="M162" i="84"/>
  <c r="M271" i="84"/>
  <c r="M121" i="84"/>
  <c r="M70" i="84"/>
  <c r="M250" i="84"/>
  <c r="M80" i="84"/>
  <c r="M101" i="84"/>
  <c r="M321" i="84"/>
  <c r="M107" i="84"/>
  <c r="M159" i="84"/>
  <c r="M108" i="84"/>
  <c r="M123" i="84"/>
  <c r="M87" i="84"/>
  <c r="M254" i="84"/>
  <c r="M115" i="84"/>
  <c r="M261" i="84"/>
  <c r="M19" i="84"/>
  <c r="M71" i="84"/>
  <c r="M283" i="84"/>
  <c r="M156" i="84"/>
  <c r="M306" i="84"/>
  <c r="M381" i="84"/>
  <c r="M36" i="84"/>
  <c r="M318" i="84"/>
  <c r="M18" i="84"/>
  <c r="M229" i="84"/>
  <c r="M163" i="84"/>
  <c r="M100" i="84"/>
  <c r="M34" i="84"/>
  <c r="M178" i="84"/>
  <c r="M347" i="84"/>
  <c r="M56" i="84"/>
  <c r="M110" i="84"/>
  <c r="M230" i="84"/>
  <c r="M25" i="84"/>
  <c r="M255" i="84"/>
  <c r="M269" i="84"/>
  <c r="M92" i="84"/>
  <c r="M10" i="84"/>
  <c r="M239" i="84"/>
  <c r="M12" i="84"/>
  <c r="M187" i="84"/>
  <c r="M112" i="84"/>
  <c r="M340" i="84"/>
  <c r="M158" i="84"/>
  <c r="M183" i="84"/>
  <c r="M262" i="84"/>
  <c r="M192" i="84"/>
  <c r="M152" i="84"/>
  <c r="M314" i="84"/>
  <c r="M105" i="84"/>
  <c r="M307" i="84"/>
  <c r="M195" i="84"/>
  <c r="M153" i="84"/>
  <c r="M235" i="84"/>
  <c r="M29" i="84"/>
  <c r="M142" i="84"/>
  <c r="M47" i="84"/>
  <c r="M168" i="84"/>
  <c r="M266" i="84"/>
  <c r="M124" i="84"/>
  <c r="M293" i="84"/>
  <c r="M113" i="84"/>
  <c r="M337" i="84"/>
  <c r="M97" i="84"/>
  <c r="M323" i="84"/>
  <c r="M366" i="84"/>
  <c r="M154" i="84"/>
  <c r="M27" i="84"/>
  <c r="M146" i="84"/>
  <c r="M135" i="84"/>
  <c r="M125" i="84"/>
  <c r="M297" i="84"/>
  <c r="M216" i="84"/>
  <c r="M196" i="84"/>
  <c r="M161" i="84"/>
  <c r="M367" i="84"/>
  <c r="M273" i="84"/>
  <c r="M360" i="84"/>
  <c r="M303" i="84"/>
  <c r="M44" i="84"/>
  <c r="M165" i="84"/>
  <c r="M245" i="84"/>
  <c r="M325" i="84"/>
  <c r="M357" i="84"/>
  <c r="M345" i="84"/>
  <c r="M358" i="84"/>
  <c r="M140" i="84"/>
  <c r="M51" i="84"/>
  <c r="M145" i="84"/>
  <c r="M341" i="84"/>
  <c r="M193" i="84"/>
  <c r="M346" i="84"/>
  <c r="M371" i="84"/>
  <c r="M186" i="84"/>
  <c r="M60" i="84"/>
  <c r="M253" i="84"/>
  <c r="M170" i="84"/>
  <c r="M66" i="84"/>
  <c r="M274" i="84"/>
  <c r="M295" i="84"/>
  <c r="M45" i="84"/>
  <c r="M333" i="84"/>
  <c r="M236" i="84"/>
  <c r="M199" i="84"/>
  <c r="M302" i="84"/>
  <c r="M286" i="84"/>
  <c r="M82" i="84"/>
  <c r="M189" i="84"/>
  <c r="M167" i="84"/>
  <c r="M64" i="84"/>
  <c r="M234" i="84"/>
  <c r="M227" i="84"/>
  <c r="M353" i="84"/>
  <c r="M370" i="84"/>
  <c r="M282" i="84"/>
  <c r="M118" i="84"/>
  <c r="M181" i="84"/>
  <c r="M46" i="84"/>
  <c r="M74" i="84"/>
  <c r="M48" i="84"/>
  <c r="M111" i="84"/>
  <c r="M252" i="84"/>
  <c r="M372" i="84"/>
  <c r="M15" i="84"/>
  <c r="M133" i="84"/>
  <c r="M53" i="84"/>
  <c r="M259" i="84"/>
  <c r="M33" i="84"/>
  <c r="M39" i="84"/>
  <c r="M42" i="84"/>
  <c r="M332" i="84"/>
  <c r="M148" i="84"/>
  <c r="M155" i="84"/>
  <c r="M330" i="84"/>
  <c r="M334" i="84"/>
  <c r="M280" i="84"/>
  <c r="M350" i="84"/>
  <c r="M169" i="84"/>
  <c r="M213" i="84"/>
  <c r="M172" i="84"/>
  <c r="M209" i="84"/>
  <c r="M215" i="84"/>
  <c r="M218" i="84"/>
  <c r="M220" i="84"/>
  <c r="M35" i="84"/>
  <c r="M120" i="84"/>
  <c r="M138" i="84"/>
  <c r="M241" i="84"/>
  <c r="M31" i="84"/>
  <c r="M55" i="84"/>
  <c r="M224" i="84"/>
  <c r="M136" i="84"/>
  <c r="M171" i="84"/>
  <c r="M383" i="84"/>
  <c r="M324" i="84"/>
  <c r="M359" i="84"/>
  <c r="M300" i="84"/>
  <c r="M312" i="84"/>
  <c r="M137" i="84"/>
  <c r="M257" i="84"/>
  <c r="M164" i="84"/>
  <c r="M41" i="84"/>
  <c r="M180" i="84"/>
  <c r="M368" i="84"/>
  <c r="M272" i="84"/>
  <c r="M264" i="84"/>
  <c r="M338" i="84"/>
  <c r="M86" i="84"/>
  <c r="M322" i="84"/>
  <c r="M79" i="84"/>
  <c r="M211" i="84"/>
  <c r="M84" i="84"/>
  <c r="M335" i="84"/>
  <c r="M89" i="84"/>
  <c r="M285" i="84"/>
  <c r="M260" i="84"/>
  <c r="M197" i="84"/>
  <c r="M290" i="84"/>
  <c r="M361" i="84"/>
  <c r="M288" i="84"/>
  <c r="M326" i="84"/>
  <c r="M354" i="84"/>
  <c r="M132" i="84"/>
  <c r="M191" i="84"/>
  <c r="M313" i="84"/>
  <c r="M117" i="84"/>
  <c r="M339" i="84"/>
  <c r="M373" i="84"/>
  <c r="M222" i="84"/>
  <c r="M26" i="84"/>
  <c r="M242" i="84"/>
  <c r="M144" i="84"/>
  <c r="M291" i="84"/>
  <c r="M52" i="84"/>
  <c r="M311" i="84"/>
  <c r="M69" i="84"/>
  <c r="M119" i="84"/>
  <c r="M151" i="84"/>
  <c r="M343" i="84"/>
  <c r="M352" i="84"/>
  <c r="M319" i="84"/>
  <c r="M304" i="84"/>
  <c r="M374" i="84"/>
  <c r="M356" i="84"/>
  <c r="M247" i="84"/>
  <c r="M88" i="84"/>
  <c r="M182" i="84"/>
  <c r="M305" i="84"/>
  <c r="M141" i="84"/>
  <c r="M207" i="84"/>
  <c r="M143" i="84"/>
  <c r="M351" i="84"/>
  <c r="M20" i="84"/>
  <c r="M176" i="84"/>
  <c r="M248" i="84"/>
  <c r="M281" i="84"/>
  <c r="M13" i="84"/>
  <c r="M150" i="84"/>
  <c r="M114" i="84"/>
  <c r="M375" i="84"/>
  <c r="M95" i="84"/>
  <c r="M139" i="84"/>
  <c r="M116" i="84"/>
  <c r="M91" i="84"/>
  <c r="M328" i="84"/>
  <c r="M200" i="84"/>
  <c r="M348" i="84"/>
  <c r="M131" i="84"/>
  <c r="M67" i="84"/>
  <c r="M184" i="84"/>
  <c r="M344" i="84"/>
  <c r="M65" i="84"/>
  <c r="M214" i="84"/>
  <c r="M16" i="84"/>
  <c r="M270" i="84"/>
  <c r="M217" i="84"/>
  <c r="M93" i="84"/>
  <c r="M62" i="84"/>
  <c r="M365" i="84"/>
  <c r="M21" i="84"/>
  <c r="M173" i="84"/>
  <c r="M382" i="84"/>
  <c r="M149" i="84"/>
  <c r="M267" i="84"/>
  <c r="M349" i="84"/>
  <c r="M73" i="84"/>
  <c r="M157" i="84"/>
  <c r="M43" i="84"/>
  <c r="M68" i="84"/>
  <c r="M331" i="84"/>
  <c r="M219" i="84"/>
  <c r="M384" i="84"/>
  <c r="M376" i="84"/>
  <c r="M106" i="84"/>
  <c r="M128" i="84"/>
  <c r="M238" i="84"/>
  <c r="M30" i="84"/>
  <c r="M284" i="84"/>
  <c r="M308" i="84"/>
  <c r="M228" i="84"/>
  <c r="M299" i="84"/>
  <c r="M147" i="84"/>
  <c r="M379" i="84"/>
  <c r="M342" i="84"/>
  <c r="M310" i="84"/>
  <c r="M83" i="84"/>
  <c r="M377" i="84"/>
  <c r="M54" i="84"/>
  <c r="M109" i="84"/>
  <c r="M179" i="84"/>
  <c r="M98" i="84"/>
  <c r="M22" i="84"/>
  <c r="M320" i="84"/>
  <c r="M103" i="84"/>
  <c r="M294" i="84"/>
  <c r="M263" i="84"/>
  <c r="M327" i="84"/>
  <c r="M251" i="84"/>
  <c r="M355" i="84"/>
  <c r="M268" i="84"/>
  <c r="M296" i="84"/>
  <c r="M369" i="84"/>
  <c r="M11" i="84"/>
  <c r="M134" i="84"/>
  <c r="M203" i="84"/>
  <c r="M364" i="84"/>
  <c r="M194" i="84"/>
  <c r="M127" i="84"/>
  <c r="M185" i="84"/>
  <c r="M316" i="84"/>
  <c r="M249" i="84"/>
  <c r="M363" i="84"/>
  <c r="M72" i="84"/>
  <c r="M275" i="84"/>
  <c r="M102" i="84"/>
  <c r="M244" i="84"/>
  <c r="M90" i="84"/>
  <c r="M99" i="84"/>
  <c r="M130" i="84"/>
  <c r="M59" i="84"/>
  <c r="M166" i="84"/>
  <c r="M57" i="84"/>
  <c r="M240" i="84"/>
  <c r="M61" i="84"/>
  <c r="M309" i="84"/>
  <c r="M279" i="84"/>
  <c r="M94" i="84"/>
  <c r="M174" i="84"/>
  <c r="M38" i="84"/>
  <c r="M175" i="84"/>
  <c r="M205" i="84"/>
  <c r="M336" i="84"/>
  <c r="M63" i="84"/>
  <c r="M315" i="84"/>
  <c r="M292" i="84"/>
  <c r="M81" i="84"/>
  <c r="M265" i="84"/>
  <c r="M85" i="84"/>
  <c r="M122" i="84"/>
  <c r="M278" i="84"/>
  <c r="M49" i="84"/>
  <c r="M212" i="84"/>
  <c r="M317" i="84"/>
  <c r="M362" i="84"/>
  <c r="M32" i="84"/>
  <c r="M380" i="84"/>
  <c r="M226" i="84"/>
  <c r="M232" i="84"/>
  <c r="M96" i="84"/>
  <c r="M104" i="84"/>
  <c r="M301" i="84"/>
  <c r="M225" i="84"/>
  <c r="M24" i="84"/>
  <c r="M210" i="84"/>
  <c r="M329" i="84"/>
  <c r="M201" i="84"/>
  <c r="M77" i="84"/>
  <c r="M246" i="84"/>
  <c r="M231" i="84"/>
  <c r="M40" i="84"/>
  <c r="R193" i="79"/>
  <c r="R281" i="79"/>
  <c r="R195" i="79"/>
  <c r="R302" i="79"/>
  <c r="R317" i="79"/>
  <c r="R160" i="79"/>
  <c r="R131" i="79"/>
  <c r="R197" i="79"/>
  <c r="R145" i="79"/>
  <c r="R153" i="79"/>
  <c r="R170" i="79"/>
  <c r="G32" i="83"/>
  <c r="R152" i="79"/>
  <c r="R141" i="79"/>
  <c r="R177" i="79"/>
  <c r="R165" i="79"/>
  <c r="R174" i="79"/>
  <c r="R168" i="79"/>
  <c r="R59" i="79"/>
  <c r="R151" i="79"/>
  <c r="R172" i="79"/>
  <c r="R134" i="79"/>
  <c r="R132" i="79"/>
  <c r="R166" i="79"/>
  <c r="R135" i="79"/>
  <c r="G27" i="83"/>
  <c r="R167" i="79"/>
  <c r="R163" i="79"/>
  <c r="R133" i="79"/>
  <c r="R199" i="79"/>
  <c r="R164" i="79"/>
  <c r="R159" i="79"/>
  <c r="R161" i="79"/>
  <c r="R179" i="79"/>
  <c r="R175" i="79"/>
  <c r="R181" i="79"/>
  <c r="R156" i="79"/>
  <c r="R142" i="79"/>
  <c r="R139" i="79"/>
  <c r="R138" i="79"/>
  <c r="R162" i="79"/>
  <c r="R140" i="79"/>
  <c r="R157" i="79"/>
  <c r="R137" i="79"/>
  <c r="V442" i="79"/>
  <c r="R178" i="79"/>
  <c r="R169" i="79"/>
  <c r="R143" i="79"/>
  <c r="R182" i="79"/>
  <c r="R150" i="79"/>
  <c r="R187" i="79"/>
  <c r="R54" i="79"/>
  <c r="R53" i="79"/>
  <c r="R395" i="79"/>
  <c r="R387" i="79"/>
  <c r="R400" i="79"/>
  <c r="R399" i="79"/>
  <c r="R390" i="79"/>
  <c r="R413" i="79"/>
  <c r="R401" i="79"/>
  <c r="R393" i="79"/>
  <c r="R415" i="79"/>
  <c r="R417" i="79"/>
  <c r="R397" i="79"/>
  <c r="R427" i="79"/>
  <c r="R419" i="79"/>
  <c r="R408" i="79"/>
  <c r="R392" i="79"/>
  <c r="R425" i="79"/>
  <c r="R405" i="79"/>
  <c r="R416" i="79"/>
  <c r="R404" i="79"/>
  <c r="R406" i="79"/>
  <c r="R407" i="79"/>
  <c r="R409" i="79"/>
  <c r="R422" i="79"/>
  <c r="R424" i="79"/>
  <c r="R423" i="79"/>
  <c r="R396" i="79"/>
  <c r="R420" i="79"/>
  <c r="R428" i="79"/>
  <c r="R388" i="79"/>
  <c r="R394" i="79"/>
  <c r="R391" i="79"/>
  <c r="R403" i="79"/>
  <c r="R421" i="79"/>
  <c r="R402" i="79"/>
  <c r="R410" i="79"/>
  <c r="R412" i="79"/>
  <c r="R418" i="79"/>
  <c r="R429" i="79"/>
  <c r="R411" i="79"/>
  <c r="R389" i="79"/>
  <c r="R430" i="79"/>
  <c r="R398" i="79"/>
  <c r="R426" i="79"/>
  <c r="R50" i="79"/>
  <c r="R198" i="79"/>
  <c r="R146" i="79"/>
  <c r="R158" i="79"/>
  <c r="R155" i="79"/>
  <c r="R136" i="79"/>
  <c r="R173" i="79"/>
  <c r="R176" i="79"/>
  <c r="R144" i="79"/>
  <c r="R180" i="79"/>
  <c r="R36" i="79"/>
  <c r="G20" i="83"/>
  <c r="R42" i="79"/>
  <c r="R37" i="79"/>
  <c r="G11" i="83"/>
  <c r="G21" i="83"/>
  <c r="R30" i="79"/>
  <c r="R38" i="79"/>
  <c r="R35" i="79"/>
  <c r="R29" i="79"/>
  <c r="R154" i="79"/>
  <c r="R147" i="79"/>
  <c r="R149" i="79"/>
  <c r="R32" i="79"/>
  <c r="R28" i="79"/>
  <c r="R27" i="79"/>
  <c r="L389" i="84"/>
  <c r="M37" i="84"/>
  <c r="G13" i="83"/>
  <c r="R23" i="79"/>
  <c r="R24" i="79"/>
  <c r="R12" i="79"/>
  <c r="R15" i="79"/>
  <c r="R22" i="79"/>
  <c r="R17" i="79"/>
  <c r="R21" i="79"/>
  <c r="R18" i="79"/>
  <c r="R20" i="79"/>
  <c r="R19" i="79"/>
  <c r="R16" i="79"/>
  <c r="R13" i="79"/>
  <c r="F14" i="98" l="1"/>
  <c r="H9" i="83"/>
  <c r="R60" i="79"/>
  <c r="F12" i="98"/>
  <c r="R66" i="79"/>
  <c r="G12" i="82"/>
  <c r="R63" i="79"/>
  <c r="T437" i="79"/>
  <c r="V437" i="79" s="1"/>
  <c r="N63" i="84"/>
  <c r="D63" i="84" s="1"/>
  <c r="N14" i="84"/>
  <c r="D14" i="84" s="1"/>
  <c r="N58" i="84"/>
  <c r="D58" i="84" s="1"/>
  <c r="N177" i="84"/>
  <c r="D177" i="84" s="1"/>
  <c r="N26" i="84"/>
  <c r="D26" i="84" s="1"/>
  <c r="N129" i="84"/>
  <c r="D129" i="84" s="1"/>
  <c r="N188" i="84"/>
  <c r="D188" i="84" s="1"/>
  <c r="N289" i="84"/>
  <c r="D289" i="84" s="1"/>
  <c r="N373" i="84"/>
  <c r="D373" i="84" s="1"/>
  <c r="N237" i="84"/>
  <c r="D237" i="84" s="1"/>
  <c r="N259" i="84"/>
  <c r="D259" i="84" s="1"/>
  <c r="N223" i="84"/>
  <c r="D223" i="84" s="1"/>
  <c r="N256" i="84"/>
  <c r="D256" i="84" s="1"/>
  <c r="N208" i="84"/>
  <c r="D208" i="84" s="1"/>
  <c r="N251" i="84"/>
  <c r="D251" i="84" s="1"/>
  <c r="N299" i="84"/>
  <c r="D299" i="84" s="1"/>
  <c r="N83" i="84"/>
  <c r="D83" i="84" s="1"/>
  <c r="N82" i="84"/>
  <c r="D82" i="84" s="1"/>
  <c r="N309" i="84"/>
  <c r="D309" i="84" s="1"/>
  <c r="N157" i="84"/>
  <c r="D157" i="84" s="1"/>
  <c r="N89" i="84"/>
  <c r="D89" i="84" s="1"/>
  <c r="N306" i="84"/>
  <c r="D306" i="84" s="1"/>
  <c r="N131" i="84"/>
  <c r="D131" i="84" s="1"/>
  <c r="N359" i="84"/>
  <c r="D359" i="84" s="1"/>
  <c r="N342" i="84"/>
  <c r="D342" i="84" s="1"/>
  <c r="N88" i="84"/>
  <c r="D88" i="84" s="1"/>
  <c r="N163" i="84"/>
  <c r="D163" i="84" s="1"/>
  <c r="N42" i="84"/>
  <c r="D42" i="84" s="1"/>
  <c r="N196" i="84"/>
  <c r="D196" i="84" s="1"/>
  <c r="N121" i="84"/>
  <c r="D121" i="84" s="1"/>
  <c r="N273" i="84"/>
  <c r="D273" i="84" s="1"/>
  <c r="N34" i="84"/>
  <c r="D34" i="84" s="1"/>
  <c r="N77" i="84"/>
  <c r="D77" i="84" s="1"/>
  <c r="N32" i="84"/>
  <c r="D32" i="84" s="1"/>
  <c r="N352" i="84"/>
  <c r="D352" i="84" s="1"/>
  <c r="N158" i="84"/>
  <c r="D158" i="84" s="1"/>
  <c r="N327" i="84"/>
  <c r="D327" i="84" s="1"/>
  <c r="N331" i="84"/>
  <c r="D331" i="84" s="1"/>
  <c r="N353" i="84"/>
  <c r="D353" i="84" s="1"/>
  <c r="N244" i="84"/>
  <c r="D244" i="84" s="1"/>
  <c r="N376" i="84"/>
  <c r="D376" i="84" s="1"/>
  <c r="N125" i="84"/>
  <c r="D125" i="84" s="1"/>
  <c r="N102" i="84"/>
  <c r="D102" i="84" s="1"/>
  <c r="N170" i="84"/>
  <c r="D170" i="84" s="1"/>
  <c r="N192" i="84"/>
  <c r="D192" i="84" s="1"/>
  <c r="N79" i="84"/>
  <c r="D79" i="84" s="1"/>
  <c r="N101" i="84"/>
  <c r="D101" i="84" s="1"/>
  <c r="N90" i="84"/>
  <c r="D90" i="84" s="1"/>
  <c r="N107" i="84"/>
  <c r="D107" i="84" s="1"/>
  <c r="N116" i="84"/>
  <c r="D116" i="84" s="1"/>
  <c r="N366" i="84"/>
  <c r="D366" i="84" s="1"/>
  <c r="N104" i="84"/>
  <c r="D104" i="84" s="1"/>
  <c r="N320" i="84"/>
  <c r="D320" i="84" s="1"/>
  <c r="N330" i="84"/>
  <c r="D330" i="84" s="1"/>
  <c r="N265" i="84"/>
  <c r="D265" i="84" s="1"/>
  <c r="N305" i="84"/>
  <c r="D305" i="84" s="1"/>
  <c r="N350" i="84"/>
  <c r="D350" i="84" s="1"/>
  <c r="N145" i="84"/>
  <c r="D145" i="84" s="1"/>
  <c r="N182" i="84"/>
  <c r="D182" i="84" s="1"/>
  <c r="N100" i="84"/>
  <c r="D100" i="84" s="1"/>
  <c r="N379" i="84"/>
  <c r="D379" i="84" s="1"/>
  <c r="N153" i="84"/>
  <c r="D153" i="84" s="1"/>
  <c r="N70" i="84"/>
  <c r="D70" i="84" s="1"/>
  <c r="N99" i="84"/>
  <c r="D99" i="84" s="1"/>
  <c r="N310" i="84"/>
  <c r="D310" i="84" s="1"/>
  <c r="N367" i="84"/>
  <c r="D367" i="84" s="1"/>
  <c r="N98" i="84"/>
  <c r="D98" i="84" s="1"/>
  <c r="N95" i="84"/>
  <c r="D95" i="84" s="1"/>
  <c r="N347" i="84"/>
  <c r="D347" i="84" s="1"/>
  <c r="N279" i="84"/>
  <c r="D279" i="84" s="1"/>
  <c r="N300" i="84"/>
  <c r="D300" i="84" s="1"/>
  <c r="N64" i="84"/>
  <c r="D64" i="84" s="1"/>
  <c r="N184" i="84"/>
  <c r="D184" i="84" s="1"/>
  <c r="N314" i="84"/>
  <c r="D314" i="84" s="1"/>
  <c r="N203" i="84"/>
  <c r="D203" i="84" s="1"/>
  <c r="N161" i="84"/>
  <c r="D161" i="84" s="1"/>
  <c r="N229" i="84"/>
  <c r="D229" i="84" s="1"/>
  <c r="N31" i="84"/>
  <c r="D31" i="84" s="1"/>
  <c r="N167" i="84"/>
  <c r="D167" i="84" s="1"/>
  <c r="N96" i="84"/>
  <c r="D96" i="84" s="1"/>
  <c r="N61" i="84"/>
  <c r="D61" i="84" s="1"/>
  <c r="N197" i="84"/>
  <c r="D197" i="84" s="1"/>
  <c r="N36" i="84"/>
  <c r="D36" i="84" s="1"/>
  <c r="N106" i="84"/>
  <c r="D106" i="84" s="1"/>
  <c r="N348" i="84"/>
  <c r="D348" i="84" s="1"/>
  <c r="N346" i="84"/>
  <c r="D346" i="84" s="1"/>
  <c r="N381" i="84"/>
  <c r="D381" i="84" s="1"/>
  <c r="N257" i="84"/>
  <c r="D257" i="84" s="1"/>
  <c r="N227" i="84"/>
  <c r="D227" i="84" s="1"/>
  <c r="N365" i="84"/>
  <c r="D365" i="84" s="1"/>
  <c r="N216" i="84"/>
  <c r="D216" i="84" s="1"/>
  <c r="N318" i="84"/>
  <c r="D318" i="84" s="1"/>
  <c r="N209" i="84"/>
  <c r="D209" i="84" s="1"/>
  <c r="N59" i="84"/>
  <c r="D59" i="84" s="1"/>
  <c r="N110" i="84"/>
  <c r="D110" i="84" s="1"/>
  <c r="N25" i="84"/>
  <c r="D25" i="84" s="1"/>
  <c r="N377" i="84"/>
  <c r="D377" i="84" s="1"/>
  <c r="N114" i="84"/>
  <c r="D114" i="84" s="1"/>
  <c r="N108" i="84"/>
  <c r="D108" i="84" s="1"/>
  <c r="N304" i="84"/>
  <c r="D304" i="84" s="1"/>
  <c r="N171" i="84"/>
  <c r="D171" i="84" s="1"/>
  <c r="N224" i="84"/>
  <c r="D224" i="84" s="1"/>
  <c r="N354" i="84"/>
  <c r="D354" i="84" s="1"/>
  <c r="N155" i="84"/>
  <c r="D155" i="84" s="1"/>
  <c r="N147" i="84"/>
  <c r="D147" i="84" s="1"/>
  <c r="N60" i="84"/>
  <c r="D60" i="84" s="1"/>
  <c r="N183" i="84"/>
  <c r="D183" i="84" s="1"/>
  <c r="N41" i="84"/>
  <c r="D41" i="84" s="1"/>
  <c r="N212" i="84"/>
  <c r="D212" i="84" s="1"/>
  <c r="N13" i="84"/>
  <c r="D13" i="84" s="1"/>
  <c r="N363" i="84"/>
  <c r="D363" i="84" s="1"/>
  <c r="N190" i="84"/>
  <c r="D190" i="84" s="1"/>
  <c r="N266" i="84"/>
  <c r="D266" i="84" s="1"/>
  <c r="N345" i="84"/>
  <c r="D345" i="84" s="1"/>
  <c r="N242" i="84"/>
  <c r="D242" i="84" s="1"/>
  <c r="N73" i="84"/>
  <c r="D73" i="84" s="1"/>
  <c r="N51" i="84"/>
  <c r="D51" i="84" s="1"/>
  <c r="N174" i="84"/>
  <c r="D174" i="84" s="1"/>
  <c r="N142" i="84"/>
  <c r="D142" i="84" s="1"/>
  <c r="N324" i="84"/>
  <c r="D324" i="84" s="1"/>
  <c r="N162" i="84"/>
  <c r="D162" i="84" s="1"/>
  <c r="N344" i="84"/>
  <c r="D344" i="84" s="1"/>
  <c r="N356" i="84"/>
  <c r="D356" i="84" s="1"/>
  <c r="N383" i="84"/>
  <c r="D383" i="84" s="1"/>
  <c r="N134" i="84"/>
  <c r="D134" i="84" s="1"/>
  <c r="N118" i="84"/>
  <c r="D118" i="84" s="1"/>
  <c r="N154" i="84"/>
  <c r="D154" i="84" s="1"/>
  <c r="N191" i="84"/>
  <c r="D191" i="84" s="1"/>
  <c r="N80" i="84"/>
  <c r="D80" i="84" s="1"/>
  <c r="N21" i="84"/>
  <c r="D21" i="84" s="1"/>
  <c r="N56" i="84"/>
  <c r="D56" i="84" s="1"/>
  <c r="N39" i="84"/>
  <c r="D39" i="84" s="1"/>
  <c r="N94" i="84"/>
  <c r="D94" i="84" s="1"/>
  <c r="N374" i="84"/>
  <c r="D374" i="84" s="1"/>
  <c r="N139" i="84"/>
  <c r="D139" i="84" s="1"/>
  <c r="N323" i="84"/>
  <c r="D323" i="84" s="1"/>
  <c r="N263" i="84"/>
  <c r="D263" i="84" s="1"/>
  <c r="N312" i="84"/>
  <c r="D312" i="84" s="1"/>
  <c r="N260" i="84"/>
  <c r="D260" i="84" s="1"/>
  <c r="N362" i="84"/>
  <c r="D362" i="84" s="1"/>
  <c r="N169" i="84"/>
  <c r="D169" i="84" s="1"/>
  <c r="N27" i="84"/>
  <c r="D27" i="84" s="1"/>
  <c r="N215" i="84"/>
  <c r="D215" i="84" s="1"/>
  <c r="N186" i="84"/>
  <c r="D186" i="84" s="1"/>
  <c r="N84" i="84"/>
  <c r="D84" i="84" s="1"/>
  <c r="N74" i="84"/>
  <c r="D74" i="84" s="1"/>
  <c r="N159" i="84"/>
  <c r="D159" i="84" s="1"/>
  <c r="N194" i="84"/>
  <c r="D194" i="84" s="1"/>
  <c r="N375" i="84"/>
  <c r="D375" i="84" s="1"/>
  <c r="N97" i="84"/>
  <c r="D97" i="84" s="1"/>
  <c r="N103" i="84"/>
  <c r="D103" i="84" s="1"/>
  <c r="N319" i="84"/>
  <c r="D319" i="84" s="1"/>
  <c r="N332" i="84"/>
  <c r="D332" i="84" s="1"/>
  <c r="N292" i="84"/>
  <c r="D292" i="84" s="1"/>
  <c r="N326" i="84"/>
  <c r="D326" i="84" s="1"/>
  <c r="N234" i="84"/>
  <c r="D234" i="84" s="1"/>
  <c r="N313" i="84"/>
  <c r="D313" i="84" s="1"/>
  <c r="N280" i="84"/>
  <c r="D280" i="84" s="1"/>
  <c r="N150" i="84"/>
  <c r="D150" i="84" s="1"/>
  <c r="N164" i="84"/>
  <c r="D164" i="84" s="1"/>
  <c r="N49" i="84"/>
  <c r="D49" i="84" s="1"/>
  <c r="N50" i="84"/>
  <c r="D50" i="84" s="1"/>
  <c r="N22" i="84"/>
  <c r="D22" i="84" s="1"/>
  <c r="N54" i="84"/>
  <c r="D54" i="84" s="1"/>
  <c r="N189" i="84"/>
  <c r="D189" i="84" s="1"/>
  <c r="N235" i="84"/>
  <c r="D235" i="84" s="1"/>
  <c r="N43" i="84"/>
  <c r="D43" i="84" s="1"/>
  <c r="N151" i="84"/>
  <c r="D151" i="84" s="1"/>
  <c r="N335" i="84"/>
  <c r="D335" i="84" s="1"/>
  <c r="N360" i="84"/>
  <c r="D360" i="84" s="1"/>
  <c r="N370" i="84"/>
  <c r="D370" i="84" s="1"/>
  <c r="N221" i="84"/>
  <c r="D221" i="84" s="1"/>
  <c r="N213" i="84"/>
  <c r="D213" i="84" s="1"/>
  <c r="N193" i="84"/>
  <c r="D193" i="84" s="1"/>
  <c r="N281" i="84"/>
  <c r="D281" i="84" s="1"/>
  <c r="N307" i="84"/>
  <c r="D307" i="84" s="1"/>
  <c r="N271" i="84"/>
  <c r="D271" i="84" s="1"/>
  <c r="N48" i="84"/>
  <c r="D48" i="84" s="1"/>
  <c r="N141" i="84"/>
  <c r="D141" i="84" s="1"/>
  <c r="N33" i="84"/>
  <c r="D33" i="84" s="1"/>
  <c r="N380" i="84"/>
  <c r="D380" i="84" s="1"/>
  <c r="N179" i="84"/>
  <c r="D179" i="84" s="1"/>
  <c r="N119" i="84"/>
  <c r="D119" i="84" s="1"/>
  <c r="N112" i="84"/>
  <c r="D112" i="84" s="1"/>
  <c r="N219" i="84"/>
  <c r="D219" i="84" s="1"/>
  <c r="N290" i="84"/>
  <c r="D290" i="84" s="1"/>
  <c r="N364" i="84"/>
  <c r="D364" i="84" s="1"/>
  <c r="N67" i="84"/>
  <c r="D67" i="84" s="1"/>
  <c r="N152" i="84"/>
  <c r="D152" i="84" s="1"/>
  <c r="N240" i="84"/>
  <c r="D240" i="84" s="1"/>
  <c r="N253" i="84"/>
  <c r="D253" i="84" s="1"/>
  <c r="N18" i="84"/>
  <c r="D18" i="84" s="1"/>
  <c r="N274" i="84"/>
  <c r="D274" i="84" s="1"/>
  <c r="N105" i="84"/>
  <c r="D105" i="84" s="1"/>
  <c r="N220" i="84"/>
  <c r="D220" i="84" s="1"/>
  <c r="N207" i="84"/>
  <c r="D207" i="84" s="1"/>
  <c r="N228" i="84"/>
  <c r="D228" i="84" s="1"/>
  <c r="N351" i="84"/>
  <c r="D351" i="84" s="1"/>
  <c r="N115" i="84"/>
  <c r="D115" i="84" s="1"/>
  <c r="N123" i="84"/>
  <c r="D123" i="84" s="1"/>
  <c r="N68" i="84"/>
  <c r="D68" i="84" s="1"/>
  <c r="N349" i="84"/>
  <c r="D349" i="84" s="1"/>
  <c r="N140" i="84"/>
  <c r="D140" i="84" s="1"/>
  <c r="N128" i="84"/>
  <c r="D128" i="84" s="1"/>
  <c r="N288" i="84"/>
  <c r="D288" i="84" s="1"/>
  <c r="N343" i="84"/>
  <c r="D343" i="84" s="1"/>
  <c r="N340" i="84"/>
  <c r="D340" i="84" s="1"/>
  <c r="N384" i="84"/>
  <c r="D384" i="84" s="1"/>
  <c r="N135" i="84"/>
  <c r="D135" i="84" s="1"/>
  <c r="N166" i="84"/>
  <c r="D166" i="84" s="1"/>
  <c r="N181" i="84"/>
  <c r="D181" i="84" s="1"/>
  <c r="N262" i="84"/>
  <c r="D262" i="84" s="1"/>
  <c r="N111" i="84"/>
  <c r="D111" i="84" s="1"/>
  <c r="N297" i="84"/>
  <c r="D297" i="84" s="1"/>
  <c r="N55" i="84"/>
  <c r="D55" i="84" s="1"/>
  <c r="N57" i="84"/>
  <c r="D57" i="84" s="1"/>
  <c r="N65" i="84"/>
  <c r="D65" i="84" s="1"/>
  <c r="N382" i="84"/>
  <c r="D382" i="84" s="1"/>
  <c r="N230" i="84"/>
  <c r="D230" i="84" s="1"/>
  <c r="N328" i="84"/>
  <c r="D328" i="84" s="1"/>
  <c r="N285" i="84"/>
  <c r="D285" i="84" s="1"/>
  <c r="N321" i="84"/>
  <c r="D321" i="84" s="1"/>
  <c r="N294" i="84"/>
  <c r="D294" i="84" s="1"/>
  <c r="N371" i="84"/>
  <c r="D371" i="84" s="1"/>
  <c r="N81" i="84"/>
  <c r="D81" i="84" s="1"/>
  <c r="N46" i="84"/>
  <c r="D46" i="84" s="1"/>
  <c r="N146" i="84"/>
  <c r="D146" i="84" s="1"/>
  <c r="N291" i="84"/>
  <c r="D291" i="84" s="1"/>
  <c r="N178" i="84"/>
  <c r="D178" i="84" s="1"/>
  <c r="N85" i="84"/>
  <c r="D85" i="84" s="1"/>
  <c r="N66" i="84"/>
  <c r="D66" i="84" s="1"/>
  <c r="N149" i="84"/>
  <c r="D149" i="84" s="1"/>
  <c r="N358" i="84"/>
  <c r="D358" i="84" s="1"/>
  <c r="N368" i="84"/>
  <c r="D368" i="84" s="1"/>
  <c r="N91" i="84"/>
  <c r="D91" i="84" s="1"/>
  <c r="N136" i="84"/>
  <c r="D136" i="84" s="1"/>
  <c r="N258" i="84"/>
  <c r="D258" i="84" s="1"/>
  <c r="N247" i="84"/>
  <c r="D247" i="84" s="1"/>
  <c r="N334" i="84"/>
  <c r="D334" i="84" s="1"/>
  <c r="N173" i="84"/>
  <c r="D173" i="84" s="1"/>
  <c r="N132" i="84"/>
  <c r="D132" i="84" s="1"/>
  <c r="N250" i="84"/>
  <c r="D250" i="84" s="1"/>
  <c r="N87" i="84"/>
  <c r="D87" i="84" s="1"/>
  <c r="N195" i="84"/>
  <c r="D195" i="84" s="1"/>
  <c r="N122" i="84"/>
  <c r="D122" i="84" s="1"/>
  <c r="N29" i="84"/>
  <c r="D29" i="84" s="1"/>
  <c r="N19" i="84"/>
  <c r="D19" i="84" s="1"/>
  <c r="N372" i="84"/>
  <c r="D372" i="84" s="1"/>
  <c r="N277" i="84"/>
  <c r="D277" i="84" s="1"/>
  <c r="N239" i="84"/>
  <c r="D239" i="84" s="1"/>
  <c r="N92" i="84"/>
  <c r="D92" i="84" s="1"/>
  <c r="N187" i="84"/>
  <c r="D187" i="84" s="1"/>
  <c r="N275" i="84"/>
  <c r="D275" i="84" s="1"/>
  <c r="N248" i="84"/>
  <c r="D248" i="84" s="1"/>
  <c r="N286" i="84"/>
  <c r="D286" i="84" s="1"/>
  <c r="N222" i="84"/>
  <c r="D222" i="84" s="1"/>
  <c r="N86" i="84"/>
  <c r="D86" i="84" s="1"/>
  <c r="N245" i="84"/>
  <c r="D245" i="84" s="1"/>
  <c r="N16" i="84"/>
  <c r="D16" i="84" s="1"/>
  <c r="N11" i="84"/>
  <c r="D11" i="84" s="1"/>
  <c r="N180" i="84"/>
  <c r="D180" i="84" s="1"/>
  <c r="N199" i="84"/>
  <c r="D199" i="84" s="1"/>
  <c r="N333" i="84"/>
  <c r="D333" i="84" s="1"/>
  <c r="N165" i="84"/>
  <c r="D165" i="84" s="1"/>
  <c r="N357" i="84"/>
  <c r="D357" i="84" s="1"/>
  <c r="N120" i="84"/>
  <c r="D120" i="84" s="1"/>
  <c r="N28" i="84"/>
  <c r="D28" i="84" s="1"/>
  <c r="N124" i="84"/>
  <c r="D124" i="84" s="1"/>
  <c r="N44" i="84"/>
  <c r="D44" i="84" s="1"/>
  <c r="N40" i="84"/>
  <c r="D40" i="84" s="1"/>
  <c r="N206" i="84"/>
  <c r="D206" i="84" s="1"/>
  <c r="N325" i="84"/>
  <c r="D325" i="84" s="1"/>
  <c r="N24" i="84"/>
  <c r="D24" i="84" s="1"/>
  <c r="N315" i="84"/>
  <c r="D315" i="84" s="1"/>
  <c r="N338" i="84"/>
  <c r="D338" i="84" s="1"/>
  <c r="N175" i="84"/>
  <c r="D175" i="84" s="1"/>
  <c r="N241" i="84"/>
  <c r="D241" i="84" s="1"/>
  <c r="N232" i="84"/>
  <c r="D232" i="84" s="1"/>
  <c r="N226" i="84"/>
  <c r="D226" i="84" s="1"/>
  <c r="N172" i="84"/>
  <c r="D172" i="84" s="1"/>
  <c r="N62" i="84"/>
  <c r="D62" i="84" s="1"/>
  <c r="N269" i="84"/>
  <c r="D269" i="84" s="1"/>
  <c r="N283" i="84"/>
  <c r="D283" i="84" s="1"/>
  <c r="N113" i="84"/>
  <c r="D113" i="84" s="1"/>
  <c r="N249" i="84"/>
  <c r="D249" i="84" s="1"/>
  <c r="N268" i="84"/>
  <c r="D268" i="84" s="1"/>
  <c r="N293" i="84"/>
  <c r="D293" i="84" s="1"/>
  <c r="N308" i="84"/>
  <c r="D308" i="84" s="1"/>
  <c r="N261" i="84"/>
  <c r="D261" i="84" s="1"/>
  <c r="N133" i="84"/>
  <c r="D133" i="84" s="1"/>
  <c r="N30" i="84"/>
  <c r="D30" i="84" s="1"/>
  <c r="N255" i="84"/>
  <c r="D255" i="84" s="1"/>
  <c r="N12" i="84"/>
  <c r="D12" i="84" s="1"/>
  <c r="N52" i="84"/>
  <c r="D52" i="84" s="1"/>
  <c r="N137" i="84"/>
  <c r="D137" i="84" s="1"/>
  <c r="N210" i="84"/>
  <c r="D210" i="84" s="1"/>
  <c r="N126" i="84"/>
  <c r="D126" i="84" s="1"/>
  <c r="N218" i="84"/>
  <c r="D218" i="84" s="1"/>
  <c r="N246" i="84"/>
  <c r="D246" i="84" s="1"/>
  <c r="N329" i="84"/>
  <c r="D329" i="84" s="1"/>
  <c r="N225" i="84"/>
  <c r="D225" i="84" s="1"/>
  <c r="N378" i="84"/>
  <c r="D378" i="84" s="1"/>
  <c r="N214" i="84"/>
  <c r="D214" i="84" s="1"/>
  <c r="N369" i="84"/>
  <c r="D369" i="84" s="1"/>
  <c r="N284" i="84"/>
  <c r="D284" i="84" s="1"/>
  <c r="N317" i="84"/>
  <c r="D317" i="84" s="1"/>
  <c r="N202" i="84"/>
  <c r="D202" i="84" s="1"/>
  <c r="N217" i="84"/>
  <c r="D217" i="84" s="1"/>
  <c r="N45" i="84"/>
  <c r="D45" i="84" s="1"/>
  <c r="N72" i="84"/>
  <c r="D72" i="84" s="1"/>
  <c r="N160" i="84"/>
  <c r="D160" i="84" s="1"/>
  <c r="N15" i="84"/>
  <c r="D15" i="84" s="1"/>
  <c r="N20" i="84"/>
  <c r="D20" i="84" s="1"/>
  <c r="N200" i="84"/>
  <c r="D200" i="84" s="1"/>
  <c r="N361" i="84"/>
  <c r="D361" i="84" s="1"/>
  <c r="N282" i="84"/>
  <c r="D282" i="84" s="1"/>
  <c r="N238" i="84"/>
  <c r="D238" i="84" s="1"/>
  <c r="N176" i="84"/>
  <c r="D176" i="84" s="1"/>
  <c r="N337" i="84"/>
  <c r="D337" i="84" s="1"/>
  <c r="N205" i="84"/>
  <c r="D205" i="84" s="1"/>
  <c r="N287" i="84"/>
  <c r="D287" i="84" s="1"/>
  <c r="N53" i="84"/>
  <c r="D53" i="84" s="1"/>
  <c r="N78" i="84"/>
  <c r="D78" i="84" s="1"/>
  <c r="N127" i="84"/>
  <c r="D127" i="84" s="1"/>
  <c r="N117" i="84"/>
  <c r="D117" i="84" s="1"/>
  <c r="N168" i="84"/>
  <c r="D168" i="84" s="1"/>
  <c r="N355" i="84"/>
  <c r="D355" i="84" s="1"/>
  <c r="N109" i="84"/>
  <c r="D109" i="84" s="1"/>
  <c r="N143" i="84"/>
  <c r="D143" i="84" s="1"/>
  <c r="N130" i="84"/>
  <c r="D130" i="84" s="1"/>
  <c r="N231" i="84"/>
  <c r="D231" i="84" s="1"/>
  <c r="N295" i="84"/>
  <c r="D295" i="84" s="1"/>
  <c r="N296" i="84"/>
  <c r="D296" i="84" s="1"/>
  <c r="N301" i="84"/>
  <c r="D301" i="84" s="1"/>
  <c r="N156" i="84"/>
  <c r="D156" i="84" s="1"/>
  <c r="N35" i="84"/>
  <c r="D35" i="84" s="1"/>
  <c r="N38" i="84"/>
  <c r="D38" i="84" s="1"/>
  <c r="N144" i="84"/>
  <c r="D144" i="84" s="1"/>
  <c r="N276" i="84"/>
  <c r="D276" i="84" s="1"/>
  <c r="N252" i="84"/>
  <c r="D252" i="84" s="1"/>
  <c r="N303" i="84"/>
  <c r="D303" i="84" s="1"/>
  <c r="N236" i="84"/>
  <c r="D236" i="84" s="1"/>
  <c r="N204" i="84"/>
  <c r="D204" i="84" s="1"/>
  <c r="N267" i="84"/>
  <c r="D267" i="84" s="1"/>
  <c r="N148" i="84"/>
  <c r="D148" i="84" s="1"/>
  <c r="N341" i="84"/>
  <c r="D341" i="84" s="1"/>
  <c r="N302" i="84"/>
  <c r="D302" i="84" s="1"/>
  <c r="N270" i="84"/>
  <c r="D270" i="84" s="1"/>
  <c r="N71" i="84"/>
  <c r="D71" i="84" s="1"/>
  <c r="N76" i="84"/>
  <c r="D76" i="84" s="1"/>
  <c r="N254" i="84"/>
  <c r="D254" i="84" s="1"/>
  <c r="N17" i="84"/>
  <c r="D17" i="84" s="1"/>
  <c r="N233" i="84"/>
  <c r="D233" i="84" s="1"/>
  <c r="N10" i="84"/>
  <c r="D10" i="84" s="1"/>
  <c r="N316" i="84"/>
  <c r="D316" i="84" s="1"/>
  <c r="N272" i="84"/>
  <c r="D272" i="84" s="1"/>
  <c r="N185" i="84"/>
  <c r="D185" i="84" s="1"/>
  <c r="N322" i="84"/>
  <c r="D322" i="84" s="1"/>
  <c r="N339" i="84"/>
  <c r="D339" i="84" s="1"/>
  <c r="N47" i="84"/>
  <c r="D47" i="84" s="1"/>
  <c r="N311" i="84"/>
  <c r="D311" i="84" s="1"/>
  <c r="N75" i="84"/>
  <c r="D75" i="84" s="1"/>
  <c r="N201" i="84"/>
  <c r="D201" i="84" s="1"/>
  <c r="N243" i="84"/>
  <c r="D243" i="84" s="1"/>
  <c r="N93" i="84"/>
  <c r="D93" i="84" s="1"/>
  <c r="N336" i="84"/>
  <c r="D336" i="84" s="1"/>
  <c r="N264" i="84"/>
  <c r="D264" i="84" s="1"/>
  <c r="N138" i="84"/>
  <c r="D138" i="84" s="1"/>
  <c r="N211" i="84"/>
  <c r="D211" i="84" s="1"/>
  <c r="N69" i="84"/>
  <c r="D69" i="84" s="1"/>
  <c r="N278" i="84"/>
  <c r="D278" i="84" s="1"/>
  <c r="N298" i="84"/>
  <c r="D298" i="84" s="1"/>
  <c r="N198" i="84"/>
  <c r="D198" i="84" s="1"/>
  <c r="N23" i="84"/>
  <c r="D23" i="84" s="1"/>
  <c r="R86" i="79"/>
  <c r="R229" i="79"/>
  <c r="R129" i="79"/>
  <c r="R223" i="79"/>
  <c r="R121" i="79"/>
  <c r="R328" i="79"/>
  <c r="R201" i="79"/>
  <c r="R385" i="79"/>
  <c r="R365" i="79"/>
  <c r="R94" i="79"/>
  <c r="R264" i="79"/>
  <c r="R373" i="79"/>
  <c r="R237" i="79"/>
  <c r="R183" i="79"/>
  <c r="R431" i="79"/>
  <c r="H11" i="83"/>
  <c r="O439" i="79"/>
  <c r="F23" i="74" s="1"/>
  <c r="F42" i="74" s="1"/>
  <c r="N434" i="79"/>
  <c r="O893" i="96" s="1"/>
  <c r="N37" i="84"/>
  <c r="D37" i="84" s="1"/>
  <c r="M388" i="84"/>
  <c r="R33" i="79"/>
  <c r="G11" i="82"/>
  <c r="R46" i="79"/>
  <c r="F10" i="98"/>
  <c r="R43" i="79"/>
  <c r="R39" i="79"/>
  <c r="R25" i="79"/>
  <c r="N437" i="79" l="1"/>
  <c r="M6" i="91" s="1"/>
  <c r="O939" i="89"/>
  <c r="O442" i="79"/>
  <c r="R432" i="79" s="1"/>
  <c r="G12" i="83"/>
  <c r="H11" i="82"/>
  <c r="H12" i="82"/>
  <c r="H10" i="82"/>
  <c r="K6" i="89"/>
  <c r="Q6" i="79"/>
  <c r="H15" i="82"/>
  <c r="I11" i="82" s="1"/>
  <c r="F19" i="98"/>
  <c r="R11" i="98" s="1"/>
  <c r="G23" i="74" l="1"/>
  <c r="G42" i="74" s="1"/>
  <c r="M6" i="90"/>
  <c r="Q7" i="79"/>
  <c r="R47" i="79"/>
  <c r="K7" i="89"/>
  <c r="H23" i="74"/>
  <c r="H42" i="74" s="1"/>
  <c r="L15" i="82" s="1"/>
  <c r="R67" i="79"/>
  <c r="M7" i="90"/>
  <c r="M7" i="91"/>
  <c r="H13" i="83"/>
  <c r="H31" i="83"/>
  <c r="H16" i="83"/>
  <c r="H27" i="83"/>
  <c r="H14" i="83"/>
  <c r="H22" i="83"/>
  <c r="H23" i="83"/>
  <c r="H12" i="83"/>
  <c r="H21" i="83"/>
  <c r="H30" i="83"/>
  <c r="H24" i="83"/>
  <c r="H36" i="83"/>
  <c r="H25" i="83"/>
  <c r="H18" i="83"/>
  <c r="H26" i="83"/>
  <c r="H29" i="83"/>
  <c r="H20" i="83"/>
  <c r="H19" i="83"/>
  <c r="H33" i="83"/>
  <c r="H17" i="83"/>
  <c r="H32" i="83"/>
  <c r="H15" i="83"/>
  <c r="H28" i="83"/>
  <c r="O11" i="98"/>
  <c r="L11" i="98"/>
  <c r="P11" i="98"/>
  <c r="N11" i="98"/>
  <c r="I11" i="98"/>
  <c r="Q11" i="98"/>
  <c r="G11" i="98"/>
  <c r="J11" i="98"/>
  <c r="H11" i="98"/>
  <c r="M11" i="98"/>
  <c r="K11" i="98"/>
  <c r="I9" i="82"/>
  <c r="I12" i="82"/>
  <c r="I10" i="82"/>
  <c r="I15" i="98"/>
  <c r="N17" i="98"/>
  <c r="J17" i="98"/>
  <c r="P17" i="98"/>
  <c r="F18" i="98"/>
  <c r="G17" i="98"/>
  <c r="L17" i="98"/>
  <c r="O17" i="98"/>
  <c r="I17" i="98"/>
  <c r="Q17" i="98"/>
  <c r="H17" i="98"/>
  <c r="M17" i="98"/>
  <c r="R17" i="98"/>
  <c r="K17" i="98"/>
  <c r="I13" i="98"/>
  <c r="G15" i="98"/>
  <c r="H13" i="98"/>
  <c r="N15" i="98"/>
  <c r="G13" i="98"/>
  <c r="J15" i="98"/>
  <c r="H15" i="98"/>
  <c r="R13" i="98"/>
  <c r="N13" i="98"/>
  <c r="M15" i="98"/>
  <c r="O15" i="98"/>
  <c r="L15" i="98"/>
  <c r="K15" i="98"/>
  <c r="J13" i="98"/>
  <c r="Q15" i="98"/>
  <c r="Q13" i="98"/>
  <c r="R15" i="98"/>
  <c r="K13" i="98"/>
  <c r="L13" i="98"/>
  <c r="M13" i="98"/>
  <c r="O13" i="98"/>
  <c r="P15" i="98"/>
  <c r="P13" i="98"/>
  <c r="N6" i="84"/>
  <c r="J5" i="83"/>
  <c r="M6" i="96"/>
  <c r="J5" i="82"/>
  <c r="S6" i="98"/>
  <c r="N7" i="97"/>
  <c r="J26" i="83" l="1"/>
  <c r="D26" i="83" s="1"/>
  <c r="J18" i="83"/>
  <c r="D18" i="83" s="1"/>
  <c r="J25" i="83"/>
  <c r="D25" i="83" s="1"/>
  <c r="S7" i="98"/>
  <c r="M7" i="96"/>
  <c r="N8" i="97"/>
  <c r="P389" i="84"/>
  <c r="N7" i="84"/>
  <c r="J6" i="83"/>
  <c r="J6" i="82"/>
  <c r="J24" i="83"/>
  <c r="D24" i="83" s="1"/>
  <c r="J30" i="83"/>
  <c r="D30" i="83" s="1"/>
  <c r="J21" i="83"/>
  <c r="D21" i="83" s="1"/>
  <c r="J12" i="83"/>
  <c r="D12" i="83" s="1"/>
  <c r="J28" i="83"/>
  <c r="D28" i="83" s="1"/>
  <c r="J23" i="83"/>
  <c r="D23" i="83" s="1"/>
  <c r="I33" i="83"/>
  <c r="I26" i="83"/>
  <c r="I9" i="83"/>
  <c r="I10" i="83"/>
  <c r="I20" i="83"/>
  <c r="I19" i="83"/>
  <c r="I28" i="83"/>
  <c r="I17" i="83"/>
  <c r="I25" i="83"/>
  <c r="I32" i="83"/>
  <c r="I16" i="83"/>
  <c r="I21" i="83"/>
  <c r="I24" i="83"/>
  <c r="I14" i="83"/>
  <c r="I15" i="83"/>
  <c r="I23" i="83"/>
  <c r="I30" i="83"/>
  <c r="I29" i="83"/>
  <c r="I11" i="83"/>
  <c r="I13" i="83"/>
  <c r="I31" i="83"/>
  <c r="I22" i="83"/>
  <c r="J11" i="83"/>
  <c r="D11" i="83" s="1"/>
  <c r="I18" i="83"/>
  <c r="M36" i="83"/>
  <c r="J9" i="83"/>
  <c r="D9" i="83" s="1"/>
  <c r="I27" i="83"/>
  <c r="J10" i="83"/>
  <c r="D10" i="83" s="1"/>
  <c r="J15" i="83"/>
  <c r="D15" i="83" s="1"/>
  <c r="J22" i="83"/>
  <c r="D22" i="83" s="1"/>
  <c r="J32" i="83"/>
  <c r="D32" i="83" s="1"/>
  <c r="J14" i="83"/>
  <c r="D14" i="83" s="1"/>
  <c r="J17" i="83"/>
  <c r="D17" i="83" s="1"/>
  <c r="J27" i="83"/>
  <c r="D27" i="83" s="1"/>
  <c r="J33" i="83"/>
  <c r="D33" i="83" s="1"/>
  <c r="J16" i="83"/>
  <c r="D16" i="83" s="1"/>
  <c r="J19" i="83"/>
  <c r="D19" i="83" s="1"/>
  <c r="J31" i="83"/>
  <c r="D31" i="83" s="1"/>
  <c r="J20" i="83"/>
  <c r="D20" i="83" s="1"/>
  <c r="J13" i="83"/>
  <c r="D13" i="83" s="1"/>
  <c r="J29" i="83"/>
  <c r="D29" i="83" s="1"/>
  <c r="I12" i="83"/>
  <c r="S11" i="98"/>
  <c r="S17" i="98"/>
  <c r="S15" i="98"/>
  <c r="S13" i="98"/>
  <c r="G18" i="98"/>
  <c r="G19" i="98" s="1"/>
  <c r="J11" i="82"/>
  <c r="D11" i="82" s="1"/>
  <c r="J10" i="82"/>
  <c r="D10" i="82" s="1"/>
  <c r="J9" i="82"/>
  <c r="D9" i="82" s="1"/>
  <c r="I15" i="82"/>
  <c r="J12" i="82"/>
  <c r="D12" i="82" s="1"/>
  <c r="S18" i="98" l="1"/>
  <c r="I36" i="83"/>
  <c r="H18" i="98"/>
  <c r="H19" i="98" l="1"/>
  <c r="I18" i="98"/>
  <c r="E201" i="84"/>
  <c r="I19" i="98" l="1"/>
  <c r="J18" i="98"/>
  <c r="E214" i="84"/>
  <c r="K18" i="98" l="1"/>
  <c r="J19" i="98"/>
  <c r="E199" i="84"/>
  <c r="K19" i="98" l="1"/>
  <c r="L18" i="98"/>
  <c r="E372" i="84"/>
  <c r="L19" i="98" l="1"/>
  <c r="M18" i="98"/>
  <c r="E369" i="84"/>
  <c r="N18" i="98" l="1"/>
  <c r="M19" i="98"/>
  <c r="E333" i="84"/>
  <c r="O18" i="98" l="1"/>
  <c r="N19" i="98"/>
  <c r="E302" i="84"/>
  <c r="E248" i="84" l="1"/>
  <c r="P18" i="98"/>
  <c r="O19" i="98"/>
  <c r="E231" i="84" l="1"/>
  <c r="E284" i="84"/>
  <c r="P19" i="98"/>
  <c r="Q18" i="98"/>
  <c r="R18" i="98" l="1"/>
  <c r="R19" i="98" s="1"/>
  <c r="S19" i="98" s="1"/>
  <c r="U19" i="98" s="1"/>
  <c r="Q19" i="98"/>
  <c r="K349" i="91" l="1"/>
  <c r="K343" i="91"/>
  <c r="K350" i="91"/>
  <c r="F27" i="83"/>
  <c r="K351" i="91"/>
  <c r="K363" i="91"/>
  <c r="O363" i="91" s="1"/>
  <c r="F17" i="83"/>
  <c r="F22" i="83"/>
  <c r="K373" i="91"/>
  <c r="K364" i="91"/>
  <c r="O364" i="91" s="1"/>
  <c r="K375" i="91"/>
  <c r="K393" i="91"/>
  <c r="O393" i="91" s="1"/>
  <c r="K386" i="91"/>
  <c r="K374" i="91"/>
  <c r="K394" i="91"/>
  <c r="O394" i="91" s="1"/>
  <c r="K387" i="91"/>
  <c r="O387" i="91" s="1"/>
  <c r="K352" i="91"/>
  <c r="O352" i="91" s="1"/>
  <c r="K365" i="91"/>
  <c r="O365" i="91" s="1"/>
  <c r="K395" i="91"/>
  <c r="O395" i="91" s="1"/>
  <c r="K388" i="91"/>
  <c r="O388" i="91" s="1"/>
  <c r="K376" i="91"/>
  <c r="K367" i="91"/>
  <c r="O367" i="91" s="1"/>
  <c r="K366" i="91"/>
  <c r="O366" i="91" s="1"/>
  <c r="K377" i="91"/>
  <c r="O377" i="91" s="1"/>
  <c r="K378" i="91"/>
  <c r="O378" i="91" s="1"/>
  <c r="K379" i="91"/>
  <c r="O379" i="91" s="1"/>
  <c r="K368" i="91"/>
  <c r="O368" i="91" s="1"/>
  <c r="K381" i="91"/>
  <c r="O381" i="91" s="1"/>
  <c r="F15" i="83"/>
  <c r="F10" i="83"/>
  <c r="F31" i="83"/>
  <c r="K380" i="91"/>
  <c r="O380" i="91" s="1"/>
  <c r="K362" i="91"/>
  <c r="F18" i="83"/>
  <c r="K357" i="91"/>
  <c r="O374" i="91" l="1"/>
  <c r="Q581" i="89" s="1"/>
  <c r="S581" i="89" s="1"/>
  <c r="J581" i="89"/>
  <c r="O386" i="91"/>
  <c r="J344" i="89"/>
  <c r="O357" i="91"/>
  <c r="J575" i="89"/>
  <c r="O396" i="91"/>
  <c r="P396" i="91"/>
  <c r="O375" i="91"/>
  <c r="Q222" i="89" s="1"/>
  <c r="O376" i="91"/>
  <c r="Q169" i="89" s="1"/>
  <c r="O373" i="91"/>
  <c r="J580" i="89"/>
  <c r="O362" i="91"/>
  <c r="J579" i="89"/>
  <c r="O351" i="91"/>
  <c r="Q162" i="89" s="1"/>
  <c r="O350" i="91"/>
  <c r="Q337" i="89" s="1"/>
  <c r="S337" i="89" s="1"/>
  <c r="J337" i="89"/>
  <c r="K86" i="90"/>
  <c r="O86" i="90" s="1"/>
  <c r="K93" i="90"/>
  <c r="O93" i="90" s="1"/>
  <c r="K151" i="90"/>
  <c r="K152" i="90"/>
  <c r="O152" i="90" s="1"/>
  <c r="K153" i="90"/>
  <c r="K76" i="90"/>
  <c r="Q80" i="90" s="1"/>
  <c r="K64" i="90"/>
  <c r="O64" i="90" s="1"/>
  <c r="K38" i="90"/>
  <c r="O38" i="90" s="1"/>
  <c r="K24" i="90"/>
  <c r="O24" i="90" s="1"/>
  <c r="K114" i="90"/>
  <c r="O114" i="90" s="1"/>
  <c r="K71" i="90"/>
  <c r="O71" i="90" s="1"/>
  <c r="K50" i="90"/>
  <c r="O50" i="90" s="1"/>
  <c r="K118" i="90"/>
  <c r="K62" i="90"/>
  <c r="K44" i="90"/>
  <c r="O44" i="90" s="1"/>
  <c r="K14" i="90"/>
  <c r="K117" i="90"/>
  <c r="K33" i="90"/>
  <c r="K127" i="90"/>
  <c r="O127" i="90" s="1"/>
  <c r="K132" i="90"/>
  <c r="O132" i="90" s="1"/>
  <c r="K111" i="90"/>
  <c r="O111" i="90" s="1"/>
  <c r="K11" i="90"/>
  <c r="K133" i="90"/>
  <c r="O133" i="90" s="1"/>
  <c r="K18" i="90"/>
  <c r="K135" i="90"/>
  <c r="O135" i="90" s="1"/>
  <c r="K100" i="90"/>
  <c r="O100" i="90" s="1"/>
  <c r="K34" i="90"/>
  <c r="K53" i="90"/>
  <c r="O53" i="90" s="1"/>
  <c r="K42" i="90"/>
  <c r="K140" i="90"/>
  <c r="O140" i="90" s="1"/>
  <c r="K144" i="90"/>
  <c r="O144" i="90" s="1"/>
  <c r="K142" i="90"/>
  <c r="O142" i="90" s="1"/>
  <c r="K120" i="90"/>
  <c r="Q124" i="90" s="1"/>
  <c r="K35" i="90"/>
  <c r="O35" i="90" s="1"/>
  <c r="K45" i="90"/>
  <c r="O45" i="90" s="1"/>
  <c r="K68" i="90"/>
  <c r="O68" i="90" s="1"/>
  <c r="K66" i="90"/>
  <c r="Q75" i="90" s="1"/>
  <c r="K125" i="90"/>
  <c r="Q129" i="90" s="1"/>
  <c r="K92" i="90"/>
  <c r="O92" i="90" s="1"/>
  <c r="K13" i="90"/>
  <c r="K67" i="90"/>
  <c r="K59" i="90"/>
  <c r="K138" i="90"/>
  <c r="O138" i="90" s="1"/>
  <c r="K70" i="90"/>
  <c r="O70" i="90" s="1"/>
  <c r="K69" i="90"/>
  <c r="O69" i="90" s="1"/>
  <c r="K15" i="90"/>
  <c r="K73" i="90"/>
  <c r="O73" i="90" s="1"/>
  <c r="K94" i="90"/>
  <c r="O94" i="90" s="1"/>
  <c r="K58" i="90"/>
  <c r="K110" i="90"/>
  <c r="O110" i="90" s="1"/>
  <c r="K134" i="90"/>
  <c r="O134" i="90" s="1"/>
  <c r="K52" i="90"/>
  <c r="Q55" i="90" s="1"/>
  <c r="K60" i="90"/>
  <c r="K56" i="90"/>
  <c r="Q65" i="90" s="1"/>
  <c r="K145" i="90"/>
  <c r="O145" i="90" s="1"/>
  <c r="K82" i="90"/>
  <c r="K91" i="90"/>
  <c r="Q97" i="90" s="1"/>
  <c r="K143" i="90"/>
  <c r="O143" i="90" s="1"/>
  <c r="K22" i="90"/>
  <c r="O22" i="90" s="1"/>
  <c r="K16" i="90"/>
  <c r="K25" i="90"/>
  <c r="O25" i="90" s="1"/>
  <c r="K74" i="90"/>
  <c r="O74" i="90" s="1"/>
  <c r="K150" i="90"/>
  <c r="K95" i="90"/>
  <c r="O95" i="90" s="1"/>
  <c r="K26" i="90"/>
  <c r="O26" i="90" s="1"/>
  <c r="K96" i="90"/>
  <c r="O96" i="90" s="1"/>
  <c r="K17" i="90"/>
  <c r="K101" i="90"/>
  <c r="O101" i="90" s="1"/>
  <c r="K121" i="90"/>
  <c r="K99" i="90"/>
  <c r="O99" i="90" s="1"/>
  <c r="K84" i="90"/>
  <c r="O84" i="90" s="1"/>
  <c r="K10" i="90"/>
  <c r="K31" i="90"/>
  <c r="K108" i="90"/>
  <c r="Q115" i="90" s="1"/>
  <c r="K109" i="90"/>
  <c r="O109" i="90" s="1"/>
  <c r="K57" i="90"/>
  <c r="K104" i="90"/>
  <c r="O104" i="90" s="1"/>
  <c r="K141" i="90"/>
  <c r="O141" i="90" s="1"/>
  <c r="K54" i="90"/>
  <c r="O54" i="90" s="1"/>
  <c r="K32" i="90"/>
  <c r="K106" i="90"/>
  <c r="O106" i="90" s="1"/>
  <c r="K43" i="90"/>
  <c r="K27" i="90"/>
  <c r="O27" i="90" s="1"/>
  <c r="K116" i="90"/>
  <c r="Q119" i="90" s="1"/>
  <c r="K63" i="90"/>
  <c r="K61" i="90"/>
  <c r="K48" i="90"/>
  <c r="Q51" i="90" s="1"/>
  <c r="K37" i="90"/>
  <c r="Q47" i="90" s="1"/>
  <c r="K89" i="90"/>
  <c r="O89" i="90" s="1"/>
  <c r="K78" i="90"/>
  <c r="O78" i="90" s="1"/>
  <c r="K40" i="90"/>
  <c r="O40" i="90" s="1"/>
  <c r="K39" i="90"/>
  <c r="K23" i="90"/>
  <c r="O23" i="90" s="1"/>
  <c r="K98" i="90"/>
  <c r="Q102" i="90" s="1"/>
  <c r="K28" i="90"/>
  <c r="O28" i="90" s="1"/>
  <c r="K112" i="90"/>
  <c r="O112" i="90" s="1"/>
  <c r="K137" i="90"/>
  <c r="Q146" i="90" s="1"/>
  <c r="K12" i="90"/>
  <c r="K130" i="90"/>
  <c r="Q136" i="90" s="1"/>
  <c r="K113" i="90"/>
  <c r="O113" i="90" s="1"/>
  <c r="K147" i="90"/>
  <c r="Q154" i="90" s="1"/>
  <c r="K122" i="90"/>
  <c r="O122" i="90" s="1"/>
  <c r="K30" i="90"/>
  <c r="Q36" i="90" s="1"/>
  <c r="K103" i="90"/>
  <c r="Q107" i="90" s="1"/>
  <c r="K81" i="90"/>
  <c r="Q90" i="90" s="1"/>
  <c r="K131" i="90"/>
  <c r="O131" i="90" s="1"/>
  <c r="O136" i="90" s="1"/>
  <c r="K83" i="90"/>
  <c r="O83" i="90" s="1"/>
  <c r="K87" i="90"/>
  <c r="K20" i="90"/>
  <c r="Q29" i="90" s="1"/>
  <c r="K123" i="90"/>
  <c r="O123" i="90" s="1"/>
  <c r="K139" i="90"/>
  <c r="O139" i="90" s="1"/>
  <c r="K85" i="90"/>
  <c r="O85" i="90" s="1"/>
  <c r="K128" i="90"/>
  <c r="O128" i="90" s="1"/>
  <c r="K88" i="90"/>
  <c r="K46" i="90"/>
  <c r="O46" i="90" s="1"/>
  <c r="K41" i="90"/>
  <c r="K77" i="90"/>
  <c r="O77" i="90" s="1"/>
  <c r="K105" i="90"/>
  <c r="O105" i="90" s="1"/>
  <c r="K49" i="90"/>
  <c r="O49" i="90" s="1"/>
  <c r="O51" i="90" s="1"/>
  <c r="K79" i="90"/>
  <c r="O79" i="90" s="1"/>
  <c r="K21" i="90"/>
  <c r="O21" i="90" s="1"/>
  <c r="K148" i="90"/>
  <c r="K72" i="90"/>
  <c r="O72" i="90" s="1"/>
  <c r="K149" i="90"/>
  <c r="K126" i="90"/>
  <c r="O126" i="90" s="1"/>
  <c r="O343" i="91"/>
  <c r="O349" i="91"/>
  <c r="J527" i="89"/>
  <c r="O29" i="90" l="1"/>
  <c r="O129" i="90"/>
  <c r="K230" i="90" a="1"/>
  <c r="K172" i="90" a="1"/>
  <c r="K193" i="90" a="1"/>
  <c r="K205" i="90" a="1"/>
  <c r="K183" i="90" a="1"/>
  <c r="K168" i="90" a="1"/>
  <c r="K241" i="90" a="1"/>
  <c r="K241" i="90" s="1"/>
  <c r="O241" i="90" s="1"/>
  <c r="K203" i="90" a="1"/>
  <c r="K226" i="90" a="1"/>
  <c r="K264" i="90" a="1"/>
  <c r="K248" i="90" a="1"/>
  <c r="K180" i="90" a="1"/>
  <c r="K225" i="90" a="1"/>
  <c r="K200" i="90" a="1"/>
  <c r="K200" i="90" s="1"/>
  <c r="Q209" i="90" s="1"/>
  <c r="K259" i="90" a="1"/>
  <c r="K216" i="90" a="1"/>
  <c r="K216" i="90" s="1"/>
  <c r="Q218" i="90" s="1"/>
  <c r="K250" i="90" a="1"/>
  <c r="K206" i="90" a="1"/>
  <c r="K206" i="90" s="1"/>
  <c r="O206" i="90" s="1"/>
  <c r="K234" i="90" a="1"/>
  <c r="K208" i="90" a="1"/>
  <c r="K175" i="90" a="1"/>
  <c r="K247" i="90" a="1"/>
  <c r="K247" i="90" s="1"/>
  <c r="O247" i="90" s="1"/>
  <c r="K188" i="90" a="1"/>
  <c r="K195" i="90" a="1"/>
  <c r="K187" i="90" a="1"/>
  <c r="K268" i="90" a="1"/>
  <c r="K268" i="90" s="1"/>
  <c r="Q271" i="90" s="1"/>
  <c r="K161" i="90" a="1"/>
  <c r="K161" i="90" s="1"/>
  <c r="Q163" i="90" s="1"/>
  <c r="K217" i="90" a="1"/>
  <c r="K258" i="90" a="1"/>
  <c r="K252" i="90" a="1"/>
  <c r="K222" i="90" a="1"/>
  <c r="K171" i="90" a="1"/>
  <c r="K171" i="90" s="1"/>
  <c r="O171" i="90" s="1"/>
  <c r="K227" i="90" a="1"/>
  <c r="K251" i="90" a="1"/>
  <c r="K260" i="90" a="1"/>
  <c r="K260" i="90" s="1"/>
  <c r="O260" i="90" s="1"/>
  <c r="K177" i="90" a="1"/>
  <c r="K191" i="90" a="1"/>
  <c r="K170" i="90" a="1"/>
  <c r="K170" i="90" s="1"/>
  <c r="O170" i="90" s="1"/>
  <c r="K233" i="90" a="1"/>
  <c r="K192" i="90" a="1"/>
  <c r="K249" i="90" a="1"/>
  <c r="K202" i="90" a="1"/>
  <c r="K194" i="90" a="1"/>
  <c r="K240" i="90" a="1"/>
  <c r="K169" i="90" a="1"/>
  <c r="K185" i="90" a="1"/>
  <c r="K185" i="90" s="1"/>
  <c r="O185" i="90" s="1"/>
  <c r="K237" i="90" a="1"/>
  <c r="K237" i="90" s="1"/>
  <c r="O237" i="90" s="1"/>
  <c r="K190" i="90" a="1"/>
  <c r="K190" i="90" s="1"/>
  <c r="O190" i="90" s="1"/>
  <c r="K178" i="90" a="1"/>
  <c r="K214" i="90" a="1"/>
  <c r="K214" i="90" s="1"/>
  <c r="O214" i="90" s="1"/>
  <c r="O215" i="90" s="1"/>
  <c r="K220" i="90" a="1"/>
  <c r="K220" i="90" s="1"/>
  <c r="K207" i="90" a="1"/>
  <c r="K198" i="90" a="1"/>
  <c r="K179" i="90" a="1"/>
  <c r="K179" i="90" s="1"/>
  <c r="O179" i="90" s="1"/>
  <c r="K270" i="90" a="1"/>
  <c r="K270" i="90" s="1"/>
  <c r="K242" i="90" a="1"/>
  <c r="K167" i="90" a="1"/>
  <c r="K263" i="90" a="1"/>
  <c r="K255" i="90" a="1"/>
  <c r="K269" i="90" a="1"/>
  <c r="K269" i="90" s="1"/>
  <c r="O269" i="90" s="1"/>
  <c r="K228" i="90" a="1"/>
  <c r="O153" i="90"/>
  <c r="K256" i="90" a="1"/>
  <c r="K256" i="90" s="1"/>
  <c r="O256" i="90" s="1"/>
  <c r="K246" i="90" a="1"/>
  <c r="K246" i="90" s="1"/>
  <c r="O246" i="90" s="1"/>
  <c r="K223" i="90" a="1"/>
  <c r="K223" i="90" s="1"/>
  <c r="O223" i="90" s="1"/>
  <c r="K201" i="90" a="1"/>
  <c r="K162" i="90" a="1"/>
  <c r="K162" i="90" s="1"/>
  <c r="O162" i="90" s="1"/>
  <c r="O163" i="90" s="1"/>
  <c r="K176" i="90" a="1"/>
  <c r="K176" i="90" s="1"/>
  <c r="O176" i="90" s="1"/>
  <c r="K182" i="90" a="1"/>
  <c r="K184" i="90" a="1"/>
  <c r="K184" i="90" s="1"/>
  <c r="O184" i="90" s="1"/>
  <c r="K236" i="90" a="1"/>
  <c r="K236" i="90" s="1"/>
  <c r="Q243" i="90" s="1"/>
  <c r="K166" i="90" a="1"/>
  <c r="K239" i="90" a="1"/>
  <c r="K239" i="90" s="1"/>
  <c r="O239" i="90" s="1"/>
  <c r="K210" i="90" a="1"/>
  <c r="K262" i="90" a="1"/>
  <c r="K262" i="90" s="1"/>
  <c r="Q267" i="90" s="1"/>
  <c r="K211" i="90" a="1"/>
  <c r="K211" i="90" s="1"/>
  <c r="K219" i="90" a="1"/>
  <c r="K219" i="90" s="1"/>
  <c r="Q221" i="90" s="1"/>
  <c r="K231" i="90" a="1"/>
  <c r="K231" i="90" s="1"/>
  <c r="O231" i="90" s="1"/>
  <c r="K189" i="90" a="1"/>
  <c r="K165" i="90" a="1"/>
  <c r="K165" i="90" s="1"/>
  <c r="O165" i="90" s="1"/>
  <c r="K204" i="90" a="1"/>
  <c r="K204" i="90" s="1"/>
  <c r="O204" i="90" s="1"/>
  <c r="K265" i="90" a="1"/>
  <c r="K265" i="90" s="1"/>
  <c r="O265" i="90" s="1"/>
  <c r="K197" i="90" a="1"/>
  <c r="K197" i="90" s="1"/>
  <c r="Q199" i="90" s="1"/>
  <c r="K158" i="90" a="1"/>
  <c r="K164" i="90" a="1"/>
  <c r="K164" i="90" s="1"/>
  <c r="Q173" i="90" s="1"/>
  <c r="K174" i="90" a="1"/>
  <c r="K238" i="90" a="1"/>
  <c r="K238" i="90" s="1"/>
  <c r="O238" i="90" s="1"/>
  <c r="K159" i="90" a="1"/>
  <c r="K159" i="90" s="1"/>
  <c r="K245" i="90" a="1"/>
  <c r="K245" i="90" s="1"/>
  <c r="O245" i="90" s="1"/>
  <c r="K213" i="90" a="1"/>
  <c r="K213" i="90" s="1"/>
  <c r="Q215" i="90" s="1"/>
  <c r="K244" i="90" a="1"/>
  <c r="K244" i="90" s="1"/>
  <c r="Q253" i="90" s="1"/>
  <c r="K224" i="90" a="1"/>
  <c r="K224" i="90" s="1"/>
  <c r="O224" i="90" s="1"/>
  <c r="K257" i="90" a="1"/>
  <c r="K257" i="90" s="1"/>
  <c r="O257" i="90" s="1"/>
  <c r="K254" i="90" a="1"/>
  <c r="K254" i="90" s="1"/>
  <c r="Q261" i="90" s="1"/>
  <c r="K266" i="90" a="1"/>
  <c r="K266" i="90" s="1"/>
  <c r="O266" i="90" s="1"/>
  <c r="K232" i="90" a="1"/>
  <c r="K232" i="90" s="1"/>
  <c r="O232" i="90" s="1"/>
  <c r="F12" i="83"/>
  <c r="F26" i="83"/>
  <c r="F33" i="83"/>
  <c r="R396" i="91"/>
  <c r="O102" i="90"/>
  <c r="R102" i="90" s="1"/>
  <c r="F9" i="83"/>
  <c r="D16" i="98"/>
  <c r="F9" i="82"/>
  <c r="F16" i="83"/>
  <c r="J397" i="89"/>
  <c r="O32" i="90"/>
  <c r="R177" i="89" s="1"/>
  <c r="S177" i="89" s="1"/>
  <c r="J177" i="89"/>
  <c r="O146" i="90"/>
  <c r="R146" i="90" s="1"/>
  <c r="O18" i="90"/>
  <c r="R183" i="89"/>
  <c r="S183" i="89" s="1"/>
  <c r="J183" i="89"/>
  <c r="R154" i="89"/>
  <c r="J154" i="89"/>
  <c r="O579" i="89"/>
  <c r="J440" i="96"/>
  <c r="J306" i="97" s="1"/>
  <c r="L306" i="97" s="1"/>
  <c r="O12" i="90"/>
  <c r="K230" i="90"/>
  <c r="Q235" i="90" s="1"/>
  <c r="K227" i="90"/>
  <c r="O227" i="90" s="1"/>
  <c r="K202" i="90"/>
  <c r="O202" i="90" s="1"/>
  <c r="K240" i="90"/>
  <c r="O240" i="90" s="1"/>
  <c r="K249" i="90"/>
  <c r="O249" i="90" s="1"/>
  <c r="K189" i="90"/>
  <c r="O189" i="90" s="1"/>
  <c r="K207" i="90"/>
  <c r="O207" i="90" s="1"/>
  <c r="K225" i="90"/>
  <c r="O225" i="90" s="1"/>
  <c r="K251" i="90"/>
  <c r="O251" i="90" s="1"/>
  <c r="K201" i="90"/>
  <c r="K222" i="90"/>
  <c r="Q229" i="90" s="1"/>
  <c r="Q19" i="90"/>
  <c r="R940" i="89" s="1"/>
  <c r="K166" i="90"/>
  <c r="O166" i="90" s="1"/>
  <c r="K175" i="90"/>
  <c r="O175" i="90" s="1"/>
  <c r="K259" i="90"/>
  <c r="O259" i="90" s="1"/>
  <c r="K192" i="90"/>
  <c r="O192" i="90" s="1"/>
  <c r="K169" i="90"/>
  <c r="O169" i="90" s="1"/>
  <c r="K217" i="90"/>
  <c r="O217" i="90" s="1"/>
  <c r="O218" i="90" s="1"/>
  <c r="K242" i="90"/>
  <c r="O242" i="90" s="1"/>
  <c r="K250" i="90"/>
  <c r="O250" i="90" s="1"/>
  <c r="K168" i="90"/>
  <c r="O168" i="90" s="1"/>
  <c r="K208" i="90"/>
  <c r="O208" i="90" s="1"/>
  <c r="K172" i="90"/>
  <c r="O172" i="90" s="1"/>
  <c r="K263" i="90"/>
  <c r="O263" i="90" s="1"/>
  <c r="K188" i="90"/>
  <c r="O188" i="90" s="1"/>
  <c r="K264" i="90"/>
  <c r="O264" i="90" s="1"/>
  <c r="K193" i="90"/>
  <c r="O193" i="90" s="1"/>
  <c r="K178" i="90"/>
  <c r="O178" i="90" s="1"/>
  <c r="K167" i="90"/>
  <c r="O167" i="90" s="1"/>
  <c r="K182" i="90"/>
  <c r="Q186" i="90" s="1"/>
  <c r="K228" i="90"/>
  <c r="O228" i="90" s="1"/>
  <c r="K177" i="90"/>
  <c r="O177" i="90" s="1"/>
  <c r="K233" i="90"/>
  <c r="O233" i="90" s="1"/>
  <c r="K158" i="90"/>
  <c r="Q160" i="90" s="1"/>
  <c r="K252" i="90"/>
  <c r="O252" i="90" s="1"/>
  <c r="K255" i="90"/>
  <c r="O255" i="90" s="1"/>
  <c r="K226" i="90"/>
  <c r="O226" i="90" s="1"/>
  <c r="K258" i="90"/>
  <c r="O258" i="90" s="1"/>
  <c r="K191" i="90"/>
  <c r="O191" i="90" s="1"/>
  <c r="K248" i="90"/>
  <c r="O248" i="90" s="1"/>
  <c r="K198" i="90"/>
  <c r="O198" i="90" s="1"/>
  <c r="O199" i="90" s="1"/>
  <c r="K183" i="90"/>
  <c r="O183" i="90" s="1"/>
  <c r="K234" i="90"/>
  <c r="O234" i="90" s="1"/>
  <c r="K210" i="90"/>
  <c r="Q212" i="90" s="1"/>
  <c r="K203" i="90"/>
  <c r="O203" i="90" s="1"/>
  <c r="K187" i="90"/>
  <c r="Q196" i="90" s="1"/>
  <c r="K174" i="90"/>
  <c r="Q181" i="90" s="1"/>
  <c r="K194" i="90"/>
  <c r="O194" i="90" s="1"/>
  <c r="K205" i="90"/>
  <c r="O205" i="90" s="1"/>
  <c r="K180" i="90"/>
  <c r="O180" i="90" s="1"/>
  <c r="K195" i="90"/>
  <c r="O195" i="90" s="1"/>
  <c r="J188" i="89"/>
  <c r="O150" i="90"/>
  <c r="R188" i="89" s="1"/>
  <c r="S188" i="89" s="1"/>
  <c r="O82" i="90"/>
  <c r="O59" i="90"/>
  <c r="Q579" i="89"/>
  <c r="S579" i="89" s="1"/>
  <c r="P369" i="91"/>
  <c r="R369" i="91" s="1"/>
  <c r="O369" i="91"/>
  <c r="O41" i="90"/>
  <c r="R178" i="89" s="1"/>
  <c r="S178" i="89" s="1"/>
  <c r="J178" i="89"/>
  <c r="J227" i="89"/>
  <c r="R51" i="90"/>
  <c r="O58" i="90"/>
  <c r="O11" i="90"/>
  <c r="O580" i="89"/>
  <c r="J441" i="96"/>
  <c r="O88" i="90"/>
  <c r="R136" i="90"/>
  <c r="R342" i="89"/>
  <c r="S342" i="89" s="1"/>
  <c r="J342" i="89"/>
  <c r="O67" i="90"/>
  <c r="Q580" i="89"/>
  <c r="S580" i="89" s="1"/>
  <c r="P382" i="91"/>
  <c r="R382" i="91" s="1"/>
  <c r="O382" i="91"/>
  <c r="J867" i="89"/>
  <c r="O148" i="90"/>
  <c r="O61" i="90"/>
  <c r="J348" i="89"/>
  <c r="O13" i="90"/>
  <c r="O62" i="90"/>
  <c r="R375" i="89" s="1"/>
  <c r="S375" i="89" s="1"/>
  <c r="J375" i="89"/>
  <c r="J341" i="89"/>
  <c r="O121" i="90"/>
  <c r="J187" i="89"/>
  <c r="O63" i="90"/>
  <c r="R376" i="89" s="1"/>
  <c r="S376" i="89" s="1"/>
  <c r="J376" i="89"/>
  <c r="O16" i="90"/>
  <c r="O97" i="90"/>
  <c r="R97" i="90" s="1"/>
  <c r="O118" i="90"/>
  <c r="R866" i="89" s="1"/>
  <c r="S866" i="89" s="1"/>
  <c r="J866" i="89"/>
  <c r="R385" i="89"/>
  <c r="S385" i="89" s="1"/>
  <c r="J385" i="89"/>
  <c r="R129" i="90"/>
  <c r="O42" i="90"/>
  <c r="R179" i="89" s="1"/>
  <c r="S179" i="89" s="1"/>
  <c r="J179" i="89"/>
  <c r="J384" i="89"/>
  <c r="R384" i="89"/>
  <c r="S384" i="89" s="1"/>
  <c r="O15" i="90"/>
  <c r="J351" i="89"/>
  <c r="O55" i="90"/>
  <c r="R55" i="90" s="1"/>
  <c r="O149" i="90"/>
  <c r="O107" i="90"/>
  <c r="R107" i="90" s="1"/>
  <c r="O60" i="90"/>
  <c r="O34" i="90"/>
  <c r="R157" i="89" s="1"/>
  <c r="S157" i="89" s="1"/>
  <c r="J157" i="89"/>
  <c r="O33" i="90"/>
  <c r="R181" i="89" s="1"/>
  <c r="S181" i="89" s="1"/>
  <c r="J181" i="89"/>
  <c r="O151" i="90"/>
  <c r="R189" i="89" s="1"/>
  <c r="S189" i="89" s="1"/>
  <c r="J189" i="89"/>
  <c r="J182" i="89"/>
  <c r="O17" i="90"/>
  <c r="J357" i="89"/>
  <c r="R357" i="89"/>
  <c r="S357" i="89" s="1"/>
  <c r="J865" i="89"/>
  <c r="O117" i="90"/>
  <c r="O575" i="89"/>
  <c r="J436" i="96"/>
  <c r="J76" i="97" s="1"/>
  <c r="L76" i="97" s="1"/>
  <c r="O39" i="90"/>
  <c r="R176" i="89" s="1"/>
  <c r="S176" i="89" s="1"/>
  <c r="J176" i="89"/>
  <c r="R379" i="89"/>
  <c r="S379" i="89" s="1"/>
  <c r="J379" i="89"/>
  <c r="Q575" i="89"/>
  <c r="S575" i="89" s="1"/>
  <c r="O358" i="91"/>
  <c r="P358" i="91"/>
  <c r="J378" i="89"/>
  <c r="R378" i="89"/>
  <c r="S378" i="89" s="1"/>
  <c r="O57" i="90"/>
  <c r="J198" i="96"/>
  <c r="J242" i="97" s="1"/>
  <c r="L242" i="97" s="1"/>
  <c r="O337" i="89"/>
  <c r="T337" i="89" s="1"/>
  <c r="O344" i="89"/>
  <c r="J205" i="96"/>
  <c r="J200" i="97" s="1"/>
  <c r="L200" i="97" s="1"/>
  <c r="O43" i="90"/>
  <c r="R180" i="89" s="1"/>
  <c r="S180" i="89" s="1"/>
  <c r="J180" i="89"/>
  <c r="O115" i="90"/>
  <c r="R115" i="90" s="1"/>
  <c r="Q344" i="89"/>
  <c r="S344" i="89" s="1"/>
  <c r="O389" i="91"/>
  <c r="P389" i="91"/>
  <c r="R389" i="91" s="1"/>
  <c r="J396" i="89"/>
  <c r="O527" i="89"/>
  <c r="J388" i="96"/>
  <c r="J380" i="97" s="1"/>
  <c r="L380" i="97" s="1"/>
  <c r="Q527" i="89"/>
  <c r="S527" i="89" s="1"/>
  <c r="P353" i="91"/>
  <c r="O353" i="91"/>
  <c r="Q938" i="89"/>
  <c r="Q159" i="89"/>
  <c r="P344" i="91"/>
  <c r="O344" i="91"/>
  <c r="O80" i="90"/>
  <c r="R80" i="90" s="1"/>
  <c r="R29" i="90"/>
  <c r="O14" i="90"/>
  <c r="O581" i="89"/>
  <c r="T581" i="89" s="1"/>
  <c r="J442" i="96"/>
  <c r="J323" i="97" s="1"/>
  <c r="L323" i="97" s="1"/>
  <c r="O87" i="90"/>
  <c r="O31" i="90"/>
  <c r="J175" i="89"/>
  <c r="J214" i="89"/>
  <c r="R214" i="89"/>
  <c r="S214" i="89" s="1"/>
  <c r="J381" i="89" l="1"/>
  <c r="R381" i="89"/>
  <c r="S381" i="89" s="1"/>
  <c r="R222" i="89"/>
  <c r="S222" i="89" s="1"/>
  <c r="K277" i="90" a="1"/>
  <c r="J377" i="89"/>
  <c r="R218" i="90"/>
  <c r="J222" i="89"/>
  <c r="O222" i="89" s="1"/>
  <c r="O159" i="90"/>
  <c r="O160" i="90" s="1"/>
  <c r="R160" i="90" s="1"/>
  <c r="J365" i="89"/>
  <c r="K328" i="90" a="1"/>
  <c r="K284" i="90" a="1"/>
  <c r="K278" i="90" a="1"/>
  <c r="K327" i="90" a="1"/>
  <c r="K313" i="90" a="1"/>
  <c r="K305" i="90" a="1"/>
  <c r="K300" i="90" a="1"/>
  <c r="K285" i="90" a="1"/>
  <c r="K317" i="90" a="1"/>
  <c r="K289" i="90" a="1"/>
  <c r="K301" i="90" a="1"/>
  <c r="K281" i="90" a="1"/>
  <c r="K276" i="90" a="1"/>
  <c r="K299" i="90" a="1"/>
  <c r="J230" i="89"/>
  <c r="R230" i="89"/>
  <c r="S230" i="89" s="1"/>
  <c r="K314" i="90" a="1"/>
  <c r="K298" i="90" a="1"/>
  <c r="K306" i="90" a="1"/>
  <c r="K309" i="90" a="1"/>
  <c r="K325" i="90" a="1"/>
  <c r="K288" i="90" a="1"/>
  <c r="K288" i="90" s="1"/>
  <c r="O288" i="90" s="1"/>
  <c r="K296" i="90" a="1"/>
  <c r="K310" i="90" a="1"/>
  <c r="K310" i="90" s="1"/>
  <c r="O310" i="90" s="1"/>
  <c r="K297" i="90" a="1"/>
  <c r="K292" i="90" a="1"/>
  <c r="K320" i="90" a="1"/>
  <c r="K324" i="90" a="1"/>
  <c r="K324" i="90" s="1"/>
  <c r="K302" i="90" a="1"/>
  <c r="K302" i="90" s="1"/>
  <c r="O302" i="90" s="1"/>
  <c r="K323" i="90" a="1"/>
  <c r="K323" i="90" s="1"/>
  <c r="K295" i="90" a="1"/>
  <c r="K326" i="90" a="1"/>
  <c r="K326" i="90" s="1"/>
  <c r="O326" i="90" s="1"/>
  <c r="J194" i="97"/>
  <c r="L194" i="97" s="1"/>
  <c r="J322" i="97"/>
  <c r="L322" i="97" s="1"/>
  <c r="J176" i="97"/>
  <c r="L176" i="97" s="1"/>
  <c r="J419" i="97"/>
  <c r="L419" i="97" s="1"/>
  <c r="J451" i="97"/>
  <c r="L451" i="97" s="1"/>
  <c r="R169" i="89"/>
  <c r="S169" i="89" s="1"/>
  <c r="R353" i="91"/>
  <c r="R358" i="91"/>
  <c r="J374" i="89"/>
  <c r="O374" i="89" s="1"/>
  <c r="O186" i="90"/>
  <c r="R186" i="90" s="1"/>
  <c r="J167" i="89"/>
  <c r="J28" i="96" s="1"/>
  <c r="J495" i="97" s="1"/>
  <c r="L495" i="97" s="1"/>
  <c r="R167" i="89"/>
  <c r="S167" i="89" s="1"/>
  <c r="J168" i="89"/>
  <c r="J29" i="96" s="1"/>
  <c r="J494" i="97" s="1"/>
  <c r="L494" i="97" s="1"/>
  <c r="R168" i="89"/>
  <c r="S168" i="89" s="1"/>
  <c r="J231" i="89"/>
  <c r="J92" i="96" s="1"/>
  <c r="O173" i="90"/>
  <c r="R231" i="89"/>
  <c r="S231" i="89" s="1"/>
  <c r="R166" i="89"/>
  <c r="S166" i="89" s="1"/>
  <c r="J169" i="89"/>
  <c r="J166" i="89"/>
  <c r="O166" i="89" s="1"/>
  <c r="R382" i="89"/>
  <c r="S382" i="89" s="1"/>
  <c r="J383" i="89"/>
  <c r="J244" i="96" s="1"/>
  <c r="K275" i="90"/>
  <c r="Q279" i="90" s="1"/>
  <c r="K304" i="90"/>
  <c r="Q307" i="90" s="1"/>
  <c r="K308" i="90"/>
  <c r="Q311" i="90" s="1"/>
  <c r="K305" i="90"/>
  <c r="O305" i="90" s="1"/>
  <c r="K317" i="90"/>
  <c r="O317" i="90" s="1"/>
  <c r="K313" i="90"/>
  <c r="O313" i="90" s="1"/>
  <c r="K283" i="90"/>
  <c r="Q286" i="90" s="1"/>
  <c r="K276" i="90"/>
  <c r="O276" i="90" s="1"/>
  <c r="K291" i="90"/>
  <c r="Q293" i="90" s="1"/>
  <c r="K289" i="90"/>
  <c r="O289" i="90" s="1"/>
  <c r="K316" i="90"/>
  <c r="Q318" i="90" s="1"/>
  <c r="K298" i="90"/>
  <c r="K284" i="90"/>
  <c r="K322" i="90"/>
  <c r="Q329" i="90" s="1"/>
  <c r="J382" i="89"/>
  <c r="O382" i="89" s="1"/>
  <c r="K280" i="90"/>
  <c r="Q282" i="90" s="1"/>
  <c r="K328" i="90"/>
  <c r="O328" i="90" s="1"/>
  <c r="R164" i="89" s="1"/>
  <c r="S164" i="89" s="1"/>
  <c r="J236" i="96"/>
  <c r="J527" i="97" s="1"/>
  <c r="L527" i="97" s="1"/>
  <c r="O375" i="89"/>
  <c r="T375" i="89" s="1"/>
  <c r="K309" i="90"/>
  <c r="O309" i="90" s="1"/>
  <c r="J165" i="89"/>
  <c r="J218" i="96"/>
  <c r="O357" i="89"/>
  <c r="T357" i="89" s="1"/>
  <c r="J727" i="96"/>
  <c r="J498" i="97" s="1"/>
  <c r="L498" i="97" s="1"/>
  <c r="O866" i="89"/>
  <c r="T866" i="89" s="1"/>
  <c r="K292" i="90"/>
  <c r="O292" i="90" s="1"/>
  <c r="O293" i="90" s="1"/>
  <c r="O267" i="90"/>
  <c r="R267" i="90" s="1"/>
  <c r="R165" i="89"/>
  <c r="S165" i="89" s="1"/>
  <c r="R344" i="91"/>
  <c r="O47" i="90"/>
  <c r="R47" i="90" s="1"/>
  <c r="O227" i="89"/>
  <c r="J88" i="96"/>
  <c r="O261" i="90"/>
  <c r="R261" i="90" s="1"/>
  <c r="R199" i="90"/>
  <c r="O440" i="96"/>
  <c r="R396" i="89"/>
  <c r="S396" i="89" s="1"/>
  <c r="R365" i="89"/>
  <c r="S365" i="89" s="1"/>
  <c r="O65" i="90"/>
  <c r="R65" i="90" s="1"/>
  <c r="Q937" i="89"/>
  <c r="Q939" i="89" s="1"/>
  <c r="R374" i="89"/>
  <c r="S374" i="89" s="1"/>
  <c r="O75" i="90"/>
  <c r="R75" i="90" s="1"/>
  <c r="O379" i="89"/>
  <c r="T379" i="89" s="1"/>
  <c r="J240" i="96"/>
  <c r="O351" i="89"/>
  <c r="J212" i="96"/>
  <c r="R227" i="89"/>
  <c r="S227" i="89" s="1"/>
  <c r="K295" i="90"/>
  <c r="K301" i="90"/>
  <c r="O301" i="90" s="1"/>
  <c r="O253" i="90"/>
  <c r="R253" i="90" s="1"/>
  <c r="R163" i="90"/>
  <c r="O181" i="90"/>
  <c r="R181" i="90" s="1"/>
  <c r="T579" i="89"/>
  <c r="O342" i="89"/>
  <c r="T342" i="89" s="1"/>
  <c r="J203" i="96"/>
  <c r="O178" i="89"/>
  <c r="T178" i="89" s="1"/>
  <c r="J39" i="96"/>
  <c r="J510" i="97" s="1"/>
  <c r="L510" i="97" s="1"/>
  <c r="O154" i="89"/>
  <c r="J15" i="96"/>
  <c r="J35" i="97" s="1"/>
  <c r="L35" i="97" s="1"/>
  <c r="O182" i="89"/>
  <c r="J43" i="96"/>
  <c r="R348" i="89"/>
  <c r="S348" i="89" s="1"/>
  <c r="K300" i="90"/>
  <c r="O300" i="90" s="1"/>
  <c r="J868" i="89"/>
  <c r="O270" i="90"/>
  <c r="R868" i="89" s="1"/>
  <c r="S868" i="89" s="1"/>
  <c r="O220" i="90"/>
  <c r="J391" i="89"/>
  <c r="S154" i="89"/>
  <c r="O205" i="96"/>
  <c r="J237" i="96"/>
  <c r="J496" i="97" s="1"/>
  <c r="L496" i="97" s="1"/>
  <c r="O376" i="89"/>
  <c r="T376" i="89" s="1"/>
  <c r="K281" i="90"/>
  <c r="O281" i="90" s="1"/>
  <c r="O282" i="90" s="1"/>
  <c r="R941" i="89"/>
  <c r="J44" i="96"/>
  <c r="O183" i="89"/>
  <c r="T183" i="89" s="1"/>
  <c r="R175" i="89"/>
  <c r="S175" i="89" s="1"/>
  <c r="O36" i="90"/>
  <c r="R36" i="90" s="1"/>
  <c r="R182" i="89"/>
  <c r="S182" i="89" s="1"/>
  <c r="O381" i="89"/>
  <c r="T381" i="89" s="1"/>
  <c r="J242" i="96"/>
  <c r="J540" i="97" s="1"/>
  <c r="L540" i="97" s="1"/>
  <c r="T344" i="89"/>
  <c r="O189" i="89"/>
  <c r="T189" i="89" s="1"/>
  <c r="J50" i="96"/>
  <c r="J302" i="97" s="1"/>
  <c r="L302" i="97" s="1"/>
  <c r="K312" i="90"/>
  <c r="Q315" i="90" s="1"/>
  <c r="K285" i="90"/>
  <c r="O285" i="90" s="1"/>
  <c r="K299" i="90"/>
  <c r="O229" i="90"/>
  <c r="R229" i="90" s="1"/>
  <c r="R215" i="90"/>
  <c r="R351" i="89"/>
  <c r="S351" i="89" s="1"/>
  <c r="O176" i="89"/>
  <c r="T176" i="89" s="1"/>
  <c r="J37" i="96"/>
  <c r="J421" i="97" s="1"/>
  <c r="L421" i="97" s="1"/>
  <c r="K325" i="90"/>
  <c r="J209" i="96"/>
  <c r="O348" i="89"/>
  <c r="O442" i="96"/>
  <c r="O198" i="96"/>
  <c r="J245" i="96"/>
  <c r="O384" i="89"/>
  <c r="T384" i="89" s="1"/>
  <c r="O441" i="96"/>
  <c r="K277" i="90"/>
  <c r="K306" i="90"/>
  <c r="O306" i="90" s="1"/>
  <c r="O307" i="90" s="1"/>
  <c r="O196" i="90"/>
  <c r="R196" i="90" s="1"/>
  <c r="O201" i="90"/>
  <c r="O175" i="89"/>
  <c r="J36" i="96"/>
  <c r="J237" i="97" s="1"/>
  <c r="L237" i="97" s="1"/>
  <c r="O388" i="96"/>
  <c r="O181" i="89"/>
  <c r="T181" i="89" s="1"/>
  <c r="J42" i="96"/>
  <c r="J318" i="97" s="1"/>
  <c r="L318" i="97" s="1"/>
  <c r="O187" i="89"/>
  <c r="J48" i="96"/>
  <c r="J362" i="97" s="1"/>
  <c r="L362" i="97" s="1"/>
  <c r="R383" i="89"/>
  <c r="S383" i="89" s="1"/>
  <c r="T527" i="89"/>
  <c r="O365" i="89"/>
  <c r="J226" i="96"/>
  <c r="J359" i="97" s="1"/>
  <c r="L359" i="97" s="1"/>
  <c r="O179" i="89"/>
  <c r="T179" i="89" s="1"/>
  <c r="J40" i="96"/>
  <c r="J249" i="97" s="1"/>
  <c r="L249" i="97" s="1"/>
  <c r="R187" i="89"/>
  <c r="S187" i="89" s="1"/>
  <c r="O124" i="90"/>
  <c r="R124" i="90" s="1"/>
  <c r="R867" i="89"/>
  <c r="S867" i="89" s="1"/>
  <c r="O154" i="90"/>
  <c r="R154" i="90" s="1"/>
  <c r="T580" i="89"/>
  <c r="K327" i="90"/>
  <c r="K287" i="90"/>
  <c r="Q290" i="90" s="1"/>
  <c r="J18" i="96"/>
  <c r="J67" i="97" s="1"/>
  <c r="L67" i="97" s="1"/>
  <c r="O157" i="89"/>
  <c r="T157" i="89" s="1"/>
  <c r="J202" i="96"/>
  <c r="O341" i="89"/>
  <c r="O867" i="89"/>
  <c r="J728" i="96"/>
  <c r="K278" i="90"/>
  <c r="O278" i="90" s="1"/>
  <c r="O211" i="90"/>
  <c r="J390" i="89"/>
  <c r="R341" i="89"/>
  <c r="S341" i="89" s="1"/>
  <c r="O90" i="90"/>
  <c r="R90" i="90" s="1"/>
  <c r="O243" i="90"/>
  <c r="R243" i="90" s="1"/>
  <c r="O177" i="89"/>
  <c r="T177" i="89" s="1"/>
  <c r="J38" i="96"/>
  <c r="J430" i="97" s="1"/>
  <c r="L430" i="97" s="1"/>
  <c r="J41" i="96"/>
  <c r="J468" i="97" s="1"/>
  <c r="L468" i="97" s="1"/>
  <c r="O180" i="89"/>
  <c r="T180" i="89" s="1"/>
  <c r="J257" i="96"/>
  <c r="O396" i="89"/>
  <c r="J30" i="96"/>
  <c r="J167" i="97" s="1"/>
  <c r="L167" i="97" s="1"/>
  <c r="O169" i="89"/>
  <c r="O19" i="90"/>
  <c r="R19" i="90" s="1"/>
  <c r="K297" i="90"/>
  <c r="K320" i="90"/>
  <c r="O320" i="90" s="1"/>
  <c r="O321" i="90" s="1"/>
  <c r="R173" i="90"/>
  <c r="J75" i="96"/>
  <c r="J106" i="97" s="1"/>
  <c r="L106" i="97" s="1"/>
  <c r="O214" i="89"/>
  <c r="T214" i="89" s="1"/>
  <c r="J91" i="96"/>
  <c r="O230" i="89"/>
  <c r="T230" i="89" s="1"/>
  <c r="T575" i="89"/>
  <c r="R865" i="89"/>
  <c r="S865" i="89" s="1"/>
  <c r="O119" i="90"/>
  <c r="R119" i="90" s="1"/>
  <c r="J726" i="96"/>
  <c r="J275" i="97" s="1"/>
  <c r="L275" i="97" s="1"/>
  <c r="O865" i="89"/>
  <c r="J246" i="96"/>
  <c r="O385" i="89"/>
  <c r="T385" i="89" s="1"/>
  <c r="O377" i="89"/>
  <c r="J238" i="96"/>
  <c r="O188" i="89"/>
  <c r="T188" i="89" s="1"/>
  <c r="J49" i="96"/>
  <c r="J428" i="97" s="1"/>
  <c r="L428" i="97" s="1"/>
  <c r="K296" i="90"/>
  <c r="K294" i="90"/>
  <c r="Q303" i="90" s="1"/>
  <c r="K314" i="90"/>
  <c r="O314" i="90" s="1"/>
  <c r="J389" i="89"/>
  <c r="O397" i="89"/>
  <c r="J258" i="96"/>
  <c r="O436" i="96"/>
  <c r="O378" i="89"/>
  <c r="T378" i="89" s="1"/>
  <c r="J239" i="96"/>
  <c r="R377" i="89"/>
  <c r="S377" i="89" s="1"/>
  <c r="K319" i="90"/>
  <c r="Q321" i="90" s="1"/>
  <c r="O235" i="90"/>
  <c r="R235" i="90" s="1"/>
  <c r="R397" i="89"/>
  <c r="S397" i="89" s="1"/>
  <c r="J27" i="96" l="1"/>
  <c r="J276" i="97" s="1"/>
  <c r="L276" i="97" s="1"/>
  <c r="T222" i="89"/>
  <c r="J83" i="96"/>
  <c r="J351" i="97" s="1"/>
  <c r="L351" i="97" s="1"/>
  <c r="O231" i="89"/>
  <c r="T231" i="89" s="1"/>
  <c r="T166" i="89"/>
  <c r="O311" i="90"/>
  <c r="R311" i="90" s="1"/>
  <c r="T169" i="89"/>
  <c r="T382" i="89"/>
  <c r="J339" i="89"/>
  <c r="J200" i="96" s="1"/>
  <c r="R282" i="90"/>
  <c r="R293" i="90"/>
  <c r="O167" i="89"/>
  <c r="T167" i="89" s="1"/>
  <c r="J244" i="97"/>
  <c r="L244" i="97" s="1"/>
  <c r="O168" i="89"/>
  <c r="T168" i="89" s="1"/>
  <c r="O383" i="89"/>
  <c r="T383" i="89" s="1"/>
  <c r="J235" i="96"/>
  <c r="J325" i="97" s="1"/>
  <c r="L325" i="97" s="1"/>
  <c r="J392" i="89"/>
  <c r="J253" i="96" s="1"/>
  <c r="J550" i="97" s="1"/>
  <c r="L550" i="97" s="1"/>
  <c r="O315" i="90"/>
  <c r="R315" i="90" s="1"/>
  <c r="J380" i="89"/>
  <c r="J241" i="96" s="1"/>
  <c r="J401" i="97" s="1"/>
  <c r="L401" i="97" s="1"/>
  <c r="O318" i="90"/>
  <c r="R318" i="90" s="1"/>
  <c r="R380" i="89"/>
  <c r="S380" i="89" s="1"/>
  <c r="J394" i="89"/>
  <c r="O394" i="89" s="1"/>
  <c r="T365" i="89"/>
  <c r="R307" i="90"/>
  <c r="T374" i="89"/>
  <c r="T187" i="89"/>
  <c r="R321" i="90"/>
  <c r="O271" i="90"/>
  <c r="R271" i="90" s="1"/>
  <c r="J164" i="89"/>
  <c r="J25" i="96" s="1"/>
  <c r="J441" i="97" s="1"/>
  <c r="L441" i="97" s="1"/>
  <c r="J243" i="96"/>
  <c r="J518" i="97" s="1"/>
  <c r="L518" i="97" s="1"/>
  <c r="J373" i="89"/>
  <c r="O373" i="89" s="1"/>
  <c r="J372" i="89"/>
  <c r="O372" i="89" s="1"/>
  <c r="T227" i="89"/>
  <c r="J388" i="89"/>
  <c r="O388" i="89" s="1"/>
  <c r="T351" i="89"/>
  <c r="O324" i="90"/>
  <c r="R161" i="89" s="1"/>
  <c r="S161" i="89" s="1"/>
  <c r="J161" i="89"/>
  <c r="T865" i="89"/>
  <c r="R373" i="89"/>
  <c r="S373" i="89" s="1"/>
  <c r="O298" i="90"/>
  <c r="R370" i="89" s="1"/>
  <c r="S370" i="89" s="1"/>
  <c r="J370" i="89"/>
  <c r="T397" i="89"/>
  <c r="T867" i="89"/>
  <c r="J386" i="89"/>
  <c r="J247" i="96" s="1"/>
  <c r="J514" i="97" s="1"/>
  <c r="L514" i="97" s="1"/>
  <c r="O323" i="90"/>
  <c r="R160" i="89" s="1"/>
  <c r="S160" i="89" s="1"/>
  <c r="J160" i="89"/>
  <c r="T341" i="89"/>
  <c r="R372" i="89"/>
  <c r="S372" i="89" s="1"/>
  <c r="R159" i="89"/>
  <c r="S159" i="89" s="1"/>
  <c r="K20" i="96"/>
  <c r="K212" i="97" s="1"/>
  <c r="L212" i="97" s="1"/>
  <c r="K159" i="89"/>
  <c r="O159" i="89" s="1"/>
  <c r="O284" i="90"/>
  <c r="R223" i="89" s="1"/>
  <c r="S223" i="89" s="1"/>
  <c r="J223" i="89"/>
  <c r="O29" i="96"/>
  <c r="O18" i="96"/>
  <c r="O299" i="90"/>
  <c r="R371" i="89" s="1"/>
  <c r="S371" i="89" s="1"/>
  <c r="J371" i="89"/>
  <c r="T175" i="89"/>
  <c r="O165" i="89"/>
  <c r="T165" i="89" s="1"/>
  <c r="J26" i="96"/>
  <c r="J277" i="97" s="1"/>
  <c r="L277" i="97" s="1"/>
  <c r="O41" i="96"/>
  <c r="O390" i="89"/>
  <c r="J251" i="96"/>
  <c r="J522" i="97" s="1"/>
  <c r="L522" i="97" s="1"/>
  <c r="O28" i="96"/>
  <c r="O277" i="90"/>
  <c r="O279" i="90" s="1"/>
  <c r="R279" i="90" s="1"/>
  <c r="K333" i="90"/>
  <c r="Q335" i="90" s="1"/>
  <c r="O325" i="90"/>
  <c r="J162" i="89"/>
  <c r="O92" i="96"/>
  <c r="O15" i="96"/>
  <c r="R339" i="89"/>
  <c r="S339" i="89" s="1"/>
  <c r="R393" i="89"/>
  <c r="S393" i="89" s="1"/>
  <c r="O391" i="89"/>
  <c r="J252" i="96"/>
  <c r="J501" i="97" s="1"/>
  <c r="L501" i="97" s="1"/>
  <c r="T154" i="89"/>
  <c r="O295" i="90"/>
  <c r="O48" i="96"/>
  <c r="J393" i="89"/>
  <c r="O44" i="96"/>
  <c r="R391" i="89"/>
  <c r="S391" i="89" s="1"/>
  <c r="O221" i="90"/>
  <c r="R221" i="90" s="1"/>
  <c r="J229" i="89"/>
  <c r="T396" i="89"/>
  <c r="O389" i="89"/>
  <c r="J250" i="96"/>
  <c r="O296" i="90"/>
  <c r="R368" i="89" s="1"/>
  <c r="S368" i="89" s="1"/>
  <c r="J368" i="89"/>
  <c r="R229" i="89"/>
  <c r="S229" i="89" s="1"/>
  <c r="O49" i="96"/>
  <c r="O244" i="96"/>
  <c r="O868" i="89"/>
  <c r="T868" i="89" s="1"/>
  <c r="J729" i="96"/>
  <c r="J180" i="97" s="1"/>
  <c r="L180" i="97" s="1"/>
  <c r="O212" i="96"/>
  <c r="O38" i="96"/>
  <c r="O212" i="90"/>
  <c r="R212" i="90" s="1"/>
  <c r="R390" i="89"/>
  <c r="S390" i="89" s="1"/>
  <c r="O297" i="90"/>
  <c r="R369" i="89" s="1"/>
  <c r="S369" i="89" s="1"/>
  <c r="J369" i="89"/>
  <c r="O37" i="96"/>
  <c r="O50" i="96"/>
  <c r="J387" i="89"/>
  <c r="R386" i="89"/>
  <c r="S386" i="89" s="1"/>
  <c r="O91" i="96"/>
  <c r="K334" i="90"/>
  <c r="O334" i="90" s="1"/>
  <c r="O335" i="90" s="1"/>
  <c r="R387" i="89"/>
  <c r="S387" i="89" s="1"/>
  <c r="J224" i="89"/>
  <c r="O240" i="96"/>
  <c r="O236" i="96"/>
  <c r="O257" i="96"/>
  <c r="O75" i="96"/>
  <c r="R388" i="89"/>
  <c r="S388" i="89" s="1"/>
  <c r="O245" i="96"/>
  <c r="R224" i="89"/>
  <c r="S224" i="89" s="1"/>
  <c r="R392" i="89"/>
  <c r="S392" i="89" s="1"/>
  <c r="O290" i="90"/>
  <c r="R290" i="90" s="1"/>
  <c r="J395" i="89"/>
  <c r="O83" i="96"/>
  <c r="O226" i="96"/>
  <c r="O238" i="96"/>
  <c r="T377" i="89"/>
  <c r="O728" i="96"/>
  <c r="O36" i="96"/>
  <c r="O242" i="96"/>
  <c r="O39" i="96"/>
  <c r="R389" i="89"/>
  <c r="S389" i="89" s="1"/>
  <c r="O42" i="96"/>
  <c r="O30" i="96"/>
  <c r="O727" i="96"/>
  <c r="O258" i="96"/>
  <c r="O239" i="96"/>
  <c r="J366" i="89"/>
  <c r="R394" i="89"/>
  <c r="S394" i="89" s="1"/>
  <c r="T348" i="89"/>
  <c r="O203" i="96"/>
  <c r="O88" i="96"/>
  <c r="O246" i="96"/>
  <c r="O40" i="96"/>
  <c r="O726" i="96"/>
  <c r="O202" i="96"/>
  <c r="O209" i="90"/>
  <c r="R209" i="90" s="1"/>
  <c r="R366" i="89"/>
  <c r="S366" i="89" s="1"/>
  <c r="O209" i="96"/>
  <c r="O327" i="90"/>
  <c r="R163" i="89" s="1"/>
  <c r="S163" i="89" s="1"/>
  <c r="J163" i="89"/>
  <c r="J340" i="89"/>
  <c r="T182" i="89"/>
  <c r="O237" i="96"/>
  <c r="O43" i="96"/>
  <c r="O218" i="96"/>
  <c r="O27" i="96" l="1"/>
  <c r="O339" i="89"/>
  <c r="O235" i="96"/>
  <c r="R340" i="89"/>
  <c r="S340" i="89" s="1"/>
  <c r="O392" i="89"/>
  <c r="T392" i="89" s="1"/>
  <c r="J542" i="97"/>
  <c r="L542" i="97" s="1"/>
  <c r="J109" i="97"/>
  <c r="L109" i="97" s="1"/>
  <c r="O380" i="89"/>
  <c r="T380" i="89" s="1"/>
  <c r="O243" i="96"/>
  <c r="O164" i="89"/>
  <c r="T164" i="89" s="1"/>
  <c r="J255" i="96"/>
  <c r="O255" i="96" s="1"/>
  <c r="T373" i="89"/>
  <c r="T394" i="89"/>
  <c r="J234" i="96"/>
  <c r="J536" i="97" s="1"/>
  <c r="L536" i="97" s="1"/>
  <c r="R335" i="90"/>
  <c r="J233" i="96"/>
  <c r="J552" i="97" s="1"/>
  <c r="L552" i="97" s="1"/>
  <c r="J249" i="96"/>
  <c r="O249" i="96" s="1"/>
  <c r="T390" i="89"/>
  <c r="T391" i="89"/>
  <c r="O286" i="90"/>
  <c r="R286" i="90" s="1"/>
  <c r="O386" i="89"/>
  <c r="T386" i="89" s="1"/>
  <c r="O161" i="89"/>
  <c r="T161" i="89" s="1"/>
  <c r="J22" i="96"/>
  <c r="J202" i="97" s="1"/>
  <c r="L202" i="97" s="1"/>
  <c r="O20" i="96"/>
  <c r="T159" i="89"/>
  <c r="T389" i="89"/>
  <c r="J21" i="96"/>
  <c r="J247" i="97" s="1"/>
  <c r="L247" i="97" s="1"/>
  <c r="O160" i="89"/>
  <c r="T160" i="89" s="1"/>
  <c r="T372" i="89"/>
  <c r="O370" i="89"/>
  <c r="T370" i="89" s="1"/>
  <c r="J231" i="96"/>
  <c r="J128" i="97" s="1"/>
  <c r="L128" i="97" s="1"/>
  <c r="O223" i="89"/>
  <c r="T223" i="89" s="1"/>
  <c r="J84" i="96"/>
  <c r="J446" i="97" s="1"/>
  <c r="L446" i="97" s="1"/>
  <c r="O26" i="96"/>
  <c r="O393" i="89"/>
  <c r="T393" i="89" s="1"/>
  <c r="J254" i="96"/>
  <c r="J526" i="97" s="1"/>
  <c r="L526" i="97" s="1"/>
  <c r="O162" i="89"/>
  <c r="J23" i="96"/>
  <c r="J99" i="97" s="1"/>
  <c r="L99" i="97" s="1"/>
  <c r="R7" i="89"/>
  <c r="O25" i="96"/>
  <c r="R162" i="89"/>
  <c r="O329" i="90"/>
  <c r="R329" i="90" s="1"/>
  <c r="O371" i="89"/>
  <c r="T371" i="89" s="1"/>
  <c r="J232" i="96"/>
  <c r="J337" i="97" s="1"/>
  <c r="L337" i="97" s="1"/>
  <c r="J367" i="89"/>
  <c r="O366" i="89"/>
  <c r="T366" i="89" s="1"/>
  <c r="J227" i="96"/>
  <c r="J369" i="97" s="1"/>
  <c r="L369" i="97" s="1"/>
  <c r="O303" i="90"/>
  <c r="R303" i="90" s="1"/>
  <c r="R367" i="89"/>
  <c r="S367" i="89" s="1"/>
  <c r="O250" i="96"/>
  <c r="T339" i="89"/>
  <c r="O163" i="89"/>
  <c r="T163" i="89" s="1"/>
  <c r="J24" i="96"/>
  <c r="J482" i="97" s="1"/>
  <c r="L482" i="97" s="1"/>
  <c r="O252" i="96"/>
  <c r="O200" i="96"/>
  <c r="J201" i="96"/>
  <c r="J319" i="97" s="1"/>
  <c r="L319" i="97" s="1"/>
  <c r="O340" i="89"/>
  <c r="O247" i="96"/>
  <c r="O729" i="96"/>
  <c r="O229" i="89"/>
  <c r="T229" i="89" s="1"/>
  <c r="J90" i="96"/>
  <c r="J551" i="97" s="1"/>
  <c r="L551" i="97" s="1"/>
  <c r="J248" i="96"/>
  <c r="O387" i="89"/>
  <c r="T387" i="89" s="1"/>
  <c r="O395" i="89"/>
  <c r="J256" i="96"/>
  <c r="T388" i="89"/>
  <c r="J229" i="96"/>
  <c r="J77" i="97" s="1"/>
  <c r="L77" i="97" s="1"/>
  <c r="O368" i="89"/>
  <c r="T368" i="89" s="1"/>
  <c r="O241" i="96"/>
  <c r="O251" i="96"/>
  <c r="R395" i="89"/>
  <c r="S395" i="89" s="1"/>
  <c r="O253" i="96"/>
  <c r="O224" i="89"/>
  <c r="T224" i="89" s="1"/>
  <c r="J85" i="96"/>
  <c r="J546" i="97" s="1"/>
  <c r="L546" i="97" s="1"/>
  <c r="O369" i="89"/>
  <c r="T369" i="89" s="1"/>
  <c r="J230" i="96"/>
  <c r="J135" i="97" s="1"/>
  <c r="L135" i="97" s="1"/>
  <c r="R938" i="89"/>
  <c r="R337" i="90" l="1"/>
  <c r="T340" i="89"/>
  <c r="O233" i="96"/>
  <c r="Q940" i="89"/>
  <c r="O234" i="96"/>
  <c r="T395" i="89"/>
  <c r="O22" i="96"/>
  <c r="O84" i="96"/>
  <c r="O231" i="96"/>
  <c r="O21" i="96"/>
  <c r="O227" i="96"/>
  <c r="O229" i="96"/>
  <c r="J228" i="96"/>
  <c r="J548" i="97" s="1"/>
  <c r="L548" i="97" s="1"/>
  <c r="O367" i="89"/>
  <c r="O938" i="89" s="1"/>
  <c r="O940" i="89" s="1"/>
  <c r="O24" i="96"/>
  <c r="O232" i="96"/>
  <c r="P7" i="89"/>
  <c r="O256" i="96"/>
  <c r="S162" i="89"/>
  <c r="T162" i="89" s="1"/>
  <c r="R937" i="89"/>
  <c r="S937" i="89" s="1"/>
  <c r="S939" i="89" s="1"/>
  <c r="O201" i="96"/>
  <c r="O254" i="96"/>
  <c r="O230" i="96"/>
  <c r="O248" i="96"/>
  <c r="O90" i="96"/>
  <c r="O23" i="96"/>
  <c r="R7" i="96"/>
  <c r="O85" i="96"/>
  <c r="L560" i="97" l="1"/>
  <c r="L561" i="97"/>
  <c r="L559" i="97"/>
  <c r="R939" i="89"/>
  <c r="L556" i="97"/>
  <c r="O228" i="96"/>
  <c r="O892" i="96" s="1"/>
  <c r="O894" i="96" s="1"/>
  <c r="L557" i="97"/>
  <c r="L558" i="97"/>
  <c r="P7" i="96"/>
  <c r="T367" i="89"/>
  <c r="T937" i="89" s="1"/>
  <c r="L555" i="97" l="1"/>
  <c r="L563" i="97"/>
  <c r="M40" i="80"/>
  <c r="M500" i="97" l="1"/>
  <c r="M238" i="97"/>
  <c r="M484" i="97"/>
  <c r="M384" i="97"/>
  <c r="M299" i="97"/>
  <c r="M120" i="97"/>
  <c r="M19" i="97"/>
  <c r="M452" i="97"/>
  <c r="M472" i="97"/>
  <c r="M507" i="97"/>
  <c r="M527" i="97"/>
  <c r="M526" i="97"/>
  <c r="M111" i="97"/>
  <c r="M141" i="97"/>
  <c r="M531" i="97"/>
  <c r="M407" i="97"/>
  <c r="M392" i="97"/>
  <c r="M97" i="97"/>
  <c r="M263" i="97"/>
  <c r="M461" i="97"/>
  <c r="M252" i="97"/>
  <c r="M213" i="97"/>
  <c r="M448" i="97"/>
  <c r="M376" i="97"/>
  <c r="M203" i="97"/>
  <c r="M550" i="97"/>
  <c r="M158" i="97"/>
  <c r="M156" i="97"/>
  <c r="M182" i="97"/>
  <c r="M499" i="97"/>
  <c r="M278" i="97"/>
  <c r="M409" i="97"/>
  <c r="M297" i="97"/>
  <c r="M393" i="97"/>
  <c r="M270" i="97"/>
  <c r="M204" i="97"/>
  <c r="M117" i="97"/>
  <c r="M79" i="97"/>
  <c r="M408" i="97"/>
  <c r="M82" i="97"/>
  <c r="M207" i="97"/>
  <c r="M348" i="97"/>
  <c r="M342" i="97"/>
  <c r="M190" i="97"/>
  <c r="M329" i="97"/>
  <c r="M31" i="97"/>
  <c r="M498" i="97"/>
  <c r="M45" i="97"/>
  <c r="M199" i="97"/>
  <c r="M42" i="97"/>
  <c r="M198" i="97"/>
  <c r="M225" i="97"/>
  <c r="M122" i="97"/>
  <c r="M126" i="97"/>
  <c r="M279" i="97"/>
  <c r="M60" i="97"/>
  <c r="M298" i="97"/>
  <c r="M47" i="97"/>
  <c r="M132" i="97"/>
  <c r="M258" i="97"/>
  <c r="M101" i="97"/>
  <c r="M73" i="97"/>
  <c r="M460" i="97"/>
  <c r="M457" i="97"/>
  <c r="M368" i="97"/>
  <c r="M287" i="97"/>
  <c r="M529" i="97"/>
  <c r="M307" i="97"/>
  <c r="M525" i="97"/>
  <c r="M486" i="97"/>
  <c r="M369" i="97"/>
  <c r="M464" i="97"/>
  <c r="M256" i="97"/>
  <c r="M116" i="97"/>
  <c r="M504" i="97"/>
  <c r="M81" i="97"/>
  <c r="M235" i="97"/>
  <c r="M520" i="97"/>
  <c r="M83" i="97"/>
  <c r="M211" i="97"/>
  <c r="M477" i="97"/>
  <c r="M370" i="97"/>
  <c r="M30" i="97"/>
  <c r="M254" i="97"/>
  <c r="M267" i="97"/>
  <c r="M286" i="97"/>
  <c r="M180" i="97"/>
  <c r="M57" i="97"/>
  <c r="M542" i="97"/>
  <c r="M330" i="97"/>
  <c r="M404" i="97"/>
  <c r="M314" i="97"/>
  <c r="M295" i="97"/>
  <c r="M323" i="97"/>
  <c r="M360" i="97"/>
  <c r="M107" i="97"/>
  <c r="M233" i="97"/>
  <c r="M227" i="97"/>
  <c r="M185" i="97"/>
  <c r="M234" i="97"/>
  <c r="M489" i="97"/>
  <c r="M536" i="97"/>
  <c r="M524" i="97"/>
  <c r="M465" i="97"/>
  <c r="M96" i="97"/>
  <c r="M494" i="97"/>
  <c r="M281" i="97"/>
  <c r="M12" i="97"/>
  <c r="M15" i="97"/>
  <c r="M224" i="97"/>
  <c r="M161" i="97"/>
  <c r="M172" i="97"/>
  <c r="M114" i="97"/>
  <c r="M218" i="97"/>
  <c r="M335" i="97"/>
  <c r="M417" i="97"/>
  <c r="M280" i="97"/>
  <c r="M431" i="97"/>
  <c r="M159" i="97"/>
  <c r="M20" i="97"/>
  <c r="M61" i="97"/>
  <c r="M443" i="97"/>
  <c r="M343" i="97"/>
  <c r="M260" i="97"/>
  <c r="M396" i="97"/>
  <c r="M152" i="97"/>
  <c r="M433" i="97"/>
  <c r="M411" i="97"/>
  <c r="M519" i="97"/>
  <c r="M501" i="97"/>
  <c r="M445" i="97"/>
  <c r="M167" i="97"/>
  <c r="M209" i="97"/>
  <c r="M54" i="97"/>
  <c r="M189" i="97"/>
  <c r="M21" i="97"/>
  <c r="M339" i="97"/>
  <c r="M165" i="97"/>
  <c r="M177" i="97"/>
  <c r="M147" i="97"/>
  <c r="M388" i="97"/>
  <c r="M365" i="97"/>
  <c r="M378" i="97"/>
  <c r="M357" i="97"/>
  <c r="M69" i="97"/>
  <c r="M39" i="97"/>
  <c r="M478" i="97"/>
  <c r="M541" i="97"/>
  <c r="M231" i="97"/>
  <c r="M55" i="97"/>
  <c r="M480" i="97"/>
  <c r="M46" i="97"/>
  <c r="M121" i="97"/>
  <c r="M420" i="97"/>
  <c r="M359" i="97"/>
  <c r="M84" i="97"/>
  <c r="M247" i="97"/>
  <c r="M168" i="97"/>
  <c r="M93" i="97"/>
  <c r="M304" i="97"/>
  <c r="M105" i="97"/>
  <c r="M162" i="97"/>
  <c r="M25" i="97"/>
  <c r="M184" i="97"/>
  <c r="M345" i="97"/>
  <c r="M115" i="97"/>
  <c r="M53" i="97"/>
  <c r="M294" i="97"/>
  <c r="M28" i="97"/>
  <c r="M95" i="97"/>
  <c r="M419" i="97"/>
  <c r="M462" i="97"/>
  <c r="M201" i="97"/>
  <c r="M352" i="97"/>
  <c r="M145" i="97"/>
  <c r="M246" i="97"/>
  <c r="M249" i="97"/>
  <c r="M539" i="97"/>
  <c r="M320" i="97"/>
  <c r="M222" i="97"/>
  <c r="M99" i="97"/>
  <c r="M128" i="97"/>
  <c r="M496" i="97"/>
  <c r="M202" i="97"/>
  <c r="M401" i="97"/>
  <c r="M282" i="97"/>
  <c r="M425" i="97"/>
  <c r="M150" i="97"/>
  <c r="M88" i="97"/>
  <c r="M427" i="97"/>
  <c r="M127" i="97"/>
  <c r="M92" i="97"/>
  <c r="M137" i="97"/>
  <c r="M13" i="97"/>
  <c r="M94" i="97"/>
  <c r="M163" i="97"/>
  <c r="M390" i="97"/>
  <c r="M455" i="97"/>
  <c r="M373" i="97"/>
  <c r="M438" i="97"/>
  <c r="M354" i="97"/>
  <c r="M449" i="97"/>
  <c r="M326" i="97"/>
  <c r="M533" i="97"/>
  <c r="M175" i="97"/>
  <c r="M230" i="97"/>
  <c r="M123" i="97"/>
  <c r="M24" i="97"/>
  <c r="M476" i="97"/>
  <c r="M473" i="97"/>
  <c r="M139" i="97"/>
  <c r="M471" i="97"/>
  <c r="M413" i="97"/>
  <c r="M429" i="97"/>
  <c r="M506" i="97"/>
  <c r="M325" i="97"/>
  <c r="M549" i="97"/>
  <c r="M545" i="97"/>
  <c r="M385" i="97"/>
  <c r="M18" i="97"/>
  <c r="M193" i="97"/>
  <c r="M43" i="97"/>
  <c r="M65" i="97"/>
  <c r="M58" i="97"/>
  <c r="M239" i="97"/>
  <c r="M479" i="97"/>
  <c r="M87" i="97"/>
  <c r="M432" i="97"/>
  <c r="M288" i="97"/>
  <c r="M405" i="97"/>
  <c r="M538" i="97"/>
  <c r="M148" i="97"/>
  <c r="M503" i="97"/>
  <c r="M469" i="97"/>
  <c r="M488" i="97"/>
  <c r="M113" i="97"/>
  <c r="M430" i="97"/>
  <c r="M442" i="97"/>
  <c r="M157" i="97"/>
  <c r="M26" i="97"/>
  <c r="M29" i="97"/>
  <c r="M38" i="97"/>
  <c r="M143" i="97"/>
  <c r="M300" i="97"/>
  <c r="M259" i="97"/>
  <c r="M403" i="97"/>
  <c r="M367" i="97"/>
  <c r="M257" i="97"/>
  <c r="M244" i="97"/>
  <c r="M303" i="97"/>
  <c r="M331" i="97"/>
  <c r="M350" i="97"/>
  <c r="M301" i="97"/>
  <c r="M380" i="97"/>
  <c r="M51" i="97"/>
  <c r="M71" i="97"/>
  <c r="M513" i="97"/>
  <c r="M138" i="97"/>
  <c r="M387" i="97"/>
  <c r="M250" i="97"/>
  <c r="M512" i="97"/>
  <c r="M305" i="97"/>
  <c r="M242" i="97"/>
  <c r="M534" i="97"/>
  <c r="M510" i="97"/>
  <c r="M200" i="97"/>
  <c r="M466" i="97"/>
  <c r="M166" i="97"/>
  <c r="M108" i="97"/>
  <c r="M275" i="97"/>
  <c r="M119" i="97"/>
  <c r="M14" i="97"/>
  <c r="M191" i="97"/>
  <c r="M52" i="97"/>
  <c r="M164" i="97"/>
  <c r="M454" i="97"/>
  <c r="M547" i="97"/>
  <c r="M312" i="97"/>
  <c r="M383" i="97"/>
  <c r="M447" i="97"/>
  <c r="M336" i="97"/>
  <c r="M255" i="97"/>
  <c r="M474" i="97"/>
  <c r="M516" i="97"/>
  <c r="M194" i="97"/>
  <c r="M552" i="97"/>
  <c r="M537" i="97"/>
  <c r="M444" i="97"/>
  <c r="M130" i="97"/>
  <c r="M415" i="97"/>
  <c r="M521" i="97"/>
  <c r="M374" i="97"/>
  <c r="M181" i="97"/>
  <c r="M399" i="97"/>
  <c r="M170" i="97"/>
  <c r="M75" i="97"/>
  <c r="M363" i="97"/>
  <c r="M441" i="97"/>
  <c r="M153" i="97"/>
  <c r="M397" i="97"/>
  <c r="M481" i="97"/>
  <c r="M64" i="97"/>
  <c r="M459" i="97"/>
  <c r="M423" i="97"/>
  <c r="M456" i="97"/>
  <c r="M391" i="97"/>
  <c r="M490" i="97"/>
  <c r="M487" i="97"/>
  <c r="M136" i="97"/>
  <c r="M49" i="97"/>
  <c r="M439" i="97"/>
  <c r="M86" i="97"/>
  <c r="M302" i="97"/>
  <c r="M421" i="97"/>
  <c r="M428" i="97"/>
  <c r="M351" i="97"/>
  <c r="M483" i="97"/>
  <c r="M375" i="97"/>
  <c r="M98" i="97"/>
  <c r="M315" i="97"/>
  <c r="M450" i="97"/>
  <c r="M497" i="97"/>
  <c r="M324" i="97"/>
  <c r="M67" i="97"/>
  <c r="M146" i="97"/>
  <c r="M276" i="97"/>
  <c r="M271" i="97"/>
  <c r="M514" i="97"/>
  <c r="M135" i="97"/>
  <c r="M237" i="97"/>
  <c r="M77" i="97"/>
  <c r="M468" i="97"/>
  <c r="M313" i="97"/>
  <c r="M269" i="97"/>
  <c r="M410" i="97"/>
  <c r="M124" i="97"/>
  <c r="M347" i="97"/>
  <c r="M440" i="97"/>
  <c r="M229" i="97"/>
  <c r="M266" i="97"/>
  <c r="M379" i="97"/>
  <c r="M290" i="97"/>
  <c r="M402" i="97"/>
  <c r="M59" i="97"/>
  <c r="M364" i="97"/>
  <c r="M543" i="97"/>
  <c r="M183" i="97"/>
  <c r="M310" i="97"/>
  <c r="M548" i="97"/>
  <c r="M319" i="97"/>
  <c r="M358" i="97"/>
  <c r="M277" i="97"/>
  <c r="M337" i="97"/>
  <c r="M395" i="97"/>
  <c r="M262" i="97"/>
  <c r="M186" i="97"/>
  <c r="M221" i="97"/>
  <c r="M273" i="97"/>
  <c r="M179" i="97"/>
  <c r="M40" i="97"/>
  <c r="M16" i="97"/>
  <c r="M89" i="97"/>
  <c r="M436" i="97"/>
  <c r="M274" i="97"/>
  <c r="M264" i="97"/>
  <c r="M316" i="97"/>
  <c r="M112" i="97"/>
  <c r="M309" i="97"/>
  <c r="M366" i="97"/>
  <c r="M78" i="97"/>
  <c r="M251" i="97"/>
  <c r="M400" i="97"/>
  <c r="M154" i="97"/>
  <c r="M268" i="97"/>
  <c r="M296" i="97"/>
  <c r="M535" i="97"/>
  <c r="M169" i="97"/>
  <c r="M212" i="97"/>
  <c r="M36" i="97"/>
  <c r="M125" i="97"/>
  <c r="M188" i="97"/>
  <c r="M518" i="97"/>
  <c r="M56" i="97"/>
  <c r="M240" i="97"/>
  <c r="M106" i="97"/>
  <c r="M210" i="97"/>
  <c r="M353" i="97"/>
  <c r="M80" i="97"/>
  <c r="M528" i="97"/>
  <c r="M66" i="97"/>
  <c r="M118" i="97"/>
  <c r="M144" i="97"/>
  <c r="M131" i="97"/>
  <c r="M361" i="97"/>
  <c r="M11" i="97"/>
  <c r="M261" i="97"/>
  <c r="M492" i="97"/>
  <c r="M508" i="97"/>
  <c r="M68" i="97"/>
  <c r="M173" i="97"/>
  <c r="M292" i="97"/>
  <c r="M195" i="97"/>
  <c r="M104" i="97"/>
  <c r="M372" i="97"/>
  <c r="M523" i="97"/>
  <c r="M37" i="97"/>
  <c r="M308" i="97"/>
  <c r="M241" i="97"/>
  <c r="M192" i="97"/>
  <c r="M511" i="97"/>
  <c r="M546" i="97"/>
  <c r="M110" i="97"/>
  <c r="M362" i="97"/>
  <c r="M377" i="97"/>
  <c r="M311" i="97"/>
  <c r="M205" i="97"/>
  <c r="M482" i="97"/>
  <c r="M219" i="97"/>
  <c r="M458" i="97"/>
  <c r="M155" i="97"/>
  <c r="M23" i="97"/>
  <c r="M285" i="97"/>
  <c r="M416" i="97"/>
  <c r="M48" i="97"/>
  <c r="M91" i="97"/>
  <c r="M215" i="97"/>
  <c r="M17" i="97"/>
  <c r="M232" i="97"/>
  <c r="M160" i="97"/>
  <c r="M103" i="97"/>
  <c r="M322" i="97"/>
  <c r="M424" i="97"/>
  <c r="M129" i="97"/>
  <c r="M522" i="97"/>
  <c r="M418" i="97"/>
  <c r="M70" i="97"/>
  <c r="M495" i="97"/>
  <c r="M100" i="97"/>
  <c r="M90" i="97"/>
  <c r="M50" i="97"/>
  <c r="M223" i="97"/>
  <c r="M85" i="97"/>
  <c r="M32" i="97"/>
  <c r="M463" i="97"/>
  <c r="M72" i="97"/>
  <c r="M214" i="97"/>
  <c r="M356" i="97"/>
  <c r="M517" i="97"/>
  <c r="M283" i="97"/>
  <c r="M306" i="97"/>
  <c r="M328" i="97"/>
  <c r="M171" i="97"/>
  <c r="M220" i="97"/>
  <c r="M491" i="97"/>
  <c r="M389" i="97"/>
  <c r="M178" i="97"/>
  <c r="M22" i="97"/>
  <c r="M196" i="97"/>
  <c r="M197" i="97"/>
  <c r="M176" i="97"/>
  <c r="M382" i="97"/>
  <c r="M109" i="97"/>
  <c r="M321" i="97"/>
  <c r="M406" i="97"/>
  <c r="M33" i="97"/>
  <c r="M485" i="97"/>
  <c r="M355" i="97"/>
  <c r="M76" i="97"/>
  <c r="M253" i="97"/>
  <c r="M208" i="97"/>
  <c r="M386" i="97"/>
  <c r="M293" i="97"/>
  <c r="M317" i="97"/>
  <c r="M151" i="97"/>
  <c r="M530" i="97"/>
  <c r="M398" i="97"/>
  <c r="M341" i="97"/>
  <c r="M272" i="97"/>
  <c r="M532" i="97"/>
  <c r="M243" i="97"/>
  <c r="M414" i="97"/>
  <c r="M216" i="97"/>
  <c r="M284" i="97"/>
  <c r="M344" i="97"/>
  <c r="M318" i="97"/>
  <c r="M412" i="97"/>
  <c r="M62" i="97"/>
  <c r="M134" i="97"/>
  <c r="M265" i="97"/>
  <c r="M333" i="97"/>
  <c r="M327" i="97"/>
  <c r="M149" i="97"/>
  <c r="M349" i="97"/>
  <c r="M453" i="97"/>
  <c r="M289" i="97"/>
  <c r="M426" i="97"/>
  <c r="M470" i="97"/>
  <c r="M74" i="97"/>
  <c r="M142" i="97"/>
  <c r="M381" i="97"/>
  <c r="M63" i="97"/>
  <c r="M226" i="97"/>
  <c r="M371" i="97"/>
  <c r="M515" i="97"/>
  <c r="M248" i="97"/>
  <c r="M245" i="97"/>
  <c r="M217" i="97"/>
  <c r="M435" i="97"/>
  <c r="M133" i="97"/>
  <c r="M44" i="97"/>
  <c r="M475" i="97"/>
  <c r="M236" i="97"/>
  <c r="M434" i="97"/>
  <c r="M334" i="97"/>
  <c r="M394" i="97"/>
  <c r="M509" i="97"/>
  <c r="M174" i="97"/>
  <c r="M551" i="97"/>
  <c r="M340" i="97"/>
  <c r="M467" i="97"/>
  <c r="M540" i="97"/>
  <c r="M451" i="97"/>
  <c r="M35" i="97"/>
  <c r="M206" i="97"/>
  <c r="M493" i="97"/>
  <c r="M187" i="97"/>
  <c r="M505" i="97"/>
  <c r="M140" i="97"/>
  <c r="M332" i="97"/>
  <c r="M291" i="97"/>
  <c r="M422" i="97"/>
  <c r="M346" i="97"/>
  <c r="M41" i="97"/>
  <c r="M228" i="97"/>
  <c r="M437" i="97"/>
  <c r="M446" i="97"/>
  <c r="M502" i="97"/>
  <c r="M544" i="97"/>
  <c r="M27" i="97"/>
  <c r="M338" i="97"/>
  <c r="M34" i="97"/>
  <c r="M560" i="97"/>
  <c r="M559" i="97"/>
  <c r="M561" i="97"/>
  <c r="M102" i="97"/>
  <c r="M556" i="97"/>
  <c r="M558" i="97"/>
  <c r="M557" i="97"/>
  <c r="L564" i="97"/>
  <c r="L568" i="97" s="1"/>
  <c r="N111" i="97" l="1"/>
  <c r="D111" i="97" s="1"/>
  <c r="N441" i="97"/>
  <c r="D441" i="97" s="1"/>
  <c r="N80" i="97"/>
  <c r="D80" i="97" s="1"/>
  <c r="N271" i="97"/>
  <c r="D271" i="97" s="1"/>
  <c r="N70" i="97"/>
  <c r="D70" i="97" s="1"/>
  <c r="N81" i="97"/>
  <c r="D81" i="97" s="1"/>
  <c r="N158" i="97"/>
  <c r="D158" i="97" s="1"/>
  <c r="N262" i="97"/>
  <c r="D262" i="97" s="1"/>
  <c r="N484" i="97"/>
  <c r="D484" i="97" s="1"/>
  <c r="N511" i="97"/>
  <c r="D511" i="97" s="1"/>
  <c r="N320" i="97"/>
  <c r="D320" i="97" s="1"/>
  <c r="N120" i="97"/>
  <c r="D120" i="97" s="1"/>
  <c r="N500" i="97"/>
  <c r="D500" i="97" s="1"/>
  <c r="N35" i="97"/>
  <c r="D35" i="97" s="1"/>
  <c r="N482" i="97"/>
  <c r="D482" i="97" s="1"/>
  <c r="N34" i="97"/>
  <c r="D34" i="97" s="1"/>
  <c r="N318" i="97"/>
  <c r="D318" i="97" s="1"/>
  <c r="N66" i="97"/>
  <c r="D66" i="97" s="1"/>
  <c r="N19" i="97"/>
  <c r="D19" i="97" s="1"/>
  <c r="N551" i="97"/>
  <c r="D551" i="97" s="1"/>
  <c r="N349" i="97"/>
  <c r="D349" i="97" s="1"/>
  <c r="N513" i="97"/>
  <c r="D513" i="97" s="1"/>
  <c r="N453" i="97"/>
  <c r="D453" i="97" s="1"/>
  <c r="N293" i="97"/>
  <c r="D293" i="97" s="1"/>
  <c r="N472" i="97"/>
  <c r="D472" i="97" s="1"/>
  <c r="N333" i="97"/>
  <c r="D333" i="97" s="1"/>
  <c r="N242" i="97"/>
  <c r="D242" i="97" s="1"/>
  <c r="N359" i="97"/>
  <c r="D359" i="97" s="1"/>
  <c r="N536" i="97"/>
  <c r="D536" i="97" s="1"/>
  <c r="N209" i="97"/>
  <c r="D209" i="97" s="1"/>
  <c r="N99" i="97"/>
  <c r="D99" i="97" s="1"/>
  <c r="N54" i="97"/>
  <c r="D54" i="97" s="1"/>
  <c r="N468" i="97"/>
  <c r="D468" i="97" s="1"/>
  <c r="N100" i="97"/>
  <c r="D100" i="97" s="1"/>
  <c r="N49" i="97"/>
  <c r="D49" i="97" s="1"/>
  <c r="N452" i="97"/>
  <c r="D452" i="97" s="1"/>
  <c r="N149" i="97"/>
  <c r="D149" i="97" s="1"/>
  <c r="N358" i="97"/>
  <c r="D358" i="97" s="1"/>
  <c r="N544" i="97"/>
  <c r="D544" i="97" s="1"/>
  <c r="N435" i="97"/>
  <c r="D435" i="97" s="1"/>
  <c r="N450" i="97"/>
  <c r="D450" i="97" s="1"/>
  <c r="N334" i="97"/>
  <c r="D334" i="97" s="1"/>
  <c r="N317" i="97"/>
  <c r="D317" i="97" s="1"/>
  <c r="N133" i="97"/>
  <c r="D133" i="97" s="1"/>
  <c r="N552" i="97"/>
  <c r="D552" i="97" s="1"/>
  <c r="N514" i="97"/>
  <c r="D514" i="97" s="1"/>
  <c r="N235" i="97"/>
  <c r="D235" i="97" s="1"/>
  <c r="N324" i="97"/>
  <c r="D324" i="97" s="1"/>
  <c r="N202" i="97"/>
  <c r="D202" i="97" s="1"/>
  <c r="N167" i="97"/>
  <c r="D167" i="97" s="1"/>
  <c r="N249" i="97"/>
  <c r="D249" i="97" s="1"/>
  <c r="N98" i="97"/>
  <c r="D98" i="97" s="1"/>
  <c r="N106" i="97"/>
  <c r="D106" i="97" s="1"/>
  <c r="N546" i="97"/>
  <c r="D546" i="97" s="1"/>
  <c r="N252" i="97"/>
  <c r="D252" i="97" s="1"/>
  <c r="N426" i="97"/>
  <c r="D426" i="97" s="1"/>
  <c r="N384" i="97"/>
  <c r="D384" i="97" s="1"/>
  <c r="N284" i="97"/>
  <c r="D284" i="97" s="1"/>
  <c r="N487" i="97"/>
  <c r="D487" i="97" s="1"/>
  <c r="N236" i="97"/>
  <c r="D236" i="97" s="1"/>
  <c r="N394" i="97"/>
  <c r="D394" i="97" s="1"/>
  <c r="N86" i="97"/>
  <c r="D86" i="97" s="1"/>
  <c r="N337" i="97"/>
  <c r="D337" i="97" s="1"/>
  <c r="N518" i="97"/>
  <c r="D518" i="97" s="1"/>
  <c r="N216" i="97"/>
  <c r="D216" i="97" s="1"/>
  <c r="N471" i="97"/>
  <c r="D471" i="97" s="1"/>
  <c r="N364" i="97"/>
  <c r="D364" i="97" s="1"/>
  <c r="N192" i="97"/>
  <c r="D192" i="97" s="1"/>
  <c r="N186" i="97"/>
  <c r="D186" i="97" s="1"/>
  <c r="N247" i="97"/>
  <c r="D247" i="97" s="1"/>
  <c r="N494" i="97"/>
  <c r="D494" i="97" s="1"/>
  <c r="N510" i="97"/>
  <c r="D510" i="97" s="1"/>
  <c r="N302" i="97"/>
  <c r="D302" i="97" s="1"/>
  <c r="N305" i="97"/>
  <c r="D305" i="97" s="1"/>
  <c r="N446" i="97"/>
  <c r="D446" i="97" s="1"/>
  <c r="N412" i="97"/>
  <c r="D412" i="97" s="1"/>
  <c r="N528" i="97"/>
  <c r="D528" i="97" s="1"/>
  <c r="N502" i="97"/>
  <c r="D502" i="97" s="1"/>
  <c r="N375" i="97"/>
  <c r="D375" i="97" s="1"/>
  <c r="N139" i="97"/>
  <c r="D139" i="97" s="1"/>
  <c r="N549" i="97"/>
  <c r="D549" i="97" s="1"/>
  <c r="N515" i="97"/>
  <c r="D515" i="97" s="1"/>
  <c r="N473" i="97"/>
  <c r="D473" i="97" s="1"/>
  <c r="N128" i="97"/>
  <c r="D128" i="97" s="1"/>
  <c r="N540" i="97"/>
  <c r="D540" i="97" s="1"/>
  <c r="N140" i="97"/>
  <c r="D140" i="97" s="1"/>
  <c r="N220" i="97"/>
  <c r="D220" i="97" s="1"/>
  <c r="N212" i="97"/>
  <c r="D212" i="97" s="1"/>
  <c r="N495" i="97"/>
  <c r="D495" i="97" s="1"/>
  <c r="N430" i="97"/>
  <c r="D430" i="97" s="1"/>
  <c r="N428" i="97"/>
  <c r="D428" i="97" s="1"/>
  <c r="N205" i="97"/>
  <c r="D205" i="97" s="1"/>
  <c r="N351" i="97"/>
  <c r="D351" i="97" s="1"/>
  <c r="N483" i="97"/>
  <c r="D483" i="97" s="1"/>
  <c r="N545" i="97"/>
  <c r="D545" i="97" s="1"/>
  <c r="N512" i="97"/>
  <c r="D512" i="97" s="1"/>
  <c r="N210" i="97"/>
  <c r="D210" i="97" s="1"/>
  <c r="N413" i="97"/>
  <c r="D413" i="97" s="1"/>
  <c r="N313" i="97"/>
  <c r="D313" i="97" s="1"/>
  <c r="N395" i="97"/>
  <c r="D395" i="97" s="1"/>
  <c r="N420" i="97"/>
  <c r="D420" i="97" s="1"/>
  <c r="N135" i="97"/>
  <c r="D135" i="97" s="1"/>
  <c r="N401" i="97"/>
  <c r="D401" i="97" s="1"/>
  <c r="N51" i="97"/>
  <c r="D51" i="97" s="1"/>
  <c r="N67" i="97"/>
  <c r="D67" i="97" s="1"/>
  <c r="N276" i="97"/>
  <c r="D276" i="97" s="1"/>
  <c r="N421" i="97"/>
  <c r="D421" i="97" s="1"/>
  <c r="N362" i="97"/>
  <c r="D362" i="97" s="1"/>
  <c r="N219" i="97"/>
  <c r="D219" i="97" s="1"/>
  <c r="N96" i="97"/>
  <c r="D96" i="97" s="1"/>
  <c r="N429" i="97"/>
  <c r="D429" i="97" s="1"/>
  <c r="N211" i="97"/>
  <c r="D211" i="97" s="1"/>
  <c r="N477" i="97"/>
  <c r="D477" i="97" s="1"/>
  <c r="N497" i="97"/>
  <c r="D497" i="97" s="1"/>
  <c r="N506" i="97"/>
  <c r="D506" i="97" s="1"/>
  <c r="N534" i="97"/>
  <c r="D534" i="97" s="1"/>
  <c r="N370" i="97"/>
  <c r="D370" i="97" s="1"/>
  <c r="N200" i="97"/>
  <c r="D200" i="97" s="1"/>
  <c r="N77" i="97"/>
  <c r="D77" i="97" s="1"/>
  <c r="N496" i="97"/>
  <c r="D496" i="97" s="1"/>
  <c r="N526" i="97"/>
  <c r="D526" i="97" s="1"/>
  <c r="N377" i="97"/>
  <c r="D377" i="97" s="1"/>
  <c r="N277" i="97"/>
  <c r="D277" i="97" s="1"/>
  <c r="N237" i="97"/>
  <c r="D237" i="97" s="1"/>
  <c r="N281" i="97"/>
  <c r="D281" i="97" s="1"/>
  <c r="N146" i="97"/>
  <c r="D146" i="97" s="1"/>
  <c r="N24" i="97"/>
  <c r="D24" i="97" s="1"/>
  <c r="N230" i="97"/>
  <c r="D230" i="97" s="1"/>
  <c r="N238" i="97"/>
  <c r="D238" i="97" s="1"/>
  <c r="N531" i="97"/>
  <c r="D531" i="97" s="1"/>
  <c r="N537" i="97"/>
  <c r="D537" i="97" s="1"/>
  <c r="N299" i="97"/>
  <c r="D299" i="97" s="1"/>
  <c r="N541" i="97"/>
  <c r="D541" i="97" s="1"/>
  <c r="N507" i="97"/>
  <c r="D507" i="97" s="1"/>
  <c r="N325" i="97"/>
  <c r="D325" i="97" s="1"/>
  <c r="N241" i="97"/>
  <c r="D241" i="97" s="1"/>
  <c r="N221" i="97"/>
  <c r="D221" i="97" s="1"/>
  <c r="N136" i="97"/>
  <c r="D136" i="97" s="1"/>
  <c r="N505" i="97"/>
  <c r="D505" i="97" s="1"/>
  <c r="N36" i="97"/>
  <c r="D36" i="97" s="1"/>
  <c r="N437" i="97"/>
  <c r="D437" i="97" s="1"/>
  <c r="N171" i="97"/>
  <c r="D171" i="97" s="1"/>
  <c r="N148" i="97"/>
  <c r="D148" i="97" s="1"/>
  <c r="N185" i="97"/>
  <c r="D185" i="97" s="1"/>
  <c r="N501" i="97"/>
  <c r="D501" i="97" s="1"/>
  <c r="N71" i="97"/>
  <c r="D71" i="97" s="1"/>
  <c r="N46" i="97"/>
  <c r="D46" i="97" s="1"/>
  <c r="N445" i="97"/>
  <c r="D445" i="97" s="1"/>
  <c r="N138" i="97"/>
  <c r="D138" i="97" s="1"/>
  <c r="N449" i="97"/>
  <c r="D449" i="97" s="1"/>
  <c r="N456" i="97"/>
  <c r="D456" i="97" s="1"/>
  <c r="N486" i="97"/>
  <c r="D486" i="97" s="1"/>
  <c r="N419" i="97"/>
  <c r="D419" i="97" s="1"/>
  <c r="N308" i="97"/>
  <c r="D308" i="97" s="1"/>
  <c r="N455" i="97"/>
  <c r="D455" i="97" s="1"/>
  <c r="N478" i="97"/>
  <c r="D478" i="97" s="1"/>
  <c r="N240" i="97"/>
  <c r="D240" i="97" s="1"/>
  <c r="N76" i="97"/>
  <c r="D76" i="97" s="1"/>
  <c r="N311" i="97"/>
  <c r="D311" i="97" s="1"/>
  <c r="N521" i="97"/>
  <c r="D521" i="97" s="1"/>
  <c r="N250" i="97"/>
  <c r="D250" i="97" s="1"/>
  <c r="N418" i="97"/>
  <c r="D418" i="97" s="1"/>
  <c r="N315" i="97"/>
  <c r="D315" i="97" s="1"/>
  <c r="N56" i="97"/>
  <c r="D56" i="97" s="1"/>
  <c r="N444" i="97"/>
  <c r="D444" i="97" s="1"/>
  <c r="N208" i="97"/>
  <c r="D208" i="97" s="1"/>
  <c r="N226" i="97"/>
  <c r="D226" i="97" s="1"/>
  <c r="N489" i="97"/>
  <c r="D489" i="97" s="1"/>
  <c r="N532" i="97"/>
  <c r="D532" i="97" s="1"/>
  <c r="N503" i="97"/>
  <c r="D503" i="97" s="1"/>
  <c r="N246" i="97"/>
  <c r="D246" i="97" s="1"/>
  <c r="N522" i="97"/>
  <c r="D522" i="97" s="1"/>
  <c r="N84" i="97"/>
  <c r="D84" i="97" s="1"/>
  <c r="N439" i="97"/>
  <c r="D439" i="97" s="1"/>
  <c r="N310" i="97"/>
  <c r="D310" i="97" s="1"/>
  <c r="N390" i="97"/>
  <c r="D390" i="97" s="1"/>
  <c r="N469" i="97"/>
  <c r="D469" i="97" s="1"/>
  <c r="N465" i="97"/>
  <c r="D465" i="97" s="1"/>
  <c r="N491" i="97"/>
  <c r="D491" i="97" s="1"/>
  <c r="N391" i="97"/>
  <c r="D391" i="97" s="1"/>
  <c r="N355" i="97"/>
  <c r="D355" i="97" s="1"/>
  <c r="N524" i="97"/>
  <c r="D524" i="97" s="1"/>
  <c r="N520" i="97"/>
  <c r="D520" i="97" s="1"/>
  <c r="N222" i="97"/>
  <c r="D222" i="97" s="1"/>
  <c r="N273" i="97"/>
  <c r="D273" i="97" s="1"/>
  <c r="N123" i="97"/>
  <c r="D123" i="97" s="1"/>
  <c r="N169" i="97"/>
  <c r="D169" i="97" s="1"/>
  <c r="N116" i="97"/>
  <c r="D116" i="97" s="1"/>
  <c r="N415" i="97"/>
  <c r="D415" i="97" s="1"/>
  <c r="N433" i="97"/>
  <c r="D433" i="97" s="1"/>
  <c r="N175" i="97"/>
  <c r="D175" i="97" s="1"/>
  <c r="N376" i="97"/>
  <c r="D376" i="97" s="1"/>
  <c r="N467" i="97"/>
  <c r="D467" i="97" s="1"/>
  <c r="N398" i="97"/>
  <c r="D398" i="97" s="1"/>
  <c r="N535" i="97"/>
  <c r="D535" i="97" s="1"/>
  <c r="N319" i="97"/>
  <c r="D319" i="97" s="1"/>
  <c r="N533" i="97"/>
  <c r="D533" i="97" s="1"/>
  <c r="N539" i="97"/>
  <c r="D539" i="97" s="1"/>
  <c r="N548" i="97"/>
  <c r="D548" i="97" s="1"/>
  <c r="N110" i="97"/>
  <c r="D110" i="97" s="1"/>
  <c r="N130" i="97"/>
  <c r="D130" i="97" s="1"/>
  <c r="N411" i="97"/>
  <c r="D411" i="97" s="1"/>
  <c r="N353" i="97"/>
  <c r="D353" i="97" s="1"/>
  <c r="N234" i="97"/>
  <c r="D234" i="97" s="1"/>
  <c r="N504" i="97"/>
  <c r="D504" i="97" s="1"/>
  <c r="N527" i="97"/>
  <c r="D527" i="97" s="1"/>
  <c r="N152" i="97"/>
  <c r="D152" i="97" s="1"/>
  <c r="N326" i="97"/>
  <c r="D326" i="97" s="1"/>
  <c r="N121" i="97"/>
  <c r="D121" i="97" s="1"/>
  <c r="N476" i="97"/>
  <c r="D476" i="97" s="1"/>
  <c r="N187" i="97"/>
  <c r="D187" i="97" s="1"/>
  <c r="N141" i="97"/>
  <c r="D141" i="97" s="1"/>
  <c r="N182" i="97"/>
  <c r="D182" i="97" s="1"/>
  <c r="N145" i="97"/>
  <c r="D145" i="97" s="1"/>
  <c r="N448" i="97"/>
  <c r="D448" i="97" s="1"/>
  <c r="N301" i="97"/>
  <c r="D301" i="97" s="1"/>
  <c r="N369" i="97"/>
  <c r="D369" i="97" s="1"/>
  <c r="N550" i="97"/>
  <c r="D550" i="97" s="1"/>
  <c r="N97" i="97"/>
  <c r="D97" i="97" s="1"/>
  <c r="N156" i="97"/>
  <c r="D156" i="97" s="1"/>
  <c r="N434" i="97"/>
  <c r="D434" i="97" s="1"/>
  <c r="N213" i="97"/>
  <c r="D213" i="97" s="1"/>
  <c r="N360" i="97"/>
  <c r="D360" i="97" s="1"/>
  <c r="N470" i="97"/>
  <c r="D470" i="97" s="1"/>
  <c r="N373" i="97"/>
  <c r="D373" i="97" s="1"/>
  <c r="N523" i="97"/>
  <c r="D523" i="97" s="1"/>
  <c r="N443" i="97"/>
  <c r="D443" i="97" s="1"/>
  <c r="N354" i="97"/>
  <c r="D354" i="97" s="1"/>
  <c r="N338" i="97"/>
  <c r="D338" i="97" s="1"/>
  <c r="N83" i="97"/>
  <c r="D83" i="97" s="1"/>
  <c r="N322" i="97"/>
  <c r="D322" i="97" s="1"/>
  <c r="N59" i="97"/>
  <c r="D59" i="97" s="1"/>
  <c r="N268" i="97"/>
  <c r="D268" i="97" s="1"/>
  <c r="N233" i="97"/>
  <c r="D233" i="97" s="1"/>
  <c r="N383" i="97"/>
  <c r="D383" i="97" s="1"/>
  <c r="N266" i="97"/>
  <c r="D266" i="97" s="1"/>
  <c r="N416" i="97"/>
  <c r="D416" i="97" s="1"/>
  <c r="N438" i="97"/>
  <c r="D438" i="97" s="1"/>
  <c r="N451" i="97"/>
  <c r="D451" i="97" s="1"/>
  <c r="N543" i="97"/>
  <c r="D543" i="97" s="1"/>
  <c r="N414" i="97"/>
  <c r="D414" i="97" s="1"/>
  <c r="N493" i="97"/>
  <c r="D493" i="97" s="1"/>
  <c r="N129" i="97"/>
  <c r="D129" i="97" s="1"/>
  <c r="N253" i="97"/>
  <c r="D253" i="97" s="1"/>
  <c r="N113" i="97"/>
  <c r="D113" i="97" s="1"/>
  <c r="N407" i="97"/>
  <c r="D407" i="97" s="1"/>
  <c r="N328" i="97"/>
  <c r="D328" i="97" s="1"/>
  <c r="N194" i="97"/>
  <c r="D194" i="97" s="1"/>
  <c r="N480" i="97"/>
  <c r="D480" i="97" s="1"/>
  <c r="N424" i="97"/>
  <c r="D424" i="97" s="1"/>
  <c r="N255" i="97"/>
  <c r="D255" i="97" s="1"/>
  <c r="N283" i="97"/>
  <c r="D283" i="97" s="1"/>
  <c r="N357" i="97"/>
  <c r="D357" i="97" s="1"/>
  <c r="N225" i="97"/>
  <c r="D225" i="97" s="1"/>
  <c r="N143" i="97"/>
  <c r="D143" i="97" s="1"/>
  <c r="N314" i="97"/>
  <c r="D314" i="97" s="1"/>
  <c r="N403" i="97"/>
  <c r="D403" i="97" s="1"/>
  <c r="N41" i="97"/>
  <c r="D41" i="97" s="1"/>
  <c r="N68" i="97"/>
  <c r="D68" i="97" s="1"/>
  <c r="N251" i="97"/>
  <c r="D251" i="97" s="1"/>
  <c r="N280" i="97"/>
  <c r="D280" i="97" s="1"/>
  <c r="N341" i="97"/>
  <c r="D341" i="97" s="1"/>
  <c r="N229" i="97"/>
  <c r="D229" i="97" s="1"/>
  <c r="N488" i="97"/>
  <c r="D488" i="97" s="1"/>
  <c r="N547" i="97"/>
  <c r="D547" i="97" s="1"/>
  <c r="N352" i="97"/>
  <c r="D352" i="97" s="1"/>
  <c r="N154" i="97"/>
  <c r="D154" i="97" s="1"/>
  <c r="N387" i="97"/>
  <c r="D387" i="97" s="1"/>
  <c r="N525" i="97"/>
  <c r="D525" i="97" s="1"/>
  <c r="N519" i="97"/>
  <c r="D519" i="97" s="1"/>
  <c r="N306" i="97"/>
  <c r="D306" i="97" s="1"/>
  <c r="N294" i="97"/>
  <c r="D294" i="97" s="1"/>
  <c r="N423" i="97"/>
  <c r="D423" i="97" s="1"/>
  <c r="N55" i="97"/>
  <c r="D55" i="97" s="1"/>
  <c r="N381" i="97"/>
  <c r="D381" i="97" s="1"/>
  <c r="N272" i="97"/>
  <c r="D272" i="97" s="1"/>
  <c r="N392" i="97"/>
  <c r="D392" i="97" s="1"/>
  <c r="N396" i="97"/>
  <c r="D396" i="97" s="1"/>
  <c r="N474" i="97"/>
  <c r="D474" i="97" s="1"/>
  <c r="N303" i="97"/>
  <c r="D303" i="97" s="1"/>
  <c r="N231" i="97"/>
  <c r="D231" i="97" s="1"/>
  <c r="N263" i="97"/>
  <c r="D263" i="97" s="1"/>
  <c r="N461" i="97"/>
  <c r="D461" i="97" s="1"/>
  <c r="N343" i="97"/>
  <c r="D343" i="97" s="1"/>
  <c r="N73" i="97"/>
  <c r="D73" i="97" s="1"/>
  <c r="N107" i="97"/>
  <c r="D107" i="97" s="1"/>
  <c r="N257" i="97"/>
  <c r="D257" i="97" s="1"/>
  <c r="N270" i="97"/>
  <c r="D270" i="97" s="1"/>
  <c r="N203" i="97"/>
  <c r="D203" i="97" s="1"/>
  <c r="N464" i="97"/>
  <c r="D464" i="97" s="1"/>
  <c r="N462" i="97"/>
  <c r="D462" i="97" s="1"/>
  <c r="N227" i="97"/>
  <c r="D227" i="97" s="1"/>
  <c r="N188" i="97"/>
  <c r="D188" i="97" s="1"/>
  <c r="N490" i="97"/>
  <c r="D490" i="97" s="1"/>
  <c r="N256" i="97"/>
  <c r="D256" i="97" s="1"/>
  <c r="N331" i="97"/>
  <c r="D331" i="97" s="1"/>
  <c r="N125" i="97"/>
  <c r="D125" i="97" s="1"/>
  <c r="N346" i="97"/>
  <c r="D346" i="97" s="1"/>
  <c r="N530" i="97"/>
  <c r="D530" i="97" s="1"/>
  <c r="N17" i="97"/>
  <c r="D17" i="97" s="1"/>
  <c r="N538" i="97"/>
  <c r="D538" i="97" s="1"/>
  <c r="N183" i="97"/>
  <c r="D183" i="97" s="1"/>
  <c r="N405" i="97"/>
  <c r="D405" i="97" s="1"/>
  <c r="N485" i="97"/>
  <c r="D485" i="97" s="1"/>
  <c r="N509" i="97"/>
  <c r="D509" i="97" s="1"/>
  <c r="N323" i="97"/>
  <c r="D323" i="97" s="1"/>
  <c r="N201" i="97"/>
  <c r="D201" i="97" s="1"/>
  <c r="N307" i="97"/>
  <c r="D307" i="97" s="1"/>
  <c r="N296" i="97"/>
  <c r="D296" i="97" s="1"/>
  <c r="N350" i="97"/>
  <c r="D350" i="97" s="1"/>
  <c r="N260" i="97"/>
  <c r="D260" i="97" s="1"/>
  <c r="N288" i="97"/>
  <c r="D288" i="97" s="1"/>
  <c r="N103" i="97"/>
  <c r="D103" i="97" s="1"/>
  <c r="N344" i="97"/>
  <c r="D344" i="97" s="1"/>
  <c r="N176" i="97"/>
  <c r="D176" i="97" s="1"/>
  <c r="N499" i="97"/>
  <c r="D499" i="97" s="1"/>
  <c r="N198" i="97"/>
  <c r="D198" i="97" s="1"/>
  <c r="N228" i="97"/>
  <c r="D228" i="97" s="1"/>
  <c r="N53" i="97"/>
  <c r="D53" i="97" s="1"/>
  <c r="N492" i="97"/>
  <c r="D492" i="97" s="1"/>
  <c r="N380" i="97"/>
  <c r="D380" i="97" s="1"/>
  <c r="N432" i="97"/>
  <c r="D432" i="97" s="1"/>
  <c r="N95" i="97"/>
  <c r="D95" i="97" s="1"/>
  <c r="N28" i="97"/>
  <c r="D28" i="97" s="1"/>
  <c r="N13" i="97"/>
  <c r="D13" i="97" s="1"/>
  <c r="N48" i="97"/>
  <c r="D48" i="97" s="1"/>
  <c r="N295" i="97"/>
  <c r="D295" i="97" s="1"/>
  <c r="N259" i="97"/>
  <c r="D259" i="97" s="1"/>
  <c r="N374" i="97"/>
  <c r="D374" i="97" s="1"/>
  <c r="N436" i="97"/>
  <c r="D436" i="97" s="1"/>
  <c r="N285" i="97"/>
  <c r="D285" i="97" s="1"/>
  <c r="N52" i="97"/>
  <c r="D52" i="97" s="1"/>
  <c r="N289" i="97"/>
  <c r="D289" i="97" s="1"/>
  <c r="N62" i="97"/>
  <c r="D62" i="97" s="1"/>
  <c r="N290" i="97"/>
  <c r="D290" i="97" s="1"/>
  <c r="N386" i="97"/>
  <c r="D386" i="97" s="1"/>
  <c r="N206" i="97"/>
  <c r="D206" i="97" s="1"/>
  <c r="N137" i="97"/>
  <c r="D137" i="97" s="1"/>
  <c r="N78" i="97"/>
  <c r="D78" i="97" s="1"/>
  <c r="N440" i="97"/>
  <c r="D440" i="97" s="1"/>
  <c r="N378" i="97"/>
  <c r="D378" i="97" s="1"/>
  <c r="N363" i="97"/>
  <c r="D363" i="97" s="1"/>
  <c r="N330" i="97"/>
  <c r="D330" i="97" s="1"/>
  <c r="N466" i="97"/>
  <c r="D466" i="97" s="1"/>
  <c r="N94" i="97"/>
  <c r="D94" i="97" s="1"/>
  <c r="N160" i="97"/>
  <c r="D160" i="97" s="1"/>
  <c r="N382" i="97"/>
  <c r="D382" i="97" s="1"/>
  <c r="N39" i="97"/>
  <c r="D39" i="97" s="1"/>
  <c r="N406" i="97"/>
  <c r="D406" i="97" s="1"/>
  <c r="N278" i="97"/>
  <c r="D278" i="97" s="1"/>
  <c r="N409" i="97"/>
  <c r="D409" i="97" s="1"/>
  <c r="N232" i="97"/>
  <c r="D232" i="97" s="1"/>
  <c r="N312" i="97"/>
  <c r="D312" i="97" s="1"/>
  <c r="N265" i="97"/>
  <c r="D265" i="97" s="1"/>
  <c r="N368" i="97"/>
  <c r="D368" i="97" s="1"/>
  <c r="N371" i="97"/>
  <c r="D371" i="97" s="1"/>
  <c r="N112" i="97"/>
  <c r="D112" i="97" s="1"/>
  <c r="N74" i="97"/>
  <c r="D74" i="97" s="1"/>
  <c r="N164" i="97"/>
  <c r="D164" i="97" s="1"/>
  <c r="N214" i="97"/>
  <c r="D214" i="97" s="1"/>
  <c r="N87" i="97"/>
  <c r="D87" i="97" s="1"/>
  <c r="N72" i="97"/>
  <c r="D72" i="97" s="1"/>
  <c r="N454" i="97"/>
  <c r="D454" i="97" s="1"/>
  <c r="N264" i="97"/>
  <c r="D264" i="97" s="1"/>
  <c r="N336" i="97"/>
  <c r="D336" i="97" s="1"/>
  <c r="N309" i="97"/>
  <c r="D309" i="97" s="1"/>
  <c r="N481" i="97"/>
  <c r="D481" i="97" s="1"/>
  <c r="N114" i="97"/>
  <c r="D114" i="97" s="1"/>
  <c r="N170" i="97"/>
  <c r="D170" i="97" s="1"/>
  <c r="N181" i="97"/>
  <c r="D181" i="97" s="1"/>
  <c r="N385" i="97"/>
  <c r="D385" i="97" s="1"/>
  <c r="N58" i="97"/>
  <c r="D58" i="97" s="1"/>
  <c r="N184" i="97"/>
  <c r="D184" i="97" s="1"/>
  <c r="N348" i="97"/>
  <c r="D348" i="97" s="1"/>
  <c r="N427" i="97"/>
  <c r="D427" i="97" s="1"/>
  <c r="N162" i="97"/>
  <c r="D162" i="97" s="1"/>
  <c r="N131" i="97"/>
  <c r="D131" i="97" s="1"/>
  <c r="N37" i="97"/>
  <c r="D37" i="97" s="1"/>
  <c r="N516" i="97"/>
  <c r="D516" i="97" s="1"/>
  <c r="N422" i="97"/>
  <c r="D422" i="97" s="1"/>
  <c r="N239" i="97"/>
  <c r="D239" i="97" s="1"/>
  <c r="N91" i="97"/>
  <c r="D91" i="97" s="1"/>
  <c r="N69" i="97"/>
  <c r="D69" i="97" s="1"/>
  <c r="N153" i="97"/>
  <c r="D153" i="97" s="1"/>
  <c r="N508" i="97"/>
  <c r="D508" i="97" s="1"/>
  <c r="N195" i="97"/>
  <c r="D195" i="97" s="1"/>
  <c r="N397" i="97"/>
  <c r="D397" i="97" s="1"/>
  <c r="N340" i="97"/>
  <c r="D340" i="97" s="1"/>
  <c r="N479" i="97"/>
  <c r="D479" i="97" s="1"/>
  <c r="N115" i="97"/>
  <c r="D115" i="97" s="1"/>
  <c r="N151" i="97"/>
  <c r="D151" i="97" s="1"/>
  <c r="N180" i="97"/>
  <c r="D180" i="97" s="1"/>
  <c r="N142" i="97"/>
  <c r="D142" i="97" s="1"/>
  <c r="N88" i="97"/>
  <c r="D88" i="97" s="1"/>
  <c r="N243" i="97"/>
  <c r="D243" i="97" s="1"/>
  <c r="N215" i="97"/>
  <c r="D215" i="97" s="1"/>
  <c r="N292" i="97"/>
  <c r="D292" i="97" s="1"/>
  <c r="N61" i="97"/>
  <c r="D61" i="97" s="1"/>
  <c r="N63" i="97"/>
  <c r="D63" i="97" s="1"/>
  <c r="N287" i="97"/>
  <c r="D287" i="97" s="1"/>
  <c r="N297" i="97"/>
  <c r="D297" i="97" s="1"/>
  <c r="N159" i="97"/>
  <c r="D159" i="97" s="1"/>
  <c r="N104" i="97"/>
  <c r="D104" i="97" s="1"/>
  <c r="N64" i="97"/>
  <c r="D64" i="97" s="1"/>
  <c r="N517" i="97"/>
  <c r="D517" i="97" s="1"/>
  <c r="N345" i="97"/>
  <c r="D345" i="97" s="1"/>
  <c r="N367" i="97"/>
  <c r="D367" i="97" s="1"/>
  <c r="N529" i="97"/>
  <c r="D529" i="97" s="1"/>
  <c r="N33" i="97"/>
  <c r="D33" i="97" s="1"/>
  <c r="N447" i="97"/>
  <c r="D447" i="97" s="1"/>
  <c r="N109" i="97"/>
  <c r="D109" i="97" s="1"/>
  <c r="N393" i="97"/>
  <c r="D393" i="97" s="1"/>
  <c r="N217" i="97"/>
  <c r="D217" i="97" s="1"/>
  <c r="N126" i="97"/>
  <c r="D126" i="97" s="1"/>
  <c r="N44" i="97"/>
  <c r="D44" i="97" s="1"/>
  <c r="N279" i="97"/>
  <c r="D279" i="97" s="1"/>
  <c r="N245" i="97"/>
  <c r="D245" i="97" s="1"/>
  <c r="N335" i="97"/>
  <c r="D335" i="97" s="1"/>
  <c r="N60" i="97"/>
  <c r="D60" i="97" s="1"/>
  <c r="N332" i="97"/>
  <c r="D332" i="97" s="1"/>
  <c r="N177" i="97"/>
  <c r="D177" i="97" s="1"/>
  <c r="N179" i="97"/>
  <c r="D179" i="97" s="1"/>
  <c r="N16" i="97"/>
  <c r="D16" i="97" s="1"/>
  <c r="N388" i="97"/>
  <c r="D388" i="97" s="1"/>
  <c r="N402" i="97"/>
  <c r="D402" i="97" s="1"/>
  <c r="N459" i="97"/>
  <c r="D459" i="97" s="1"/>
  <c r="N542" i="97"/>
  <c r="D542" i="97" s="1"/>
  <c r="N261" i="97"/>
  <c r="D261" i="97" s="1"/>
  <c r="N347" i="97"/>
  <c r="D347" i="97" s="1"/>
  <c r="N124" i="97"/>
  <c r="D124" i="97" s="1"/>
  <c r="N174" i="97"/>
  <c r="D174" i="97" s="1"/>
  <c r="N165" i="97"/>
  <c r="D165" i="97" s="1"/>
  <c r="N399" i="97"/>
  <c r="D399" i="97" s="1"/>
  <c r="N410" i="97"/>
  <c r="D410" i="97" s="1"/>
  <c r="N442" i="97"/>
  <c r="D442" i="97" s="1"/>
  <c r="N178" i="97"/>
  <c r="D178" i="97" s="1"/>
  <c r="N196" i="97"/>
  <c r="D196" i="97" s="1"/>
  <c r="N372" i="97"/>
  <c r="D372" i="97" s="1"/>
  <c r="N400" i="97"/>
  <c r="D400" i="97" s="1"/>
  <c r="N408" i="97"/>
  <c r="D408" i="97" s="1"/>
  <c r="N163" i="97"/>
  <c r="D163" i="97" s="1"/>
  <c r="N155" i="97"/>
  <c r="D155" i="97" s="1"/>
  <c r="N269" i="97"/>
  <c r="D269" i="97" s="1"/>
  <c r="N463" i="97"/>
  <c r="D463" i="97" s="1"/>
  <c r="N14" i="97"/>
  <c r="D14" i="97" s="1"/>
  <c r="N23" i="97"/>
  <c r="D23" i="97" s="1"/>
  <c r="N204" i="97"/>
  <c r="D204" i="97" s="1"/>
  <c r="N117" i="97"/>
  <c r="D117" i="97" s="1"/>
  <c r="N79" i="97"/>
  <c r="D79" i="97" s="1"/>
  <c r="N20" i="97"/>
  <c r="D20" i="97" s="1"/>
  <c r="N458" i="97"/>
  <c r="D458" i="97" s="1"/>
  <c r="N157" i="97"/>
  <c r="D157" i="97" s="1"/>
  <c r="N339" i="97"/>
  <c r="D339" i="97" s="1"/>
  <c r="N166" i="97"/>
  <c r="D166" i="97" s="1"/>
  <c r="N150" i="97"/>
  <c r="D150" i="97" s="1"/>
  <c r="N244" i="97"/>
  <c r="D244" i="97" s="1"/>
  <c r="N218" i="97"/>
  <c r="D218" i="97" s="1"/>
  <c r="N286" i="97"/>
  <c r="D286" i="97" s="1"/>
  <c r="N172" i="97"/>
  <c r="D172" i="97" s="1"/>
  <c r="N119" i="97"/>
  <c r="D119" i="97" s="1"/>
  <c r="N254" i="97"/>
  <c r="D254" i="97" s="1"/>
  <c r="N93" i="97"/>
  <c r="D93" i="97" s="1"/>
  <c r="N207" i="97"/>
  <c r="D207" i="97" s="1"/>
  <c r="N82" i="97"/>
  <c r="D82" i="97" s="1"/>
  <c r="N304" i="97"/>
  <c r="D304" i="97" s="1"/>
  <c r="N89" i="97"/>
  <c r="D89" i="97" s="1"/>
  <c r="N101" i="97"/>
  <c r="D101" i="97" s="1"/>
  <c r="N431" i="97"/>
  <c r="D431" i="97" s="1"/>
  <c r="N282" i="97"/>
  <c r="D282" i="97" s="1"/>
  <c r="N342" i="97"/>
  <c r="D342" i="97" s="1"/>
  <c r="N190" i="97"/>
  <c r="D190" i="97" s="1"/>
  <c r="N329" i="97"/>
  <c r="D329" i="97" s="1"/>
  <c r="N379" i="97"/>
  <c r="D379" i="97" s="1"/>
  <c r="N457" i="97"/>
  <c r="D457" i="97" s="1"/>
  <c r="N498" i="97"/>
  <c r="D498" i="97" s="1"/>
  <c r="N291" i="97"/>
  <c r="D291" i="97" s="1"/>
  <c r="N45" i="97"/>
  <c r="D45" i="97" s="1"/>
  <c r="N321" i="97"/>
  <c r="D321" i="97" s="1"/>
  <c r="N134" i="97"/>
  <c r="D134" i="97" s="1"/>
  <c r="N199" i="97"/>
  <c r="D199" i="97" s="1"/>
  <c r="N40" i="97"/>
  <c r="D40" i="97" s="1"/>
  <c r="N11" i="97"/>
  <c r="D11" i="97" s="1"/>
  <c r="N31" i="97"/>
  <c r="D31" i="97" s="1"/>
  <c r="N404" i="97"/>
  <c r="D404" i="97" s="1"/>
  <c r="N92" i="97"/>
  <c r="D92" i="97" s="1"/>
  <c r="N144" i="97"/>
  <c r="D144" i="97" s="1"/>
  <c r="N267" i="97"/>
  <c r="D267" i="97" s="1"/>
  <c r="N50" i="97"/>
  <c r="D50" i="97" s="1"/>
  <c r="N25" i="97"/>
  <c r="D25" i="97" s="1"/>
  <c r="N26" i="97"/>
  <c r="D26" i="97" s="1"/>
  <c r="N15" i="97"/>
  <c r="D15" i="97" s="1"/>
  <c r="N21" i="97"/>
  <c r="D21" i="97" s="1"/>
  <c r="N224" i="97"/>
  <c r="D224" i="97" s="1"/>
  <c r="N365" i="97"/>
  <c r="D365" i="97" s="1"/>
  <c r="N258" i="97"/>
  <c r="D258" i="97" s="1"/>
  <c r="N38" i="97"/>
  <c r="D38" i="97" s="1"/>
  <c r="N327" i="97"/>
  <c r="D327" i="97" s="1"/>
  <c r="N389" i="97"/>
  <c r="D389" i="97" s="1"/>
  <c r="N75" i="97"/>
  <c r="D75" i="97" s="1"/>
  <c r="N366" i="97"/>
  <c r="D366" i="97" s="1"/>
  <c r="N361" i="97"/>
  <c r="D361" i="97" s="1"/>
  <c r="N147" i="97"/>
  <c r="D147" i="97" s="1"/>
  <c r="N57" i="97"/>
  <c r="D57" i="97" s="1"/>
  <c r="N30" i="97"/>
  <c r="D30" i="97" s="1"/>
  <c r="N189" i="97"/>
  <c r="D189" i="97" s="1"/>
  <c r="N65" i="97"/>
  <c r="D65" i="97" s="1"/>
  <c r="N22" i="97"/>
  <c r="D22" i="97" s="1"/>
  <c r="N248" i="97"/>
  <c r="D248" i="97" s="1"/>
  <c r="N173" i="97"/>
  <c r="D173" i="97" s="1"/>
  <c r="N460" i="97"/>
  <c r="D460" i="97" s="1"/>
  <c r="N275" i="97"/>
  <c r="D275" i="97" s="1"/>
  <c r="N356" i="97"/>
  <c r="D356" i="97" s="1"/>
  <c r="N27" i="97"/>
  <c r="D27" i="97" s="1"/>
  <c r="N132" i="97"/>
  <c r="D132" i="97" s="1"/>
  <c r="N191" i="97"/>
  <c r="D191" i="97" s="1"/>
  <c r="N300" i="97"/>
  <c r="D300" i="97" s="1"/>
  <c r="N105" i="97"/>
  <c r="D105" i="97" s="1"/>
  <c r="N168" i="97"/>
  <c r="D168" i="97" s="1"/>
  <c r="N85" i="97"/>
  <c r="D85" i="97" s="1"/>
  <c r="N161" i="97"/>
  <c r="D161" i="97" s="1"/>
  <c r="N108" i="97"/>
  <c r="D108" i="97" s="1"/>
  <c r="N127" i="97"/>
  <c r="D127" i="97" s="1"/>
  <c r="N223" i="97"/>
  <c r="D223" i="97" s="1"/>
  <c r="N122" i="97"/>
  <c r="D122" i="97" s="1"/>
  <c r="N316" i="97"/>
  <c r="D316" i="97" s="1"/>
  <c r="N475" i="97"/>
  <c r="D475" i="97" s="1"/>
  <c r="N298" i="97"/>
  <c r="D298" i="97" s="1"/>
  <c r="N417" i="97"/>
  <c r="D417" i="97" s="1"/>
  <c r="N425" i="97"/>
  <c r="D425" i="97" s="1"/>
  <c r="N193" i="97"/>
  <c r="D193" i="97" s="1"/>
  <c r="N274" i="97"/>
  <c r="D274" i="97" s="1"/>
  <c r="N118" i="97"/>
  <c r="D118" i="97" s="1"/>
  <c r="N197" i="97"/>
  <c r="D197" i="97" s="1"/>
  <c r="N32" i="97"/>
  <c r="D32" i="97" s="1"/>
  <c r="N47" i="97"/>
  <c r="D47" i="97" s="1"/>
  <c r="N90" i="97"/>
  <c r="D90" i="97" s="1"/>
  <c r="N43" i="97"/>
  <c r="D43" i="97" s="1"/>
  <c r="N18" i="97"/>
  <c r="D18" i="97" s="1"/>
  <c r="N29" i="97"/>
  <c r="D29" i="97" s="1"/>
  <c r="N12" i="97"/>
  <c r="D12" i="97" s="1"/>
  <c r="N42" i="97"/>
  <c r="D42" i="97" s="1"/>
  <c r="M563" i="97"/>
  <c r="N102" i="97"/>
  <c r="D102" i="97" s="1"/>
  <c r="M555" i="97"/>
  <c r="R420" i="91" l="1"/>
</calcChain>
</file>

<file path=xl/comments1.xml><?xml version="1.0" encoding="utf-8"?>
<comments xmlns="http://schemas.openxmlformats.org/spreadsheetml/2006/main">
  <authors>
    <author>Autor</author>
  </authors>
  <commentList>
    <comment ref="G72" authorId="0" shapeId="0">
      <text>
        <r>
          <rPr>
            <sz val="11"/>
            <color theme="1"/>
            <rFont val="Calibri"/>
            <family val="2"/>
            <scheme val="minor"/>
          </rPr>
          <t>Comentário:
    Desconto seria maior que o valor do vale transporte</t>
        </r>
      </text>
    </comment>
    <comment ref="F74" authorId="0" shapeId="0">
      <text>
        <r>
          <rPr>
            <sz val="11"/>
            <color theme="1"/>
            <rFont val="Calibri"/>
            <family val="2"/>
            <scheme val="minor"/>
          </rPr>
          <t xml:space="preserve">Comentário:
    DECRETO Nº 10.854, DE 10 DE NOVEMBRO DE 2021 
Art. 114.  O vale-transporte será custeado:
I - pelo beneficiário, na parcela equivalente a seis por cento de seu salário básico ou vencimento, excluídos quaisquer adicionais ou vantagens; e
II - pelo empregador, no que exceder à parcela de que trata o inciso I.
</t>
        </r>
      </text>
    </comment>
  </commentList>
</comments>
</file>

<file path=xl/comments2.xml><?xml version="1.0" encoding="utf-8"?>
<comments xmlns="http://schemas.openxmlformats.org/spreadsheetml/2006/main">
  <authors>
    <author>Autor</author>
  </authors>
  <commentList>
    <comment ref="F36" authorId="0" shapeId="0">
      <text>
        <r>
          <rPr>
            <b/>
            <sz val="9"/>
            <color indexed="81"/>
            <rFont val="Segoe UI"/>
            <family val="2"/>
          </rPr>
          <t>Autor:</t>
        </r>
        <r>
          <rPr>
            <sz val="9"/>
            <color indexed="81"/>
            <rFont val="Segoe UI"/>
            <family val="2"/>
          </rPr>
          <t xml:space="preserve">
COFINS - Contribuição para o Financiamento da Seguridade Social Base de Cálculo: a base de cálculo da COFINS é composta pela totalidade das receitas auferidas pela pessoa jurídica, independentemente da atividade exercida e da classificação contábil das receitas.
Alíquota: 7,60% (Lucro Real); 3% (Lucro Presumido); Variável (Simples Nacional).</t>
        </r>
      </text>
    </comment>
    <comment ref="F37" authorId="0" shapeId="0">
      <text>
        <r>
          <rPr>
            <b/>
            <sz val="9"/>
            <color indexed="81"/>
            <rFont val="Segoe UI"/>
            <family val="2"/>
          </rPr>
          <t>Autor:</t>
        </r>
        <r>
          <rPr>
            <sz val="9"/>
            <color indexed="81"/>
            <rFont val="Segoe UI"/>
            <family val="2"/>
          </rPr>
          <t xml:space="preserve">
PIS - Programa de Integração Social e de Formação do Patrimônio do Servidor Público Contribuintes: são contribuintes do PIS segundo as regras vigentes as pessoas jurídicas de direito privado de fins lucrativos e as que lhes são equiparadas pela legislação do Imposto de Renda.
Alíquota: PIS 1,65% (Lucro Real); 0,65% (Lucro Presumido); Variável (Simples Nacional) </t>
        </r>
      </text>
    </comment>
    <comment ref="F38" authorId="0" shapeId="0">
      <text>
        <r>
          <rPr>
            <b/>
            <sz val="9"/>
            <color indexed="81"/>
            <rFont val="Segoe UI"/>
            <family val="2"/>
          </rPr>
          <t>Autor:</t>
        </r>
        <r>
          <rPr>
            <sz val="9"/>
            <color indexed="81"/>
            <rFont val="Segoe UI"/>
            <family val="2"/>
          </rPr>
          <t xml:space="preserve">
Ressalta-se que a partir do dia 1º de dezembro de 2015, diante da publicação da Lei nº 13.161 de 31 de agosto de 2015, entrou em vigor as novas regras relativas à desoneração da folha de pagamentos. Dessa forma, a empresa poderá escolher a forma de tributação pela receita bruta ou pela folha de pagamentos.
As medidas de desoneração substituem a tributação de 20% sobre a folha de pagamentos da empresa por 4,5% sobre a receita bruta.
Para as empresas de construção de obras de infraestrutura (grupos 421, 422, 429 e 431 da CNAE 2.0), os contratos deverão ser revisados em função do aumento da alíquota e da opção da empresa pela CPRB ou não, conforme segue:
I - Empresa optante pela CPRB:
- excluir do cálculo dos encargos sociais o percentual de 20% da cota patronal do INSS e as reincidências devidamente recalculadas;
- incluir no cálculo do BDI o percentual de 4,5% sobre o valor da receita bruta, a título de CPRB.
II - Empresa não optante pela CPRB:
- incluir no cálculo dos encargos sociais o percentual de 20% da cota patronal do INSS e as reincidências devidamente recalculadas;
- excluir do cálculo do BDI o percentual de 4,5% sobre o valor da receita bruta, a título de CPRB.
</t>
        </r>
      </text>
    </comment>
    <comment ref="F39" authorId="0" shapeId="0">
      <text>
        <r>
          <rPr>
            <b/>
            <sz val="9"/>
            <color indexed="81"/>
            <rFont val="Segoe UI"/>
            <family val="2"/>
          </rPr>
          <t>Autor:</t>
        </r>
        <r>
          <rPr>
            <sz val="9"/>
            <color indexed="81"/>
            <rFont val="Segoe UI"/>
            <family val="2"/>
          </rPr>
          <t xml:space="preserve">
ISS - O imposto será calculado aplicando-se sobre a base de cálculo as seguintes alíquotas: (Art. 33 Lei nº 3.691 de 28.11.2003).
I - Alíquota genérica: 5,00%
II - Alíquotas específica: 3,00% (Limpeza e dragagem de portos, rios e canais; construção civil; obras hidráulicas; engenharia consultiva; reparação e reforma de edifícios, estradas, pontes e congêneres)
</t>
        </r>
        <r>
          <rPr>
            <b/>
            <sz val="9"/>
            <color indexed="81"/>
            <rFont val="Segoe UI"/>
            <family val="2"/>
          </rPr>
          <t>Base de Cálculo do ISS</t>
        </r>
        <r>
          <rPr>
            <sz val="9"/>
            <color indexed="81"/>
            <rFont val="Segoe UI"/>
            <family val="2"/>
          </rPr>
          <t xml:space="preserve">
De acordo com o Art. 7o da LC 116/03: A base de cálculo do imposto é o preço do serviço.
Considera-se preço do serviço, o valor da receita bruta total, sem dedução de qualquer parcela, mesmo referente a frete, carreto ou imposto. Assim, haverá a tributação do ISS sobre a prestação de serviço, excepcionando o fornecimento de mercadorias, que é tributada pelo ICMS.
O parágrafo 2º do art. 9º do Decreto-lei no. 406/68 prevê a dedução do preço dos serviços de construção civil:
As parcelas correspondentes ao valor dos materiais fornecidos pelo prestador
Ao valor das subempreitadas já tributadas pelo ISS.
A Lei Complementar no. 116 de 2003 revoga os artigos 8º, 10º, 11º, e 12º, do Decreto Lei 406 de 31 de dezembro de 1968, e traz expressamente: Parágrafo 2º do art. 7º da LC 116/03: Não se incluem na base de cálculo do ISS:
1 - O valor dos materiais fornecidos pelo prestador dos serviços previstos nos itens 7.02 e 7.05 da lista anexa à Lei Complementar.
7.02 - Execução, por administração, empreitada ou subempreitada, de obras de construção civil, hidráulica ou elétrica e de outras obras semelhantes, inclusive sondagem, perfuração de poços, escavação, drenagem e irrigação, terraplanagem, pavimentação, concretagem e a instalação e montagem de produtos, peças e equipamentos (exceto o fornecimento de mercadorias produzidas pelo prestador de serviços fora do local da prestação dos serviços, que fica sujeito ao ICMS).
7.05 - Reparação, conservação e reforma de edifícios, estradas, pontes, portos e congêneres (exceto o fornecimento de mercadorias produzidas pelo prestador dos serviços, fora do local da prestação dos serviços, que fica sujeito ao ICMS)).
</t>
        </r>
      </text>
    </comment>
    <comment ref="G39" authorId="0" shapeId="0">
      <text>
        <r>
          <rPr>
            <b/>
            <sz val="9"/>
            <color indexed="81"/>
            <rFont val="Segoe UI"/>
            <family val="2"/>
          </rPr>
          <t>Autor:</t>
        </r>
        <r>
          <rPr>
            <sz val="9"/>
            <color indexed="81"/>
            <rFont val="Segoe UI"/>
            <family val="2"/>
          </rPr>
          <t xml:space="preserve">
Verificada a lei 20.3691/03 e não existe alíquota específica com serviço de pavimentação/manutenção rodoviária</t>
        </r>
      </text>
    </comment>
  </commentList>
</comments>
</file>

<file path=xl/comments3.xml><?xml version="1.0" encoding="utf-8"?>
<comments xmlns="http://schemas.openxmlformats.org/spreadsheetml/2006/main">
  <authors>
    <author>Autor</author>
  </authors>
  <commentList>
    <comment ref="F35" authorId="0" shapeId="0">
      <text>
        <r>
          <rPr>
            <b/>
            <sz val="9"/>
            <color indexed="81"/>
            <rFont val="Segoe UI"/>
            <family val="2"/>
          </rPr>
          <t>Autor:</t>
        </r>
        <r>
          <rPr>
            <sz val="9"/>
            <color indexed="81"/>
            <rFont val="Segoe UI"/>
            <family val="2"/>
          </rPr>
          <t xml:space="preserve">
COFINS - Contribuição para o Financiamento da Seguridade Social Base de Cálculo: a base de cálculo da COFINS é composta pela totalidade das receitas auferidas pela pessoa jurídica, independentemente da atividade exercida e da classificação contábil das receitas.
Alíquota: 7,60% (Lucro Real); 3% (Lucro Presumido); Variável (Simples Nacional).</t>
        </r>
      </text>
    </comment>
    <comment ref="F36" authorId="0" shapeId="0">
      <text>
        <r>
          <rPr>
            <b/>
            <sz val="9"/>
            <color indexed="81"/>
            <rFont val="Segoe UI"/>
            <family val="2"/>
          </rPr>
          <t>Autor:</t>
        </r>
        <r>
          <rPr>
            <sz val="9"/>
            <color indexed="81"/>
            <rFont val="Segoe UI"/>
            <family val="2"/>
          </rPr>
          <t xml:space="preserve">
PIS - Programa de Integração Social e de Formação do Patrimônio do Servidor Público Contribuintes: são contribuintes do PIS segundo as regras vigentes as pessoas jurídicas de direito privado de fins lucrativos e as que lhes são equiparadas pela legislação do Imposto de Renda.
Alíquota: PIS 1,65% (Lucro Real); 0,65% (Lucro Presumido); Variável (Simples Nacional) </t>
        </r>
      </text>
    </comment>
    <comment ref="F37" authorId="0" shapeId="0">
      <text>
        <r>
          <rPr>
            <b/>
            <sz val="9"/>
            <color indexed="81"/>
            <rFont val="Segoe UI"/>
            <family val="2"/>
          </rPr>
          <t>Autor:</t>
        </r>
        <r>
          <rPr>
            <sz val="9"/>
            <color indexed="81"/>
            <rFont val="Segoe UI"/>
            <family val="2"/>
          </rPr>
          <t xml:space="preserve">
Ressalta-se que a partir do dia 1º de dezembro de 2015, diante da publicação da Lei nº 13.161 de 31 de agosto de 2015, entrou em vigor as novas regras relativas à desoneração da folha de pagamentos. Dessa forma, a empresa poderá escolher a forma de tributação pela receita bruta ou pela folha de pagamentos.
As medidas de desoneração substituem a tributação de 20% sobre a folha de pagamentos da empresa por 4,5% sobre a receita bruta.
Para as empresas de construção de obras de infraestrutura (grupos 421, 422, 429 e 431 da CNAE 2.0), os contratos deverão ser revisados em função do aumento da alíquota e da opção da empresa pela CPRB ou não, conforme segue:
I - Empresa optante pela CPRB:
- excluir do cálculo dos encargos sociais o percentual de 20% da cota patronal do INSS e as reincidências devidamente recalculadas;
- incluir no cálculo do BDI o percentual de 4,5% sobre o valor da receita bruta, a título de CPRB.
II - Empresa não optante pela CPRB:
- incluir no cálculo dos encargos sociais o percentual de 20% da cota patronal do INSS e as reincidências devidamente recalculadas;
- excluir do cálculo do BDI o percentual de 4,5% sobre o valor da receita bruta, a título de CPRB.
</t>
        </r>
      </text>
    </comment>
  </commentList>
</comments>
</file>

<file path=xl/sharedStrings.xml><?xml version="1.0" encoding="utf-8"?>
<sst xmlns="http://schemas.openxmlformats.org/spreadsheetml/2006/main" count="18099" uniqueCount="2977">
  <si>
    <t>UNIVERSIDADE FEDERAL DO RIO DE JANEIRO</t>
  </si>
  <si>
    <t>PREFEITURA UNIVERSITÁRIA</t>
  </si>
  <si>
    <t>++</t>
  </si>
  <si>
    <t>+</t>
  </si>
  <si>
    <t>C</t>
  </si>
  <si>
    <t>P</t>
  </si>
  <si>
    <t>I</t>
  </si>
  <si>
    <t>INSUMOS</t>
  </si>
  <si>
    <t>M</t>
  </si>
  <si>
    <t>N° do Serviço</t>
  </si>
  <si>
    <t>Item</t>
  </si>
  <si>
    <t>Fonte</t>
  </si>
  <si>
    <t>Código</t>
  </si>
  <si>
    <t>Descrição</t>
  </si>
  <si>
    <t>Unid</t>
  </si>
  <si>
    <t>T</t>
  </si>
  <si>
    <t>SINAPI</t>
  </si>
  <si>
    <t>MÊS</t>
  </si>
  <si>
    <t>SCO/RIO</t>
  </si>
  <si>
    <t>H</t>
  </si>
  <si>
    <t>SERVIÇOS GERAIS</t>
  </si>
  <si>
    <t>INSTALAÇÕES PROVISÓRIAS</t>
  </si>
  <si>
    <t>M2</t>
  </si>
  <si>
    <t>AD 19.15.0100 (/)</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</si>
  <si>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</si>
  <si>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UN.MES</t>
  </si>
  <si>
    <t>AD 14.10.0050 (/)</t>
  </si>
  <si>
    <t>CARGA E DESCARGA DE EQUIPAMENTOS PESADOS EM CARRETAS, EXCLUSIVE O CUSTO HORARIO DO EQUIPAMENTO, DURANTE A OPERACAO.</t>
  </si>
  <si>
    <t>EQ 04.05.0700 (A)</t>
  </si>
  <si>
    <t>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t>
  </si>
  <si>
    <t>EQ 04.05.0703 (/)</t>
  </si>
  <si>
    <t>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t>
  </si>
  <si>
    <t>AD 14.10.0300 (/)</t>
  </si>
  <si>
    <t>TRANSPORTE DE EQUIPAMENTOS PESADOS EM CARRETAS, EXCLUSIVE A CARGA E DESCARGA E O CUSTO HORARIO DOS EQUIPAMENTOS TRANSPORTADOS.</t>
  </si>
  <si>
    <t>T.KM</t>
  </si>
  <si>
    <t>IT 04.20.0050 (/)</t>
  </si>
  <si>
    <t>ALCA PARA BARRILETE DE DISTRIBUICAO, DO TIPO CONCENTRADO, SOB RESERVATORIO DUPLO, INCLUSIVE RAMOS PARA EXTRAVASOR E LIMPEZA, COMPRENDENDO: 5,5M DE TUBO DE PVC RIGIDO DE 1 1/2", REGISTROS E CONEXOES. FORNECIMENTO E INSTALACAO.</t>
  </si>
  <si>
    <t>UN</t>
  </si>
  <si>
    <t>AP 09.10.0053 (A)</t>
  </si>
  <si>
    <t>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t>
  </si>
  <si>
    <t>AD 19.20.0050 (/)</t>
  </si>
  <si>
    <t>INSTALACAO E LIGACAO PROVISORIAS DE ALIMENTACAO DE ENERGIA ELETRICA, EM BAIXA TENSAO (BT), PARA CANTEIRO DE OBRAS, EXCLUSIVE O FORNECIMENTO DO MEDIDOR.</t>
  </si>
  <si>
    <t>AD 19.20.0100 (/)</t>
  </si>
  <si>
    <t>INSTALACAO E LIGACAO PROVISORIA DE OBRA DE AGUA E ESGOTO A REDE PUBLICA.</t>
  </si>
  <si>
    <t>SBC</t>
  </si>
  <si>
    <t>ARMARIO METALICO TIPO ROUPEIRO 16 PORTAS COM CHAVES</t>
  </si>
  <si>
    <t>ARMARIO DE PRIMEIROS SOCORROS 48x30x10cm SETON C3954</t>
  </si>
  <si>
    <t>DESPESAS ADMINISTRATIVAS</t>
  </si>
  <si>
    <t>CREA-RJ</t>
  </si>
  <si>
    <t>CREA-03</t>
  </si>
  <si>
    <t>ART - TABELA A - FAIXA 2</t>
  </si>
  <si>
    <t>CREA-04</t>
  </si>
  <si>
    <t>ART PROJETO - TABELA A - FAIXA 1</t>
  </si>
  <si>
    <t>UFRJ</t>
  </si>
  <si>
    <t>UFRJ-0367</t>
  </si>
  <si>
    <t>TRANSPORTE  -  HORISTA (ENCARGOS COMPLEMENTARES)</t>
  </si>
  <si>
    <t>UFRJ-0368</t>
  </si>
  <si>
    <t>SEGURO  -  HORISTA (ENCARGOS COMPLEMENTARES) (COLETADO</t>
  </si>
  <si>
    <t>UFRJ-0369</t>
  </si>
  <si>
    <t>ALIMENTACAO  -  HORISTA (ENCARGOS COMPLEMENTARES)</t>
  </si>
  <si>
    <t>UFRJ-0370</t>
  </si>
  <si>
    <t>EXAMES  -  HORISTA (ENCARGOS COMPLEMENTARES) (COLETADO</t>
  </si>
  <si>
    <t>VEÍCULOS E EQUIPAMENTOS DE TRANSPORTES E SERVIÇOS</t>
  </si>
  <si>
    <t>AD 14.15.0200 (A)</t>
  </si>
  <si>
    <t>CAMINHONETA DE SERVICO, CAPACIDADE PARA 09 PASSAGEIROS OU 1T, COM MOTORISTA, MATERIAL DE OPERACAO E MATERIAL DE MANUTENCAO, COM AS SEGUINTES ESPECIFICACOES MINIMAS: MOTOR A GASOLINA DE 53CV, MODELO STANDARD. CUSTO HORARIO DIURNO (ENTRE 05:00H E 22:00H).</t>
  </si>
  <si>
    <t>EQ 04.05.0450 (C)</t>
  </si>
  <si>
    <t>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t>
  </si>
  <si>
    <t>EQ 04.05.0453 (A)</t>
  </si>
  <si>
    <t>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t>
  </si>
  <si>
    <t>UFRJ-0317</t>
  </si>
  <si>
    <t>DESTINAÇÃO FINAL DE RESÍDUOS</t>
  </si>
  <si>
    <t>TC 04.15.0100 (/)</t>
  </si>
  <si>
    <t>RETIRADA DE ENTULHO DE OBRA EM CACAMBA DE ACO COM 5M3 DE CAPACIDADE, INCLUSIVE CARREGAMENTO DO CONTAINER, TRANSPORTE E DESCARGA, EXCLUSIVE TARIFA DE DISPOSICAO FINAL.</t>
  </si>
  <si>
    <t>M3</t>
  </si>
  <si>
    <t>COMLURB</t>
  </si>
  <si>
    <t>COMLURB-01</t>
  </si>
  <si>
    <t>TARIFA DE DISPOSICAO FINAL (VAZAMENTO DE RESÍDUO DE GRANDE GERADOR PROVENIENTE DA CIDADE DO RIO DE JANEIRO)</t>
  </si>
  <si>
    <t>RELATÓRIOS</t>
  </si>
  <si>
    <t>AD 29.05.0050 (B)</t>
  </si>
  <si>
    <t>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t>
  </si>
  <si>
    <t>INFRAESTRUTURA CIVIL</t>
  </si>
  <si>
    <t>SERVIÇOS PRELIMINARES</t>
  </si>
  <si>
    <t>EXTINTOR DE INCÊNDIO PORTÁTIL COM CARGA DE CO2 DE 6 KG, CLASSE BC - FORNECIMENTO E INSTALAÇÃO. AF_10/2020_P</t>
  </si>
  <si>
    <t>EXTINTOR DE INCÊNDIO PORTÁTIL COM CARGA DE PQS DE 6 KG, CLASSE BC - FORNECIMENTO E INSTALAÇÃO. AF_10/2020_P</t>
  </si>
  <si>
    <t>UFRJ-0319</t>
  </si>
  <si>
    <t>RECARGA DE EXTINTOR DE INCÊNDIO CO2 6KG</t>
  </si>
  <si>
    <t>AD 24.05.0450 (A)</t>
  </si>
  <si>
    <t>ROLO DE TELA PLASTICA, NAS DIMENSOES DE (50 X 1,20)M, NA COR LARANJA, SENDO UTILIZADA 2 VEZES. FORNECIMENTO.</t>
  </si>
  <si>
    <t>AD 24.05.0500 (A)</t>
  </si>
  <si>
    <t>PROTECAO DE CANTEIRO DE OBRA EM AREAS PUBLICAS, COMPREENDENDO TELA PLASTICA, ESTRUTURA DE MADEIRA A CADA 3M DE DISTANCIA COM BASE DE CONCRETO, UTILIZACAO 2 VEZES.</t>
  </si>
  <si>
    <t>UFRJ-0371</t>
  </si>
  <si>
    <t>FITA PLASTICA, ZEBRADA, AMARELA E PRETA, ROLO DE 200M. FORNECIMENTO</t>
  </si>
  <si>
    <t>UFRJ-0320</t>
  </si>
  <si>
    <t>SOFTWARE PARA GESTÃO DE MANUTENÇÃO E MEDIÇÃO</t>
  </si>
  <si>
    <t>PAVIMENTAÇÕES</t>
  </si>
  <si>
    <t>MT 04.05.0050 (/)</t>
  </si>
  <si>
    <t>ESCAVACAO MANUAL DE VALA EM MATERIAL DE 1A CATEGORIA (AREIA, ARGILA OU PICARRA), ATE 1,50M, EXCLUSIVE ESCORAMENTO E ESGOTAMENTO.</t>
  </si>
  <si>
    <t>REATERRO MANUAL DE VALAS COM COMPACTAÇÃO MECANIZADA. AF_04/2016</t>
  </si>
  <si>
    <t>ET 04.05.0400 (B)</t>
  </si>
  <si>
    <t>MATERIAIS PARA CONFECCAO DE CONCRETO ESTRUTURAL DOSADO PARA UMA RESISTENCIA CARACTERISTICA A COMPRESSAO (FCK) MINIMO DE 20MPA, INCLUSIVE PERDAS. FORNECIMENTO.</t>
  </si>
  <si>
    <t>REVESTIMENTOS</t>
  </si>
  <si>
    <t>PT 04.15.0150 (/)</t>
  </si>
  <si>
    <t>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t>
  </si>
  <si>
    <t>CAIXAS</t>
  </si>
  <si>
    <t>ES 14.05.0150 (/)</t>
  </si>
  <si>
    <t>PORTA DE ALUMINIO ANODIZADO NATURAL, PERFIL SERIE 25, EM VENEZIANA. FORNECIMENTO E INSTALACAO.</t>
  </si>
  <si>
    <t>INSUMOS E SERVIÇOS SOB DEMANDA</t>
  </si>
  <si>
    <t>ARRUELA/PORCA/PARAFUSO</t>
  </si>
  <si>
    <t>UFRJ-0001</t>
  </si>
  <si>
    <t>ARRUELA DE PRESSÃO DE ¼”, EM LATÃO</t>
  </si>
  <si>
    <t>UFRJ-0002</t>
  </si>
  <si>
    <t>ARRUELA LISA 1/4", DE AÇO, BICROMATIZADO</t>
  </si>
  <si>
    <t>UFRJ-0003</t>
  </si>
  <si>
    <t>ARRUELA LISA DE ¼”, EM LATÃO</t>
  </si>
  <si>
    <t>BUCHA DE NYLON SEM ABA S8, COM PARAFUSO DE 4,80 X 50 MM EM ACO ZINCADO COM ROSCA SOBERBA, CABECA CHATA E FENDA PHILLIPS</t>
  </si>
  <si>
    <t>PARAFUSO, AUTO ATARRACHANTE, CABECA CHATA, FENDA SIMPLES, 1/4" (6,35 MM) X 25 MM (COLETADO CAIXA)</t>
  </si>
  <si>
    <t>CENTO</t>
  </si>
  <si>
    <t>UFRJ-0005</t>
  </si>
  <si>
    <t>PARAFUSO AUTO ATARRAXANTE CABEÇA CHATA FENDA 6,3X50MM</t>
  </si>
  <si>
    <t>BUCHA DE NYLON SEM ABA S6</t>
  </si>
  <si>
    <t>BUCHA NYLON S-8</t>
  </si>
  <si>
    <t xml:space="preserve">BUCHA NYLON S-10    </t>
  </si>
  <si>
    <t>MAT019450</t>
  </si>
  <si>
    <t>BUCHA DE NYLON S-12</t>
  </si>
  <si>
    <t>UFRJ-0006</t>
  </si>
  <si>
    <t>PARAFUSO CABEÇA LENTILHA 1/4"X 5/8", DE AÇO, BICROMATIZADO.</t>
  </si>
  <si>
    <t>UFRJ-0007</t>
  </si>
  <si>
    <t>PARAFUSO CABEÇA CHATA - FENDA 4,2X32MM - INOX</t>
  </si>
  <si>
    <t>UFRJ-0008</t>
  </si>
  <si>
    <t>PARAFUSO SEXTAVADO DE EM LATÃO, ROSCA M6, 40 mm - COMPLETO</t>
  </si>
  <si>
    <t>UFRJ-0009</t>
  </si>
  <si>
    <t>PARAFUSO LATÃO I  5/16 X 1 1/2 CABEÇA SEXTAVADA COMPLETO</t>
  </si>
  <si>
    <t>UFRJ-0010</t>
  </si>
  <si>
    <t>PARAFUSO SEXTAVADO  EM LATÃO, ROSCA M10, 40 mm - COMPLETO</t>
  </si>
  <si>
    <t>UFRJ-0011</t>
  </si>
  <si>
    <t>PARAFUSO SEXTAVADO  EM LATÃO, ROSCA M12, 40 mm - COMPLETO</t>
  </si>
  <si>
    <t>UFRJ-0012</t>
  </si>
  <si>
    <t>PARAFUSO AUTO ATARRAXANTE - CABEÇA SEXTAVADA 6,0X75MM</t>
  </si>
  <si>
    <t>UFRJ-0013</t>
  </si>
  <si>
    <t xml:space="preserve">PARAFUSO CABEÇA LENTILHA 1/4" X 3/4" BICROMATIZADO </t>
  </si>
  <si>
    <t>ATERRAMENTO</t>
  </si>
  <si>
    <t>CAIXA INSPECAO EM POLIETILENO PARA ATERRAMENTO E PARA RAIOS DIAMETRO = 300 MM</t>
  </si>
  <si>
    <t>HASTE DE ATERRAMENTO EM ACO COM 3,00 M DE COMPRIMENTO E DN = 3/4", REVESTIDA COM BAIXA CAMADA DE COBRE, SEM CONECTOR TIPO GRAMPO</t>
  </si>
  <si>
    <t>UFRJ-0015</t>
  </si>
  <si>
    <t>GRAMPO DE ATERRAMENTO, DE BRONZE, PARA LIGAÇÃO DE CABO DE COBRE DE SEÇÃO NOMINAL DE 25 mm² A 70  mm² À HASTE DE ATERRAMENTO Ø 3/4"</t>
  </si>
  <si>
    <t>CABO DE COBRE NU 16 MM2 MEIO-DURO</t>
  </si>
  <si>
    <t>CABO DE COBRE NU 25 MM2 MEIO-DURO</t>
  </si>
  <si>
    <t>CABO DE COBRE NU 35 MM2 MEIO-DURO</t>
  </si>
  <si>
    <t>CABO DE COBRE NU 70 MM2 MEIO-DURO</t>
  </si>
  <si>
    <t>UFRJ-0016</t>
  </si>
  <si>
    <t>CARTUCHO PARA SOLDA EXOTÉRMICA NR 45</t>
  </si>
  <si>
    <t>UFRJ-0017</t>
  </si>
  <si>
    <t xml:space="preserve">MOLDE PARA SOLDA EXOTÉRMICA TIPO "T" PARA CABO 70 mm² </t>
  </si>
  <si>
    <t>UFRJ-0018</t>
  </si>
  <si>
    <t xml:space="preserve">MOLDE PARA SOLDA EXOTÉRMICA TIPO "X" PARA CABO 70 mm² </t>
  </si>
  <si>
    <t>CABO</t>
  </si>
  <si>
    <t>UFRJ-0019</t>
  </si>
  <si>
    <t>CABO DE COBRE, FLEXÍVEL, ENCORDOAMENTO CLASSE 5,  ISOLAMENTO NÃO HALOGENADO, BAIXA EMISSÃO DE FUMAÇA, AUTO EXTINÇÃO DO FOGO, ISOLAÇÃO 750V, CONFORME NBR 13248 E NBR 13570, 1,5mm²</t>
  </si>
  <si>
    <t>UFRJ-0020</t>
  </si>
  <si>
    <t>CABO DE COBRE, FLEXÍVEL, ENCORDOAMENTO CLASSE 5,  ISOLAMENTO NÃO HALOGENADO, BAIXA EMISSÃO DE FUMAÇA, AUTO EXTINÇÃO DO FOGO, ISOLAÇÃO 750V, CONFORME NBR 13248 E NBR 13570, 2,5mm²</t>
  </si>
  <si>
    <t>UFRJ-0021</t>
  </si>
  <si>
    <t>CABO DE COBRE, FLEXÍVEL, ENCORDOAMENTO CLASSE 5,  ISOLAMENTO NÃO HALOGENADO, BAIXA EMISSÃO DE FUMAÇA, AUTO EXTINÇÃO DO FOGO, ISOLAÇÃO 750V, CONFORME NBR 13248 E NBR 13570, 4,0mm²</t>
  </si>
  <si>
    <t>UFRJ-0022</t>
  </si>
  <si>
    <t>CABO DE COBRE 6,0mm², HEPR, 0,6/1,0 kV, TÊMPERA MOLE, CLASSE 5, ISOLAÇÃO EM COMPOSTO TERMOFIXO NÃO HALOGENADO, COBERTURA NÃO HALOGENADO, CONFORME NORMAS ABNT NBR NM 280 E NBR 13248, PRETO</t>
  </si>
  <si>
    <t>UFRJ-0023</t>
  </si>
  <si>
    <t xml:space="preserve">CABO DE COBRE 10mm², HEPR, 0,6/1,0 kV, TÊMPERA MOLE, CLASSE 5, ISOLAÇÃO EM COMPOSTO TERMOFIXO NÃO HALOGENADO, COBERTURA NÃO HALOGENADO, CONFORME NORMAS ABNT NBR NM 280 E NBR 13248, PRETO </t>
  </si>
  <si>
    <t>UFRJ-0024</t>
  </si>
  <si>
    <t>CABO DE COBRE 16mm², HEPR, 0,6/1,0 kV, TÊMPERA MOLE, CLASSE 5, ISOLAÇÃO EM COMPOSTO TERMOFIXO NÃO HALOGENADO, COBERTURA NÃO HALOGENADO, CONFORME NORMAS ABNT NBR NM 280 E NBR 13248, PRETO</t>
  </si>
  <si>
    <t>UFRJ-0025</t>
  </si>
  <si>
    <t>CABO DE COBRE 25mm², HEPR, 0,6/1,0 kV, TÊMPERA MOLE, CLASSE 5, ISOLAÇÃO EM COMPOSTO TERMOFIXO NÃO HALOGENADO, COBERTURA NÃO HALOGENADO, CONFORME NORMAS ABNT NBR NM 280 E NBR 13248, PRETO</t>
  </si>
  <si>
    <t>UFRJ-0026</t>
  </si>
  <si>
    <t xml:space="preserve">CABO DE COBRE 35mm², HEPR, 0,6/1,0 kV, TÊMPERA MOLE, CLASSE 5, ISOLAÇÃO EM COMPOSTO TERMOFIXO NÃO HALOGENADO, COBERTURA NÃO HALOGENADO, CONFORME NORMAS ABNT NBR NM 280 E NBR 13248, PRETO </t>
  </si>
  <si>
    <t>UFRJ-0027</t>
  </si>
  <si>
    <t xml:space="preserve">CABO DE COBRE 50mm², HEPR, 0,6/1,0 kV, TÊMPERA MOLE, CLASSE 5, ISOLAÇÃO EM COMPOSTO TERMOFIXO NÃO HALOGENADO, COBERTURA NÃO HALOGENADO, CONFORME NORMAS ABNT NBR NM 280 E NBR 13248, PRETO </t>
  </si>
  <si>
    <t>UFRJ-0028</t>
  </si>
  <si>
    <t xml:space="preserve">CABO DE COBRE 70mm², HEPR, 0,6/1,0 kV, TÊMPERA MOLE, CLASSE 5, ISOLAÇÃO EM COMPOSTO TERMOFIXO NÃO HALOGENADO, COBERTURA NÃO HALOGENADO, CONFORME NORMAS ABNT NBR NM 280 E NBR 13248, PRETO </t>
  </si>
  <si>
    <t>UFRJ-0029</t>
  </si>
  <si>
    <t>CABO DE COBRE 95mm², HEPR, 0,6/1,0 kV, TÊMPERA MOLE, CLASSE 5, ISOLAÇÃO EM COMPOSTO TERMOFIXO NÃO HALOGENADO, COBERTURA NÃO HALOGENADO, CONFORME NORMAS ABNT NBR NM 280 E NBR 13248, PRETO</t>
  </si>
  <si>
    <t>UFRJ-0030</t>
  </si>
  <si>
    <t xml:space="preserve">CABO DE COBRE 120mm², HEPR, 0,6/1,0 kV, TÊMPERA MOLE, CLASSE 5, ISOLAÇÃO EM COMPOSTO TERMOFIXO NÃO HALOGENADO, COBERTURA NÃO HALOGENADO, CONFORME NORMAS ABNT NBR NM 280 E NBR 13248, PRETO </t>
  </si>
  <si>
    <t>UFRJ-0031</t>
  </si>
  <si>
    <t xml:space="preserve">CABO DE COBRE 150mm², HEPR, 0,6/1,0 kV, TÊMPERA MOLE, CLASSE 5, ISOLAÇÃO EM COMPOSTO TERMOFIXO NÃO HALOGENADO, COBERTURA NÃO HALOGENADO, CONFORME NORMAS ABNT NBR NM 280 E NBR 13248, PRETO </t>
  </si>
  <si>
    <t>UFRJ-0032</t>
  </si>
  <si>
    <t xml:space="preserve">CABO DE COBRE 185mm², HEPR, 0,6/1,0 kV, TÊMPERA MOLE, CLASSE 5, ISOLAÇÃO EM COMPOSTO TERMOFIXO NÃO HALOGENADO, COBERTURA NÃO HALOGENADO, CONFORME NORMAS ABNT NBR NM 280 E NBR 13248, PRETO </t>
  </si>
  <si>
    <t>UFRJ-0033</t>
  </si>
  <si>
    <t>CABO DE COBRE 240mm², HEPR, 0,6/1,0 kV, TÊMPERA MOLE, CLASSE 5, ISOLAÇÃO EM COMPOSTO TERMOFIXO NÃO HALOGENADO, COBERTURA NÃO HALOGENADO, CONFORME NORMAS ABNT NBR NM 280 E NBR 13248, PRETO</t>
  </si>
  <si>
    <t>UFRJ-0034</t>
  </si>
  <si>
    <t>CABO DE COBRE 300mm², HEPR, 0,6/1,0 kV, TÊMPERA MOLE, CLASSE 5, ISOLAÇÃO EM COMPOSTO TERMOFIXO NÃO HALOGENADO, COBERTURA NÃO HALOGENADO, CONFORME NORMAS ABNT NBR NM 280 E NBR 13248, PRETO</t>
  </si>
  <si>
    <t>MAT020466</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</si>
  <si>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t>
  </si>
  <si>
    <t>MAT020750</t>
  </si>
  <si>
    <t>CABO DE ALUMÍNIO, SEÇÃO DE 35MM2, FORMADO POR CONDUTORES EM FIOS DE ALUMÍNIO NU, ENCORDOAMENTO CLASSE 2, ISOLAMENTO PARA 1KV, EM POLIETILENO RETICULADO (XLPE) OU ETILENO PROPILENO (EPR), COM CAPA DE COBERTURA EM PVC NA COR PRETA, NBR 7286, NBR 7287 E ESPECIFICAÇÃO RIOLUZ EM-RIOLUZ-74</t>
  </si>
  <si>
    <t>MAT059500</t>
  </si>
  <si>
    <t>FITA ISOLANTE DE (19MMX10M), AUTO FUSAO</t>
  </si>
  <si>
    <t>UFRJ-0037</t>
  </si>
  <si>
    <t>FITA ISOLANTE DE 19 mm X 20 m, ESPESSURA 0,19 mm, RESISTENTE A U.V., 0 A 90°C, CLASSE A, CONFORME A NBR NM 60454-3-1-5 (REF.: SCOTCH 33+ DA 3M)</t>
  </si>
  <si>
    <t>ARMACAO VERTICAL COM HASTE E CONTRA-PINO, EM CHAPA DE ACO GALVANIZADO 3/16", COM 4 ESTRIBOS E 4 ISOLADORES</t>
  </si>
  <si>
    <t>UFRJ-0038</t>
  </si>
  <si>
    <t>REX DE 1 LINHA COM ROLDANA - TIPO PESADO</t>
  </si>
  <si>
    <t>MAT068150</t>
  </si>
  <si>
    <t>UFRJ-0039</t>
  </si>
  <si>
    <t xml:space="preserve">CABO DE COBRE 16mm², HEPR, 0,6/1,0 kV, TÊMPERA MOLE, CLASSE 2, ISOLAÇÃO EM COMPOSTO TERMOFIXO NÃO HALOGENADO, COBERTURA NÃO HALOGENADO, CONFORME NORMAS ABNT NBR NM 280 E NBR 13248, PRETO </t>
  </si>
  <si>
    <t>UFRJ-0040</t>
  </si>
  <si>
    <t xml:space="preserve">CABO DE COBRE 25mm², HEPR, 0,6/1,0 kV, TÊMPERA MOLE, CLASSE 2, ISOLAÇÃO EM COMPOSTO TERMOFIXO NÃO HALOGENADO, COBERTURA NÃO HALOGENADO, CONFORME NORMAS ABNT NBR NM 280 E NBR 13248, PRETO </t>
  </si>
  <si>
    <t>CABO FLEXIVEL PVC 750 V, 3 CONDUTORES DE 1,5 MM2</t>
  </si>
  <si>
    <t>UFRJ-0042</t>
  </si>
  <si>
    <t>CABO DE POTÊNCIA; MULTIPOLAR (TIPO PP); FLEXÍVEL; ISOLAÇÃO E CAPA DE PVC; CLASSE DE ISOLAMENTO 750V; CONDUTOR DE COBRE, ENCORDOAMANTO CLASSE 4; COM 3 (TRÊS) CONDUTORES DE SEÇÃO NOMINAL 2,5 mm².</t>
  </si>
  <si>
    <t>UFRJ-0043</t>
  </si>
  <si>
    <t>FITA ISOLANTE COLORIDA (AZUL) 3M TEMFLEX 18mmX10m #0,13mm ESPESSURA</t>
  </si>
  <si>
    <t>UFRJ-0044</t>
  </si>
  <si>
    <t>FITA ISOLANTE COLORIDA (BRANCO) 3M TEMFLEX 18mmX10m #0,13mm ESPESSURA</t>
  </si>
  <si>
    <t>UFRJ-0045</t>
  </si>
  <si>
    <t>FITA ISOLANTE COLORIDA (VERDE) 3M TEMFLEX 18mmX10m #0,13mm ESPESSURA</t>
  </si>
  <si>
    <t>UFRJ-0046</t>
  </si>
  <si>
    <t>FITA ISOLANTE COLORIDA (AMARELO) 3M TEMFLEX 18mmX10m #0,13mm ESPESSURA</t>
  </si>
  <si>
    <t>UFRJ-0047</t>
  </si>
  <si>
    <t>FITA ISOLANTE COLORIDA (VERMELHO) 3M TEMFLEX 18mmX10m #0,13mm ESPESSURA</t>
  </si>
  <si>
    <t>UFRJ-0048</t>
  </si>
  <si>
    <t>GRAMPO DE LINHA VIVA, CONSTRUÍDO EM BRONZE COM ACABAMENTO ESTANHADO. CONEXÃO DE CONDUTOR PRINCIPAL COM BITOLA ENTRE 10 E 120mm² E A CONEXÃO DE CONDUTOR DE RAMAL COM BITOLA ENTRE 10 E 70mm².</t>
  </si>
  <si>
    <t>m</t>
  </si>
  <si>
    <t>UFRJ-0051</t>
  </si>
  <si>
    <t>CABO DE POTÊNCIA; MULTIPOLAR (TIPO PP); FLEXÍVEL; ISOLAÇÃO E CAPA DE PVC; 90°, CLASSE DE ISOLAMENTO 0,6/1kV; BAIXA EMISSÃO DE FUMAÇA; CONDUTOR DE COBRE, ENCORDOAMANTO CLASSE 4; COM 3 (TRÊS) CONDUTORES DE SEÇÃO NOMINAL 1,5 mm².</t>
  </si>
  <si>
    <t>UFRJ-0052</t>
  </si>
  <si>
    <t>CABO DE POTÊNCIA; MULTIPOLAR (TIPO PP); FLEXÍVEL; ISOLAÇÃO E CAPA DE PVC; 90°, CLASSE DE ISOLAMENTO 0,6/1kV; BAIXA EMISSÃO DE FUMAÇA; CONDUTOR DE COBRE, ENCORDOAMANTO CLASSE 4; COM 3 (TRÊS) CONDUTORES DE SEÇÃO NOMINAL 2,5 mm².</t>
  </si>
  <si>
    <t>UFRJ-0053</t>
  </si>
  <si>
    <t>CABO DE POTÊNCIA; MULTIPOLAR (TIPO PP); FLEXÍVEL; ISOLAÇÃO E CAPA DE PVC, CLASSE DE ISOLAMENTO 0,6/1kV; CONDUTOR DE COBRE, ENCORDOAMANTO CLASSE 4; COM 4 (QUATRO) CONDUTORES DE SEÇÃO NOMINAL 16 mm².</t>
  </si>
  <si>
    <t>UFRJ-0321</t>
  </si>
  <si>
    <t>CABO DE AÇO GALVANIZADO DE 6,4 MM DE DIÂMETRO – FORMAÇÃO 7 FIOS</t>
  </si>
  <si>
    <t>UFRJ-0322</t>
  </si>
  <si>
    <t>CABO DE AÇO GALVANIZADO DE 9,5 MM DE DIÂMETRO – FORMAÇÃO 7 FIOS</t>
  </si>
  <si>
    <t>COMANDO IP</t>
  </si>
  <si>
    <t>UFRJ-0054</t>
  </si>
  <si>
    <t>DISJUNTOR TRIPOLAR, CAIXA MOLDADA DE 40A A 100A, ICU 25kA EM 220V (MODELO EZC100N - SCHNEIDER)- (PADRÃO UFRJ)</t>
  </si>
  <si>
    <t>DISJUNTOR TIPO DIN/IEC, BIPOLAR DE 6 ATE 32A</t>
  </si>
  <si>
    <t>UFRJ-0056</t>
  </si>
  <si>
    <t>CONTATOR TRIPOLAR 65A (AC3), 220V CWM65 - WEG, SCHNEIDER OU SIEMENS (PADRÃO UFRJ)</t>
  </si>
  <si>
    <t>UFRJ-0057</t>
  </si>
  <si>
    <t>BOBINA 220V PARA CONTATOR 50A-65A (AC3) - WEG, SCHNEIDER OU SIEMENS (PADRÃO UFRJ)</t>
  </si>
  <si>
    <t>UFRJ-0058</t>
  </si>
  <si>
    <t>PROGRAMADOR HORÁRIO DIGITAL MOD.: BWT40HR FAB.: COEL -(PADRÃO UFRJ)</t>
  </si>
  <si>
    <t>UFRJ-0059</t>
  </si>
  <si>
    <t>CHAVE COMUTADORA DO COMANDO (VIA PRINCIPAL), 5 POSIÇÕES (0,1,2,3,4), 12 A, FIXAÇÃO PELA BASE, FABRICANTE KRAUS &amp; NAIMER , MODELO CB8-A262.600 ER (PADRÃO UFRJ).</t>
  </si>
  <si>
    <t>UFRJ-0060</t>
  </si>
  <si>
    <t>CHAVE COMUTADORA DO COMANDO (VIA SECUNDÁRIA), φ22 mm, 3 POSIÇÕES FIXAS 45°, LIGA-DESLIGA-LIGA (2NA), CUTLER-HAMMER</t>
  </si>
  <si>
    <t>UFRJ-0061</t>
  </si>
  <si>
    <t>CAIXA DE MONTAGEM PARA QUADRO DE COMANDO COM ACABAMENTO EM CINZA RAL 7032 COM PINTURA ELETROSTÁTICA A PÓ EPÓXI, IP 65, NAS SEGUINTES DIMENSÕES: 600X400X205 mm. PADRÃO RIOLUZ E UFRJ.</t>
  </si>
  <si>
    <t>UFRJ-0062</t>
  </si>
  <si>
    <t>PRENSA-CABO FABRICADO EM NYLON, IP 68, PARA BITOLA DE 5/8"</t>
  </si>
  <si>
    <t>UFRJ-0063</t>
  </si>
  <si>
    <t>TRILHO DIN 35 EM ALUMÍNIO LISO, PARA PAINÉIS</t>
  </si>
  <si>
    <t>UFRJ-0064</t>
  </si>
  <si>
    <t>CANALETA PARA PAINEL COM TAMPA RECORTE ABERTO EM PVC ANTI-CHAMAS 30X30 mm</t>
  </si>
  <si>
    <t>UFRJ-0065</t>
  </si>
  <si>
    <t>CANALETA PARA PAINEL COM TAMPA RECORTE ABERTO EM PVC ANTI-CHAMAS  30X50 mm</t>
  </si>
  <si>
    <t>UFRJ-0066</t>
  </si>
  <si>
    <t>CONTATOR TRIPOLAR, 50A - 220V MOD.: LC1-D50A - SCHNEIDER, WEG OU SIEMENS (PADRÃO UFRJ)</t>
  </si>
  <si>
    <t>UFRJ-0067</t>
  </si>
  <si>
    <t>DISPOSITIVO DE PROTEÇÃO CONTRA SURTOS ATMOSFÉRICOS (DPS), CORRENTE MÁXIMA DE DESCARGA 45KA (8/20),  CORRENTE NOMINAL DE DESCARGA (In) 5KA, TENSÃO RESIDUAL EXCEDENTE (Up) 1 KV, TENSÃO MÁXIMA DE OPERAÇÃO 275 V, CLASSE I E II</t>
  </si>
  <si>
    <t>UFRJ-0323</t>
  </si>
  <si>
    <t>PRENSA-CABO FABRICADO EM NYLON, IP 68, PARA BITOLA DE 1/2"</t>
  </si>
  <si>
    <t>UFRJ-0324</t>
  </si>
  <si>
    <t>PRENSA-CABO FABRICADO EM NYLON, IP 68, PARA BITOLA DE 3/8"</t>
  </si>
  <si>
    <t/>
  </si>
  <si>
    <t>UFRJ-0068</t>
  </si>
  <si>
    <t>ELETROCALHA METÁLICA, PERFURADA TIPO "U" 300X100mm, PEÇAS C/ 3000mm DE COMPRIMENTO COM CHAPA # 14, PRÉ-GALVANIZADA A FOGO (GFC) CONFORME NBR7008</t>
  </si>
  <si>
    <t>UFRJ-0070</t>
  </si>
  <si>
    <t>ELETROCALHA METÁLICA, PERFURADA TIPO "U" 200X100mm, PEÇAS C/ 3000mm DE COMPRIMENTO COM CHAPA # 14, PRÉ-GALVANIZADA A FOGO (GFC) CONFORME NBR7008</t>
  </si>
  <si>
    <t>UFRJ-0072</t>
  </si>
  <si>
    <t>GOTEJADOR PARA ELETROCALHA, CHAPA # 14, PRÉ-GALVANIZADA A FOGO (GFC) CONFORME NBR7008, 200X100mm</t>
  </si>
  <si>
    <t>UFRJ-0075</t>
  </si>
  <si>
    <t>CURVA COM PASSAGEM RETA DE SUBIDA, PARA ELETROCALHA, CHAPA # 14, PRÉ-GALVANIZADA A FOGO (GFC) CONFORME NBR7008, 200X100mm</t>
  </si>
  <si>
    <t>UFRJ-0077</t>
  </si>
  <si>
    <t>DIVISOR PERFURADO 25X100mm PARA ELETROCALHA, PEÇAS COM 3000mm DE COMPRIMENTO COM CHAPA #14, PRÉ-GALVANIZADA A FOGO (GFC) CONFORME NBR7008</t>
  </si>
  <si>
    <t>UFRJ-0078</t>
  </si>
  <si>
    <t>JUNÇÃO SIMPLES PARA ELETROCALHA DE 80X100mm EM CHAPA #14, PRÉ-GALVANIZADA A FOGO (GFC) CONFORME NBR7008</t>
  </si>
  <si>
    <t>UFRJ-0080</t>
  </si>
  <si>
    <t xml:space="preserve">CURVA VERTICAL EXTERNA 90° CHAPA #14, PARA ELETROCALHA, PRÉ-GALVANIZADA A FOGO (GFC) CONFORME NBR7008, 200X100mm </t>
  </si>
  <si>
    <t>UFRJ-0083</t>
  </si>
  <si>
    <t>CURVA HORIZONTAL 90° CHAPA #14, PARA ELETROCALHA, PRÉ-GALVANIZADA A FOGO (GFC) CONFORME NBR7008, 200X100mm</t>
  </si>
  <si>
    <t>UFRJ-0086</t>
  </si>
  <si>
    <t>TAMPA CURVA COM PASSAGEM RETA DE SUBIDA 200mm PARA ELETROCALHA, EM CHAPA #18, PRÉ-GALVANIZADA A FOGO (GFC) CONFORME NBR7008</t>
  </si>
  <si>
    <t>UFRJ-0089</t>
  </si>
  <si>
    <t>TAMPA CURVA HORIZONTAL 200mm PARA ELETROCALHA, CHAPA #18, PRÉ-GALVANIZADA A FOGO (GFC) CONFORME NBR7008</t>
  </si>
  <si>
    <t>UFRJ-0092</t>
  </si>
  <si>
    <t>TAMPA CURVA VERTICAL EXTERNA 90° 200mm PARA ELETROCALHA, CHAPA #18, PRÉ-GALVANIZADA A FOGO (GFC) CONFORME NBR7008</t>
  </si>
  <si>
    <t>UFRJ-0095</t>
  </si>
  <si>
    <t>TAMPA DE ENCAIXE 200X3000mm PARA ELETROCALHA, COM CHAPA #18, PRÉ-GALVANIZADA A FOGO (GFC) CONFORME NBR7008</t>
  </si>
  <si>
    <t>UFRJ-0096</t>
  </si>
  <si>
    <t>TAMPA DE ENCAIXE 300X3000mm PARA ELETROCALHA, COM CHAPA #18, PRÉ-GALVANIZADA A FOGO (GFC) CONFORME NBR7008</t>
  </si>
  <si>
    <t>UFRJ-0098</t>
  </si>
  <si>
    <t>TÊ HORIZONTAL 90° 200X100mm PARA ELETROCALHA, CHAPA #14, PRÉ-GALVANIZADA A FOGO (GFC) CONFORME NBR7008</t>
  </si>
  <si>
    <t>UFRJ-0100</t>
  </si>
  <si>
    <t>TAMPA TÊ HORIZONTAL 90° 200mm PARA ELETROCALHA, CHAPA #18, PRÉ-GALVANIZADA A FOGO (GFC) CONFORME NBR7008</t>
  </si>
  <si>
    <t>ELETRODUTO</t>
  </si>
  <si>
    <t>UFRJ-0101</t>
  </si>
  <si>
    <t>ELETRODUTO FLEXÍVEL, CORRUGADO, DE POLIETILENO DE ALTA DENSIDADE (PEAD), Ø 2" (Ø INTERNO = 50,8mm), FORNECIDO COM ARAME GUIA GALVANIZADO REVESTIDO DE PVC, FITA DE DE AVISO PERIGO,  CONFORME NBR-13.897 E NBR-13.898</t>
  </si>
  <si>
    <t>UFRJ-0102</t>
  </si>
  <si>
    <t>ELETRODUTO FLEXÍVEL, CORRUGADO, DE POLIETILENO DE ALTA DENSIDADE (PEAD), Ø 4" (Ø INTERNO = 103mm), FORNECIDO COM ARAME GUIA GALVANIZADO REVESTIDO DE PVC, FITA DE DE AVISO PERIGO,  CONFORME NBR-13.897 E NBR-13.898</t>
  </si>
  <si>
    <t>ELETRODUTO FLEXIVEL, EM ACO GALVANIZADO, REVESTIDO EXTERNAMENTE COM PVC PRETO, DIAMETRO EXTERNO DE 25 MM (3/4"), TIPO SEALTUBO</t>
  </si>
  <si>
    <t>MAT015150</t>
  </si>
  <si>
    <t>BOX CURVO DE ALUMINIO, DE 1 1/2"</t>
  </si>
  <si>
    <t>MAT015200</t>
  </si>
  <si>
    <t>BOX CURVO DE ALUMINIO, DE 2"</t>
  </si>
  <si>
    <t>MAT015600</t>
  </si>
  <si>
    <t>ABRACADEIRA DE ACO GALVANIZADO, TIPO COPO, DE 3/4"</t>
  </si>
  <si>
    <t>MAT015650</t>
  </si>
  <si>
    <t>ABRACADEIRA DE ACO GALVANIZADO, TIPO COPO, DE 1"</t>
  </si>
  <si>
    <t>MAT015700</t>
  </si>
  <si>
    <t>ABRACADEIRA DE ACO GALVANIZADO, TIPO COPO, DE 1 1/2"</t>
  </si>
  <si>
    <t>MAT015750</t>
  </si>
  <si>
    <t>ABRACADEIRA DE ACO GALVANIZADO, TIPO COPO, DE 2"</t>
  </si>
  <si>
    <t>MAT015800</t>
  </si>
  <si>
    <t>ABRACADEIRA DE ACO GALVANIZADO, TIPO COPO, DE 3"</t>
  </si>
  <si>
    <t>UFRJ-0104</t>
  </si>
  <si>
    <t>CURVA 90° 1" PVC LINHA CONDULETE TOP-COR CINZA, PARA INSTALAÇÃO APARENTE  - TIGRE (PADRÃO UFRJ)</t>
  </si>
  <si>
    <t>UFRJ-0105</t>
  </si>
  <si>
    <t>CURVA 90° 3/4" PVC LINHA CONDULETE TOP-COR CINZA - TIGRE (PADRÃO UFRJ)</t>
  </si>
  <si>
    <t>UFRJ-0106</t>
  </si>
  <si>
    <t>ELETRODUTO PVC 1" LINHA CONDULETE TOP-COR CINZA, FORNECIDO EM PEÇAS DE 3 m DE COMPRIMENTO - TIGRE (PADRÃO UFRJ)</t>
  </si>
  <si>
    <t>PÇ</t>
  </si>
  <si>
    <t>UFRJ-0107</t>
  </si>
  <si>
    <t>ELETRODUTO PVC 3/4" LINHA CONDULETE TOP-COR CINZA, FORNECIDO EM PEÇAS DE 3 m DE COMPRIMENTO - TIGRE (PADRÃO UFRJ)</t>
  </si>
  <si>
    <t>UFRJ-0108</t>
  </si>
  <si>
    <t>LUVA 1" PVC LINHA CONDULETE TOP-COR CINZA - TIGRE (PADRÃO UFRJ)</t>
  </si>
  <si>
    <t>IT 24.04.0053 (A)</t>
  </si>
  <si>
    <t>ELETRODUTO DE PVC RIGIDO, DIAMETRO DE 3/4", INCLUSIVE CONEXOES E EMENDAS, EXCLUSIVE ABERTURA E FECHAMENTO DE RASGO. FORNECIMENTO.</t>
  </si>
  <si>
    <t>IT 24.04.0056 (A)</t>
  </si>
  <si>
    <t>ELETRODUTO DE PVC RIGIDO, DIAMETRO DE 1", INCLUSIVE CONEXOES E EMENDAS, EXCLUSIVE ABERTURA E FECHAMENTO DE RASGO. FORNECIMENTO.</t>
  </si>
  <si>
    <t>IT 24.04.0062 (A)</t>
  </si>
  <si>
    <t>ELETRODUTO DE PVC RIGIDO, DIAMETRO DE 1 1/2", INCLUSIVE CONEXOES E EMENDAS, EXCLUSIVE ABERTURA E FECHAMENTO DE RASGO. FORNECIMENTO.</t>
  </si>
  <si>
    <t>IT 24.04.0065 (A)</t>
  </si>
  <si>
    <t>ELETRODUTO DE PVC RIGIDO, DIAMETRO DE 2", INCLUSIVE CONEXOES E EMENDAS, EXCLUSIVE ABERTURA E FECHAMENTO DE RASGO. FORNECIMENTO .</t>
  </si>
  <si>
    <t>IT 24.04.0068 (A)</t>
  </si>
  <si>
    <t>ELETRODUTO DE PVC RIGIDO, DIAMETRO DE 3", INCLUSIVE CONEXOES E EMENDAS, EXCLUSIVE ABERTURA E FECHAMENTO DE RASGO. FORNECIMENTO.</t>
  </si>
  <si>
    <t>IT 24.04.0071 (A)</t>
  </si>
  <si>
    <t>ELETRODUTO DE PVC RIGIDO, DIAMETRO DE 4", INCLUSIVE CONEXOES E EMENDAS, EXCLUSIVE ABERTURA E FECHAMENTO DE RASGO.  FORNECIMENTO.</t>
  </si>
  <si>
    <t>BOX CURVO PARA ELETRODUTO FLEXIVEL 3/4"</t>
  </si>
  <si>
    <t>BOX CURVO PARA ELETRODUTO FLEXIVEL 1"</t>
  </si>
  <si>
    <t>BOX CURVO PARA ELETRODUTO FLEXIVEL 4"</t>
  </si>
  <si>
    <t>BOX RETO PARA ELETRODUTO FLEXIVEL 3/4"</t>
  </si>
  <si>
    <t>BOX RETO PARA ELETRODUTO FLEXIVEL 1"</t>
  </si>
  <si>
    <t>BOX RETO PARA ELETRODUTO FLEXIVEL 1.1/2"</t>
  </si>
  <si>
    <t>BOX RETO PARA ELETRODUTO FLEXIVEL 2"</t>
  </si>
  <si>
    <t>BOX RETO PARA ELETRODUTO FLEXIVEL 4"</t>
  </si>
  <si>
    <t>UFRJ-0115</t>
  </si>
  <si>
    <t>ABRAÇADEIRA TIPO D, PRÉ-GALVANIZADA A FOGO (GFC) CONFORME NBR7008,  Ø4"</t>
  </si>
  <si>
    <t>ADAPTADOR CONDULETE TOP 3/4"</t>
  </si>
  <si>
    <t>UFRJ-0364</t>
  </si>
  <si>
    <t>ADAPTADOR CONDULETE TOP 1"</t>
  </si>
  <si>
    <t>ABRACADEIRA FECHADA CONDULETE TOP 3/4" CINZA</t>
  </si>
  <si>
    <t>ABRACADEIRA FECHADA CONDULETE TOP 1" CINZA</t>
  </si>
  <si>
    <t>CAIXA DE SOBREPOR CONDULETE TOP 6 ENTRADAS 1"</t>
  </si>
  <si>
    <t>UFRJ-0365</t>
  </si>
  <si>
    <t>LUVA CONDULETE TOP 3/4"</t>
  </si>
  <si>
    <t>TAMPA 1 MODULO CONDULETE TOP 1/2" E 3/4"</t>
  </si>
  <si>
    <t>TAMPA 2 MODULOS CONDULETE TOP 1/2" E 3/4"</t>
  </si>
  <si>
    <t>UFRJ-0116</t>
  </si>
  <si>
    <t>TAMPA TOMADA HEXAGONAL VERTICAL LINHA CONDULETE TOP-COR CINZA - TIGRE (PADRÃO UFRJ)</t>
  </si>
  <si>
    <t>TAMPA CEGA CONDULETE TOP 1"</t>
  </si>
  <si>
    <t>BUCHA EM ALUMINIO, COM ROSCA, DE 3/4", PARA ELETRODUTO</t>
  </si>
  <si>
    <t>BUCHA EM ALUMINIO, COM ROSCA, DE 1", PARA ELETRODUTO</t>
  </si>
  <si>
    <t>BUCHA EM ALUMINIO, COM ROSCA, DE 1 1/2", PARA ELETRODUTO</t>
  </si>
  <si>
    <t>BUCHA EM ALUMINIO, COM ROSCA, DE 2", PARA ELETRODUTO</t>
  </si>
  <si>
    <t>BUCHA EM ALUMINIO, COM ROSCA, DE 3", PARA ELETRODUTO</t>
  </si>
  <si>
    <t>BUCHA EM ALUMINIO, COM ROSCA, DE 4", PARA ELETRODUTO</t>
  </si>
  <si>
    <t>ARRUELA EM ALUMINIO, COM ROSCA, DE 3/4", PARA ELETRODUTO</t>
  </si>
  <si>
    <t>ARRUELA EM ALUMINIO, COM ROSCA, DE 1", PARA ELETRODUTO</t>
  </si>
  <si>
    <t>ARRUELA EM ALUMINIO, COM ROSCA, DE 1 1/2", PARA ELETRODUTO</t>
  </si>
  <si>
    <t>ARRUELA EM ALUMINIO, COM ROSCA, DE 2", PARA ELETRODUTO</t>
  </si>
  <si>
    <t>ARRUELA EM ALUMINIO, COM ROSCA, DE 3", PARA ELETRODUTO</t>
  </si>
  <si>
    <t>ARRUELA EM ALUMINIO, COM ROSCA, DE 4", PARA ELETRODUTO</t>
  </si>
  <si>
    <t>ILUMINAÇÃO</t>
  </si>
  <si>
    <t>UFRJ-0117</t>
  </si>
  <si>
    <t>REATOR PARA LÂMPADA VAPOR DE SÓDIO ALTA PRESSÃO 250 W – 220V,  USO INTERNO, MONTADO EM CHASSI COM IGNITOR E CAPACITOR, COMPATÍVEIS E EM KIT</t>
  </si>
  <si>
    <t>REATOR P/ LAMPADA VAPOR DE SODIO 250W USO EXT</t>
  </si>
  <si>
    <t>UFRJ-0118</t>
  </si>
  <si>
    <t>REATOR ELETRÔNICO PARA LAMPADA FLUORESCENTE 2X32W 220/127, ALTO FATOR DE POTÊNCIA</t>
  </si>
  <si>
    <t>MAT078300</t>
  </si>
  <si>
    <t>LAMPADA DE VAPOR DE SODIO, ALTA PRESSAO, EM VIDRO BOROSILICATO, BULBO TUBULAR, DE 250W</t>
  </si>
  <si>
    <t>MAT077800</t>
  </si>
  <si>
    <t>LAMPADA DE MULTIVAPOR METALICA (MVM), ALTA PRESSAO, BASE E-40, BULBO TUBULAR, DE 400W</t>
  </si>
  <si>
    <t>UFRJ-0372</t>
  </si>
  <si>
    <t xml:space="preserve">LÂMPADA LED TUBULAR - 100V a 240V (FAIXA MÍNIMA) - PADRÃO T8 - 18W </t>
  </si>
  <si>
    <t>MAT078950</t>
  </si>
  <si>
    <t>LAMPADA FLUORESCENTE, TUBULAR, DE 32W, MODELO ENERGY SAVER L32/21-840, OSRAM OU SIMILAR</t>
  </si>
  <si>
    <t>RELE FOTOELETRICO 1000W/220V</t>
  </si>
  <si>
    <t>UFRJ-0120</t>
  </si>
  <si>
    <t>PROLONGADOR MONOB (FÊMEA) 2P+T (10A/250V) - PIAL OU EQUIVALENTE</t>
  </si>
  <si>
    <t>IP 49.15.0550 (/)</t>
  </si>
  <si>
    <t>PROJETOR A LED, PLRJ-12.1/W, CORPO E ALCA EM ALUMINIO INJETADO, LED BRANCO, TEMPERATURA DE COR ENTRE 3000/5500 K, IP 66, IK 08, RESISTENTE A UV, TENSAO DE 90/305 VCA, EFICIENCIA MINIMA 100 IM/W, POTENCIA DE 110 A 150 W, TEMPERATURA DE OPERACAO DE - 25 A 85O C, FACHO SIMETRICO DE 10O. ESPECIFICACAO: EM-RIOLUZ- 109. FORNECIMENTO.</t>
  </si>
  <si>
    <t>UFRJ-0373</t>
  </si>
  <si>
    <t>PROJETOR REFLETOR LED - 17.800 LÚMENS - 130 W - EFICIÊNCIA LUMINOSA 137 LM/W MÍNIMO - IP 66</t>
  </si>
  <si>
    <t>MAT081300</t>
  </si>
  <si>
    <t>LUMINARIA DE SOBREPOR, PARA 2 LAMPADAS FLUORESCENTES DE 32W E REATOR ELETRONICO, TMS-600/232 REBA</t>
  </si>
  <si>
    <t>UFRJ-0122</t>
  </si>
  <si>
    <t>REATOR PARA LÂMPADA VAPOR METÁLICO 400 W -220V, USO EXTERNO, CORPO EM CHAPA GALVANIZADA</t>
  </si>
  <si>
    <t>UFRJ-0123</t>
  </si>
  <si>
    <t>SOQUETE PARA LÂMPADA FLUORESCENTE TIPO PUSH-IN G13 DE ENGATE RÁPIDO E ROTOR DE SEGURANÇA</t>
  </si>
  <si>
    <t>MAT012050</t>
  </si>
  <si>
    <t>BASE PARA RELE FOTOELETRICO, UNIVERSAL</t>
  </si>
  <si>
    <t>UFRJ-0316</t>
  </si>
  <si>
    <t>PLUGUE MONOB (MACHO) SAÍDA AXIAL 2P+T (10A/250V) - PIAL OU EQUIVALENTE</t>
  </si>
  <si>
    <t>BATERIA 12V 45 AH, TIPO ESTACIONARIA</t>
  </si>
  <si>
    <t>UFRJ-0124</t>
  </si>
  <si>
    <t>ILUMINAÇÃO EMERGÊNCIA, CONSTITUÍDA POR 02 FARÓIS, AUTONOMIA MÍNIMA DE 3 HORAS, MÍNIMO DE 3000LM, CONFORME NBR 10898.</t>
  </si>
  <si>
    <t>UFRJ-0374</t>
  </si>
  <si>
    <t>LUMINÁRIA LED PARA ILUMINAÇÃO PÚBLICA - FORNECEDOR: TRÓPICO (FABRICANTE: UNILUMIN) - MOD. NANO MAX - UNI-NO1704KB180V2 - 180 W, FLUXO LUMINOSO DE 30.600 LM, TENSÃO DE ALIMENTAÇÃO 100 - 277 V, FP ≥ 98, 50/60 HZ, EFICIÊNCIA ENERGÉTICA ≥170 LM/W, VIDA ÚTIL ≥ 77.000H  (L70), IRC ˃ 70, TEMPERATURA DA COR 4000K, DPS, TOMADA PARA RELÉ 7 PINOS - PARA TELEGESTÃO, LED DRIVER – PROGRAMÁVEL, SHORTING CAP, CABO DE ALIMENTAÇÃO DE 1M, PARTES METÁLICAS E PARAFUSOS EM INOX, IDENTIFICAÇÃO DA POTÊNCIA NA PARTE INFERIOR DA LUMINÁRIA. (PADRÃO UFRJ).</t>
  </si>
  <si>
    <t>UFRJ-0375</t>
  </si>
  <si>
    <t>LUMINÁRIA LED PARA ILUMINAÇÃO PÚBLICA, 100 W, TENSÃO DE ALIMENTAÇÃO 90 - 305 V, FP ≥ 95, 50/60 HZ, EFICIÊNCIA ENERGÉTICA ≥120LM/W, VIDA ÚTIL ≥ 60.000H, IRC ˃ 70, TEMPERATURA DA COR 5000K, PROTETOR DE SURTO 10KV E 10KA, BASE PARA RELÉ DE 3 CONTATOS, SHORTING CAP. (MODELO REPUME DI-3200 OU EQUIVALENTE).</t>
  </si>
  <si>
    <t>UFRJ-0376</t>
  </si>
  <si>
    <t>MÓDULO DE LED, MODELO DI-2000/M2 REPUME, PARA REPOSIÇÃO, 45VDC 34W.</t>
  </si>
  <si>
    <t>UFRJ-0377</t>
  </si>
  <si>
    <t>DRIVER PARA LED, MODELO EUC-036S070DT-RE01 INVENTRONICS, OU EQUIVALENTE, 36W, ENTRADA: 100-240V 60HZ, SAÍDA: 26-52VDC 0,65A IP67.</t>
  </si>
  <si>
    <t>UFRJ-0378</t>
  </si>
  <si>
    <t>DRIVER PARA LED, MODELO EUM-200S150DG INVENTRONICS, OU EQUIVALENTE, ENTRADA: 200/240VDC (TAMB 60ºC) P240WMAX 60HZ 2,2AMAX FP&gt;=0,92 IP66/67.</t>
  </si>
  <si>
    <t>UFRJ-0379</t>
  </si>
  <si>
    <t>POSTE DE AÇO 5,5METROS, BASE FLANGEADA, SUPORTE RETO (DA LUMINÁRIA).</t>
  </si>
  <si>
    <t>UFRJ-0380</t>
  </si>
  <si>
    <t>MÓDULO DE LED PARA LUMINÁRIA TRÓPICO MODELO UNI-NO1704KB180V2 4000K UNILUMEN.</t>
  </si>
  <si>
    <t>IT 24.46.0200 (A)</t>
  </si>
  <si>
    <t>REPARO EM CAIXA DE PASSAGEM DE ENERGIA ELETRICA DE ALVENARIA DE (60X60)CM, COM TROCA DE TAMPA DE CONCRETO, COM ESPESSURAS DE 6CM.(DESONERADO)</t>
  </si>
  <si>
    <t>DR 29.05.0100 (/)</t>
  </si>
  <si>
    <t>CAIXA DE PASSAGEM DE ALVENARIA DE BLOCO DE CONCRETO PRENSADO (15X20X40)CM, COM VAZIOS PREENCHIDOS DE CONCRETO SIMPLES PARA CAMADAS PREPARATORIAS (180KG DE CIMENTO/M3), EM PAREDES DE MEIA VEZ (0,15M), DE (0,60 X 0,60 X 0,80)M, SEM TAMPA UTILIZANDO ARGAMASSA DE CIMENTO E AREIA NO TRACO 1:4 EM VOLUME, COM FUNDO EM CONCRETO SIMPLES PROVIDO DE CALHA INTERNA, SENDO AS PAREDES REVESTIDAS INTERNAMENTE COM A MESMA ARGAMASSA, EXCLUSIVE ESCAVACAO E REATERRO.</t>
  </si>
  <si>
    <t>IP 04.35.0200 (/)</t>
  </si>
  <si>
    <t>FUNDACAO SIMPLES DE CONCRETO PRE-MOLDADO, PADRAO RIOLUZ, COM CHUMBADORES DE ACO PROVIDO DE ARRUELAS E PORCAS, PARA FIXACAO DE POSTES DE ACO CURVO, DE 1 BRACO, DE 8M A 9M, EXCLUSIVE O POSTE E CHUMBADORES.</t>
  </si>
  <si>
    <t>IP 04.35.0250 (/)</t>
  </si>
  <si>
    <t>FUNDACAO SIMPLES DE CONCRETO PRE-MOLDADO, PADRAO RIOLUZ, COM CHUMBADORES DE ACO PROVIDO DE ARRUELAS E PORCAS, PARA FIXACAO DE POSTES DE ACO CURVO, DE 1 BRACO, DE 10M A 12M, EXCLUSIVE O POSTE E CHUMBADORES.</t>
  </si>
  <si>
    <t>UFRJ-0127</t>
  </si>
  <si>
    <t xml:space="preserve">LEITO PARA CABOS (ESCADA), DE CHAPA DE AÇO 14MSG, PRÉ-GALVANIZADA A FOGO (GFC) CONFORME NBR7008, LONGARINAS EM PERFIL U DE 19X100mm (ABA INTERNA), TRAVESSAS EM PERFILADOS DE 19X38mm ESPAÇADAS DE 250mm, FORNECIDO EM PEÇAS DE 3m DE COMPRIMENTO, LARGURA 400mm. </t>
  </si>
  <si>
    <t>UFRJ-0128</t>
  </si>
  <si>
    <t xml:space="preserve">LEITO PARA CABOS (ESCADA), DE CHAPA DE AÇO 14 MSG, PRÉ-GALVANIZADA A FOGO (GFC) CONFORME NBR7008, LONGARINAS EM PERFIL U DE 19X100mm (ABA INTERNA), TRAVESSAS EM PERFILADOS DE 19X38mm ESPAÇADAS DE 250mm, FORNECIDO EM PEÇAS DE 3m DE COMPRIMENTO, LARGURA 500mm. </t>
  </si>
  <si>
    <t>UFRJ-0132</t>
  </si>
  <si>
    <t xml:space="preserve">CURVA HORIZONTAL 45º PARA LEITO (ESCADA), DE CHAPA DE AÇO 14 MSG, PRÉ-GALVANIZADA A FOGO (GFC) CONFORME NBR7008, LONGARINAS EM PERFIL U DE 19X100mm (ABA INTERNA), TRAVESSAS EM PERFILADOS DE 19X38mm, RAIO 300mm, LARGURA 400mm. </t>
  </si>
  <si>
    <t>UFRJ-0137</t>
  </si>
  <si>
    <t xml:space="preserve">CURVA HORIZONTAL 90º PARA LEITO (ESCADA), DE CHAPA DE AÇO 14 MSG, PRÉ-GALVANIZADA A FOGO (GFC) CONFORME NBR7008, LONGARINAS EM PERFIL U DE 19X100mm (ABA INTERNA), TRAVESSAS EM PERFILADOS DE 19X38mm, RAIO 300mm, LARGURA 400mm. </t>
  </si>
  <si>
    <t>UFRJ-0142</t>
  </si>
  <si>
    <t xml:space="preserve">CURVA VERTICAL EXTERNA PARA LEITO (ESCADA), DE CHAPA DE AÇO 14 MSG, PRÉ-GALVANIZADA A FOGO (GFC) CONFORME NBR7008, LONGARINAS EM PERFIL U DE 19X100mm (ABA INTERNA), TRAVESSAS EM PERFILADOS DE 19X38mm, RAIO 300mm, LARGURA 400mm. </t>
  </si>
  <si>
    <t>UFRJ-0147</t>
  </si>
  <si>
    <t xml:space="preserve">TÊ PARA LEITO (ESCADA), DE CHAPA DE AÇO 14 MSG, PRÉ-GALVANIZADA A FOGO (GFC) CONFORME NBR7008, LONGARINAS EM PERFIL U DE 19X100mm (ABA INTERNA), TRAVESSAS EM PERFILADOS DE 19X38mm, RAIO 300mm, LARGURA 400mm. </t>
  </si>
  <si>
    <t>UFRJ-0152</t>
  </si>
  <si>
    <t>GOTEJADOR PARA LEITO (ESCADA), DE CHAPA DE AÇO 14 MSG, PRÉ-GALVANIZADA A FOGO (GFC) CONFORME NBR7008, LARGURA DE 400mm.</t>
  </si>
  <si>
    <t>UFRJ-0155</t>
  </si>
  <si>
    <t xml:space="preserve">JUNÇÃO SIMPLES PARA LEITO (ESCADA), DE CHAPA DE AÇO 14 MSG, PRÉ-GALVANIZADA A FOGO (GFC) CONFORME NBR7008, ALTURA 100mm. </t>
  </si>
  <si>
    <t>UFRJ-0156</t>
  </si>
  <si>
    <t>SUSPENSÃO PARA TIRANTE DE 3/8" DO TIPO "ZZ", DE CHAPA DE AÇO 14MSG, PRÉ-GALVANIZADA A FOGO (GFC) CONFORME NBR7008.</t>
  </si>
  <si>
    <t>PARAFUSO DE ACO TIPO CHUMBADOR PARABOLT, DIAMETRO 3/8", COMPRIMENTO 75 MM</t>
  </si>
  <si>
    <t>UFRJ-0158</t>
  </si>
  <si>
    <t>ÂNGULO REFORÇADO COM 4 FUROS, DE CHAPA DE AÇO 14 MSG, PRÉ-GALVANIZADA A FOGO (GFC) CONFORME NBR7008</t>
  </si>
  <si>
    <t>UFRJ-0159</t>
  </si>
  <si>
    <t>PERFILADO PERFURADO, DE CHAPA DE AÇO 14MSG, PRÉ-GALVANIZADA A FOGO (GFC) FORNECIDO EM PEÇAS DE 3m, CONFORME NBR7008, DIMENSÕES 38X38mm.</t>
  </si>
  <si>
    <t>UFRJ-0160</t>
  </si>
  <si>
    <t>GRAPA FIXA PARA PARAFUSO Ø 3/8", DE AÇO, PRÉ-GALVANIZADA A FOGO (GFC) CONFORME NBR7008, PARA FIXAÇÃO DE LEITO EM PERFILADO</t>
  </si>
  <si>
    <t>UFRJ-0161</t>
  </si>
  <si>
    <t>BARRA ROSQUEADA (TIRANTE), DE AÇO, BICROMATIZADA, Ø 3/8" FORNECIDA EM PEÇAS DE 3m</t>
  </si>
  <si>
    <t>UFRJ-0162</t>
  </si>
  <si>
    <t xml:space="preserve">PORCA SEXTAVADA, DE AÇO, BICROMATIZADA, Ø 3/8" </t>
  </si>
  <si>
    <t>UFRJ-0163</t>
  </si>
  <si>
    <t>ARRUELA DE PRESSÃO, DE AÇO, BICROMATIZADA, Ø 3/8"</t>
  </si>
  <si>
    <t>UFRJ-0164</t>
  </si>
  <si>
    <t>ARRUELA LISA, DE AÇO, BICROMATIZADA, Ø 3/8"</t>
  </si>
  <si>
    <t>UFRJ-0165</t>
  </si>
  <si>
    <t>PORCA LOSANGULAR COM MOLA, DE AÇO, BICROMATIZADA, Ø 3/8"</t>
  </si>
  <si>
    <t>UFRJ-0166</t>
  </si>
  <si>
    <t>PARAFUSO CABEÇA LENTILHA, DE AÇO, BICROMATIZADA, Ø 3/8" X 3/4"</t>
  </si>
  <si>
    <t>UFRJ-0167</t>
  </si>
  <si>
    <t>MÃO FRANCESA SIMPLES 38 X 38 X 300mm (PARA LEITO), PRÉ-GALVANIZADA A FOGO (GFC) CONFORME NBR7008</t>
  </si>
  <si>
    <t>UFRJ-0168</t>
  </si>
  <si>
    <t>MÃO FRANCESA SIMPLES 38 X 38 X 400mm (PARA LEITO), PRÉ-GALVANIZADA A FOGO (GFC) CONFORME NBR7008</t>
  </si>
  <si>
    <t>UFRJ-0169</t>
  </si>
  <si>
    <t>MÃO FRANCESA DUPLA 38 X 76 X 400mm (PARA LEITO), PRÉ-GALVANIZADA A FOGO (GFC) CONFORME NBR7008</t>
  </si>
  <si>
    <t>UFRJ-0172</t>
  </si>
  <si>
    <t>MÃO FRANCESA REFORÇADA DE 600mm (PARA LEITO), PRÉ-GALVANIZADA A FOGO (GFC) CONFORME NBR7008</t>
  </si>
  <si>
    <t>PAINEL BAIXA TENSÃO</t>
  </si>
  <si>
    <t>UFRJ-0173</t>
  </si>
  <si>
    <t>QUADRO DE DISTRIBUIÇÃO DE SOBREPOR, PARA 100A, EM MATERIAL METÁLICO, PINTURA ELETROSTÁTICA, PARA 18 DISJUNTORES MONOFÁSICOS, PARA DISJUNTOR GERAL SEPARADO, COM BARRAMENTO DE 100A, PLACA MONTAGEM, PORTA INTERNA E PERFIS VERTICAIS, COM TRILHOS DIN</t>
  </si>
  <si>
    <t>MAT063200</t>
  </si>
  <si>
    <t>FUSIVEL NH, TAMANHO 00, DE 125A</t>
  </si>
  <si>
    <t>UFRJ-0381</t>
  </si>
  <si>
    <t>BASE FUSÍVEL NH, TAMANHO 00</t>
  </si>
  <si>
    <t xml:space="preserve">ABRACADEIRA DE NYLON PARA AMARRACAO DE CABOS, COMPRIMENTO DE 150 X *3,6* MM    </t>
  </si>
  <si>
    <t>ABRACADEIRA DE NYLON PARA AMARRACAO DE CABOS, COMPRIMENTO DE 390 X *4,6* MM</t>
  </si>
  <si>
    <t>ANILHA PARA CABO DE ACO 3/16" A 1"</t>
  </si>
  <si>
    <t>DISJUNTOR TIPO DIN/IEC, MONOPOLAR DE 6  ATE  32A</t>
  </si>
  <si>
    <t>DISJUNTOR TIPO DIN/IEC, TRIPOLAR DE 10 ATE 50A</t>
  </si>
  <si>
    <t>UFRJ-0174</t>
  </si>
  <si>
    <t>MINIDISJUNTOR TRIPOLAR, CURVA C, PADRÃO DIN, 80A, ICU 5 kA EM 220 V</t>
  </si>
  <si>
    <t>MAT048300</t>
  </si>
  <si>
    <t>DISJUNTOR TRIFÁSICO, DE 100A, TIPO C, ELETROMAR OU SIMILAR</t>
  </si>
  <si>
    <t>UFRJ-0176</t>
  </si>
  <si>
    <t>DISJUNTOR EM CAIXA MOLDADA  3 POLOS CORRENTE NOMINAL DE 63 A CAPACIDADE  DE INTERRUPÇÃO SIMÉTRICA DE 25kA EM 220/240V  TMAX T1B -  ABB (PADRÃO UFRJ)</t>
  </si>
  <si>
    <t>UFRJ-0178</t>
  </si>
  <si>
    <t>DISJUNTOR EM CAIXA MOLDADA  3 POLOS CORRENTE NOMINAL DE 100 A CAPACIDADE  DE INTERRUPÇÃO SIMÉTRICA DE 25kA EM 220/240V TMAX T1B -  ABB (PADRÃO UFRJ)</t>
  </si>
  <si>
    <t>UFRJ-0180</t>
  </si>
  <si>
    <t>DISJUNTOR EM CAIXA MOLDADA  3 POLOS CORRENTE NOMINAL DE 200 A CAPACIDADE  DE INTERRUPÇÃO SIMÉTRICA DE 50kA EM 220/240V TMAX T3N - TMD -  ABB (PADRÃO UFRJ)</t>
  </si>
  <si>
    <t>UFRJ-0182</t>
  </si>
  <si>
    <t>DISJUNTOR EM CAIXA MOLDADA, TÉRMICO AJUSTÁVEL, MAGNÉTICO AJUSTÁVEL, TRIPOLAR, PADRÃO IEC, 250A, ICC D E50kA EM 220V       REF: TMAX   T3N-250-R250-TMD ABB (PADRÃO UFRJ)</t>
  </si>
  <si>
    <t>UFRJ-0183</t>
  </si>
  <si>
    <t>DISJUNTOR EM CAIXA MOLDADA, TÉRMICO AJUSTÁVEL, MAGNÉTICO AJUSTÁVEL, TRIPOLAR, PADRÃO IEC, 800A, ICC DE 70kA EM 220V       REF: TMAX   T6N-800-R800-TMA ABB (PADRÃO UFRJ)</t>
  </si>
  <si>
    <t>DISPOSITIVO DIF.RESIDUAL DR ALTA SENS.BIPOLAR 40A</t>
  </si>
  <si>
    <t>UFRJ-0184</t>
  </si>
  <si>
    <t>CAIXA PARA DISJUNTOR TRIFÁSICO CDJ3 PADRÃO LIGHT</t>
  </si>
  <si>
    <t>UFRJ-0185</t>
  </si>
  <si>
    <t>FUSÍVEL DIAZED, RETARDADO, 6A-500V</t>
  </si>
  <si>
    <t>UFRJ-0186</t>
  </si>
  <si>
    <t>FUSÍVEL DIAZED, RETARDADO, 10A-500V</t>
  </si>
  <si>
    <t>MAT062900</t>
  </si>
  <si>
    <t>FUSIVEL DIAZED, COM BASE, TAMPA, ANEL E PARAFUSO DE AJUSTE, DE 10A SIEMENS OU SIMILAR</t>
  </si>
  <si>
    <t>SPDA</t>
  </si>
  <si>
    <t>PARA-RAIOS TIPO FRANKLIN 350 MM, EM LATAO CROMADO, DUAS DESCIDAS, PARA PROTECAO DE EDIFICACOES CONTRA DESCARGAS ATMOSFERICAS</t>
  </si>
  <si>
    <t>SUPORTE ISOLADOR SIMPLES DIAMETRO NOMINAL 5/16", COM ROSCA SOBERBA E BUCHA</t>
  </si>
  <si>
    <t>UFRJ-0187</t>
  </si>
  <si>
    <t>TERMINAL AÉREO FIXAÇÃO HORIZONTAL, 600 mm (PARA-RAIO - SPDA)</t>
  </si>
  <si>
    <t>UFRJ-0188</t>
  </si>
  <si>
    <t>ISOLADOR SIMPLES COM CHAPA DE ENCOSTO (PARA-RAIO - SPDA)</t>
  </si>
  <si>
    <t>POSTE IP</t>
  </si>
  <si>
    <t>UFRJ-0189</t>
  </si>
  <si>
    <t>POSTE DE AÇO, CÔNICO CONTÍNUO RETO, CIRCULAR DESMONTÁVEL, 9 (NOVE) METROS DE ALTURA LIVRE, COM BASE DE FIXAÇÃO DE 280X280mm COM 4 FUROS DE 22mm DISTANTES ENTRE SI DE 205mm E SAPATA COM 4 TRIÂNGULOS DE 100X70mm E 3/8" DE ESPESSURA. DEVERÁ SER FABRICADO EM CHAPA DE AÇO CARBONO EM DUAS SEÇÕES, PARA SEREM UNIDAS ENTRE SI PELO SISTEMA TELESCÓPICO DE SIMPLES PRESSÃO (SLIP-JOINT). CADA UMA DAS SEÇÕES DEVERÁ POSSUIR UMA ÚNICA SOLDA LONGITUDINAL, SEM QUALQUER SOLDA TRANSVERSAL NO CORPO. O DIÂMETRO NO TOPO DEVERÁ SER DE 60mm E NA BASE NO MÍNIMO 192mm COM CONICIDADE CONSTANTE. DEVERÁ SER FORNECIDO COM UMA JANELA PARA INSPEÇÃO DE 80X250mm A 600mm DA BASE,  COM TAMPA E DOIS PARAFUSOS ALLEN DE AÇO INOXIDÁVEL. DEVERÁ SER TOTALMENTE GALVANIZADO A FOGO INTERNA E EXTERNAMENTE CONFORME NORMA NBR 6323, 7399 E 7400  DA ABNT, E NUMERADO -  FABRICAÇÃO: CONIPOST (PADRÃO UFRJ).</t>
  </si>
  <si>
    <t>UFRJ-0190</t>
  </si>
  <si>
    <t>POSTE DE AÇO, CÔNICO CONTÍNUO RETO, CIRCULAR DESMONTÁVEL, 12 (DOZE) METROS DE ALTURA LIVRE, COM BASE DE FIXAÇÃO DE 280X280mm COM 4 FUROS DE 22mm DISTANTES ENTRE SI DE 205mm E SAPATA COM 4 TRIÂNGULOS DE 100X70mm E 3/8" DE ESPESSURA. DEVERÁ SER FABRICADO EM CHAPA DE AÇO CARBONO EM DUAS SEÇÕES, PARA SEREM UNIDAS ENTRE SI PELO SISTEMA TELESCÓPICO DE SIMPLES PRESSÃO (SLIP-JOINT). CADA UMA DAS SEÇÕES DEVERÁ POSSUIR UMA ÚNICA SOLDA LONGITUDINAL, SEM QUALQUER SOLDA TRANSVERSAL NO CORPO. O DIÂMETRO NO TOPO DEVERÁ SER DE 60mm E NA BASE NO MÍNIMO 192mm COM CONICIDADE CONSTANTE. DEVERÁ SER FORNECIDO COM UMA JANELA PARA INSPEÇÃO DE 80X250mm A 600mm DA BASE,  COM TAMPA E DOIS PARAFUSOS ALLEN DE AÇO INOXIDÁVEL. DEVERÁ SER TOTALMENTE GALVANIZADO A FOGO INTERNA E EXTERNAMENTE CONFORME NORMA NBR 6323, 7399 E 7400  DA ABNT, E NUMERADO -  FABRICAÇÃO: CONIPOST (PADRÃO UFRJ).</t>
  </si>
  <si>
    <t>UFRJ-0191</t>
  </si>
  <si>
    <t>SUPORTE DE AÇO GALVANIZADO, PARA MONTAGEM DE 1 (UMA) LUMINÁRIA NO TOPO DE POSTE DE AÇO RETO. O SUPORTE DEVERÁ SER COMPATÍVEL COM OS ENCAIXES DAS LUMINÁRIAS E DOS POSTES - FABRICAÇÃO CONIPOST (PADRÃO UFRJ).</t>
  </si>
  <si>
    <t>UFRJ-0192</t>
  </si>
  <si>
    <t>SUPORTE EM U, DE AÇO GALVANIZADO, PARA MONTAGEM DE 2 (DUAS) LUMINÁRIAS (LADO A LADO) NO TOPO DE POSTE DE AÇO RETO. O SUPORTE DEVERÁ SER COMPATÍVEL COM OS ENCAIXES DAS LUMINÁRIAS E DOS POSTES - FABRICAÇÃO CONIPOST (PADRÃO UFRJ).</t>
  </si>
  <si>
    <t>UFRJ-0193</t>
  </si>
  <si>
    <t>SUPORTE EM AÇO GALVANIZADO, PARA MONTAGEM DE 2 (DUAS) LUMINÁRIAS (LADOS OPOSTOS) NO TOPO DE POSTE DE AÇO RETO. O SUPORTE DEVERÁ SER COMPATÍVEL COM OS ENCAIXES DAS LUMINÁRIAS E DOS POSTES - FABRICAÇÃO CONIPOST (PADRÃO UFRJ).</t>
  </si>
  <si>
    <t>UFRJ-0194</t>
  </si>
  <si>
    <t>SUPORTE EM AÇO GALVANIZADO, PARA MONTAGEM DE 4 (QUATRO) LUMINÁRIAS (DUAS A DUAS, LADOS OPOSTOS) NO TOPO DE POSTE DE AÇO RETO. O SUPORTE DEVERÁ SER COMPATÍVEL COM OS ENCAIXES DAS LUMINÁRIAS E DOS POSTES - FABRICAÇÃO CONIPOST (PADRÃO UFRJ).</t>
  </si>
  <si>
    <t>REDE AÉREA DE MÉDIA TENSÃO</t>
  </si>
  <si>
    <t>UFRJ-0195</t>
  </si>
  <si>
    <t>CHUMBADOR ø 3/4 x 700 mm PARA POSTE DE AÇO - MODELO CH-7 - FABRICAÇÃO CONIPOST (PADRÃO UFRJ).</t>
  </si>
  <si>
    <t>UFRJ-0196</t>
  </si>
  <si>
    <t>CRUZETA DE AÇO (METÁLICA), PARA REDE DE DISTRIBUIÇÃO AÉREA, QUADRADA 90X90X2000mm DE AÇO CARBONO ABNT 1010 A 1020,  LAMINADA, COM SUPERFÍCIES LISAS, UNIFORMES E CONTÍNUAS, SEM SALIÊNCIAS PONTIAGUDAS, ARESTAS CORTANTES, CANTOS VIVOS OU OUTRAS IMPERFEIÇÕES E ACABAMENTOS LATERAIS.
DEVE SER ZINCADA PELO PROCESSO DE IMERSÃO A QUENTE COM REVESTIMENTO CLASSE B2,CONFORME NBR 8158/83. DEVE SER GRAVADO DE FORMA VISÍVEL E INDELÉVEL, O NOME OU LOGOTIPO DO FABRICANTE E A DATA DE FABRICAÇÃO</t>
  </si>
  <si>
    <t>UFRJ-0197</t>
  </si>
  <si>
    <t>CHAVE SECCIONADORA UNIPOLAR MODELO “DP”, TENSÃO MÁXIMA 15kV, CORRENTE 400 A, NBI 110kV, DISTÂNCIA DE ESCOAMENTO 368 mm, DIMENSÕES 550X305X305 mm. CARACTERÍSTICAS CONSTRUTIVAS: LÂMINAS EM COBRE ELETROLÍTICO DE ALTA CONDUTIVIDADE, CONTATOS ESTANHADOS, ISOLADORES SUPORTE, TRAVA DE SEGURANÇA CONTRA ABERTURA ACIDENTAL, TERMINAIS PADRÃO NEMA, ABERTURA DE 90º OU 165º, MONTAGEM HORIZONTAL OU VERTICAL, BASE EM AÇO GALVANIZADO A FOGO, GANCHO PARA UTILIZAÇÃO DE FERRAMENTA DE ABERTURA EM CARGA</t>
  </si>
  <si>
    <t>UFRJ-0198</t>
  </si>
  <si>
    <t>GRAMPO PARALELO DE ALUMÍNIO, CONSTRUÍDO EM LIGA ESPECIAL DE ALUMÍNIO. PARAFUSOS E PORCA EM LIGA DE ALDUR, PARA CABO DE ALUMÍNIO 397,5</t>
  </si>
  <si>
    <t>UFRJ-0199</t>
  </si>
  <si>
    <t>GRAMPO PARALELO DE ALUMÍNIO, CONSTRUÍDO EM LIGA ESPECIAL DE ALUMÍNIO. PARAFUSOS E PORCA EM LIGA DE ALDUR, PARA CABO DE ALUMÍNIO 1/0</t>
  </si>
  <si>
    <t>UFRJ-0200</t>
  </si>
  <si>
    <t>GRAMPO PARALELO DE ALUMÍNIO, CONSTRUÍDO EM LIGA ESPECIAL DE ALUMÍNIO. PARAFUSOS E PORCA EM LIGA DE ALDUR, PARA CABO DE ALUMÍNIO 2/0</t>
  </si>
  <si>
    <t>UFRJ-0201</t>
  </si>
  <si>
    <t>GRAMPO PARALELO DE ALUMÍNIO, CONSTRUÍDO EM LIGA ESPECIAL DE ALUMÍNIO. PARAFUSOS E PORCA EM LIGA DE ALDUR, PARA CABO DE ALUMÍNIO 4/0</t>
  </si>
  <si>
    <t>UFRJ-0202</t>
  </si>
  <si>
    <t>ALÇA PRÉ-FORMADA, PARA CABOS EM ALUMÍNIO NU (CANNA) 397,5</t>
  </si>
  <si>
    <t>ALCA PREFORMADA DE DISTRIBUICAO, EM ACO GALVANIZADO, PARA CONDUTORES DE ALUMINIO AWG 1/0 (CAA 6/1 OU CA 7 FIOS)</t>
  </si>
  <si>
    <t>UFRJ-0204</t>
  </si>
  <si>
    <t>ALÇA PRÉ-FORMADA, PARA CABOS EM ALUMÍNIO NU DE SEÇÃO 70 mm² OU 2/0 AWG</t>
  </si>
  <si>
    <t>UFRJ-0205</t>
  </si>
  <si>
    <t>ALÇA PRÉ-FORMADA, PARA CABOS EM ALUMÍNIO NU DE SEÇÃO 120 mm² OU 4/0 AWG</t>
  </si>
  <si>
    <t>UFRJ-0206</t>
  </si>
  <si>
    <t>ESPAÇADOR DE FASES LOSANGULAR PARA REDE COMPACTA, 15kV</t>
  </si>
  <si>
    <t>MAT041800</t>
  </si>
  <si>
    <t>CORDOALHA DE ACO DE 1/2", CP-190</t>
  </si>
  <si>
    <t>KG</t>
  </si>
  <si>
    <t>UFRJ-0207</t>
  </si>
  <si>
    <t>BRAÇO SUPORTE TIPO L, 354mm, PARA REDE COMPACTA EM MÉDIA TENSÃO</t>
  </si>
  <si>
    <t>CABO DE ALUMINIO NU COM ALMA DE ACO, BITOLA 1/0 AWG</t>
  </si>
  <si>
    <t>CABO DE ALUMINIO NU COM ALMA DE ACO, BITOLA 2/0 AWG</t>
  </si>
  <si>
    <t>UFRJ-0210</t>
  </si>
  <si>
    <t>CABO DE ALUMÍNIO CAA 336 MCM</t>
  </si>
  <si>
    <t>UFRJ-0211</t>
  </si>
  <si>
    <t>CABO DE ALUMÍNIO PROTEGIDO 15kV DE 70MM²</t>
  </si>
  <si>
    <t>UFRJ-0212</t>
  </si>
  <si>
    <t>CABO DE ALUMÍNIO PROTEGIDO 15kV DE 50MM²</t>
  </si>
  <si>
    <t>UFRJ-0213</t>
  </si>
  <si>
    <t>CABO DE ALUMÍNIO COBERTO EM XLPE , 50 mm², CLASSE 15KV, CONFORME NBR 11873 E CODI 3.2.18.23-1, PARA REDE COMPACTA EM MÉDIA TENSÃO</t>
  </si>
  <si>
    <t>UFRJ-0214</t>
  </si>
  <si>
    <t>ESTRIBO PARA BRAÇO SUPORTE TIPO L</t>
  </si>
  <si>
    <t>BUCHA DE REDUCAO PVC JR 3/4"x1/2"</t>
  </si>
  <si>
    <t>PINO ROSCA EXTERNA, EM ACO GALVANIZADO, PARA ISOLADOR DE 15KV, DIAMETRO 25 MM, COMPRIMENTO *290* MM</t>
  </si>
  <si>
    <t>ISOLADOR DE PORCELANA SUSPENSO, DISCO TIPO GARFO OLHAL, DIAMETRO DE 152 MM, PARA TENSAO DE *15* KV</t>
  </si>
  <si>
    <t>UFRJ-0216</t>
  </si>
  <si>
    <t>ISOLADOR ANCORAGEM POLIMÉRICO</t>
  </si>
  <si>
    <t>UFRJ-0217</t>
  </si>
  <si>
    <t>PARAFUSO DE CABEÇA ABAULADA M16 X 70 mm</t>
  </si>
  <si>
    <t>PARAFUSO FRANCES M16 EM ACO GALVANIZADO, COMPRIMENTO = 45 MM, DIAMETRO = 16 MM, CABECA ABAULADA</t>
  </si>
  <si>
    <t>UFRJ-0326</t>
  </si>
  <si>
    <t>LUVA DE EMENDA PARA CABO DE ALUMÍNIO: 1/0 AWG</t>
  </si>
  <si>
    <t>UFRJ-0327</t>
  </si>
  <si>
    <t>LUVA DE EMENDA PARA CABO DE ALUMÍNIO: 2/0 AWG</t>
  </si>
  <si>
    <t>UFRJ-0328</t>
  </si>
  <si>
    <t>LUVA DE EMENDA PARA CABO DE ALUMÍNIO 336 MCM</t>
  </si>
  <si>
    <t>UFRJ-0382</t>
  </si>
  <si>
    <t>RELIGADOR DE CIRCUITO AUTOMÁTICO COMPLETO 15KV PARA REDE AÉREA</t>
  </si>
  <si>
    <t>SUBESTAÇÃO</t>
  </si>
  <si>
    <t>UFRJ-0218</t>
  </si>
  <si>
    <t xml:space="preserve">TRANSFORMADOR ABAIXADOR A SECO 500kVA CLASSE DE TENSÃO 17,5kV TENSÃO PRIMÁRIA 13,8/13,2/12,6/12,0/11,4kV, TENSÃO SECUNDÁRIA 220/127V FREQUÊNCIA NOMINAL 60HZ, IMPEDÂNCIA APROX. 5%, GRUPO DE LIGAÇÃO DYN1: PRIMÁRIO DELTA, SECUNDÁRIO ESTRELA COM NEUTRO ACESSÍVEL, IP-00, FATOR K:4, NÍVEL MÁXIMO DE RUÍDO 53dB </t>
  </si>
  <si>
    <t>UFRJ-0219</t>
  </si>
  <si>
    <t>CHAVE SECCIONADORA DE ALTA TENSÃO, USO INTERNO, TRIPOLAR, ABERTURA EM CARGA, TENSÃO NOMINAL DE 17,5kV, 400A, NBI 95kV,  CORRENTE SUPORTÁVEL NOMINAL DE CURTA DURAÇÃO 12,5A / 3s, ESTRUTURA DE CHAPA DE AÇO COM GALVANIZAÇÃO A FOGO, PARTES CONDUTORAS DE COBRE ELETROLÍTICO DE ALTA CONDUTIBILIDADE, COM TRATAMENTO GALVÂNICO DE CÁDMIO E NÍQUEL, FORNECIDA COM MECANISMO DE ACIONAMENTO (PUNHO, BRAÇO DE MANOBRA E PROLONGADOR DE EIXO). FAB.: ABB OU SCHNEIDER (PADRÃO UFRJ).</t>
  </si>
  <si>
    <t>UFRJ-0220</t>
  </si>
  <si>
    <t>TERMINAÇÃO (MUFLA) PARA CABO DE MÉDIA TENSÃO, TIPO CONTRÁCTIL A FRIO, USO INTERNO, CLASSE DE ISOLAMENTO 12/20 kV, FORNECIDA COMPLETA, COM TERMINAIS À COMPRESSÃO, CORDOALHA DE ATERRAMENTO E DEMAIS ACESSÓRIOS, PARA CABO DE COBRE OU ALUMÍNIO DE SEÇÃO NOMINAL 35-50 mm²</t>
  </si>
  <si>
    <t>UFRJ-0221</t>
  </si>
  <si>
    <t>TERMINAÇÃO (MUFLA) PARA CABO DE MÉDIA TENSÃO, TIPO CONTRÁCTIL A FRIO, USO INTERNO, CLASSE DE ISOLAMENTO 12/20 kV, FORNECIDA COMPLETA, COM TERMINAIS À COMPRESSÃO, CORDOALHA DE ATERRAMENTO E DEMAIS ACESSÓRIOS, PARA CABO DE COBRE OU ALUMÍNIO DE SEÇÃO NOMINAL 120-300 mm²</t>
  </si>
  <si>
    <t>UFRJ-0222</t>
  </si>
  <si>
    <t xml:space="preserve">EMENDA PARA CABO DE MÉDIA TENSÃO, TIPO CONTRÁCTIL A FRIO, USO INTERNO, CLASSE DE ISOLAMENTO 12/20 kV, PARA CABO DE COBRE OU ALUMÍNIO DE SEÇÃO NOMINAL 50-120 mm²                                                                </t>
  </si>
  <si>
    <t>UFRJ-0223</t>
  </si>
  <si>
    <t xml:space="preserve">EMENDA PARA CABO DE MÉDIA TENSÃO, TIPO CONTRÁCTIL A FRIO, USO INTERNO, CLASSE DE ISOLAMENTO 12/20 kV, FORNECIDA COMPLETA, COM TERMINAIS À COMPRESSÃO, CORDOALHA DE ATERRAMENTO E DEMAIS ACESSÁRIOS, PARA CABO DE COBRE OU ALUMÍNIO DE SEÇÃO NOMINAL 120-240 mm²                                                                          </t>
  </si>
  <si>
    <t>UFRJ-0224</t>
  </si>
  <si>
    <t>ISOLADOR DE MÉDIA TENSÃO PARA BARRAMENTO, DE EPÓXI, TIPO SUPORTE, TENSÃO DE ISOLAMENTO 17,5kV, NBI 95kV, BASE E TOPO COM ROSCA INTERNA Ø 1/2"</t>
  </si>
  <si>
    <t>ISOLADOR DE PORCELANA, TIPO BUCHA, PARA TENSAO DE *15* KV</t>
  </si>
  <si>
    <t>UFRJ-0226</t>
  </si>
  <si>
    <t>VERGALHÃO DE COBRE ELETROLÍTICO DE ALTA CONDUTIBILIDADE (&gt;99%), Ø 3/8" (BARRAMENTO DE MÉDIA TENSÃO CIRCULAR MACIÇO TIPO VERGALHÃO) - BARRA COM 3 METROS.</t>
  </si>
  <si>
    <t>UFRJ-0227</t>
  </si>
  <si>
    <t>VERGALHÃO DE COBRE ELETROLÍTICO DE ALTA CONDUTIBILIDADE (&gt;99%), Ø 1/2" (BARRAMENTO DE MÉDIA TENSÃO CIRCULAR MACIÇO TIPO VERGALHÃO) - BARRA COM 3 METROS.</t>
  </si>
  <si>
    <t>UFRJ-0228</t>
  </si>
  <si>
    <t>VERGALHÃO DE COBRE ELETROLÍTICO DE ALTA CONDUTIBILIDADE (&gt;99%), Ø 5/16" (BARRAMENTO DE MÉDIA TENSÃO CIRCULAR MACIÇO TIPO VERGALHÃO) - BARRA COM 3 METROS.</t>
  </si>
  <si>
    <t>UFRJ-0229</t>
  </si>
  <si>
    <t>CONECTOR CONCÊNTRICO A PRESSÃO, DE COBRE ELETROLÍTICO, ESTANHADO, TIPO DERIVAÇÃO (TÊ), PARA VERGALHÃO DE COBRE Ø 3/8"</t>
  </si>
  <si>
    <t>UFRJ-0230</t>
  </si>
  <si>
    <t>CONECTOR CONCÊNTRICO A PRESSÃO, DE COBRE ELETROLÍTICO, ESTANHADO, TIPO DERIVAÇÃO (TÊ), PARA VERGALHÃO DE COBRE Ø 1/2"</t>
  </si>
  <si>
    <t>UFRJ-0231</t>
  </si>
  <si>
    <t>CONECTOR CONCÊNTRICO A PRESSÃO, DE COBRE ELETROLÍTICO, ESTANHADO, TIPO TERMINAL LATERAL, PARA VERGALHÃO DE COBRE Ø 3/8"</t>
  </si>
  <si>
    <t>UFRJ-0232</t>
  </si>
  <si>
    <t>CONECTOR CONCÊNTRICO A PRESSÃO, DE COBRE ELETROLÍTICO, ESTANHADO, TIPO TERMINAL LATERAL, PARA VERGALHÃO DE COBRE Ø 1/2"</t>
  </si>
  <si>
    <t>UFRJ-0233</t>
  </si>
  <si>
    <t>CONECTOR CONCÊNTRICO A PRESSÃO, DE COBRE ELETROLÍTICO, ESTANHADO, TIPO UNIÃO ANGULAR, PARA VERGALHÃO DE COBRE Ø 3/8"</t>
  </si>
  <si>
    <t>UFRJ-0234</t>
  </si>
  <si>
    <t>CONECTOR CONCÊNTRICO A PRESSÃO, DE COBRE ELETROLÍTICO, ESTANHADO, TIPO TERMINAL ANGULAR, PARA VERGALHÃO DE COBRE Ø 3/8"</t>
  </si>
  <si>
    <t>UFRJ-0235</t>
  </si>
  <si>
    <t>CONECTOR CONCÊNTRICO A PRESSÃO, DE COBRE ELETROLÍTICO, ESTANHADO, TIPO TERMINAL ANGULAR, PARA VERGALHÃO DE COBRE Ø 1/2"</t>
  </si>
  <si>
    <t>UFRJ-0236</t>
  </si>
  <si>
    <t>CONECTOR CONCÊNTRICO A PRESSÃO, DE COBRE ELETROLÍTICO, ESTANHADO, TIPO TERMINAL CENTRAL, PARA VERGALHÃO DE COBRE Ø 3/8"</t>
  </si>
  <si>
    <t>UFRJ-0237</t>
  </si>
  <si>
    <t>CONECTOR CONCÊNTRICO A PRESSÃO, DE COBRE ELETROLÍTICO, ESTANHADO, TIPO TERMINAL CENTRAL, PARA VERGALHÃO DE COBRE Ø 1/2"</t>
  </si>
  <si>
    <t>UFRJ-0238</t>
  </si>
  <si>
    <t>DISJUNTOR DE MÉDIA TENSÃO, CORRENTE NOMINAL DE 1250A, TENSÃO NOMINAL DE 15kV (17,5kV), CORRENTE NOMINAL DE INTERRUPÇÃO SIMÉTRICA DE 25kA, À VÁCUO, FIXO SOBRE RODAS, COM BOBINA DE DISPARO EM 48VCC (BANCO DE BATERIA) OU 120 VCA (TRIP CAPACITIVO) - SCHNEIDER OU SIMILAR (PADRÃO UFRJ)</t>
  </si>
  <si>
    <t>UFRJ-0239</t>
  </si>
  <si>
    <t>FUSÍVEL LIMITADOR DE CORRENTE HH, 17,5 kV / 50 A, MODELO U-8, DA NORMA DIN</t>
  </si>
  <si>
    <t>UFRJ-0240</t>
  </si>
  <si>
    <t>FUSÍVEL LIMITADOR DE CORRENTE HH, 17,5 kV / 100 A, MODELO U-8, DA NORMA DIN</t>
  </si>
  <si>
    <t>UFRJ-0241</t>
  </si>
  <si>
    <t>FUSÍVEL LIMITADOR DE CORRENTE HH, 17,5 kV /150 A, MODELO U-8, DA NORMA DIN</t>
  </si>
  <si>
    <t>UFRJ-0242</t>
  </si>
  <si>
    <t>FUSÍVEL LIMITADOR DE CORRENTE HH, 17,5 kV / 200 A, MODELO U-8, DA NORMA DIN</t>
  </si>
  <si>
    <t>UFRJ-0243</t>
  </si>
  <si>
    <t>RELÉ DE PROTEÇÃO MICROPROCESSADO DE SOBRECORRENTE, SOBRE/SUBTENSÃO,SEQUÊNCIA DE FASE, COM TRIP CAPACITIVO E FONTE CAPACITIVA INCORPORADOS E SUPERVISÃO DE BOBINA DE ABERTURA -  URPE 7104T - PEXTRON -PADRÃO UFRJ</t>
  </si>
  <si>
    <t>UFRJ-0244</t>
  </si>
  <si>
    <t>RELÉ DE TRANSFERÊNCIA(DTAC) MICROPROCESSADO -  URPE 6104T - PEXTRON - PADRÃO UFRJ</t>
  </si>
  <si>
    <t>UFRJ-0383</t>
  </si>
  <si>
    <t>RELÉ DE PROTEÇÃO, USO EM DTAC, SEPAM 10A42E, TIPO SENSÍVEL, ALIMENTAÇÃO AUXILIAR 24 A 125 VCC - 100 A 120 VCA - 50/51 50/51N 50/51G</t>
  </si>
  <si>
    <t>UFRJ-0384</t>
  </si>
  <si>
    <t>RELÉ DE BLOQUEIO 48VCC, PARA USO EM DTAC</t>
  </si>
  <si>
    <t>UFRJ-0385</t>
  </si>
  <si>
    <t>CONTATOR AUXILIAR 48VCC - 1NA 1NF - TESYS D, PARA USO EM DTAC</t>
  </si>
  <si>
    <t>UFRJ-0386</t>
  </si>
  <si>
    <t>CONTATOR AUXILIAR 220VCA - 1NA 1NF - TESYS D, PARA USO EM DTAC</t>
  </si>
  <si>
    <t>UFRJ-0387</t>
  </si>
  <si>
    <t>MINI RELÉ TEMPORIZADOR VCC/VCA, PARA USO EM DTAC</t>
  </si>
  <si>
    <t>UFRJ-0245</t>
  </si>
  <si>
    <t>TRANSFORMADOR DE POTENCIAL DE MÉDIA TENSÃO; USO INTERNO; ISOLAÇÃO A SECO; TENSÃO NOMINAL PRIMÁRIA 13,8kV; TENSÃO NOMINAL SECUNDÁRIA 115V; CLASSE DE EXATIDÃO 0,3P75; ADEQUADO PARA INSTALAÇÕES COM NEUTRO SOLIDAMENTE ATERRADO (GRUPO DE LIGAÇÃO 2); FORNECIDO COM FUSÍVEL PRIMÁRIO (ALTA TENSÃO), 17,5 kV, 0,5A.</t>
  </si>
  <si>
    <t>UFRJ-0246</t>
  </si>
  <si>
    <t>FUSÍVEL PARA TRANSFORMADOR DE POTENCIAL, TENSÃO 17,5kV - 0,5A - 80kA, COM BASE DE PORCELANA</t>
  </si>
  <si>
    <t>UFRJ-0247</t>
  </si>
  <si>
    <t>TRANSFORMADOR DE CORRENTE DE MÉDIA TENSÃO; USO INTERNO; ISOLAÇÃO A SECO; TENSÃO DE ISOLAMENTO 15KV; TIPO BARRA; COM NÚCLEO PARA PROTEÇÃO COM CORRENTE NOMINAL 150-5A, CLASSE DE EXATIDÃO 10B50.</t>
  </si>
  <si>
    <t>UFRJ-0248</t>
  </si>
  <si>
    <t>BATERIA ESTACIONÁRIA, LIVRE DE MANUTENÇÃO - 40 AMPERES / CAPACIDADE 100h - TENSÃO: 12V</t>
  </si>
  <si>
    <t>PERFIL "L" ABAS IGUAIS 2"x3/16" (3,63kg/m)</t>
  </si>
  <si>
    <t>MAT105350</t>
  </si>
  <si>
    <t>POLICARBONATO COMPACTO, COR CRISTAL, MEDINDO: (2,44X1,22)M, COM ESPESSURA DE 10MM</t>
  </si>
  <si>
    <t>UFRJ-0249</t>
  </si>
  <si>
    <t xml:space="preserve">KIT ON BOARD DISJUNTOR COM PROTEÇÃO - DISJUNTOR A VÁCUO, 17,5kV, PARA 7 MVA, MOTORIZADO, MONTADO EM SUPORTE COM AS SINALIZAÇÕES, ALARMES, RELÉ E TC'S DE PROTEÇÃO ACOPLADOS, COM CHAVE SECCIONADORA (SISTEMA ON BOARD). </t>
  </si>
  <si>
    <t>UFRJ-0388</t>
  </si>
  <si>
    <t xml:space="preserve">KIT ON BOARD DISJUNTOR COM PROTEÇÃO - DISJUNTOR A VÁCUO, 17,5kV, PARA 7 MVA, MOTORIZADO, MONTADO EM SUPORTE COM AS SINALIZAÇÕES, ALARMES, RELÉ E TC'S DE PROTEÇÃO ACOPLADOS - SEM CHAVE SECCIONADORA (SISTEMA ON BOARD)
</t>
  </si>
  <si>
    <t>UFRJ-0250</t>
  </si>
  <si>
    <t>PLACA DE IDENTIFICAÇÃO DE  POLICARBONATO RESISTENTE À INTEMPERISMO E À AÇÃO DE RAIOS ULTRAVIOLETA. DEVE POSSUIR COR AMARELA, OBTIDA POR PROCESSO DE MASTERIZAÇÃO COM 2%, ASSEGURANDO OPACIDADE QUE PERMITA ADEQUADA VISUALIZAÇÃO DAS MARCAÇÕES NA COR PRETA,  COM LETRAS DE INSCRIÇÃO EM ARIAL BLACK, PINTADAS NA SUPERFÍCIE DA PLACA. DIMENSÕES: 400 X 100 X 4mm</t>
  </si>
  <si>
    <t>UFRJ-0251</t>
  </si>
  <si>
    <t>TAMPA DE CONCRETO ARMADO COM 40mm DE ESPESSURA PARA CANALETA ELÉTRICA</t>
  </si>
  <si>
    <t>UFRJ-0252</t>
  </si>
  <si>
    <t xml:space="preserve">CARREGADOR DE BATERIAS COM BANCO DE 4 BATERIAIS DE 40A - 220/127VCA - 48VCC/5A - APLICAÇÃO EM PAINEL BLINDADO DE MÉDIA TENSÃO </t>
  </si>
  <si>
    <t>UFRJ-0253</t>
  </si>
  <si>
    <t>TRANSFORMADOR DE CORRENTE - 250-5A, 10B50 - APLICAÇÃO EM PAINEL BLINDADO DE MÉDIA TENSÃO</t>
  </si>
  <si>
    <t>UFRJ-0254</t>
  </si>
  <si>
    <t>TRANSFORMADOR DE CORRENTE - 400-5A, 10B50 - APLICAÇÃO EM PAINEL BLINDADO DE MÉDIA TENSÃO</t>
  </si>
  <si>
    <t>UFRJ-0255</t>
  </si>
  <si>
    <t>BATERIA ESTACIONÁRIA, 12V/7A/H</t>
  </si>
  <si>
    <t>UFRJ-0256</t>
  </si>
  <si>
    <t>BATERIA ESTACIONÁRIA, 12V/18A/H</t>
  </si>
  <si>
    <t>UFRJ-0257</t>
  </si>
  <si>
    <t>TRIP CAPACITIVO PARA UTILIZAÇÃO EM SISTEMA DE PROTEÇÃO DISJUNTOR MT (SISTEMA DE FONTE AUXILIAR CAPACITIVA) - APLICAÇÃO EM PAINEL BLINDADO DE MÉDIA TENSÃO</t>
  </si>
  <si>
    <t>PARA RAIO POLIMERICO DE DISTRIBUICAO 15KV 10KA C/ FERRAGENS</t>
  </si>
  <si>
    <t>UFRJ-0259</t>
  </si>
  <si>
    <t>RESISTÊNCIA DE AQUECIMENTO 150 W - APLICAÇÃO EM PAINEL BLINDADO DE MÉDIA TENSÃO</t>
  </si>
  <si>
    <t>UFRJ-0260</t>
  </si>
  <si>
    <t>CHAVE SECC TRIFÁSICA ABERTURA SEM CARGA 17,5 KV 400 A - COMPATÍVEL COM PAINEL BLINDADO DE MÉDIA TENSÃO</t>
  </si>
  <si>
    <t>UFRJ-0261</t>
  </si>
  <si>
    <t>CHAVE SECC TRIFÁSICA ABERTURA SOB CARGA 17,5 KV 400 A - COMPATÍVEL COM PAINEL BLINDADO DE MÉDIA TENSÃO</t>
  </si>
  <si>
    <t>UFRJ-0262</t>
  </si>
  <si>
    <t>SENSOR CAPACITIVO TRIPOLAR DE TENSÃO - APLICAÇÃO EM PAINEL BLINDADO DE MÉDIA TENSÃO</t>
  </si>
  <si>
    <t>UFRJ-0263</t>
  </si>
  <si>
    <t>IDENTIFICADOR DE DEFEITO -  APLICAÇÃO EM PAINEL BLINDADO DE MÉDIA TENSÃO</t>
  </si>
  <si>
    <t>UFRJ-0267</t>
  </si>
  <si>
    <t>DISJUNTOR DE MÉDIA TENSÃO, CORRENTE NOMINAL DE 630A, TENSÃO NOMINAL DE 15kV (17,5kV), CORRENTE NOMINAL DE INTERRUPÇÃO SIMÉTRICA DE 16kA, À VÁCUO, FIXO SOBRE RODAS, COM BOBINA DE DISPARO EM 48VCC (BANCO DE BATERIA) OU 120 VCA (TRIP CAPACITIVO) - SCHNEIDER OU SIMILAR (PADRÃO UFRJ) - PARA APLICAÇÃO EM PAINEL BLINDADO OU CUBÍCULO.</t>
  </si>
  <si>
    <t>UFRJ-0268</t>
  </si>
  <si>
    <t>MONITOR DE TENSÃO PV-2 220V/60 HZ - APLICAÇÃO EM PAINEL BLINDADO DE MÉDIA TENSÃO</t>
  </si>
  <si>
    <t>UFRJ-0269</t>
  </si>
  <si>
    <t>INDICADOR LUMINOSO TRIPOLAR CAPACITIVO - APLICAÇÃO EM PAINEL BLINDADO DE MÉDIA TENSÃO</t>
  </si>
  <si>
    <t>UFRJ-0270</t>
  </si>
  <si>
    <t>CABEÇOTE BOTOEIRA IMP. NORMAL AM - ZB5AA5 - APLICAÇÃO EM PAINEL BLINDADO DE MÉDIA TENSÃO</t>
  </si>
  <si>
    <t>UFRJ-0271</t>
  </si>
  <si>
    <t>BASE PLAST FIXAÇÃO BLOCO CONT - ZB5AZ009 - APLICAÇÃO EM PAINEL BLINDADO DE MÉDIA TENSÃO</t>
  </si>
  <si>
    <t>UFRJ-0272</t>
  </si>
  <si>
    <t>BOTÃO 22MM PLASTICO MONOBLOCO A IMPULSAO 1NA PRETO - XBE7EA25P - APLICAÇÃO EM PAINEL BLINDADO DE MÉDIA TENSÃO</t>
  </si>
  <si>
    <t>UFRJ-0273</t>
  </si>
  <si>
    <t>BOTÃO 22MM PLASTICO MONOBLOCO A IMPULSAO 1NA VERMELHO - XBE7EA45P - APLICAÇÃO EM PAINEL BLINDADO DE MÉDIA TENSÃO</t>
  </si>
  <si>
    <t>UFRJ-0274</t>
  </si>
  <si>
    <t>BOTÃO 22MM PLASTICO MONOBLOCO A IMPULSAO 1NA VERDE - XB7EA31P</t>
  </si>
  <si>
    <t>UFRJ-0275</t>
  </si>
  <si>
    <t>LAMPADA LED PARA BASE BA9S 48V AMARELO - DL1CJ0485 - APLICAÇÃO EM PAINEL BLINDADO DE MÉDIA TENSÃO</t>
  </si>
  <si>
    <t>UFRJ-0276</t>
  </si>
  <si>
    <t>LAMPADA LED PARA BASE BA9S 48V VERDE - APLICAÇÃO EM PAINEL BLINDADO DE MÉDIA TENSÃO</t>
  </si>
  <si>
    <t>UFRJ-0277</t>
  </si>
  <si>
    <t>LAMPADA LED PARA BASE BA9S 48V VERMELHO - APLICAÇÃO EM PAINEL BLINDADO DE MÉDIA TENSÃO</t>
  </si>
  <si>
    <t>UFRJ-0278</t>
  </si>
  <si>
    <t>SINALIZADOR 22MM PLASTICO MONOBLOCO COM LED 230..240VCA AMARELO - XB7EV05MP - APLICAÇÃO EM PAINEL BLINDADO DE MÉDIA TENSÃO</t>
  </si>
  <si>
    <t>UFRJ-0329</t>
  </si>
  <si>
    <t xml:space="preserve">TRANSFORMADOR ABAIXADOR A SECO 150kVA CLASSE DE TENSÃO 17,5kV TENSÃO PRIMÁRIA 13,8/13,2/12,6/12,0/11,4kV, TENSÃO SECUNDÁRIA 220/127V FREQUÊNCIA NOMINAL 60HZ, IMPEDÂNCIA APROX. 5%, GRUPO DE LIGAÇÃO DYN1: PRIMÁRIO DELTA, SECUNDÁRIO ESTRELA COM NEUTRO ACESSÍVEL, IP-00, FATOR K:4, NÍVEL MÁXIMO DE RUÍDO 53dB </t>
  </si>
  <si>
    <t>UFRJ-0330</t>
  </si>
  <si>
    <t xml:space="preserve">TRANSFORMADOR ABAIXADOR A SECO 300kVA CLASSE DE TENSÃO 17,5kV TENSÃO PRIMÁRIA 13,8/13,2/12,6/12,0/11,4kV, TENSÃO SECUNDÁRIA 220/127V FREQUÊNCIA NOMINAL 60HZ, IMPEDÂNCIA APROX. 5%, GRUPO DE LIGAÇÃO DYN1: PRIMÁRIO DELTA, SECUNDÁRIO ESTRELA COM NEUTRO ACESSÍVEL, IP-00, FATOR K:4, NÍVEL MÁXIMO DE RUÍDO 53dB </t>
  </si>
  <si>
    <t>IEQ012400</t>
  </si>
  <si>
    <t>EXAUSTOR AXIAL, COM DIAMETRO DE 300MM, MODELO 1625, TRUE OU SIMILAR</t>
  </si>
  <si>
    <t>ES 04.25.0700 (/)</t>
  </si>
  <si>
    <t>TELA PARA PROTECAO EM ARAME GALVANIZADO NO 12, SOLDADA EM CANTONEIRA DE FERRO EM "L" DE (1 1/2"X1 1/2"X3/16"), FIXADA EM ALVENARIA. FORNECIMENTO E INSTALACAO.</t>
  </si>
  <si>
    <t>MAT027950</t>
  </si>
  <si>
    <t>CANTONEIRA DE ACO, COM ABAS IGUAIS, DE: (1 1/2"X3/16")</t>
  </si>
  <si>
    <t>MAT005550</t>
  </si>
  <si>
    <t>ARAME GALVANIZADO NO 14</t>
  </si>
  <si>
    <t>MAT107350</t>
  </si>
  <si>
    <t>PORTA DE FERRO EM BARRAS HORIZONTAIS, DE (1 1/4"X1/4"), A CADA 10CM, CONTORNO DO MESMO MATERIAL, REVESTIDA COM CHAPA GALVANIZADA NO 16, GUARNICAO E CANTONEIRA DE (1 1/2"X1/8"), COM FECHO PARA CADEADO DE 30CM, INCLUSIVE COLOCACAO</t>
  </si>
  <si>
    <t>MAT024750</t>
  </si>
  <si>
    <t>CADEADO COM 30MM</t>
  </si>
  <si>
    <t>MAT024800</t>
  </si>
  <si>
    <t>CADEADO COM 50MM</t>
  </si>
  <si>
    <t>AD 19.05.0300 (/)</t>
  </si>
  <si>
    <t>TAPUME DE VEDACAO OU PROTECAO, EXECUTADO COM CHAPAS DE COMPENSADO, TIPO CHAPA RESINADA OU SIMILAR, COM 6MM DE ESPESSURA, EXCLUSIVE PINTURA.</t>
  </si>
  <si>
    <t>LUMINARIA DE TETO PLAFON/PLAFONIER EM PLASTICO COM BASE E27, POTENCIA MAXIMA 60 W (NAO INCLUI LAMPADA)</t>
  </si>
  <si>
    <t>MAT078800</t>
  </si>
  <si>
    <t>LAMPADA FLUORESCENTE COMPACTA ELETRONICA, DE 23W, 120V, COR 41, MODELO DULUX EL, OSRAM OU SIMILAR</t>
  </si>
  <si>
    <t>IEQ002050</t>
  </si>
  <si>
    <t>BOMBA HIDRÁULICA SUBMERSÍVEL, TRIFÁSICA, MOTOR ELÉTRICO COM POTÊNCIA DE 6CV, 220/380V, PARA TUBULAÇÃO DE 3”, MODELO JUMBO 30MD DA ABS OU SIMILAR</t>
  </si>
  <si>
    <t>IEQ002200</t>
  </si>
  <si>
    <t>BOMBA HIDRÁULICA SUBMERSÍVEL, TRIFÁSICA, MOTOR ELÉTRICO COM POTÊNCIA DE 9CV, 220/380V, PARA TUBULAÇÃO DE 4” DA ABS OU SIMILAR</t>
  </si>
  <si>
    <t>MAT031800</t>
  </si>
  <si>
    <t>CHAVE BOIA AUTOMATICA DE MERCURIO UNIPOLAR, DE 30A</t>
  </si>
  <si>
    <t>MAT040700</t>
  </si>
  <si>
    <t>CONTATOR 3RT10 17-1AN11 220V/60HZ, SIEMENS OU SIMILAR, COM BOBINA DE 220V (1 CONTATO 1NA, 12A)</t>
  </si>
  <si>
    <t>MAT040750</t>
  </si>
  <si>
    <t>CONTATOR 3RT10 25-1AN10 220V/60HZ, SIEMENS OU SIMILAR, COM BOBINA DE 220V (17A)</t>
  </si>
  <si>
    <t>TAPETE ISOLANTE 20KV 1,00x1,00m COM LAUDO</t>
  </si>
  <si>
    <t>UFRJ-0331</t>
  </si>
  <si>
    <t>CARREGADOR FLUTUADOR - PADRÃO NÃO BLINDADO</t>
  </si>
  <si>
    <t>UFRJ-0332</t>
  </si>
  <si>
    <t>ÓLEO MINERAL NAFTÊNICO INIBIDO COM 0,3%M DE ANTIOXIDANTE BHT (DBPC), RECOMENDADO PARA USO COMO FLUIDO ISOLANTE EM TRANSFORMADORES, DISJUNTORES E EQUIPAMENTOS DE MANOBRA OPERANDO SOB QUALQUER CLASSE DE TENSÃO</t>
  </si>
  <si>
    <t>L</t>
  </si>
  <si>
    <t>UFRJ-0334</t>
  </si>
  <si>
    <t>SINALIZADOR 22MM PLASTICO MONOBLOCO, LED VERDE 48V</t>
  </si>
  <si>
    <t>UFRJ-0335</t>
  </si>
  <si>
    <t>SINALIZADOR 22MM PLASTICO MONOBLOCO, LED VERMELHO 48V</t>
  </si>
  <si>
    <t>UFRJ-0336</t>
  </si>
  <si>
    <t>SINALIZADOR 22MM PLASTICO MONOBLOCO, LED AMARELO 48V</t>
  </si>
  <si>
    <t>UFRJ-0337</t>
  </si>
  <si>
    <t>SIRENE 22MM PLASTICA 48V</t>
  </si>
  <si>
    <t>UFRJ-0338</t>
  </si>
  <si>
    <t>CONTATOR 48VDC 2NA 2NF COM BLOCO AUXILIAR 2NA 2 NF</t>
  </si>
  <si>
    <t>UFRJ-0339</t>
  </si>
  <si>
    <t>TEMPORIZADOR ELETRÔNICO COM RETARDO NA ENERGIZAÇÃO, 48VDC - 1NA 1 NF</t>
  </si>
  <si>
    <t>UFRJ-0340</t>
  </si>
  <si>
    <t xml:space="preserve">NOBREAK 3000KVA ENTRADA 220/127V SAÍDA 127V - (MOTORIZAÇÃO DO DISJUNTOR). </t>
  </si>
  <si>
    <t>UFRJ-0341</t>
  </si>
  <si>
    <t>BORNE SAK 2,5MM</t>
  </si>
  <si>
    <t>UFRJ-0342</t>
  </si>
  <si>
    <t>BORNE SAK 4,0MM</t>
  </si>
  <si>
    <t>UFRJ-0343</t>
  </si>
  <si>
    <t>BORNE SAK 6,0MM</t>
  </si>
  <si>
    <t>UFRJ-0344</t>
  </si>
  <si>
    <t>TAMPA PARA BORNE SAK 2,5MM2</t>
  </si>
  <si>
    <t>UFRJ-0345</t>
  </si>
  <si>
    <t>TAMPA PARA BORNE SAK 4,0-6,0-10,0MM2</t>
  </si>
  <si>
    <t>UFRJ-0346</t>
  </si>
  <si>
    <t>CHAVE ROTATIVA DE TRANSFERÊNCIA TRIPOLAR - LW26-125 D0723/3  (I-0-II)</t>
  </si>
  <si>
    <t>UFRJ-0347</t>
  </si>
  <si>
    <t>PLAQUETAS DE IDENTIFICAÇÃO PARA SINALIZAÇÃO E BOTOEIRAS</t>
  </si>
  <si>
    <t>UFRJ-0348</t>
  </si>
  <si>
    <t>DISPOSITIVO DE TRANSFERÊNCIA AUTOMÁTICA DE CARGA (DTAC) PARA SE 17,5KV</t>
  </si>
  <si>
    <t>UFRJ-0349</t>
  </si>
  <si>
    <t>PLACA PERIGO ALTA TENSÃO - PVC - MEDINDO 0,36 X 0,26M E 2,00MM DE ESPESSURA - PROVIDA DE FUROS PARA FIXAÇÃO</t>
  </si>
  <si>
    <t>PLACA DE SINALIZACAO FOTOLUMINESCENTE EXTINTOR INCENDIO 20x20cm NBR 13434-2:2004</t>
  </si>
  <si>
    <t>PLACA DE SINALIZACAO FOTOLUMINESCENTE ROTA DE FUGA 16x25cm NBR 13434-2:2004</t>
  </si>
  <si>
    <t>UFRJ-0350</t>
  </si>
  <si>
    <t>ANEL ORING 2210, AGEL OU EQUIVALENTE</t>
  </si>
  <si>
    <t>UFRJ-0351</t>
  </si>
  <si>
    <t>ANEL ORING 2214, AGEL OU EQUIVALENTE</t>
  </si>
  <si>
    <t>UFRJ-0352</t>
  </si>
  <si>
    <t>ANEL ORING 2331, AGEL OU EQUIVALENTE</t>
  </si>
  <si>
    <t>UFRJ-0353</t>
  </si>
  <si>
    <t>ANEL ORING 2342, AGEL OU EQUIVALENTE</t>
  </si>
  <si>
    <t>UFRJ-0354</t>
  </si>
  <si>
    <t>ANEL ORING 2351, AGEL OU EQUIVALENTE</t>
  </si>
  <si>
    <t>UFRJ-0355</t>
  </si>
  <si>
    <t>TINTA PARA GALVANIZAÇÃO A FRIO</t>
  </si>
  <si>
    <t>UFRJ-0389</t>
  </si>
  <si>
    <t>TINTA SPRAY PARA USO GERAL / AUTOMOTIVO - TINTA ACRÍLICA EM AEROSSOL DE ALTA QUALIDADE - 400 ML - COR: AMARELO - REF.: RADCOLOR - CÓDIGO RC2110</t>
  </si>
  <si>
    <t>UFRJ-0390</t>
  </si>
  <si>
    <t>TINTA SPRAY PARA USO GERAL / AUTOMOTIVO - TINTA ACRÍLICA EM AEROSSOL DE ALTA QUALIDADE - 400 ML - COR: PRETO - REF.: RADCOLOR - CÓDIGO RC2101/RC2102/RC2130</t>
  </si>
  <si>
    <t>UFRJ-0391</t>
  </si>
  <si>
    <t>TINTA SPRAY PARA USO GERAL / AUTOMOTIVO - TINTA ACRÍLICA EM AEROSSOL DE ALTA QUALIDADE - 400 ML - COR: VERMELHO - REF.: RADCOLOR - CÓDIGO RC2108</t>
  </si>
  <si>
    <t>UFRJ-0392</t>
  </si>
  <si>
    <t>TINTA SPRAY PARA USO GERAL / AUTOMOTIVO - TINTA ACRÍLICA EM AEROSSOL DE ALTA QUALIDADE - 400 ML - COR: BRANCO - REF.: RADCOLOR - CÓDIGO RC2104/RC2105</t>
  </si>
  <si>
    <t>UFRJ-0393</t>
  </si>
  <si>
    <t>ALFABETO CHAPA VAZADA (ALFABETO COMPLETO) - 80MM - REF.: NOLL - CÓDIGO 136.0009</t>
  </si>
  <si>
    <t>TERMINAL/CONECTOR</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</si>
  <si>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</si>
  <si>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</si>
  <si>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</si>
  <si>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70 MM2</t>
  </si>
  <si>
    <t>CONECTOR METALICO TIPO PARAFUSO FENDIDO (SPLIT BOLT), PARA CABOS ATE 95 MM2</t>
  </si>
  <si>
    <t>MAT135250</t>
  </si>
  <si>
    <t>TERMINAL MECANICO PARA CABO DE 25MM2</t>
  </si>
  <si>
    <t>MAT135300</t>
  </si>
  <si>
    <t>TERMINAL MECANICO PARA CABO DE 150MM2</t>
  </si>
  <si>
    <t>MAT135350</t>
  </si>
  <si>
    <t>TERMINAL MECANICO PARA CABO DE 240MM2</t>
  </si>
  <si>
    <t xml:space="preserve">CONECTOR METALICO TIPO PARAFUSO FENDIDO (SPLIT BOLT), PARA CABOS ATE 120 MM2    </t>
  </si>
  <si>
    <t xml:space="preserve">CONECTOR METALICO TIPO PARAFUSO FENDIDO (SPLIT BOLT), PARA CABOS ATE 185 MM2    </t>
  </si>
  <si>
    <t>UFRJ-0284</t>
  </si>
  <si>
    <t>CONECTOR MECÂNICO "SPLIT BOLT", EM LATÃO, 240mm²</t>
  </si>
  <si>
    <t>UFRJ-0286</t>
  </si>
  <si>
    <t>TERMINAL PRÉ ISOLADO TIPO FORQUILHA, 1,5 - 2,5mm²</t>
  </si>
  <si>
    <t>UFRJ-0287</t>
  </si>
  <si>
    <t>TERMINAL PRÉ-ISOLADO TIPO OLHAL, 1,5 - 2,5mm²</t>
  </si>
  <si>
    <t>UFRJ-0288</t>
  </si>
  <si>
    <t>TERMINAL PRÉ-ISOLADO TIPO OLHAL, 4,0 - 6,0mm²</t>
  </si>
  <si>
    <t>UFRJ-0289</t>
  </si>
  <si>
    <t>TERMINAL MECÂNICO, EM LATÃO, PARA CABO 35mm²</t>
  </si>
  <si>
    <t>UFRJ-0290</t>
  </si>
  <si>
    <t>TERMINAL MECÂNICO, EM LATÃO, PARA CABO 50mm²</t>
  </si>
  <si>
    <t>UFRJ-0291</t>
  </si>
  <si>
    <t>TERMINAL MECÂNICO, EM LATÃO, PARA CABO 70mm²</t>
  </si>
  <si>
    <t>UFRJ-0292</t>
  </si>
  <si>
    <t>TERMINAL MECÂNICO, EM LATÃO, PARA CABO 95mm²</t>
  </si>
  <si>
    <t>UFRJ-0293</t>
  </si>
  <si>
    <t>TERMINAL MECÂNICO,  EM LATÃO, PARA CABO 120mm²</t>
  </si>
  <si>
    <t>UFRJ-0294</t>
  </si>
  <si>
    <t>TERMINAL MECÂNICO,  EM LATÃO, PARA CABO 185mm²</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</si>
  <si>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</si>
  <si>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</si>
  <si>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50 MM2, 1 FURO E 1 COMPRESSAO, PARA PARAFUSO DE FIXACAO M8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</si>
  <si>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</si>
  <si>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</si>
  <si>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 COMPRESSAO EM COBRE ESTANHADO PARA CABO 120 MM2, 1 FURO E 1 COMPRESSAO, PARA PARAFUSO DE FIXACAO M12   </t>
  </si>
  <si>
    <t>UFRJ-0295</t>
  </si>
  <si>
    <t>TERMINAL DE COMPRESSÃO, DE BRONZE, ESTANHADO, BASE COM 2 FUROS, PADRÃO NEMA, PARA CABO DE SEÇÃO NOMINAL DE 35 mm²</t>
  </si>
  <si>
    <t>UFRJ-0296</t>
  </si>
  <si>
    <t>TERMINAL DE COMPRESSÃO, DE BRONZE, ESTANHADO, BASE COM 2 FUROS, PADRÃO NEMA, PARA CABO DE SEÇÃO NOMINAL DE 70 mm²</t>
  </si>
  <si>
    <t>UFRJ-0297</t>
  </si>
  <si>
    <t>TERMINAL DE COMPRESSÃO, DE BRONZE, ESTANHADO, BASE COM 2 FUROS, PADRÃO NEMA, PARA CABO DE SEÇÃO NOMINAL DE 120 mm²</t>
  </si>
  <si>
    <t>UFRJ-0298</t>
  </si>
  <si>
    <t>CONECTOR DERIVAÇÃO PERFURANTE (COMPOSTO ANTI-OXIDO) PARA CONEXÃO DE DOIS CABOS, DE ALUMÍNIO E COBRE, SEÇÃO PRINCIPAL 10 - 95 mm², SEÇÃO DERIVAÇÃO 1,5 - 10 mm²</t>
  </si>
  <si>
    <t>UFRJ-0299</t>
  </si>
  <si>
    <t>CONECTOR DERIVAÇÃO PERFURANTE (COMPOSTO ANTI-OXIDO) PARA CONEXÃO DE DOIS CABOS, DE ALUMÍNIO E COBRE, SEÇÃO PRINCIPAL 16 - 95 mm², SEÇÃO DERIVAÇÃO 4 - 35 mm²</t>
  </si>
  <si>
    <t>UFRJ-0356</t>
  </si>
  <si>
    <t>TERMINAL PRÉ-ISOLADO TIPO PINO, PARA CONDUTOR 2,5MM</t>
  </si>
  <si>
    <t>UFRJ-0357</t>
  </si>
  <si>
    <t>TERMINAL PRÉ-ISOLADO TIPO PINO, PARA CONDUTOR 16MM</t>
  </si>
  <si>
    <t>UFRJ-0358</t>
  </si>
  <si>
    <t>TERMINAL PRÉ-ISOLADO TIPO PINO, PARA CONDUTOR 25MM</t>
  </si>
  <si>
    <t>UFRJ-0359</t>
  </si>
  <si>
    <t>TERMINAL PRÉ-ISOLADO TIPO PINO, PARA CONDUTOR 35MM</t>
  </si>
  <si>
    <t>TOMADA/INTERRUPTOR</t>
  </si>
  <si>
    <t>MAT067850</t>
  </si>
  <si>
    <t>INTERRUPTOR DE EMBUTIR, COM PLACA DE 1 TECLA SIMPLES, REF.1100, LINHA SILENTOQUE, PIAL OU SIMILAR</t>
  </si>
  <si>
    <t xml:space="preserve">CONJUNTO ARSTOP P/ AR CONDICIONADO C/ DISJUNTOR 20A    </t>
  </si>
  <si>
    <t>UFRJ-0394</t>
  </si>
  <si>
    <t>CAIXA DE SOBREPOR EM PVC 154x110x70MM</t>
  </si>
  <si>
    <t>MAT104850</t>
  </si>
  <si>
    <t>PLUG LINHA 6, 3P 20A-125/250V, PRETO, REFERENCIA 54341, PIAL OU SIMILAR</t>
  </si>
  <si>
    <t>TOMADA 2P+T 10A, 250V (APENAS MODULO)</t>
  </si>
  <si>
    <t>TOMADA 2P+T 20A, 250V (APENAS MODULO)</t>
  </si>
  <si>
    <t>UFRJ-0395</t>
  </si>
  <si>
    <t>ADAPTADOR PADRÃO BRASILEIRO 2P+T 10A</t>
  </si>
  <si>
    <t>TRAFO POSTE</t>
  </si>
  <si>
    <t>MAT140500</t>
  </si>
  <si>
    <t>TRANSFORMADOR DISTRIBUICAO TRIFASICO, 60HZ, PARA POSTE, CL15KV, TENSAO 13,8KV / 220/127V, DE 30KVA</t>
  </si>
  <si>
    <t>MAT140550</t>
  </si>
  <si>
    <t>TRANSFORMADOR DISTRIBUICAO TRIFASICO, 60HZ, PARA POSTE, CL15KV, TENSAO 13,8KV / 220/127V, DE 45KVA</t>
  </si>
  <si>
    <t>UFRJ-0300</t>
  </si>
  <si>
    <t>POSTE DE CONCRETO, COM SEÇÃO CIRCULAR, RETO, COM 11 m DE COMPRIMENTO, CARGA NOMINAL DE 400 daN</t>
  </si>
  <si>
    <t>UFRJ-0301</t>
  </si>
  <si>
    <t>POSTE DE CONCRETO, COM SEÇÃO CIRCULAR, RETO, COM 12 m DE COMPRIMENTO, CARGA NOMINAL DE 400 daN</t>
  </si>
  <si>
    <t>UFRJ-0366</t>
  </si>
  <si>
    <t>CHAVE FUSIVEL PARA REDES DE DISTRIBUICAO, TENSAO DE 15,0 KV, CORRENTE NOMINAL DO PORTA FUSIVEL DE 100 A, CAPACIDADE DE INTERRUPCAO SIMETRICA DE 7,10 KA, CAPACIDADE DE INTERRUPCAO ASSIMETRICA 10,00 KA</t>
  </si>
  <si>
    <t>UFRJ-0304</t>
  </si>
  <si>
    <t>ELO FUSÍVEL TIPO BOTÃO DE 2H</t>
  </si>
  <si>
    <t>UFRJ-0305</t>
  </si>
  <si>
    <t>ELO FUSÍVEL TIPO BOTÃO DE 3H</t>
  </si>
  <si>
    <t>UFRJ-0306</t>
  </si>
  <si>
    <t>ELO FUSÍVEL TIPO BOTÃO DE 5H</t>
  </si>
  <si>
    <t>UFRJ-0307</t>
  </si>
  <si>
    <t>ELO FUSÍVEL TIPO BOTÃO DE 8K</t>
  </si>
  <si>
    <t>UFRJ-0308</t>
  </si>
  <si>
    <t>ELO FUSÍVEL TIPO BOTÃO DE 10K</t>
  </si>
  <si>
    <t>UFRJ-0309</t>
  </si>
  <si>
    <t>ELO FUSÍVEL TIPO BOTÃO DE 15K</t>
  </si>
  <si>
    <t>MAT094150</t>
  </si>
  <si>
    <t>PÁRA-RAIO DE DISTRIBUIÇÃO EM ÓXIDO DE ZINCO POLIMÉRICO, TIPO VÁLVULA, CLASSE 10KA, POTÊNCIA DE 15KV, PADRÃO LIGHT, MODELO PBP DA BALESTRO OU SIMILAR</t>
  </si>
  <si>
    <t>UFRJ-0311</t>
  </si>
  <si>
    <t>MÃO FRANCESA PLANA TIPO I (PADRÃO LIGHT OU NBR 8159) PARA LINHA DE DISTRIBUIÇÃO AÉREA</t>
  </si>
  <si>
    <t>MAT033850</t>
  </si>
  <si>
    <t>CINTA DE ACO GALVANIZADO, DE 200MM</t>
  </si>
  <si>
    <t>PAR</t>
  </si>
  <si>
    <t>UFRJ-0362</t>
  </si>
  <si>
    <t>CINTA PARA POSTE ACO ZINCADO 260mm No.18</t>
  </si>
  <si>
    <t>SAPATILHA EM ACO GALVANIZADO PARA CABOS COM DIAMETRO NOMINAL ATE 5/8"</t>
  </si>
  <si>
    <t>GANCHO/OLHAL PARA ISOLADOR</t>
  </si>
  <si>
    <t>MAT105900</t>
  </si>
  <si>
    <t>PORCA OLHAL DE ACO GALVANIZADO, DE 5/8"</t>
  </si>
  <si>
    <t>SELA EM ACO GALVANIZADO PARA CRUZETA</t>
  </si>
  <si>
    <t>PARAFUSO FRANCES M16 EM ACO GALVANIZADO, COMPRIMENTO = 150 MM, DIAMETRO = 16 MM, CABECA ABAULADA</t>
  </si>
  <si>
    <t>PARAFUSO ROSCA DUPLA 16 x 500mm 4 PORCAS/ARRUELAS</t>
  </si>
  <si>
    <t>MAT038450</t>
  </si>
  <si>
    <t>CONECTOR COM ESTRIBOS, APARAFUSADO, PARA CABOS DE 2 A 1/0AWG</t>
  </si>
  <si>
    <t>GRAMPO DE LINHA VIVA+CONECTOR COMPRESSAO ESTRIBO</t>
  </si>
  <si>
    <t>MAT058650</t>
  </si>
  <si>
    <t>FIO DE COBRE NU, DE 10MM2</t>
  </si>
  <si>
    <t>UFRJ-0314</t>
  </si>
  <si>
    <t>PARAFUSO DE CABEÇA SEXTAVADA Ø 16X38mm (PADRÃO LIGHT)</t>
  </si>
  <si>
    <t>MAT126150</t>
  </si>
  <si>
    <t>SUPORTE DE ACO GALVANIZADO PARA FIXACAO DE TRANSFORMADOR EM POSTE, DIAMETRO DE 225MM</t>
  </si>
  <si>
    <t xml:space="preserve">ARAME GALVANIZADO 12 BWG, D = 2,76 MM (0,048 KG/M) OU 14 BWG, D = 2,11 MM (0,026 KG/M)                                                                                                                                                                                                                                                                                                                                                                                                                    </t>
  </si>
  <si>
    <t>ARAME GALVANIZADO #14 AWG</t>
  </si>
  <si>
    <t>UFRJ-0360</t>
  </si>
  <si>
    <t>CINTA PARA POSTE ACO ZINCADO 170MM</t>
  </si>
  <si>
    <t>UFRJ-0361</t>
  </si>
  <si>
    <t>CINTA PARA POSTE ACO ZINCADO 220MM</t>
  </si>
  <si>
    <t>MAT033900</t>
  </si>
  <si>
    <t>CINTA DE ACO GALVANIZADO, DE 240MM</t>
  </si>
  <si>
    <t>UFRJ-0363</t>
  </si>
  <si>
    <t>ELO FUSÍVEL TIPO BOTÃO DE 6K</t>
  </si>
  <si>
    <t>UFRJ-0436</t>
  </si>
  <si>
    <t>ALICATE MANUAL CORTADOR DE CABOS, 32 - 240MM</t>
  </si>
  <si>
    <t>UFRJ-0437</t>
  </si>
  <si>
    <t>ALICATE PRENSA TERMINAL - 5,5 - 38MM</t>
  </si>
  <si>
    <t>UFRJ-0438</t>
  </si>
  <si>
    <t>CHAVE ALLEN LONGA - 14MM</t>
  </si>
  <si>
    <t>UFRJ-0439</t>
  </si>
  <si>
    <t>CHAVE ALLEN LONGA - 12MM</t>
  </si>
  <si>
    <t>UFRJ-0440</t>
  </si>
  <si>
    <t>CHAVE DE GRIFO 24”</t>
  </si>
  <si>
    <t>UFRJ-0441</t>
  </si>
  <si>
    <t>VIRA MACHO TIPO DESANDADOR Nº2 (DESANDADOR UNIVERSAL Nº2) - CAPACIDADE (MM):M4-M12 | (POL):5/32-1/2</t>
  </si>
  <si>
    <t>UFRJ-0442</t>
  </si>
  <si>
    <t>ESMERILHADEIRA ANGULAR 4.1/2" 850W - 220V</t>
  </si>
  <si>
    <t>UFRJ-0443</t>
  </si>
  <si>
    <t>FERRO DE SOLDA 70W - 220V</t>
  </si>
  <si>
    <t>UFRJ-0444</t>
  </si>
  <si>
    <t>MARTELETE PERFURADOR/ROMPEDOR, 850 W - 220V</t>
  </si>
  <si>
    <t>UFRJ-0445</t>
  </si>
  <si>
    <t>BALDE PLÁSTICO PARA CONCRETO - 12 LITROS</t>
  </si>
  <si>
    <t>UFRJ-0446</t>
  </si>
  <si>
    <t xml:space="preserve">FURADEIRA DE IMPACTO 1/2" - 710W - 220V </t>
  </si>
  <si>
    <t>UFRJ-0447</t>
  </si>
  <si>
    <t>GUIA PASSA FIO COM ALMA DE AÇO 20M</t>
  </si>
  <si>
    <t>UFRJ-0448</t>
  </si>
  <si>
    <t>CORTADOR DE TUBOS DE PVC - ATÉ 42MM</t>
  </si>
  <si>
    <t>UFRJ-0449</t>
  </si>
  <si>
    <t>JOGO DE SOQUETES 1/2" DE 8 A 32MM COM 22 PEÇAS: 18 SOQUETES ESTRIADOS COM ENCAIXE DE 1/2" DE MEDIDAS 8, 9, 10, 11, 12, 13, 14, 15, 16, 17, 18, 19, 21, 22, 24, 27, 30, 32MM; 01 CABO 'T' DE 10"; 01 EXTENSÃO DE 5"; 01 EXTENSÃO DE 10" COM ENCAIXE DE 1/2"; 01 CATRACA DE 10"</t>
  </si>
  <si>
    <t>UFRJ-0450</t>
  </si>
  <si>
    <t>JOGO DE SOQUETE ESTRIADO DE 1/4 POL. COM 31 PEÇAS (11 SOQUETES ESTRIADOS: 4, 4.5, 5, 6, 7, 8, 9, 10, 11, 12 E 13 MM, 6 CHAVES SOQUETES COM PONTA ALLEN: 3, 4, 5, 6, 8 E 10 MM, 8 CHAVES SOQUETES COM PONTA TORK: T8, T9, T10, T15, T20, T25, T27 E T30, 2 EXTENSÕES: 3” E 6”, 1 CABO DE FORÇA “T”, 1 CATRACA REVERSÍVEL, 1 CHAVE DE APOIO, 1 JUNTA UNIVERSAL)</t>
  </si>
  <si>
    <t>UFRJ-0451</t>
  </si>
  <si>
    <t>LIMA CHATA BASTARDA DE 8" COM CABO</t>
  </si>
  <si>
    <t>UFRJ-0452</t>
  </si>
  <si>
    <t>LIMA REDONDA BASTARDA DE 10" COM CABO</t>
  </si>
  <si>
    <t>UFRJ-0453</t>
  </si>
  <si>
    <t>MARRETA COM CABO DE MADEIRA E CORPO EM FERRO FUNDIDO - 2KG</t>
  </si>
  <si>
    <t>UFRJ-0454</t>
  </si>
  <si>
    <t xml:space="preserve">PARAFUSADEIRA 1/4" - COM LUZ LED - GSR 1000 SMART 110V/220V - BATERIA 12V (OU EQUIVALENTE) </t>
  </si>
  <si>
    <t>UFRJ-0455</t>
  </si>
  <si>
    <t>PONTEIRO SEXTAVADO 3/4 X 12"</t>
  </si>
  <si>
    <t>UFRJ-0456</t>
  </si>
  <si>
    <t>SERRA MÁRMORE 5" - 1.450W - 220V / DIÂMETRO DO DISCO DE 125 MM</t>
  </si>
  <si>
    <t>UFRJ-0457</t>
  </si>
  <si>
    <t>TALHADEIRA SEXTAVADA 3/4 x 12" (300MM)</t>
  </si>
  <si>
    <t>UFRJ-0458</t>
  </si>
  <si>
    <t>TRENA LASER COM 40M DE ALCANCE</t>
  </si>
  <si>
    <t>UFRJ-0459</t>
  </si>
  <si>
    <t>TRENA DE FIBRA LONGA CAIXA ABERTA COM 50M</t>
  </si>
  <si>
    <t>UFRJ-0460</t>
  </si>
  <si>
    <t>CAIXA DE CALIBRAÇÃO DE RELÉ DIGITAL - 100 A</t>
  </si>
  <si>
    <t>UFRJ-0461</t>
  </si>
  <si>
    <t>VARA DE MANOBRA 4 ELEMENTOS + BOLSA + CABEÇOTE UNIVERSAL</t>
  </si>
  <si>
    <t>UFRJ-0462</t>
  </si>
  <si>
    <t>DETECTOR DE MÉDIA TENSÃO POR APROXIMAÇÃO DE 1 A 138KV</t>
  </si>
  <si>
    <t>UFRJ-0463</t>
  </si>
  <si>
    <t>LUVA DE ALTA TENSÃO CLASSE 2 (PAR)</t>
  </si>
  <si>
    <t>UFRJ-0464</t>
  </si>
  <si>
    <t>PAQUÍMETRO DIGITAL - RESOLUÇÃO MÍNIMA DE 0,01 MM – AÇO INOX</t>
  </si>
  <si>
    <t>UFRJ-0465</t>
  </si>
  <si>
    <t>ESCADA TESOURA DUPLA EM FIBRA 10 DEGRAUS 3,00 METROS</t>
  </si>
  <si>
    <t>UFRJ-0466</t>
  </si>
  <si>
    <t>ESCADA EXTENSÍVEL DE ALUMÍNIO E FIBRA 39 DEGRAUS 11,70 METROS</t>
  </si>
  <si>
    <t>UFRJ-0467</t>
  </si>
  <si>
    <t>MEGÔMETRO DIGITAL 10 kV - 0,1 MEGA-OHMS À 2.000.000 MEGA-OHMS (2 TERRA-OHMS) – LOCAÇÃO</t>
  </si>
  <si>
    <t>UFRJ-0468</t>
  </si>
  <si>
    <t>ALICATE TERRÔMETRO LCD 4 DÍGITOS CAT III 300V SOBRETENSÃO</t>
  </si>
  <si>
    <t>UFRJ-0469</t>
  </si>
  <si>
    <t xml:space="preserve">TERMOVISOR INFRAVERMELHO (CÂMERA TERMOGRÁFICA) DE ALTA RESOLUÇÃO – DETECTOR DE INFRAVERMELHO DE 76.800 (320 X 240) PIXELS, FAIXA DE TEMPERATURA DE -20 °C a 550 °C E WI-FI INTEGRADA. </t>
  </si>
  <si>
    <t>UFRJ-0470</t>
  </si>
  <si>
    <t>DECIBELÍMETRO DIGITAL DE 30 A 130DB, PRECISÃO ± 1,5</t>
  </si>
  <si>
    <t>UFRJ-0471</t>
  </si>
  <si>
    <t>MICROHMÍMETRO 10A – LOCAÇÃO</t>
  </si>
  <si>
    <t>UFRJ-0472</t>
  </si>
  <si>
    <t>LUXÍMETRO DIGITAL 200.000 LUX - PRECISÃO DE 0,01 FC/LUX</t>
  </si>
  <si>
    <t>UFRJ-0473</t>
  </si>
  <si>
    <t>FASÍMETRO DIGITAL DE PRECISÃO POR ROTAÇÃO DISCO – CAT III 600V / CAT IV 300V</t>
  </si>
  <si>
    <t>UFRJ-0474</t>
  </si>
  <si>
    <t>HOLOFOTE DE MÃO RECARREGÁVEL USB, 1500 LÚMENS, COM ALCANCE FOCAL DE 1.500M (MONSTER NAUTIKA OU EQUIVALENTE)</t>
  </si>
  <si>
    <t>UFRJ-0475</t>
  </si>
  <si>
    <t>GERADOR TRIFÁSICO DE ENERGIA ELÉTRICA PORTÁTIL A GASOLINA, 110/220V, POTÊNCIA NOMINAL 8 KVA, POTÊNCIA MÁXIMA 10 KVA</t>
  </si>
  <si>
    <t>UFRJ-0476</t>
  </si>
  <si>
    <t>SOPRADOR TÉRMICO 2000W, 220V, DE 50 A 600 GRAUS</t>
  </si>
  <si>
    <t>UFRJ-0477</t>
  </si>
  <si>
    <t>ALICATE DE COMPRESSÃO HIDRÁULICO (PNEUMÁTICO) COM 12 MATRIZES (10, 16, 25, 35, 50, 70, 95, 120, 150, 185, 240 E 300 MM2)</t>
  </si>
  <si>
    <t>UFRJ-0478</t>
  </si>
  <si>
    <t>PUNÇÃO DE CENTRO 4.1/2 POL.</t>
  </si>
  <si>
    <t>UFRJ-0479</t>
  </si>
  <si>
    <t>ALICATE BICO REDONDO 6.1/2" (VDE - 1000V)</t>
  </si>
  <si>
    <t>UFRJ-0480</t>
  </si>
  <si>
    <t>CHAVE AJUSTÁVEL 10"</t>
  </si>
  <si>
    <t>UFRJ-0481</t>
  </si>
  <si>
    <t>CHAVE AJUSTÁVEL 12"</t>
  </si>
  <si>
    <t>UFRJ-0482</t>
  </si>
  <si>
    <t>ARCO DE SERRA MANUAL COM CABO FECHADO 12"</t>
  </si>
  <si>
    <t>UFRJ-0483</t>
  </si>
  <si>
    <t>TALHA MANUAL - 2 TONELADAS - COM 3 METROS DE CORRENTE</t>
  </si>
  <si>
    <t>UFRJ-0484</t>
  </si>
  <si>
    <t>CAVALETE AJUSTÁVEL AUTOMOTIVO - CAPACIDADE 2 TONELADAS - AJUSTÁVEL 300-500 MM</t>
  </si>
  <si>
    <t>UFRJ-0485</t>
  </si>
  <si>
    <t xml:space="preserve">CARRINHO PLATAFORMA - 1200 KG </t>
  </si>
  <si>
    <t>UFRJ-0486</t>
  </si>
  <si>
    <t>CARRINHO ARMAZÉM – 400 KG</t>
  </si>
  <si>
    <t>UFRJ-0487</t>
  </si>
  <si>
    <t>COLHER RETA PARA PEDREIRO 10" - CABO EM MADEIRA</t>
  </si>
  <si>
    <t>UFRJ-0488</t>
  </si>
  <si>
    <t>LINHA PARA PEDREIRO COM MEDIDA DE 0,80 MM X 100MM</t>
  </si>
  <si>
    <t>UFRJ-0489</t>
  </si>
  <si>
    <t>DESEMPENADEIRA DE AÇO LISA</t>
  </si>
  <si>
    <t>UFRJ-0490</t>
  </si>
  <si>
    <t>DESEMPENADEIRA DE MADEIRA 120MM X 200MM CABO FECHADO</t>
  </si>
  <si>
    <t>UFRJ-0491</t>
  </si>
  <si>
    <t>ALICATE ARMADOR TORQUÊS 8"</t>
  </si>
  <si>
    <t>UFRJ-0492</t>
  </si>
  <si>
    <t>PÁ QUADRADA COM CABO</t>
  </si>
  <si>
    <t>CARRINHO DE MAO DE ACO CAPACIDADE 50 A 60 L, PNEU COM CAMARA</t>
  </si>
  <si>
    <t>UFRJ-0493</t>
  </si>
  <si>
    <t>CAVADEIRA RETA CABO DE MADEIRA 120 CM</t>
  </si>
  <si>
    <t>UFRJ-0494</t>
  </si>
  <si>
    <t>CAVADEIRA ARTICULADA 1,40 M</t>
  </si>
  <si>
    <t>UFRJ-0495</t>
  </si>
  <si>
    <t>ENXADA COM CABO DE MADEIRA</t>
  </si>
  <si>
    <t>UFRJ-0496</t>
  </si>
  <si>
    <t>ENXADÃO COM CABO DE MADEIRA</t>
  </si>
  <si>
    <t>UFRJ-0497</t>
  </si>
  <si>
    <t>TRANSFORMADOR DE SOLDA BIVOLT - 250A</t>
  </si>
  <si>
    <t>UFRJ-0498</t>
  </si>
  <si>
    <t>SERRA DE ESQUADRIA PARA FERRO, 14", 2400W/220V, COM DISCO</t>
  </si>
  <si>
    <t>UFRJ-0499</t>
  </si>
  <si>
    <t>HIPOT 5KV 10MA AC – LOCAÇÃO</t>
  </si>
  <si>
    <t>UFRJ-0500</t>
  </si>
  <si>
    <t>HIPOT 50KV 50MA AC – LOCAÇÃO</t>
  </si>
  <si>
    <t>UFRJ-0501</t>
  </si>
  <si>
    <t>MEDIDOR DE RELAÇÃO DE ESPIRAS TTR</t>
  </si>
  <si>
    <t>UFRJ-0502</t>
  </si>
  <si>
    <t>JOGO DE BROCAS PARA CONCRETO - 7 PEÇAS - 3/4/5/5,5/6/7/8 MM</t>
  </si>
  <si>
    <t>UFRJ-0503</t>
  </si>
  <si>
    <t>JOGO DE BROCAS PARA METAL - 7 PEÇAS - 2/3/4/5/6/8/10 MM</t>
  </si>
  <si>
    <t>UFRJ-0504</t>
  </si>
  <si>
    <t>JOGO DE BROCAS PARA MADEIRA - 7 PEÇAS - 3/4/5/6/7/8/10 MM</t>
  </si>
  <si>
    <t>UFRJ-0505</t>
  </si>
  <si>
    <t>BROCA PARA CONCRETO 10 MM</t>
  </si>
  <si>
    <t>UFRJ-0506</t>
  </si>
  <si>
    <t>BROCA PARA CONCRETO 13 MM</t>
  </si>
  <si>
    <t>UFRJ-0507</t>
  </si>
  <si>
    <t>BROCA PARA METAL 13 MM</t>
  </si>
  <si>
    <t>UFRJ-0508</t>
  </si>
  <si>
    <t>ALICATE PRENSA TERMINAL CATRACA DE 0,5 A 6 MM2</t>
  </si>
  <si>
    <t>UFRJ-0509</t>
  </si>
  <si>
    <t>ALICATE UNIVERSAL 8" (VDE - 1000V)</t>
  </si>
  <si>
    <t>UFRJ-0510</t>
  </si>
  <si>
    <t>ALICATE DE CORTE DIAGONAL 6" (VDE - 1000V)</t>
  </si>
  <si>
    <t>UFRJ-0511</t>
  </si>
  <si>
    <t>ALICATE MEIA-CANA 6" (VDE - 1000V)</t>
  </si>
  <si>
    <t>UFRJ-0512</t>
  </si>
  <si>
    <t>CONJUNTO DE CHAVE ALLEN - 1,5MM A 10MM</t>
  </si>
  <si>
    <t>UFRJ-0513</t>
  </si>
  <si>
    <t>ALICATE MULTIUSO PARA ELETRICISTA 9.1/2" (PRENSA TERMINAL E DECAPADOR)</t>
  </si>
  <si>
    <t>UFRJ-0514</t>
  </si>
  <si>
    <t>CHAVE DE FENDA PARALELA 1/8” X 6” (VDE - 1000V)</t>
  </si>
  <si>
    <t>UFRJ-0515</t>
  </si>
  <si>
    <t>CHAVE DE FENDA PARALELA 1/4” X 6” (VDE - 1000V)</t>
  </si>
  <si>
    <t>UFRJ-0516</t>
  </si>
  <si>
    <t>CHAVE DE FENDA PARALELA - 5/16” X 8” (VDE - 1000V)</t>
  </si>
  <si>
    <t>UFRJ-0517</t>
  </si>
  <si>
    <t>BOLSA EM LONA PARA FERRAMENTAS - 470 X 300 X 350MM</t>
  </si>
  <si>
    <t>UFRJ-0518</t>
  </si>
  <si>
    <t>CHAVE PHILLIPS ISOLADA - PH1 - 3/16” X 6” (VDE – 1000V)</t>
  </si>
  <si>
    <t>UFRJ-0519</t>
  </si>
  <si>
    <t>CHAVE PHILLIPS - PH2 - 1/4” X 6” (VDE – 1000V)</t>
  </si>
  <si>
    <t>UFRJ-0520</t>
  </si>
  <si>
    <t>CHAVE PHILLIPS - PH3 - 5/16" X 8" (VDE – 1000V)</t>
  </si>
  <si>
    <t>UFRJ-0521</t>
  </si>
  <si>
    <t>JOGO DE CHAVE TORX/HEXALOBULAR COM 9 PEÇAS: T10, T15, T20, T25, T27, T30, T40, T45, T50. FABRICADO EM AÇO CROMO VANÁDIO COM ACABAMENTO FOSFATIZADO</t>
  </si>
  <si>
    <t>UFRJ-0522</t>
  </si>
  <si>
    <t>MAGNETIZADOR E DESMAGNETIZADOR DE CHAVE</t>
  </si>
  <si>
    <t>UFRJ-0523</t>
  </si>
  <si>
    <t>DETECTOR DE TENSÃO 90V A 1000V</t>
  </si>
  <si>
    <t>UFRJ-0524</t>
  </si>
  <si>
    <t>FACA RETA DESEMCAPADORA DE CABOS (VDE - 1000V)</t>
  </si>
  <si>
    <t>UFRJ-0525</t>
  </si>
  <si>
    <t>CHAVE AJUSTÁVEL 8"</t>
  </si>
  <si>
    <t>UFRJ-0526</t>
  </si>
  <si>
    <t>ARCO SERRA MANUAL (MINI) COM LÂMINA DE 12”</t>
  </si>
  <si>
    <t>UFRJ-0527</t>
  </si>
  <si>
    <t>TRENA FECHADA DE FIBRA DE VIDRO 10M X 13MM</t>
  </si>
  <si>
    <t>UFRJ-0528</t>
  </si>
  <si>
    <t>LANTERNA RECARREGÁVEL LED 265 LÚMENS (OU VALOR SUPERIOR)</t>
  </si>
  <si>
    <t>UFRJ-0529</t>
  </si>
  <si>
    <t>ALICATE AMPERÍMETRO DIGITAL TRUE RMS - CAT III 600V E CAT IV 300V (REF.: FLUKE-324)</t>
  </si>
  <si>
    <t>UFRJ-0530</t>
  </si>
  <si>
    <t>PINCEL TRINCHA 1.1/2"</t>
  </si>
  <si>
    <t>UFRJ-0531</t>
  </si>
  <si>
    <t>NÍVEL DE PLÁSTICO 9" COM BASE MAGNÉTICA</t>
  </si>
  <si>
    <t>UFRJ-0532</t>
  </si>
  <si>
    <t>TESOURA PARA CABISTA/ELETRICISTA 5.1/2"</t>
  </si>
  <si>
    <t>UFRJ-0533</t>
  </si>
  <si>
    <t>PINCEL MARCADOR PERMANENTE</t>
  </si>
  <si>
    <t>UFRJ-0534</t>
  </si>
  <si>
    <t>MARTELO BOLA COM CABO DE FIBRA DE VIDRO (200 g)</t>
  </si>
  <si>
    <t>UFRJ-0538</t>
  </si>
  <si>
    <t>CONJUNTO DE ATERRAMENTO PARA CUBICULOS E SUBESTAÇÕES ATÉ 36KV</t>
  </si>
  <si>
    <t>UFRJ-0539</t>
  </si>
  <si>
    <t>LOAD STOPPING 24,5 KV C/ CONTADOR AUTOMÁTICO</t>
  </si>
  <si>
    <t>UFRJ-0540</t>
  </si>
  <si>
    <t>ANALISADOR DE ENERGIA POWERNET PQ600G4 OU SIMILAR</t>
  </si>
  <si>
    <t>UFRJ-0541</t>
  </si>
  <si>
    <t>HIPOT 50KV 50MA AC</t>
  </si>
  <si>
    <t>UFRJ-0542</t>
  </si>
  <si>
    <t>UNIFORME DE PROTEÇÃO CLASSE 4</t>
  </si>
  <si>
    <t>Encargos Sociais</t>
  </si>
  <si>
    <t>Modalidade de tributação</t>
  </si>
  <si>
    <t>Empresa optante pela CPRB:</t>
  </si>
  <si>
    <t>SIM</t>
  </si>
  <si>
    <t>Onerado</t>
  </si>
  <si>
    <t>NÃO</t>
  </si>
  <si>
    <t>Lucro Real</t>
  </si>
  <si>
    <t>REAL</t>
  </si>
  <si>
    <t>PRESUMIDO</t>
  </si>
  <si>
    <t>Desonerado</t>
  </si>
  <si>
    <t>Lucro Presumido</t>
  </si>
  <si>
    <t>Simples Nacional</t>
  </si>
  <si>
    <t>SIMPLES</t>
  </si>
  <si>
    <t>Sr. Licitante,</t>
  </si>
  <si>
    <t>V.Sa. está recebendo uma cópia fiel da planilha destinada à Licitação do objeto abaixo descrito. Para um correto preenchimento, leia atentamente estas instruções. Lembramos que estas planilhas deverão ser apresentadas impressas em papel timbrado da firma e em arquivo digital, e, que qualquer alteração nas células restritas, acarretará na eliminação de sua empresa.</t>
  </si>
  <si>
    <t xml:space="preserve">Objeto: </t>
  </si>
  <si>
    <t xml:space="preserve">Local: </t>
  </si>
  <si>
    <t xml:space="preserve">Responsável: </t>
  </si>
  <si>
    <t>Data:</t>
  </si>
  <si>
    <t xml:space="preserve">Data base das Fontes: </t>
  </si>
  <si>
    <t>ORÇAMENTO PRELIMINAR</t>
  </si>
  <si>
    <t>Módulo</t>
  </si>
  <si>
    <t>Planilhas</t>
  </si>
  <si>
    <t>Custo Total</t>
  </si>
  <si>
    <t>Preço Total Mensal</t>
  </si>
  <si>
    <t>Preço Total Anual</t>
  </si>
  <si>
    <t>1, 2 e 3</t>
  </si>
  <si>
    <t>SE-GERAL - SERVIÇO DE ENGENHARIA</t>
  </si>
  <si>
    <t>SE-COMPOSICOES</t>
  </si>
  <si>
    <t>-</t>
  </si>
  <si>
    <t>SE-REUTILIZADOS</t>
  </si>
  <si>
    <t>SE-INSUMOS</t>
  </si>
  <si>
    <t>SE-BDI</t>
  </si>
  <si>
    <t>SE-ENCARGOS SOCIAIS</t>
  </si>
  <si>
    <t>MO-GERAL - MÃO DE OBRA COM DEDICAÇÃO EXCLUSIVA</t>
  </si>
  <si>
    <t>MO-CUSTO</t>
  </si>
  <si>
    <t>MO-FERRAMENTAS</t>
  </si>
  <si>
    <t>MO-INSUMOS</t>
  </si>
  <si>
    <t>BDI</t>
  </si>
  <si>
    <t>BDI DIFERENCIADO</t>
  </si>
  <si>
    <t>ENCARGOS SOCIAIS</t>
  </si>
  <si>
    <t>OUTROS</t>
  </si>
  <si>
    <t>CURVA ABC ITENS</t>
  </si>
  <si>
    <t>Corrigir classificação se necessário</t>
  </si>
  <si>
    <t>CURVA ABC DE ITENS E SUBITENS</t>
  </si>
  <si>
    <t>CLASSIFICAÇÃO ABC DE SERVIÇOS</t>
  </si>
  <si>
    <t>CLASSIFICAÇÃO ABC DE INSUMOS</t>
  </si>
  <si>
    <t>CRONOGRAMA</t>
  </si>
  <si>
    <t>Corrigir se necessário</t>
  </si>
  <si>
    <t>PREÇO TOTAL DA PROPOSTA</t>
  </si>
  <si>
    <t>CONTEÚDO DA PASTA DE TRABALHO XLS:</t>
  </si>
  <si>
    <t>INÍCIO</t>
  </si>
  <si>
    <t>SERVIÇOS DE ENGENHARIA - PLANILHA GERAL</t>
  </si>
  <si>
    <t>Relação dos serviços apropriados diretamente à consecução do produto final que é o próprio empreendimento.</t>
  </si>
  <si>
    <t>SERVIÇOS DE ENGENHARIA - COMPOSIÇÕES</t>
  </si>
  <si>
    <t>SERVIÇOS DE ENGENHARIA - ITENS REUTILIZADOS</t>
  </si>
  <si>
    <t>SERVIÇOS DE ENGENHARIA - INSUMOS</t>
  </si>
  <si>
    <t>Esta planilha tem como objetivo a cotação dos insumos dos serviços que serão utilizados. Destaca as unidades, quantidades e data da cotação dos custos</t>
  </si>
  <si>
    <t>MÃO DE OBRA COM DEDICAÇÃO EXCLUSIVA - PLANILHA GERAL</t>
  </si>
  <si>
    <t>Relação dos serviços de mão de obra com dedicação exclusiva apropriados diretamente à consecução do produto final que é o próprio empreendimento.</t>
  </si>
  <si>
    <t>MÃO DE OBRA COM DEDICAÇÃO EXCLUSIVA - CUSTO</t>
  </si>
  <si>
    <t>Cálculo detalhado do custo da mão de obra com dedicação exclusiva</t>
  </si>
  <si>
    <t>MÃO DE OBRA COM DEDICAÇÃO EXCLUSIVA - FERRAMENTAS E EPI</t>
  </si>
  <si>
    <t>Esta planilha fornece as composições auxiliares utilizadas para o cálculo do custo de ferramentas e EPI da mão de obra com dedicação exclusiva. Não há BDI nas composições auxiliares, pois ele incide apenas nas principais.</t>
  </si>
  <si>
    <t>MÃO DE OBRA COM DEDICAÇÃO EXCLUSIVA - INSUMOS</t>
  </si>
  <si>
    <t>Esta planilha tem como objetivo a cotação dos insumos de mão de obra com dedicação exclusiva que serão utilizados. Destaca as unidades, quantidades e data da cotação dos custos</t>
  </si>
  <si>
    <t>Esta planilha demonstra todos os INSUMOS em ordem decrescente por relevância financeira, com os respectivos percentuais individuais e acumulados.</t>
  </si>
  <si>
    <t>Planilha com o detalhamento de cálculo do BDI (Benefício/Bonificação e Despesas Indiretas)</t>
  </si>
  <si>
    <t>Planilha com o detalhamento de cálculo do BDI diferenciado para serviços subcontratados (Benefício/Bonificação e Despesas Indiretas)</t>
  </si>
  <si>
    <t>Planilha com o detalhamento de cálculo dos Encargos Sociais</t>
  </si>
  <si>
    <t>Esta planilha demonstra todos os ITENS em ordem decrescente por relevância financeira, com os respectivos percentuais individuais e acumulados.</t>
  </si>
  <si>
    <t>CURVA ABC SUBITENS</t>
  </si>
  <si>
    <t>Esta planilha demonstra todos os SUBITENS em ordem decrescente por relevância financeira, com os respectivos percentuais individuais e acumulados.</t>
  </si>
  <si>
    <t>CURVA ABC SERVIÇOS</t>
  </si>
  <si>
    <t>Esta planilha demonstra todos os SERVIÇOS em ordem decrescente por relevância financeira, com os respectivos percentuais individuais e acumulados.</t>
  </si>
  <si>
    <t>CLASSIF. ABC INSUMOS</t>
  </si>
  <si>
    <t>Planilha em que são definidos e detalhados os serviços permanentes e os eventuais a serem executadas durante a vigência do contrato. Os serviços permanentes serão pagos mensalmente, já os custos com serviços eventuais serão pagos apenas quando da sua execução.</t>
  </si>
  <si>
    <t>Para a correta utilização destas planilhas, ficam assim conceituados os termos:</t>
  </si>
  <si>
    <t>Termos</t>
  </si>
  <si>
    <t>Data base</t>
  </si>
  <si>
    <t>Data da cotação dos insumos.</t>
  </si>
  <si>
    <t>Itens</t>
  </si>
  <si>
    <t>Serviços apropriados diretamente à consecução do produto final que é o próprio empreendimento.</t>
  </si>
  <si>
    <t>A definição dos itens deverá tomar por base, na ordem: SINAPI, tabelas oficiais de órgãos público, revistas especializadas e pesquisa de mercado.</t>
  </si>
  <si>
    <t>Código de referência dos serviços conforme SINAPI, tabelas oficiais de órgãos público e revistas especializadas.</t>
  </si>
  <si>
    <t>Código + (I)</t>
  </si>
  <si>
    <t>Código de referência de insumos, pois devido à específicidade da contratação foram inseridos diretamente na planilha GERAL</t>
  </si>
  <si>
    <t>Tipo</t>
  </si>
  <si>
    <t>Os insumos foram classificados em “materiais”, “mão de obra”, “equipamento”, “composições”, "leis sociais", "encargos complementares" e "despesas eventuais".</t>
  </si>
  <si>
    <t>Descrição dos serviços conforme SINAPI, tabelas oficiais de órgãos público, revistas especializadas e pesquisa de mercado</t>
  </si>
  <si>
    <t>Unid.</t>
  </si>
  <si>
    <t>Cada serviço possui sua unidade de medição e precificação.</t>
  </si>
  <si>
    <t>Coeficiente</t>
  </si>
  <si>
    <t>Os insumos estão associados a coeficientes, relativos à unidade de serviço (produtividade da mão de obra, produção de equipamentos e consumos de materiais).</t>
  </si>
  <si>
    <t>Qtda.</t>
  </si>
  <si>
    <t>Quantidade estimada pela contratante em planta ou “in loco” para a execução do item.</t>
  </si>
  <si>
    <t>Custo do Item</t>
  </si>
  <si>
    <t>É o custo de uma unidade de medida de um determinado item. A definição dos preços deverá tomar por base, na ordem: SINAPI, tabelas oficiais de órgãos público, revistas especializadas e pesquisa de mercado.</t>
  </si>
  <si>
    <t>Custo Unitário</t>
  </si>
  <si>
    <t>É o Custo do Item multiplicado pela quantidade estimada para a realização de um serviço</t>
  </si>
  <si>
    <t>Custo Direto</t>
  </si>
  <si>
    <t>O Custo Direto de cada serviço é definido por meio de sua composição e pelos custos dos serviços que o compõe. Também pode ser entendido como o valor de um item ou serviço sem BDI.</t>
  </si>
  <si>
    <t>É a soma de todas as quantidades de um item multiplicado pelo seu Custo Direto.</t>
  </si>
  <si>
    <t>Preço Unitário</t>
  </si>
  <si>
    <t>É o Custo Direto de um serviço multiplicado pelo percentual referente ao seu BDI.</t>
  </si>
  <si>
    <t>Preço Unitário multiplicado pela quantidade estimada pela contratante.</t>
  </si>
  <si>
    <t>Preço Total Mensal multiplicado por 12 meses</t>
  </si>
  <si>
    <t>Percentual de Benefício/Bonificação e Despesas Indiretas</t>
  </si>
  <si>
    <t>Consumo</t>
  </si>
  <si>
    <t>Representa em ordem decrescente de materialidade o valor individual dos itens, serviços e insumos das planilhas de curva ABC.</t>
  </si>
  <si>
    <t>Consumo Acumulado</t>
  </si>
  <si>
    <t>Representa a soma dos itens, serviços e insumos das planilhas de curva ABC. Importante perceber os itens de maior relevancia com relação ao valor total do orçamento, pois esses devem merecer especial atenção.</t>
  </si>
  <si>
    <t>% Sobre total</t>
  </si>
  <si>
    <t>Representa em ordem decrescente de materialidade o percentual individual dos itens, serviços e insumos das planilhas de curva ABC.</t>
  </si>
  <si>
    <t>% Acumulado</t>
  </si>
  <si>
    <t>Representa a soma dos percentuais individual dos itens, serviços e insumos das planilhas de curva ABC.  Importante perceber os itens de maior relevancia com relação ao valor total do orçamento, pois esses devem merecer especial atenção.</t>
  </si>
  <si>
    <t>Serviços Permanentes</t>
  </si>
  <si>
    <t>São os valores dos serviços que serão pagos mensalmente.</t>
  </si>
  <si>
    <t>Serviços Eventuais</t>
  </si>
  <si>
    <t>É a estimativa dos valores dos serviços que serão pagos apenas quando da sua utilização mediante a execução das “Ordens de Serviço”.</t>
  </si>
  <si>
    <t>Para as estimativas de custo e produtividade foram adotados os dados contidos em tabela de referência formalmente aprovada por órgãos ou entidades da administração pública, em publicações técnicas especializadas ou em pesquisa de mercado. São valores referenciais, que podem sofrer ajustes, para mais ou para menos, conforme a realidade dessa licitação.</t>
  </si>
  <si>
    <t>Nossa responsabilidade se limitou tão somente a transcrever os conteúdos publicados pelas fontes ora supracitadas, garantindo que a transcrição seja uma cópia perfeita, onde a CONTRATANTE está ciente de que possam existir pequenas diferenças por arredondamentos, onde todos os direitos autorais são creditados para as fontes de cada base de dados.</t>
  </si>
  <si>
    <t>Os custos presentes nessa licitação são valores referenciais, podendo ser alterados nos termos da legislação em vigor.</t>
  </si>
  <si>
    <t>Em caso de alteração dos coeficientes de produtividade dos insumos exige-se que o proponente justifique tal fato.</t>
  </si>
  <si>
    <t>PROCEDIMENTOS PARA IMPRESSÃO:</t>
  </si>
  <si>
    <t>As informações contidas nas linhas de 01 a 06 das planilhas deverão ser apagadas e substituídas pelas da sua empresa;</t>
  </si>
  <si>
    <t>As informações contidas nos rodapés das planilhas deverão ser apagadas e substituídas pelas da sua empresa;</t>
  </si>
  <si>
    <t>Estas planilhas estão formatadas para serem impressas em impressoras dos tipos jato de tinta ou a laser. Utilizar papel branco ou reciclável, impresso na cor preta.</t>
  </si>
  <si>
    <t>Por haver divergência entre as impressoras a formatação poderá ser alterada. Portanto, antes de iniciar a impressão, visualize as planilhas;</t>
  </si>
  <si>
    <t>Caso estejam fora de formatação, favor utilizar os parâmetros abaixo:</t>
  </si>
  <si>
    <t>Tipo de Papel:</t>
  </si>
  <si>
    <t>A4</t>
  </si>
  <si>
    <t>Margem Superior:</t>
  </si>
  <si>
    <t>1,00 cm</t>
  </si>
  <si>
    <t>Margem Inferior:</t>
  </si>
  <si>
    <t>2,50 cm</t>
  </si>
  <si>
    <t>Margem Esquerda:</t>
  </si>
  <si>
    <t>Margem Direita</t>
  </si>
  <si>
    <t>Cabeçalho:</t>
  </si>
  <si>
    <t>Rodapé:</t>
  </si>
  <si>
    <t>Atenção:</t>
  </si>
  <si>
    <t>Estas planilhas contêm grande quantidade de dados, portanto ajustes as páginas antes de iniciar a impressão;</t>
  </si>
  <si>
    <t>Todas as folhas deverão conter os títulos das colunas (linha 08);</t>
  </si>
  <si>
    <t>Todas as folhas deverão conter no rodapé o nome da empresa, endereço completo, telefone e correio eletrônico;</t>
  </si>
  <si>
    <t>Todas as páginas deverão ser numeradas continuamente. A numeração das páginas deverá conter o numero da página seguido do numero total de páginas de cada planilha (ex: Página: 1/12);</t>
  </si>
  <si>
    <t>Dúvidas/ Sugestões: Tel: (021) 3938-9324</t>
  </si>
  <si>
    <t>PREÇO TOTAL MENSAL</t>
  </si>
  <si>
    <t>PREÇO TOTAL ANUAL</t>
  </si>
  <si>
    <t>PLANILHA GERAL - SERVIÇOS DE ENGENHARIA</t>
  </si>
  <si>
    <t>Nível</t>
  </si>
  <si>
    <t>Qtde Mensal</t>
  </si>
  <si>
    <t>Qtde Anual</t>
  </si>
  <si>
    <t>Custo Total Mensal</t>
  </si>
  <si>
    <t>Custo Total Anual</t>
  </si>
  <si>
    <t>%</t>
  </si>
  <si>
    <t>N</t>
  </si>
  <si>
    <t>TOTAL DO SUBITEM</t>
  </si>
  <si>
    <t>TOTAL DO ITEM</t>
  </si>
  <si>
    <t>D</t>
  </si>
  <si>
    <t>UFRJ-0434</t>
  </si>
  <si>
    <t>CUSTO TOTAL MENSAL</t>
  </si>
  <si>
    <t>..................................................</t>
  </si>
  <si>
    <t>BDI (sem CPRB) - MENSAL</t>
  </si>
  <si>
    <t>BDI DIFERENCIADO - MENSAL</t>
  </si>
  <si>
    <t>CUSTO TOTAL ANUAL</t>
  </si>
  <si>
    <t>NOTAS:</t>
  </si>
  <si>
    <t>1-</t>
  </si>
  <si>
    <t xml:space="preserve">2- </t>
  </si>
  <si>
    <t>COMPOSIÇÕES DE SERVIÇOS</t>
  </si>
  <si>
    <t>Qtda</t>
  </si>
  <si>
    <t>Insumos</t>
  </si>
  <si>
    <t>Serviços</t>
  </si>
  <si>
    <t>≠</t>
  </si>
  <si>
    <t>MAT001950</t>
  </si>
  <si>
    <t>MA</t>
  </si>
  <si>
    <t>ADAPTADOR PARA VALVULA DE PIA E LAVATORIO, DIAMETRO NOMINAL DE 40MM</t>
  </si>
  <si>
    <t>MAT002150</t>
  </si>
  <si>
    <t>ADESIVO PLASTICO PARA PVC: 75GR</t>
  </si>
  <si>
    <t>MAT004300</t>
  </si>
  <si>
    <t>ANEL DE CONCRETO ARMADO PRE-MOLDADO, MEDINDO: (60X15X5)CM, PARA CAIXA DE INSPECAO</t>
  </si>
  <si>
    <t>MAT004350</t>
  </si>
  <si>
    <t>ANEL DE CONCRETO ARMADO PRE-MOLDADO, MEDINDO: (60X30X5)CM, PARA CAIXA DE INSPECAO</t>
  </si>
  <si>
    <t>MAT004600</t>
  </si>
  <si>
    <t>ANEL DE CONCRETO-CIRCULO DE FUNDO DE CONCRETO PRE-MOLDADO, COM DIAMETRO DE 600MM, PARA CAIXA DE INSPECAO</t>
  </si>
  <si>
    <t>MAT004900</t>
  </si>
  <si>
    <t>ANILHA PLASTICA DE VEDACAO, ONDULINE OU SIMILAR</t>
  </si>
  <si>
    <t>MAT008200</t>
  </si>
  <si>
    <t>ASSENTO EM POLIETILENO, PARA VASO SANITARIO, TIPO EXPORTACAO, TUPAN OU SIMILAR</t>
  </si>
  <si>
    <t>MAT014550</t>
  </si>
  <si>
    <t>BOLSA DE LIGACAO PARA VASO</t>
  </si>
  <si>
    <t>MAT015550</t>
  </si>
  <si>
    <t>BRACADEIRA DE ACO GALVANIZADO, TIPO COPO, PARA TUBO DE 1/2"</t>
  </si>
  <si>
    <t>BUCHA DE NYLON, TAMANHO S-12</t>
  </si>
  <si>
    <t>MAT019750</t>
  </si>
  <si>
    <t>BUCHA DE REDUCAO DE PVC RIGIDO, ROSCAVEL, DIAMETRO NOMINAL DE: 3/4"X1/2"</t>
  </si>
  <si>
    <t>MAT024950</t>
  </si>
  <si>
    <t>CAIXA D'AGUA EM POLIETILENO, CAPACIDADE PARA 500L, COM ALCAS DE ANCORAGEM E TRANSPORTE, TAMPA COM FECHAMENO POR MEIO DE TRAVAS, DIAMETRO DE 131CM E ALTURA DE 72CM, MODELO AQUALEV OU SIMILAR</t>
  </si>
  <si>
    <t>MAT025100</t>
  </si>
  <si>
    <t>CAIXA DE DESCARGA PLASTICA, EXTERNA, CIPLA OU SIMILAR</t>
  </si>
  <si>
    <t>MAT027750</t>
  </si>
  <si>
    <t>CANTONEIRA DE ACO, COM ABAS IGUAIS, DE: (5/8"X1/8")</t>
  </si>
  <si>
    <t>MAT031350</t>
  </si>
  <si>
    <t>CHAPA DE MADEIRA RESINADA, MEDINDO: (2200 X 1100 X 10)MM, MADEIRIT OU SIMILAR - GRUPO II DA TABELA CLASSIFICATORIA DE ESPECIFICACOES DE PRODUTOS MADEIREIROS</t>
  </si>
  <si>
    <t>MAT033400</t>
  </si>
  <si>
    <t>CHUVEIRO: DE PLASTICO BRANCO, COM SAIDA NO DIAMETRO DE 4"</t>
  </si>
  <si>
    <t>MAT045850</t>
  </si>
  <si>
    <t>CURVA DE PVC RIGIDO, 90O, CURTA, PB, PARA ESGOTO PREDIAL, DIAMETRO NOMINAL DE 50MM</t>
  </si>
  <si>
    <t>MAT045900</t>
  </si>
  <si>
    <t>CURVA DE PVC RIGIDO, 90O, CURTA, PB, PARA ESGOTO PREDIAL, DIAMETRO NOMINAL DE 100MM</t>
  </si>
  <si>
    <t>MAT047800</t>
  </si>
  <si>
    <t>DISJUNTOR MONOFASICO, QUICK-LAG, DE 20A</t>
  </si>
  <si>
    <t>MAT047850</t>
  </si>
  <si>
    <t>DISJUNTOR MONOFASICO, QUICK-LAG, DE 30A</t>
  </si>
  <si>
    <t>MAT049950</t>
  </si>
  <si>
    <t>DOBRADICA DE ACO LAMINADO, MEDINDO: (3"X3"), COM PINO REVERSIVEL, REFERENCIA 1249-X, PAGE OU SIMILAR</t>
  </si>
  <si>
    <t>MAT056950</t>
  </si>
  <si>
    <t>FECHADURA CAIXAO DE SOBREPOR, EM FERRO PINTADO E VERNIZ PRETO, REFERENCIA 360/100, HAGA OU SIMILAR, PARA PORTA DE CASA TIPO POPULAR, DISTANCIA DE 70MM E PROFUNDIDADE DE 100MM, SEM TRINCO, TIPO GEORGE</t>
  </si>
  <si>
    <t>MAT058850</t>
  </si>
  <si>
    <t>FIO DE COBRE RIGIDO, 750V, PVC/70OC, DE 2,50MM2</t>
  </si>
  <si>
    <t>MAT059450</t>
  </si>
  <si>
    <t>FITA ISOLANTE DE (19MMX20M)</t>
  </si>
  <si>
    <t>MAT060500</t>
  </si>
  <si>
    <t>FIXACAO PARA BACIAS E BIDES DE LOUCA COMPOSTA DE PARAFUSO DE LATAO DE (48X65)MM, BUCHA DE NYLON S-08 E ARRUELA DE NYLON BRANCA.</t>
  </si>
  <si>
    <t>CJ</t>
  </si>
  <si>
    <t>MAT061450</t>
  </si>
  <si>
    <t>FLANGE DE PVC RIGIDO, ROSCAVEL, SEXTAVADO E SEM FUROS, DIAMETRO NOMINAL DE 3/4"</t>
  </si>
  <si>
    <t>MAT064050</t>
  </si>
  <si>
    <t>GLOBO ESFERICO, PLAFONIER REPUXADO DE ALUMINIO, COM DIFUSOR EM BACIA DE VIDRO LEITOSO, DE (4"X6")</t>
  </si>
  <si>
    <t>MAT066700</t>
  </si>
  <si>
    <t>HASTE DE PLASTICO, PARA CHUVEIRO, COR BRANCA, DE 1/2"</t>
  </si>
  <si>
    <t>MAT067900</t>
  </si>
  <si>
    <t>INTERRUPTOR DE EMBUTIR, FOSFORESCENTE, COM PLACA DE 2 TECLAS PARALELAS, REF. 2104, LINHA SILENTOQUE, PIAL OU SIMILAR</t>
  </si>
  <si>
    <t>MAT073500</t>
  </si>
  <si>
    <t>JOELHO DE PVC RIGIDO, 90O, ROSCAVEL, DIAMETRO NOMINAL DE 1/2"</t>
  </si>
  <si>
    <t>MAT073550</t>
  </si>
  <si>
    <t>JOELHO DE PVC RIGIDO, 90O, ROSCAVEL, DIAMETRO NOMINAL DE 3/4"</t>
  </si>
  <si>
    <t>MAT079800</t>
  </si>
  <si>
    <t>LAVATORIO, COR BRANCA, DE (42X30)CM</t>
  </si>
  <si>
    <t>MAT084600</t>
  </si>
  <si>
    <t>LUVA DE PVC RIGIDO, ROSCAVEL, DIAMETRO NOMINAL DE 1/2"</t>
  </si>
  <si>
    <t>MAT093300</t>
  </si>
  <si>
    <t>PARAFUSO DE FERRO, ROSCA SOBERBA, MEDINDO: (3,8X30)MM</t>
  </si>
  <si>
    <t>MAT093500</t>
  </si>
  <si>
    <t>PARAFUSO DE LATAO, ROSCA SOBERBA, CABECA CHATA, NO 12, MEDINDO: (2 1/2"X5,5MM)</t>
  </si>
  <si>
    <t>MAT096800</t>
  </si>
  <si>
    <t>PECA DE MADEIRA SERRADA, SECAO (7,5CM X 7,5CM / 3" X 3") - GRUPO II DA TABELA CLASSIFICATORIA DE ESPECIFICACOES DE PRODUTOS MADEIREIROS</t>
  </si>
  <si>
    <t>MAT106550</t>
  </si>
  <si>
    <t>PORTA CADEADO DE FERRO ZINCADO, DE 4 1/2"</t>
  </si>
  <si>
    <t>MAT107600</t>
  </si>
  <si>
    <t>PORTA COMPENSADA, MEDINDO: (60 X 210 X 3,5)CM - GRUPO V DA TABELA CLASSIFICATORIA DE ESPECIFICACOES DE PRODUTOS MADEIREIROS</t>
  </si>
  <si>
    <t>MAT107700</t>
  </si>
  <si>
    <t>PORTA COMPENSADA, MEDINDO: (80 X 210 X 3,5)CM, GRUPO V DA TABELA CLASSIFICATORIA DE ESPECIFICACOES DE PRODUTOS MADEIREIROS</t>
  </si>
  <si>
    <t>MAT112150</t>
  </si>
  <si>
    <t>PREGO COM CABECA, DE (18X30)</t>
  </si>
  <si>
    <t>MAT112350</t>
  </si>
  <si>
    <t>PREGO GALVANIZADO, COM CABECA, DE (17X27), PARA FIXACAO DE TELHAS ONDULINE OU SIMILAR</t>
  </si>
  <si>
    <t>MAT114900</t>
  </si>
  <si>
    <t>QUADRO DE DISTRIBUICAO DE ENERGIA, DE EMBUTIR, COM PORTA, FABRICADO EM PVC OU CHAPA ESMALTADA, SEM PREVISAO PARA GERAL, PARA 06 POSICOES MONOFASICAS, BARRA DE NEUTRO E TERRA, TENSAO 220/127V</t>
  </si>
  <si>
    <t>MAT115600</t>
  </si>
  <si>
    <t>RABICHO DE PVC, COMPRIMENTO DE 30CM, SAIDA DE 1/2"</t>
  </si>
  <si>
    <t>MAT115850</t>
  </si>
  <si>
    <t>RALO DE PVC RIGIDO, SIFONADO, COM SAIDA DE 75MM, COM GRELHA REDONDA E PORTA GRELHA NO 414, MEDINDO: (150X185X75)MM</t>
  </si>
  <si>
    <t>MAT117500</t>
  </si>
  <si>
    <t>RECEPTACULO DE PORCELANA PARA LAMPADA, LORENZETTI OU SIMILAR</t>
  </si>
  <si>
    <t>MAT119550</t>
  </si>
  <si>
    <t>REGISTRO DE GAVETA BRUTO, EM BRONZE, DIAMETRO NOMINAL DE 1/2"</t>
  </si>
  <si>
    <t>MAT119600</t>
  </si>
  <si>
    <t>REGISTRO DE GAVETA BRUTO, EM BRONZE, DIAMETRO NOMINAL DE 3/4"</t>
  </si>
  <si>
    <t>MAT128450</t>
  </si>
  <si>
    <t>TARJETA DE FERRO CROMADO, COM FIO REDONDO, DE 2'', REFERENCIA CR-1 FR, LA FONTE OU SIMILAR</t>
  </si>
  <si>
    <t>MAT129850</t>
  </si>
  <si>
    <t>TE DE PVC RIGIDO, 90O, ROSCAVEL, DIAMETRO NOMINAL DE 1/2"</t>
  </si>
  <si>
    <t>MAT134700</t>
  </si>
  <si>
    <t>TELHA ONDULADA DE FIBRAS VEGETAIS E MINERAIS, MEDINDO: (2000X950X3)MM, ONDULINE OU SIMILAR</t>
  </si>
  <si>
    <t>MAT139300</t>
  </si>
  <si>
    <t>TOMADA FOSFORECENTE, EXTERNA, REFERENCIA 5506, LINHA SILENTOQUE, UNIVERSAL, PIAL OU SIMILAR</t>
  </si>
  <si>
    <t>MAT139350</t>
  </si>
  <si>
    <t>TORNEIRA BOIA DE PRESSAO, EM BRONZE, DE 3/4", COM BALAO PLASTICO</t>
  </si>
  <si>
    <t>MAT139900</t>
  </si>
  <si>
    <t>TORNEIRA DE PRESSAO, CROMADA, DIAMETRO NOMINAL DE 1/2", PARA LAVATORIO, REFERENCIA 1193A, DA FABRIMAR OU SIMILAR</t>
  </si>
  <si>
    <t>MAT145550</t>
  </si>
  <si>
    <t>TUBO DE PVC RIGIDO, PB, PARA ESGOTO PREDIAL, VARA COM 6M, DIAMETRO NOMINAL DE 40MM</t>
  </si>
  <si>
    <t>MAT146400</t>
  </si>
  <si>
    <t>MAT146450</t>
  </si>
  <si>
    <t>TUBO DE PVC RIGIDO, ROSCAVEL, COM ROSCA EM AMBAS EXTREMIDADES, VARA COM 6M, DIAMETRO NOMINAL DE 3/4"</t>
  </si>
  <si>
    <t>MAT146850</t>
  </si>
  <si>
    <t>TUBO DE PVC RIGIDO, PBV, SERIE R, VARA COM 3M, DIAMETRO NOMINAL DE 75MM</t>
  </si>
  <si>
    <t>MAT146900</t>
  </si>
  <si>
    <t>TUBO DE PVC RIGIDO, PBV, SERIE R, VARA COM 3M, DIAMETRO NOMINAL DE 100MM</t>
  </si>
  <si>
    <t>MAT149550</t>
  </si>
  <si>
    <t>VALVULA DE PVC RIGIDO, SEM UNHO, COM LADRAO, PARA LAVATORIO, DE 1", REFERENCIA NO 06, AKROS OU SIMILAR</t>
  </si>
  <si>
    <t>MAT150850</t>
  </si>
  <si>
    <t>VASO SANITARIO DE LOUCA, SIFONADO, COR BRANCA</t>
  </si>
  <si>
    <t>MAT151650</t>
  </si>
  <si>
    <t>VIDRO LISO, INCOLOR, COM ESPESSURA DE 3MM, SEM COLOCACAO</t>
  </si>
  <si>
    <t>MOD900250</t>
  </si>
  <si>
    <t>MO</t>
  </si>
  <si>
    <t>AJUDANTE DE SERRALHEIRO (DESONERADO)</t>
  </si>
  <si>
    <t>MOD900650</t>
  </si>
  <si>
    <t>BOMBEIRO - INSTALACAO HIDRO-SANITARIA PREDIAL (DESONERADO)</t>
  </si>
  <si>
    <t>MOD900800</t>
  </si>
  <si>
    <t>CARPINTEIRO - ESQUADRIAS DE MADEIRA (DESONERADO)</t>
  </si>
  <si>
    <t>MOD900950</t>
  </si>
  <si>
    <t>ELETRICISTA - INSTALACAO ELETRICA PREDIAL E INDUSTRIAL COMUM (DESONERADO)</t>
  </si>
  <si>
    <t>MOD902400</t>
  </si>
  <si>
    <t>SERRALHEIRO - OFICIAL DE OFICINA DE ESQUADRIA DE ALUMINIO E FERRO (DESONERADO)</t>
  </si>
  <si>
    <t>MOD902450</t>
  </si>
  <si>
    <t>SERVENTE (DESONERADO)</t>
  </si>
  <si>
    <t>EVE000050</t>
  </si>
  <si>
    <t>DA</t>
  </si>
  <si>
    <t>3% INCIDENTE SOBRE MAO DE OBRA DIRETA COM ENCARGOS SOCIAIS PARA COBRIR DESPESAS RELATIVA A EQUIPAMENTOS DE PROTECAO INDIVIDUAL, UNIFORMES E FERRAMENTAS</t>
  </si>
  <si>
    <t>ET 04.05.0100 (A)</t>
  </si>
  <si>
    <t>CO</t>
  </si>
  <si>
    <t>MATERIAIS PARA CONFECCAO DE CONCRETO ESTRUTURAL DOSADO PARA UMA RESISTENCIA CARACTERISTICA A COMPRESSAO (FCK) MINIMO DE 11MPA, INCLUSIVE PERDAS. FORNECIMENTO.(DESONERADO)</t>
  </si>
  <si>
    <t>ET 04.05.0250 (B)</t>
  </si>
  <si>
    <t>MATERIAIS PARA CONFECCAO DE CONCRETO ESTRUTURAL DOSADO PARA UMA RESISTENCIA CARACTERISTICA A COMPRESSAO (FCK) MINIMO DE 15MPA, INCLUSIVE PERDAS. FORNECIMENTO.(DESONERADO)</t>
  </si>
  <si>
    <t>ET 04.25.0403 (A)</t>
  </si>
  <si>
    <t>LANCAMENTO DE CONCRETO EM PECAS SEM ARMADURA, INCLUSIVE A COLOCACAO, O ADENSAMENTO E O ACABAMENTO, EXCLUSIVE O TRANSPORTE (TC 05.10.0050), CONSIDERANDO A PRODUCAO BAIXA.(DESONERADO)</t>
  </si>
  <si>
    <t>PT 04.25.0206 (/)</t>
  </si>
  <si>
    <t>PINTURA INTERNA OU EXTERNA SOBRE MADEIRA, COM TINTA A OLEO BRILHANTE AUTO SELADORA, FUNDO SINTETICO FOSCO, INCLUSIVE LIXAMENTO E 2 DEMAOS DE ACABAMENTO.(DESONERADO)</t>
  </si>
  <si>
    <t>RV 14.05.0201 (A)</t>
  </si>
  <si>
    <t>PISO CIMENTADO, ACABAMENTO ASPERO OU LISO, COM 1,5CM DE ESPESSURA, COM ARGAMASSA DE CIMENTO E AREIA NO TRACO 1:3, SOBRE BASE EXISTENTE.(DESONERADO)</t>
  </si>
  <si>
    <t>ET 04.20.0200 (/)</t>
  </si>
  <si>
    <t>PREPARO MECANICO DE CONCRETO, COMPREENDENDO A MISTURA E O AMASSAMENTO EM BETONEIRA, EXCLUSIVE MATERIAIS, CONSIDERANDO PRODUCAO NORMAL.(DESONERADO)</t>
  </si>
  <si>
    <t>CUSTO DIRETO</t>
  </si>
  <si>
    <t>PREÇO UNITÁRIO</t>
  </si>
  <si>
    <t>IEQ005950</t>
  </si>
  <si>
    <t>EQ</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</si>
  <si>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</si>
  <si>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UN.MÊS</t>
  </si>
  <si>
    <t xml:space="preserve">SERVENTE  </t>
  </si>
  <si>
    <t>AD 14.15.0650 (A)</t>
  </si>
  <si>
    <t xml:space="preserve">CARRETA PARA TRANSPORTE PESADO, COM CAPACIDADE DE CARGA UTIL DE 60/80T, COM 
MOTORISTA OPERADOR, COM AS SEGUINTES ESPECIFICACOES MINIMAS: MOTOR DIESEL 
DE 330CV, CHASSIS EXTENSIVEL ATE 21M E SEMI-REBOQUE DE 4 EIXOS. CUSTO 
HORARIO IMPRODUTIVO (MOTOR DESLIGADO). </t>
  </si>
  <si>
    <t>IEQ009550</t>
  </si>
  <si>
    <t>CUSTO DE MATERIAL DE MANUTENCAO DE GUINDASTE SOBRE RODAS, CAPACIDADE DE 
10T, MOTOR DIESEL DE 124CV - EQUIVALENTE AO ELEMENTAR IEQ013700</t>
  </si>
  <si>
    <t>IEQ011250</t>
  </si>
  <si>
    <t>CUSTO DE MATERIAL DE OPERACAO, INCLUINDO COMBUSTIVEIS, OLEOS, 
LUBRIFICANTES, GRAXA, FILTRO PARA COMBUSTIVEIS E FILTROS LUBRIFICANTES - 
EQUIVALENTE AO ELEMENTAR OLEO DIESEL IEQ016450</t>
  </si>
  <si>
    <t>IEQ013700</t>
  </si>
  <si>
    <t>GUINDASTE HIDRAULICO, COM CAPACIDADE PARA 10T, MODELO MD-10A, MADAL OU 
SIMILAR</t>
  </si>
  <si>
    <t>MOD902000</t>
  </si>
  <si>
    <t xml:space="preserve">OPERADOR DE MAQUINAS - TRATOR, ESCAVADEIRA, ETC.  </t>
  </si>
  <si>
    <t>MOI900050</t>
  </si>
  <si>
    <t xml:space="preserve">AJUDANTE  </t>
  </si>
  <si>
    <t>AD 14.15.0550 (A)</t>
  </si>
  <si>
    <t xml:space="preserve">CARRETA PARA TRANSPORTE PESADO, COM CAPACIDADE DE CARGA UTIL DE 60/80T, COM 
MOTORISTA OPERADOR, MATERIAL DE OPERACAO E MATERIAL DE MANUTENCAO, COM AS 
SEGUINTES ESPECIFICACOES MINIMAS: MOTOR DIESEL DE 330CV, CHASSIS EXTENSIVEL 
ATE 21M E SEMI-REBOQUE DE 4 EIXOS. CUSTO HORARIO PRODUTIVO. </t>
  </si>
  <si>
    <t>MAT001400</t>
  </si>
  <si>
    <t>ADAPTADOR DE PVC RIGIDO, ROSCAVEL, COM ANEL DE VEDACAO PARA CAIXA D'AGUA, DE 1"</t>
  </si>
  <si>
    <t>MAT073600</t>
  </si>
  <si>
    <t>JOELHO DE PVC RIGIDO, 90O, ROSCAVEL, DIAMETRO NOMINAL DE 1"</t>
  </si>
  <si>
    <t>MAT073700</t>
  </si>
  <si>
    <t>JOELHO DE PVC RIGIDO, 90O, ROSCAVEL, DIAMETRO NOMINAL DE 1 1/2"</t>
  </si>
  <si>
    <t>MAT119650</t>
  </si>
  <si>
    <t>REGISTRO DE GAVETA BRUTO, EM BRONZE, DIAMETRO NOMINAL DE 1"</t>
  </si>
  <si>
    <t>MAT119750</t>
  </si>
  <si>
    <t>REGISTRO DE GAVETA BRUTO, EM BRONZE, DIAMETRO NOMINAL DE 1 1/2"</t>
  </si>
  <si>
    <t>MAT130000</t>
  </si>
  <si>
    <t>TE DE PVC RIGIDO, 90O, ROSCAVEL, DIAMETRO NOMINAL DE 1 1/2"</t>
  </si>
  <si>
    <t>MAT146500</t>
  </si>
  <si>
    <t>TUBO DE PVC RIGIDO, ROSCAVEL, COM ROSCA EM AMBAS EXTREMIDADES, VARA COM 6M, DIAMETRO NOMINAL DE 1"</t>
  </si>
  <si>
    <t>MAT146550</t>
  </si>
  <si>
    <t>TUBO DE PVC RIGIDO, ROSCAVEL, COM ROSCA EM AMBAS EXTREMIDADES, VARA COM 6M, DIAMETRO NOMINAL DE 1 1/2"</t>
  </si>
  <si>
    <t>MAT026400</t>
  </si>
  <si>
    <t>CAIXA ESTAMPADA DE CHAPA NO 18, DE: (4"X2"), COM 2 ORELHAS</t>
  </si>
  <si>
    <t>MAT051300</t>
  </si>
  <si>
    <t>ELETRODUTO DE PVC RIGIDO, EM VARAS DE 3M, COM ROSCA EM AMBAS AS 
EXTREMIDADES, DIAMETRO NOMINAL DE 3/4"</t>
  </si>
  <si>
    <t>VARA</t>
  </si>
  <si>
    <t>MAT073100</t>
  </si>
  <si>
    <t>JOELHO DE PVC RIGIDO, 45O, DIAMETRO NOMINAL DE 40MM</t>
  </si>
  <si>
    <t>MAT074350</t>
  </si>
  <si>
    <t>JOELHO DE PVC RIGIDO, 90O, PB, PARA ESGOTO PREDIAL, DIAMETRO NOMINAL DE 
40MM</t>
  </si>
  <si>
    <t>MAT082800</t>
  </si>
  <si>
    <t>LUVA DE ACO GALVANIZADO, PARA ELETRODUTO, DIAMETRO NOMINAL DE 3/4"</t>
  </si>
  <si>
    <t>MAT091500</t>
  </si>
  <si>
    <t>NIPLE DE PVC RIGIDO, ROSCAVEL, DIAMETRO NOMINAL DE 3/4"</t>
  </si>
  <si>
    <t>MAT125650</t>
  </si>
  <si>
    <t>SOLUCAO LIMPADORA DE PVC, FRASCO PLASTICO DE 1000ML</t>
  </si>
  <si>
    <t>MAT139200</t>
  </si>
  <si>
    <t>TOMADA FOSFORECENTE, DE EMBUTIR, 2 POLOS, 10A-250V, COM PLACA (4"X2"), 
REFERENCIA 5100, LINHA SILENTOQUE, UNIVERSAL, PIAL OU SIMILAR</t>
  </si>
  <si>
    <t>TUBO DE PVC RIGIDO, PB, PARA ESGOTO PREDIAL, VARA COM 6M, DIAMETRO NOMINAL 
DE 40MM</t>
  </si>
  <si>
    <t>TUBO DE PVC RIGIDO, ROSCAVEL, COM ROSCA EM AMBAS EXTREMIDADES, VARA COM 6M, 
DIAMETRO NOMINAL DE 3/4"</t>
  </si>
  <si>
    <t xml:space="preserve">BOMBEIRO - INSTALACAO HIDRO-SANITARIA PREDIAL  </t>
  </si>
  <si>
    <t xml:space="preserve">ELETRICISTA - INSTALACAO ELETRICA PREDIAL E INDUSTRIAL COMUM  </t>
  </si>
  <si>
    <t>MAT006750</t>
  </si>
  <si>
    <t>ARRUELA DE ALUMINIO, DE 1 1/2"</t>
  </si>
  <si>
    <t>MAT015900</t>
  </si>
  <si>
    <t>BRACADEIRA DE ACO GALVANIZADO, SIMPLES, TIPO "U", PARA TUBO DE 1 1/2"</t>
  </si>
  <si>
    <t>MAT019100</t>
  </si>
  <si>
    <t>BUCHA DE ALUMINIO, DE 1 1/2"</t>
  </si>
  <si>
    <t>MAT023750</t>
  </si>
  <si>
    <t>CABO DE COBRE RIGIDO, 750V, PVC/70OC, DE 16MM2</t>
  </si>
  <si>
    <t>MAT026250</t>
  </si>
  <si>
    <t>CAIXA DE SOBREPOR EM CHAPA DE ACO ESMALTADO, DE: (15X15)CM</t>
  </si>
  <si>
    <t>MAT026300</t>
  </si>
  <si>
    <t>CAIXA EM NORYL E POLICARBONATO, PARA MEDIDOR TRIFASICO, PADRAO LIGHT</t>
  </si>
  <si>
    <t>MAT046300</t>
  </si>
  <si>
    <t>CURVA DE PVC RIGIDO, 90O, PARA ELETRODUTO, DIAMETRO NOMINAL DE 1 1/2"</t>
  </si>
  <si>
    <t>MAT048250</t>
  </si>
  <si>
    <t>DISJUNTOR TRIFASICO, DE 60A, TIPO C, ELETROMAR OU SIMILAR</t>
  </si>
  <si>
    <t>MAT051450</t>
  </si>
  <si>
    <t>ELETRODUTO DE PVC RIGIDO, EM VARAS DE 3M, COM ROSCA EM AMBAS AS 
EXTREMIDADES, DIAMETRO NOMINAL DE 1 1/2"</t>
  </si>
  <si>
    <t>MAT066550</t>
  </si>
  <si>
    <t>HASTE DE ATERRAMENTO COBREADA, ALTA CAMADA, DE (5/8"X2,40M)</t>
  </si>
  <si>
    <t>ISOLADOR TIPO CARRETILHA MARROM DE (72X72)MM</t>
  </si>
  <si>
    <t>MAT084800</t>
  </si>
  <si>
    <t>LUVA DE PVC RIGIDO, ROSCAVEL, DIAMETRO NOMINAL DE 1 1/2"</t>
  </si>
  <si>
    <t>MAT111500</t>
  </si>
  <si>
    <t>POSTE DE CONCRETO, RETO, COM SECAO CIRCULAR, CARGA NOMINAL HORIZONTAL NO 
TOPO, DE 200KGF, PADRAO ABNT, COMPRIMENTO DE 7M, EXCLUSIVE TRANSPORTE</t>
  </si>
  <si>
    <t>MAT122300</t>
  </si>
  <si>
    <t>ROLDANA DE PORCELANA, DE (76X76X19)MM</t>
  </si>
  <si>
    <t>MOD902150</t>
  </si>
  <si>
    <t xml:space="preserve">PEDREIRO: ASSENTAMENTO DE TIJOLO, BLOCO DE CONCRETO, ALVENARIA DE PEDRA, 
SERVICOS DE LANCAMENTO DE CONCRETO  </t>
  </si>
  <si>
    <t xml:space="preserve">MATERIAIS PARA CONFECCAO DE CONCRETO ESTRUTURAL DOSADO PARA UMA RESISTENCIA 
CARACTERISTICA A COMPRESSAO (FCK) MINIMO DE 11MPA, INCLUSIVE PERDAS. 
FORNECIMENTO. </t>
  </si>
  <si>
    <t>MAT019700</t>
  </si>
  <si>
    <t>BUCHA DE REDUCAO DE LATAO, DIAMETRO NOMINAL DE 3/4"X1/2"</t>
  </si>
  <si>
    <t>MAT034850</t>
  </si>
  <si>
    <t>COLAR DE TOMADA DE PVC RIGIDO, DIAMETRO NOMINAL DE 50MMX1/2"</t>
  </si>
  <si>
    <t>MAT080150</t>
  </si>
  <si>
    <t>LIGACAO DE AGUA PELA CEDAE, SEM LIMITADOR DE CONSUMO E PASSEIO CIMENTADO 
(TABELAS III + IV), DE 3/4"</t>
  </si>
  <si>
    <t>MAT085200</t>
  </si>
  <si>
    <t>LUVA DE PVC RIGIDO, SOLDA E ROSCA (SR), DE 25MMX1/2"</t>
  </si>
  <si>
    <t>MAT088100</t>
  </si>
  <si>
    <t>MANILHA PARA ESGOTO SANITARIO, CLASSE B, DIAMETRO NOMINAL DE 100MM</t>
  </si>
  <si>
    <t>MAT091250</t>
  </si>
  <si>
    <t>NIPLE DE PVC RIGIDO, ROSCAVEL, DIAMETRO NOMINAL DE 1/2"</t>
  </si>
  <si>
    <t>MAT119150</t>
  </si>
  <si>
    <t>REGISTRO DE DERIVACAO EM BRONZE, SEM VIROLA, DIAMETRO NOMINAL DE 3/4"</t>
  </si>
  <si>
    <t>TUBO DE PVC RIGIDO, ROSCAVEL, COM ROSCA EM AMBAS EXTREMIDADES, VARA COM 6M, 
DIAMETRO NOMINAL DE 1/2"</t>
  </si>
  <si>
    <t>MAT148100</t>
  </si>
  <si>
    <t>UNIAO DE PVC RIGIDO, ROSCAVEL, DIAMETRO NOMINAL DE 1/2"</t>
  </si>
  <si>
    <t xml:space="preserve">ESCAVACAO MANUAL DE VALA EM MATERIAL DE 1A CATEGORIA (AREIA, ARGILA OU PICARRA), ATE 1,50M, EXCLUSIVE ESCORAMENTO E ESGOTAMENTO. </t>
  </si>
  <si>
    <t>MT 14.05.0250 (/)</t>
  </si>
  <si>
    <t xml:space="preserve">REATERRO DE VALA, COMPACTADO A MACO, EM CAMADAS DE 30CM DE ESPESSURA 
MAXIMA, COM MATERIAL DE BOA QUALIDADE. </t>
  </si>
  <si>
    <t>IEQ004750</t>
  </si>
  <si>
    <t>CONDICIONADOR DE AR, 12.000 BTU, QUENTE / FRIO, CONTROLE REMOTO TOTAL SEM FIO, MOSTRADOR DIGITAL, INCLUSIVE UNIDADE EXTERNA INDEPENDENTE, TIPO SPLIT CONVENCIONAL, EVER CONFORT OU SIMILAR</t>
  </si>
  <si>
    <t>BUCHA DE NYLON, DIAMETRO DO FURO 8 MM, COMPRIMENTO 40 MM, COM PARAFUSO DE ROSCA SOBERBA, CABECA CHATA, FENDA SIMPLES, 4,8 X 50 MM</t>
  </si>
  <si>
    <t>EXTINTOR DE INCENDIO PORTATIL COM CARGA DE PO QUIMICO SECO (PQS) DE 4 KG, CLASSE BC</t>
  </si>
  <si>
    <t>AUXILIAR DE ENCANADOR OU BOMBEIRO HIDRÁULICO COM ENCARGOS COMPLEMENTARES</t>
  </si>
  <si>
    <t>ENCANADOR OU BOMBEIRO HIDRÁULICO COM ENCARGOS COMPLEMENTARES</t>
  </si>
  <si>
    <t>EXTINTOR DE INCENDIO PORTATIL COM CARGA DE AGUA PRESSURIZADA DE 10 L, CLASSE A</t>
  </si>
  <si>
    <t>CREA-0001</t>
  </si>
  <si>
    <t>TABELA A - FAIXA 2 - VALOR DO CONTRATO OU SERVIÇO DE R$ 8.001,00 ATÉ R$ 15.000,00 CONFORME ART. 18 IV - REGISTRO DE ART ANUAL (PRAZO DE 12 MESES) DE SERVIÇOS DE MANUTENÇÃO/OPERAÇÃO CONTINUADA CUJO PRAZO DA PRESTAÇÃO DE SERVIÇO POR PRAZO INDETERMINADO, QUANDO REALIZADO POR PROFISSIONAL EM FUNÇÃO DE VÍNCULO COM A PESSOA JURÍDICA CONTRATADA DE DIREITO PÚBLICO OU PRIVADO, DESDE QUE REALIZADO PARA PRÓPRIA EMPRESA, DESDE QUE VINCULADA A ART DE CARGO OU FUNÇÃO.</t>
  </si>
  <si>
    <t>CREA-0002</t>
  </si>
  <si>
    <t>TABELA A - FAIXA 1 - VALOR DO CONTRATO OU SERVIÇO ATÉ R$ 8.000,00 CONFORME ART. 18 IV - REGISTRO DE ART ANUAL (PRAZO DE 12 MESES) DE SERVIÇOS DE MANUTENÇÃO/OPERAÇÃO CONTINUADA CUJO PRAZO DA PRESTAÇÃO DE SERVIÇO POR PRAZO INDETERMINADO, QUANDO REALIZADO POR PROFISSIONAL EM FUNÇÃO DE VÍNCULO COM A PESSOA JURÍDICA CONTRATADA DE DIREITO PÚBLICO OU PRIVADO, DESDE QUE REALIZADO PARA PRÓPRIA EMPRESA, DESDE QUE VINCULADA A ART DE CARGO OU FUNÇÃO.</t>
  </si>
  <si>
    <t>TRANSPORTE - HORISTA (COLETADO CAIXA)</t>
  </si>
  <si>
    <t>SEGURO - HORISTA (COLETADO CAIXA)</t>
  </si>
  <si>
    <t>ALIMENTACAO - HORISTA (COLETADO CAIXA)</t>
  </si>
  <si>
    <t>EXAMES - HORISTA (COLETADO CAIXA)</t>
  </si>
  <si>
    <t>IEQ005550</t>
  </si>
  <si>
    <t>CONJUNTO DE PNEUS, 185/14, 6 LONAS (DIAGONAL) PARA CAMINHONETA VOLKSWAGEN KOMBI OU SIMILAR</t>
  </si>
  <si>
    <t>IEQ013150</t>
  </si>
  <si>
    <t>GASOLINA COMUM, NA BOMBA</t>
  </si>
  <si>
    <t>IEQ016600</t>
  </si>
  <si>
    <t>OLEO LUBRIFICANTE, MULTIVISCOSO, SAE 20 W-40, F1 SUPER, IPIRANGA OU SIMILAR, PARA MOTORES A ALCOOL, GASOLINA E GNV (GAS NATURAL VEICULAR)</t>
  </si>
  <si>
    <t>IEQ020080</t>
  </si>
  <si>
    <t>VAN VKN 2.0 16V DA JINBEI OU SIMILAR, MOTOR A GASOLINA</t>
  </si>
  <si>
    <t>MOI902450</t>
  </si>
  <si>
    <t>MOTORISTA DE CAMINHAO E CARRETA (DESONERADO)</t>
  </si>
  <si>
    <t>IEQ003300</t>
  </si>
  <si>
    <t>CAMINHAO, MOTOR DIESEL DE 162CV, FORD CARGO 1317 OU SIMILAR</t>
  </si>
  <si>
    <t>IEQ004001</t>
  </si>
  <si>
    <t>CARROCERIA CARGA SECA EM MADEIRA, ABERTA, PARA CAMINHAO FORD CARGO 1317</t>
  </si>
  <si>
    <t>IEQ007850</t>
  </si>
  <si>
    <t>CUSTO DE MATERIAL DE MANUTENCAO DE CAMINHAO FORD CARGO 1317, MOTOR DIESEL DE 162CV - EQUIVALENTE AO ELEMENTAR IEQ003300</t>
  </si>
  <si>
    <t>IEQ008551</t>
  </si>
  <si>
    <t>CUSTO DE MATERIAL DE MANUTENCAO DE CARROCERRIA CARGA SECA EM MADEIRA, ABERTA, FORD CARGO 1317 - EQUIVALENTE AO ELEMENTAR IEQ004001</t>
  </si>
  <si>
    <t>IEQ009500</t>
  </si>
  <si>
    <t>CUSTO DE MATERIAL DE MANUTENCAO DE GUINDASTE HIDRAULICO COM MOMENTO DE CARGA UTIL DE 1550 KGF/M, COM ALCANCE DE 16M DE ALTURA - EQUIVALENTE AO ELEMENTAR IEQ013650</t>
  </si>
  <si>
    <t>CUSTO DE MATERIAL DE OPERACAO, INCLUINDO COMBUSTIVEIS, OLEOS, LUBRIFICANTES, GRAXA, FILTRO PARA COMBUSTIVEIS E FILTROS LUBRIFICANTES - EQUIVALENTE AO ELEMENTAR OLEO DIESEL IEQ016450</t>
  </si>
  <si>
    <t>IEQ013650</t>
  </si>
  <si>
    <t>GUINDASTE HIDRAULICO COM MOMENTO DE CARGA UTIL MINIMO DE 1550KGF/M, COM ALCANCE DE 16M DE ALTURA NA VERTICAL, EQUIPADO COM CESTO DUPLO PARA INSPECAO DE LINHA</t>
  </si>
  <si>
    <t>IEQ018900</t>
  </si>
  <si>
    <t>SINALIZADOR VISUAL ROTATIVO NA COR AMARELA OU AMBAR, GIROFLEX OU SIMILAR</t>
  </si>
  <si>
    <t>OPERADOR DE MAQUINAS - TRATOR, ESCAVADEIRA, ETC. (DESONERADO)</t>
  </si>
  <si>
    <t>IEQ003450</t>
  </si>
  <si>
    <t>CAMINHAO, TRACADO 6X4, CATALOGO WQ-33, MOTOR DIESEL DE 218CV, FORD CARGO 2622 OU SIMILAR</t>
  </si>
  <si>
    <t>IEQ007900</t>
  </si>
  <si>
    <t>CUSTO DE MATERIAL DE MANUTENCAO DE CAMINHAO FORD CARGA 2622 OU SIMILAR, TRACADO 6X4, CATALOGO WQ-33, COM POTENCIA DE 218CV - EQUIVALENTE AO ELEMENTAR IEQ003450</t>
  </si>
  <si>
    <t>IEQ009600</t>
  </si>
  <si>
    <t>CUSTO DE MATERIAL DE MANUTENCAO DE GUINDASTE SOBRE RODAS, CAPACIDADE DE 30T, MOTOR DIESEL DE 220CV - EQUIVALENTE AO ELEMENTAR IEQ013600</t>
  </si>
  <si>
    <t>IEQ013600</t>
  </si>
  <si>
    <t>GUINDASTE HIDRAULICO COM CAPACIDADE DE 27200KG A 3000MM, MODELO MD30 TRUCK CRANE, MADAL OU SIMILAR</t>
  </si>
  <si>
    <t>MOD902050</t>
  </si>
  <si>
    <t>OPERADOR DE MAQUINAS AUXILIARES - COMPRESSOR DE AR, ROLO COMPACTADOR LEVE, ETC. (DESONERADO)</t>
  </si>
  <si>
    <t>AJUDANTE (DESONERADO)</t>
  </si>
  <si>
    <t>IEQ017035</t>
  </si>
  <si>
    <t>PLATAFORMA AEREA DUPLA OU CESTO DUPLO, ISOLADOS PARA 69KV, ALTURA DE OPERACAO DE 23,50M, GIRO DE 360O, ALCANCE LATERAL OPERACIONAL MINIMO DE 11M, DOTADO DE SISTEMA DE SEGURANCA E EMERGENCIA, PARA SER ACOPLADO A CARROCERIA DE CAMINHAO COM CAPACIDADE MINIMA DE 7,5 T</t>
  </si>
  <si>
    <t>IEQ003150</t>
  </si>
  <si>
    <t>CACAMBA DE ACO COM 5M3, PARA RETIRADA DE ENTULHO, INCLUSIVE TRANSPORTE E DESCARGA, ALUGUEL</t>
  </si>
  <si>
    <t>COMLURB-001</t>
  </si>
  <si>
    <t>TARIFA DE DISPOSICAO FINAL - VAZAMENTO DE RESÍDUO DE GRANDE GERADOR PROVENIENTE DA CIDADE DO RIO DE JANEIRO</t>
  </si>
  <si>
    <t>MAT041550</t>
  </si>
  <si>
    <t>CÓPIA DE PLOTTER, PAPEL A-1, COLORIDA</t>
  </si>
  <si>
    <t>MAT052800</t>
  </si>
  <si>
    <t>ENCADERNAÇÃO ATÉ 100 FOLHAS</t>
  </si>
  <si>
    <t>MAT090400</t>
  </si>
  <si>
    <t>MÍDIA DVD-R</t>
  </si>
  <si>
    <t>MOI900700</t>
  </si>
  <si>
    <t xml:space="preserve">AUXILIAR TÉCNICO  </t>
  </si>
  <si>
    <t>MOI901200</t>
  </si>
  <si>
    <t xml:space="preserve">DESENHISTA DE SERVIÇOS TÉCNICOS DE CONSULTORIA DE ENGENHARIA E ARQUITETURA, SENDO: SÊNIOR  </t>
  </si>
  <si>
    <t>MOI901250</t>
  </si>
  <si>
    <t xml:space="preserve">DIGITADOR PLENO  </t>
  </si>
  <si>
    <t>MOI901600</t>
  </si>
  <si>
    <t xml:space="preserve">ENGENHEIRO, ARQUITETO OU GEÓLOGO JÚNIOR - COM FUNÇÃO DE FISCALIZAÇÃO E DIREÇÃO DE CANTEIRO DE OBRAS  </t>
  </si>
  <si>
    <t>MOI902700</t>
  </si>
  <si>
    <t xml:space="preserve">OPERADOR DE COMPUTADOR/TÉCNICO DE INFORMÁTICA  </t>
  </si>
  <si>
    <t>EVE900150</t>
  </si>
  <si>
    <t xml:space="preserve">DESPESAS DIVERSAS PARA COBRIR DESPESAS DE ESCRITÓRIO (MATERIAIS, INSTRUMENTOS, EQUIPAMENTOS, SOFTWARE, HARDWARE, PLOTAGEM,
ETC) -  EQUIVALENTE EM HORA DE ENGENHEIRO JÚNIOR AO ELEMENTAR MOI901550  </t>
  </si>
  <si>
    <t>PEDREIRO: ASSENTAMENTO DE TIJOLO, BLOCO DE CONCRETO, ALVENARIA DE PEDRA, SERVICOS DE LANCAMENTO DE CONCRETO (DESONERADO)</t>
  </si>
  <si>
    <t>PÁ CARREGADEIRA SOBRE RODAS, POTÊNCIA LÍQUIDA 128 HP, CAPACIDADE DA CAÇAMBA 1,7 A 2,8 M3, PESO OPERACIONAL 11632 KG - CHP DIURNO. AF_06/2014</t>
  </si>
  <si>
    <t>CHP</t>
  </si>
  <si>
    <t>PÁ CARREGADEIRA SOBRE RODAS, POTÊNCIA LÍQUIDA 128 HP, CAPACIDADE DA CAÇAMBA 1,7 A 2,8 M3, PESO OPERACIONAL 11632 KG - CHI DIURNO. AF_06/2014</t>
  </si>
  <si>
    <t>CHI</t>
  </si>
  <si>
    <t>PEDREIRO COM ENCARGOS COMPLEMENTARES</t>
  </si>
  <si>
    <t>SERVENTE COM ENCARGOS COMPLEMENTARES</t>
  </si>
  <si>
    <t>EXTINTOR DE INCENDIO PORTATIL COM CARGA DE GAS CARBONICO CO2 DE 6 KG, CLASSE BC</t>
  </si>
  <si>
    <t>EXTINTOR DE INCENDIO PORTATIL COM CARGA DE PO QUIMICO SECO (PQS) DE 6 KG, CLASSE BC</t>
  </si>
  <si>
    <t>MAT133251</t>
  </si>
  <si>
    <t>TELA PLASTICA, COR LARANJA, COM ALTURA DE 1,20M E COMPRIMENTO DE 50M, FORNECIMENTO</t>
  </si>
  <si>
    <t>ET 04.35.0050 (A)</t>
  </si>
  <si>
    <t>CONCRETO DOSADO RACIONALMENTE PARA UMA RESISTENCIA MINIMA CARACTERISTICA A COMPRESSAO DE 15MPA, INCLUSIVE MATERIAIS, PREPARO, LANCAMENTO, COLOCACAO E ADENSAMENTO, EXCLUSIVE TRANSPORTE.(DESONERADO)</t>
  </si>
  <si>
    <t>MAT059600</t>
  </si>
  <si>
    <t>FITA PLASTICA, ZEBRADA, AMARELA E PRETA, ROLO DE 200M</t>
  </si>
  <si>
    <t>COMPACTADOR DE SOLOS DE PERCUSSÃO (SOQUETE) COM MOTOR A GASOLINA 4 TEMPOS, POTÊNCIA 4 CV - CHP DIURNO. AF_08/2015</t>
  </si>
  <si>
    <t>COMPACTADOR DE SOLOS DE PERCUSSÃO (SOQUETE) COM MOTOR A GASOLINA 4 TEMPOS, POTÊNCIA 4 CV - CHI DIURNO. AF_08/2015</t>
  </si>
  <si>
    <t>UMIDIFICAÇÃO DE MATERIAL PARA VALAS COM CAMINHÃO PIPA 10000L. AF_11/2016</t>
  </si>
  <si>
    <t>CIMENTO PORTLAND COMPOSTO CP II-32</t>
  </si>
  <si>
    <t>JUNTA PLASTICA DE DILATACAO PARA PISOS, COR CINZA, 17 X 3 MM (ALTURA X ESPESSURA)</t>
  </si>
  <si>
    <t>ARGAMASSA TRAÇO 1:3 (EM VOLUME DE CIMENTO E AREIA MÉDIA ÚMIDA) PARA CONTRAPISO, PREPARO MECÂNICO COM BETONEIRA 400 L. AF_08/2019</t>
  </si>
  <si>
    <t>EQ 14.05.0500 (A)</t>
  </si>
  <si>
    <t>RETRO-ESCAVADEIRA/CARREGADEIRA, COM OPERADOR, MATERIAL DE OPERACAO E MATERIAL DE MANUTENCAO,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COROADA DE 0,23M3, COM 4 DENTES, ARCO DE GIRO DE 180O, FORCA DE ESCAVACAO, PROFUNDIDADE DE ESCAVACAO MAXIMA DE 4000MM, ALTURA DE CARGA MINIMA DE 3000MM; CABINE COM PARA BRISA DIANTEIRO, RETROVISORES EXTERNOS E INTERNO E LUZES DE SINALIZACAO CONFORME NORMAS DO CONTRAN. CUSTO HORARIO PRODUTIVO.(DESONERADO)</t>
  </si>
  <si>
    <t>MAT006100</t>
  </si>
  <si>
    <t>AREIA GROSSA LAVADA, COM TRANSPORTE</t>
  </si>
  <si>
    <t>MAT018500</t>
  </si>
  <si>
    <t>BRITA NO 1, COM TRANSPORTE</t>
  </si>
  <si>
    <t>MAT018550</t>
  </si>
  <si>
    <t>BRITA NO 2, COM TRANSPORTE</t>
  </si>
  <si>
    <t>MAT033700</t>
  </si>
  <si>
    <t>CIMENTO PORTLAND, TIPO 320, SACO DE 50KG</t>
  </si>
  <si>
    <t>EVE000250</t>
  </si>
  <si>
    <t>PERDA EM AREIA GROSSA - 5% - EQUIVALENTE AO ELEMENTAR MAT006100</t>
  </si>
  <si>
    <t>EVE000450</t>
  </si>
  <si>
    <t>PERDA EM BRITA 1 - 5% - EQUIVALENTE AO ELEMENTAR MAT018500</t>
  </si>
  <si>
    <t>EVE000550</t>
  </si>
  <si>
    <t>PERDA EM BRITA 2 - 5% - EQUIVALENTE AO ELEMENTAR MAT018550</t>
  </si>
  <si>
    <t>EVE000700</t>
  </si>
  <si>
    <t>PERDA EM CIMENTO CP-32 - 5% - EQUIVALENTE AO ELEMENTAR MAT033700</t>
  </si>
  <si>
    <t>RV 04.10.0059 (A)</t>
  </si>
  <si>
    <t>ARGAMASSA DE CIMENTO E AREIA, NO TRACO 1:3.(DESONERADO)</t>
  </si>
  <si>
    <t>MAT013700</t>
  </si>
  <si>
    <t>BLOCO DE CONCRETO PRENSADO PARA ALVENARIA, MEDINDO: (10X20X40)CM</t>
  </si>
  <si>
    <t>RV 04.10.0071 (A)</t>
  </si>
  <si>
    <t>ARGAMASSA DE CIMENTO E AREIA, NO TRACO 1:8.(DESONERADO)</t>
  </si>
  <si>
    <t>MAT034400</t>
  </si>
  <si>
    <t>COBOGO DE CONCRETO, COM 16 FUROS QUADRADOS, MEDINDO (33X33X10)CM, MODELO NO 22-B, NEO-REX OU SIMILAR</t>
  </si>
  <si>
    <t>RV 04.10.0062 (A)</t>
  </si>
  <si>
    <t>ARGAMASSA DE CIMENTO E AREIA, NO TRACO 1:4.(DESONERADO)</t>
  </si>
  <si>
    <t>MAT135900</t>
  </si>
  <si>
    <t>TIJOLO FURADO, DE (10X20X30)CM</t>
  </si>
  <si>
    <t>RV 04.10.0409 (A)</t>
  </si>
  <si>
    <t>ARGAMASSA DE CIMENTO E SAIBRO, NO TRACO 1:8.(DESONERADO)</t>
  </si>
  <si>
    <t>MAT013150</t>
  </si>
  <si>
    <t>BLOCO DE CONCRETO ESTRUTURAL, MEDINDO: (15X20X40)CM</t>
  </si>
  <si>
    <t>ARGAMASSA TRAÇO 1:3 (EM VOLUME DE CIMENTO E AREIA GROSSA ÚMIDA) PARA CHAPISCO CONVENCIONAL, PREPARO MANUAL. AF_08/2019</t>
  </si>
  <si>
    <t>RV 09.05.0050 (/)</t>
  </si>
  <si>
    <t>CHAPISCO DE SUPERFICIE DE CONCRETO OU ALVENARIA, COM ARGAMASSA DE CIMENTO E AREIA NO TRACO 1:3.(DESONERADO)</t>
  </si>
  <si>
    <t>LIXA EM FOLHA PARA PAREDE OU MADEIRA, NUMERO 120, COR VERMELHA</t>
  </si>
  <si>
    <t>MASSA CORRIDA PARA SUPERFICIES DE AMBIENTES INTERNOS</t>
  </si>
  <si>
    <t>PINTOR COM ENCARGOS COMPLEMENTARES</t>
  </si>
  <si>
    <t>SELADOR ACRILICO OPACO PREMIUM INTERIOR/EXTERIOR</t>
  </si>
  <si>
    <t>MAT136000</t>
  </si>
  <si>
    <t>TINTA A BASE DE RESINA ACRILICA, ACABAMENTO FOSCO, NOVACOR PISO LISO, GLOBO OU SIMILAR</t>
  </si>
  <si>
    <t>GL</t>
  </si>
  <si>
    <t>MOD902200</t>
  </si>
  <si>
    <t>PINTOR - SERVICO COMPLETO DE PINTURA, DESDE O EMASSAMENTO ATE AS DEMAOS DE ACABAMENTO (DESONERADO)</t>
  </si>
  <si>
    <t>MAT080300</t>
  </si>
  <si>
    <t>LIXA D'AGUA NO 100</t>
  </si>
  <si>
    <t>MAT137400</t>
  </si>
  <si>
    <t>TINTA PLASTICA ACRILICA FOSCA, METALATEX, COR BRANCA, SHERWIN WILLIANS OU SIMILAR</t>
  </si>
  <si>
    <t>BLD</t>
  </si>
  <si>
    <t>MAT137900</t>
  </si>
  <si>
    <t>TINTA - SELADOR ACRILICO METALATEX 81300, SHERWIN WILLIANS OU SIMILAR</t>
  </si>
  <si>
    <t>MAT136050</t>
  </si>
  <si>
    <t>TINTA A OLEO BRILHANTE</t>
  </si>
  <si>
    <t>MAT137500</t>
  </si>
  <si>
    <t>TINTA - PRIMER DE PROTECAO ANTICORROSIVA FERROLOIDE, 9.832, YPIRANGA OU SIMILAR</t>
  </si>
  <si>
    <t>DILUENTE AGUARRAS</t>
  </si>
  <si>
    <t>FUNDO ANTICORROSIVO PARA METAIS FERROSOS (ZARCAO)</t>
  </si>
  <si>
    <t>TINTA ESMALTE SINTETICO PREMIUM BRILHANTE</t>
  </si>
  <si>
    <t>MOD900200</t>
  </si>
  <si>
    <t>AJUDANTE DE MONTADOR ELETROMECANICO (DESONERADO)</t>
  </si>
  <si>
    <t>AL 04.15.0100 (/)</t>
  </si>
  <si>
    <t>ALVENARIA PARA CAIXAS ENTERRADAS, ATE 0,80M DE PROFUNDIDADE, DE TIJOLO MACICO (7X10X20)CM, COM ARGAMASSA DE CIMENTO, SAIBRO E AREIA NO TRACO 1:2:2 E PAREDE DE 1 VEZ (19CM).(DESONERADO)</t>
  </si>
  <si>
    <t>MAT108550</t>
  </si>
  <si>
    <t>PORTA VENEZIANA, EM ALUMINIO ANODIZADO, EM PERFIS SERIE 25, COLOCADA</t>
  </si>
  <si>
    <t>ELETRODUTO DE PVC RIGIDO, EM VARAS DE 3M, COM ROSCA EM AMBAS AS EXTREMIDADES, DIAMETRO NOMINAL DE 3/4"</t>
  </si>
  <si>
    <t>MAT084200</t>
  </si>
  <si>
    <t>LUVA DE PVC RIGIDO, PARA ELETRODUTO, DIAMETRO NOMINAL DE 3/4"</t>
  </si>
  <si>
    <t>MAT051350</t>
  </si>
  <si>
    <t>ELETRODUTO DE PVC RIGIDO, EM VARAS DE 3M, COM ROSCA EM AMBAS AS EXTREMIDADES, DIAMETRO NOMINAL DE 1"</t>
  </si>
  <si>
    <t>MAT084250</t>
  </si>
  <si>
    <t>LUVA DE PVC RIGIDO, PARA ELETRODUTO, DIAMETRO NOMINAL DE 1"</t>
  </si>
  <si>
    <t>ELETRODUTO DE PVC RIGIDO, EM VARAS DE 3M, COM ROSCA EM AMBAS AS EXTREMIDADES, DIAMETRO NOMINAL DE 1 1/2"</t>
  </si>
  <si>
    <t>MAT084350</t>
  </si>
  <si>
    <t>LUVA DE PVC RIGIDO, PARA ELETRODUTO, DIAMETRO NOMINAL DE 1 1/2"</t>
  </si>
  <si>
    <t>MAT051500</t>
  </si>
  <si>
    <t>ELETRODUTO DE PVC RIGIDO, EM VARAS DE 3M, COM ROSCA EM AMBAS AS EXTREMIDADES, DIAMETRO NOMINAL DE 2"</t>
  </si>
  <si>
    <t>MAT084400</t>
  </si>
  <si>
    <t>LUVA DE PVC RIGIDO, PARA ELETRODUTO, DIAMETRO NOMINAL DE 2"</t>
  </si>
  <si>
    <t>MAT051600</t>
  </si>
  <si>
    <t>ELETRODUTO DE PVC RIGIDO, EM VARAS DE 3M, COM ROSCA EM AMBAS AS EXTREMIDADES, DIAMETRO NOMINAL DE 3"</t>
  </si>
  <si>
    <t>MAT084500</t>
  </si>
  <si>
    <t>LUVA DE PVC RIGIDO, PARA ELETRODUTO, DIAMETRO NOMINAL DE 3"</t>
  </si>
  <si>
    <t>MAT051650</t>
  </si>
  <si>
    <t>ELETRODUTO DE PVC RIGIDO, EM VARAS DE 3M, COM ROSCA EM AMBAS AS EXTREMIDADES, DIAMETRO NOMINAL DE 4"</t>
  </si>
  <si>
    <t>MAT084550</t>
  </si>
  <si>
    <t>LUVA DE PVC RIGIDO, PARA ELETRODUTO, DIAMETRO NOMINAL DE 4"</t>
  </si>
  <si>
    <t>MAT082600</t>
  </si>
  <si>
    <t>LUMINARIA EM ALUMINIO INJETADO, LRJ-33, (1XVS/MVM 250W), GRAU DE PROTECAO IP-66, VIDRO CURVADO, REFLETOR EM CHAPA DE ALUMINIO, PARA ENCAIXE EM TUBO DE 60,5CM, COM EQUIPAMENTO AUXILIAR INTEGRADO</t>
  </si>
  <si>
    <t>MAT113055</t>
  </si>
  <si>
    <t>PROJETOR A LED, PLRJ-12.1/W, CORPO E ALCA EM ALUMINIO INJETADO, LED BRANCO, TEMPERATURA DE COR ENTRE 3000/5500 K, IP 66, IK 08, RESISTENTE A UV, TENSAO DE 90/305 VCA, EFICIENCIA MINIMA 100 IM/W, POTENCIA DE 110 A 150 W, TEMPERATURA DE OPERACAO DE - 25 A 85O C, FACHO SIMETRICO DE 10O. ESPECIFICACAO: EM-RIOLUZ- 109.</t>
  </si>
  <si>
    <t>MAT082559</t>
  </si>
  <si>
    <t>LUMINARIA A LED, LEDRJ-07, CORPO EM ALUMINIO INJETADO/EXTRUDADO, PARA INSTALACAO EM PONTA DE BRACO/NUCLEO, POTENCIA MAXIMA DE 250 W, FLUXO MINIMO 20000 LM, TEMPERATURA DE COR 4000/5500 K, IP 66, IK 08, RESISTENTE A UV, TENSAO DE 100/240 V, EFICIENCIA MINIMA 90,6 LM/W, IRC MAIOR OU IGUAL A 70, TEMPERATURA DE OPERACAO DE -20/75O C. ESPECIFICACAO: EM-RIOLUZ-094</t>
  </si>
  <si>
    <t>MAT082560</t>
  </si>
  <si>
    <t>LUMINARIA A LED, LEDRJ-08, CORPO EM ALUMINIO INJETADO/EXTRUDADO, PARA INSTALACAO EM PONTA DE BRACO/NUCLEO, POTENCIA MAXIMA DE 350 W, FLUXO MINIMO 30000 LM, TEMPERATURA DE COR 4000/5500 K, IP 66, IK 08, RESISTENTE A UV, TENSAO DE 100/240 V, EFICIENCIA MINIMA 90,6 LM/W, IRC MAIOR OU IGUAL A 70, TEMPERATURA DE OPERACAO DE -20/75O C. ESPECIFICACAO: EM-RIOLUZ-094</t>
  </si>
  <si>
    <t>MAT082551</t>
  </si>
  <si>
    <t>LUMINARIA LRJ-37/1 P/LAMPADA VS/MVM 250 W, C/EQUIPAMENTO AUXILIAR INTEGRADO, TENSAO 220V, ENCAIXE EM TUBO COM DIAMETRO DE 48MM, DIFUSOR EM VIDRO POLICURVADO TEMPERADO, REFLETOR EM CHAPA DE ALUMINIO DE ALTA PUREZA, GRAU DE PROTECAO MINIMA IP-65, RECEPTACULO E-40, ESPECIFICACAO EM-RIOLUZ NO 10</t>
  </si>
  <si>
    <t>MAT096500</t>
  </si>
  <si>
    <t>PECA DE MADEIRA SERRADA, SECAO (2,5CM X 22,5CM / 1" X 9") - GRUPO II DA TABELA CLASSIFICATORIA DE ESPECIFICACOES DE PRODUTOS MADEIREIROS</t>
  </si>
  <si>
    <t>ET 09.05.0050 (/)</t>
  </si>
  <si>
    <t>ACO CA-25 PARA ARMADURA DE CONCRETO, REDONDA, SEM SALIENCIA OU MOSSA, COEFICIENTE DE CONFORMACAO MINIMA (ADERENCIA) IGUAL A 1, DIAMETRO IGUAL A 5MM. FORNECIMENTO, INCLUINDO 10% DE PERDAS E ARAME 18.(DESONERADO)</t>
  </si>
  <si>
    <t>ET 09.10.0050 (/)</t>
  </si>
  <si>
    <t>CORTE, DOBRAGEM, MONTAGEM E COLOCACAO DE FERRAGENS NAS FORMAS, ACO CA-25, BARRA REDONDA COM DIAMETRO IGUAL A 5MM.(DESONERADO)</t>
  </si>
  <si>
    <t>ET 04.30.0100 (A)</t>
  </si>
  <si>
    <t>CONCRETO SIMPLES DOSADO RACIONALMENTE PARA UMA RESISTENCIA MINIMA CARACTERISTICA A COMPRESSAO DE 11MPA, INCLUSIVE MATERIAIS, PREPARO, LANCAMENTO, COLOCACAO E ADENSAMENTO, EXCLUSIVE TRANSPORTE.(DESONERADO)</t>
  </si>
  <si>
    <t>RV 09.05.0106 (A)</t>
  </si>
  <si>
    <t>EMBOCO COM ARGAMASSA DE CIMENTO E AREIA, NO TRACO 1:3, COM 1,50CM DE ESPESSURA, INCLUSIVE CHAPISCO.(DESONERADO)</t>
  </si>
  <si>
    <t>MAT013750</t>
  </si>
  <si>
    <t>BLOCO DE CONCRETO PRENSADO PARA ALVENARIA, MEDINDO: (15X20X40)CM</t>
  </si>
  <si>
    <t>MAT096600</t>
  </si>
  <si>
    <t>PECA DE MADEIRA SERRADA, SECAO (2,5CM X 30CM / 1" X 12") - GRUPO II DA TABELA CLASSIFICATORIA DE ESPECIFICACOES DE PRODUTOS MADEIREIROS</t>
  </si>
  <si>
    <t>MOD900850</t>
  </si>
  <si>
    <t>CARPINTEIRO - FORMA DE CONCRETO (DESONERADO)</t>
  </si>
  <si>
    <t>ET 04.10.0050 (A)</t>
  </si>
  <si>
    <t>CONCRETO PARA CAMADA PREPARATORIA COM 180KG DE CIMENTO POR M3 DE CONCRETO, COMPREENDENDO APENAS O FORNECIMENTO DOS MATERIAIS, INCLUSIVE PERDAS DE 5%.(DESONERADO)</t>
  </si>
  <si>
    <t>MAT000800</t>
  </si>
  <si>
    <t>ACO CA-50, DE: 12,50MM</t>
  </si>
  <si>
    <t>MAT132500</t>
  </si>
  <si>
    <t>TELA DE ARAME GALVANIZADO: FIO 12, MALHA QUADRANGULAR DE (25X25)MM</t>
  </si>
  <si>
    <t>SC 19.05.0300 (/)</t>
  </si>
  <si>
    <t>SOLDA DE TOPO, DESCENDENTE, EM CHAPA DE ACO CHANFRADA A 30O, DE 1/2" DE ESPESSURA, UTILIZANDO CONVERSOR ELETROMOTORIZADO, E ADMITINDO UM TEMPO PRODUTIVO DE 75%. UTILIZANDO-SE MAQUINA DE SOLDA A OLEO DIESEL, MULTIPLICAR O CUSTO DO ITEM POR 1,15.(DESONERADO)</t>
  </si>
  <si>
    <t>MAT031300</t>
  </si>
  <si>
    <t>CHAPA DE MADEIRA RESINADA, MEDINDO: (2200 X 1100 X 06)MM, MADEIRIT OU SIMILAR - GRUPO II DA TABELA CLASSIFICATORIA DE ESPECIFICACOES DE PRODUTOS MADEIREIROS</t>
  </si>
  <si>
    <t>MAT014500</t>
  </si>
  <si>
    <t>BOCAL AQUAPLUV BEIRAL OU SIMILAR, DIAMETRO NOMINAL DE (125X88)MM</t>
  </si>
  <si>
    <t>MAT019900</t>
  </si>
  <si>
    <t>CABECEIRA DIREITA AQUAPLUV BEIRAL OU SIMILAR, DIAMETRO NOMINAL DE 125MM</t>
  </si>
  <si>
    <t>MAT019950</t>
  </si>
  <si>
    <t>CABECEIRA ESQUERDA AQUAPLUV BEIRAL OU SIMILAR, DIAMETRO NOMINAL DE 125MM</t>
  </si>
  <si>
    <t>MAT026850</t>
  </si>
  <si>
    <t>CALHA AQUAPLUV BEIRAL OU SIMILAR, DIAMETRO NOMINAL DE 125MM, COMPRIMENTO DE 3M</t>
  </si>
  <si>
    <t>MAT052250</t>
  </si>
  <si>
    <t>EMENDA AQUAPLUV BEIRAL OU SIMILAR, DIAMETRO NOMINAL DE 125MM</t>
  </si>
  <si>
    <t>MAT093250</t>
  </si>
  <si>
    <t>PARAFUSO DE FERRO, ROSCA SOBERBA, MEDINDO: (3,2X20)MM</t>
  </si>
  <si>
    <t>MAT126550</t>
  </si>
  <si>
    <t>SUPORTE ZINCADO DOBRADO AQUAPLUV BEIRAL OU SIMILAR</t>
  </si>
  <si>
    <t>MAT150900</t>
  </si>
  <si>
    <t>VEDACAO DE BORRACHA, PARA CALHA DE 125MM, LINHA AQUAPLUV BEIRAL, TIGRE OU SIMILAR</t>
  </si>
  <si>
    <t>MAT015450</t>
  </si>
  <si>
    <t>BRACADEIRA AQUAPLUV BEIRAL OU SIMILAR, DE 88</t>
  </si>
  <si>
    <t>MAT019300</t>
  </si>
  <si>
    <t>BUCHA DE NYLON, TAMANHO S-05</t>
  </si>
  <si>
    <t>MAT038050</t>
  </si>
  <si>
    <t>CONDUTOR AQUAPLUV BEIRAL OU SIMILAR, DE 88MM</t>
  </si>
  <si>
    <t>MAT072200</t>
  </si>
  <si>
    <t>JOELHO DE PVC, 60O, CIRCULAR, DIAMETRO NOMINAL DE 88MM, LINHA AQUAPLUV, TIGRE OU SIMILAR</t>
  </si>
  <si>
    <t>MAT072250</t>
  </si>
  <si>
    <t>JOELHO DE PVC, 90O, CIRCULAR, DIAMETRO NOMINAL DE 88MM, LINHA AQUAPLUV, TIGRE OU SIMILAR</t>
  </si>
  <si>
    <t>MAT030400</t>
  </si>
  <si>
    <t>CHAPA DE ACO GALVANIZADO, NO: 26 (0,50MM)</t>
  </si>
  <si>
    <t>MAT054700</t>
  </si>
  <si>
    <t>ESTANHO EM BARRA</t>
  </si>
  <si>
    <t>MAT112050</t>
  </si>
  <si>
    <t>PREGO COM CABECA, DE (15X15)</t>
  </si>
  <si>
    <t>MAT117350</t>
  </si>
  <si>
    <t>REBITE POP, DE (1/8"X3/8"), REFERENCIA 440, REFAL OU SIMILAR</t>
  </si>
  <si>
    <t>MAT087250</t>
  </si>
  <si>
    <t>MADEIRA SERRADA, SECAO (7,5CM X 7,5CM / 3" X 3") - GRUPO I DA TABELA CLASSIFICATORIA DE ESPECIFICACOES DE PRODUTOS MADEIREIROS</t>
  </si>
  <si>
    <t>MAT087300</t>
  </si>
  <si>
    <t>MADEIRA SERRADA, SECAO (7,5CM X 11,25CM / 3" X 4 1/2") - GRUPO I DA TABELA CLASSIFICATORIA DE ESPECIFICACOES DE PRODUTOS MADEIREIROS</t>
  </si>
  <si>
    <t>MAT039900</t>
  </si>
  <si>
    <t>CONJUNTO DE VEDACAO PARA TELHA ONDULADA (ARRUELA GALVANIZADA COM BORRACHA)</t>
  </si>
  <si>
    <t>MAT089550</t>
  </si>
  <si>
    <t>MASSA DE VEDACAO PARA CIMENTO AMIANTO</t>
  </si>
  <si>
    <t>MAT093000</t>
  </si>
  <si>
    <t>PARAFUSO DE FERRO GALVANIZADO A FOGO, ROSCA SOBERBA, MEDINDO: (8X110)MM, PARA FIXACAO DE TELHAS</t>
  </si>
  <si>
    <t>MAT134650</t>
  </si>
  <si>
    <t>TELHA ONDULADA SEM AMIANTO, COM ESPESSURA DE 8MM</t>
  </si>
  <si>
    <t>PREÇO TOTAL Anual</t>
  </si>
  <si>
    <t>COMPOSIÇÕES REUTILIZADAS DE SERVIÇOS</t>
  </si>
  <si>
    <t>EQ 29.05.0550 (A)</t>
  </si>
  <si>
    <t>VIBRADOR DE IMERSAO COM TUBO DE 48MMX480MM, SEM OPERADOR, COM MATERIAL DE OPERACAO, ENERGIA ELETRICA E MATERIAL DE MANUTENCAO, COM AS SEGUINTES ESPECIFICACOES MINIMAS: MOTOR ELETRICO TRIFASICO DE 2CV E MANGOTE DE 5M DE COMPRIMENTOR. CUSTO HORARIO PRODUTIVO.(DESONERADO)</t>
  </si>
  <si>
    <t>EQ 29.05.0556 (/)</t>
  </si>
  <si>
    <t>VIBRADOR DE IMERSAO COM TUBO DE 48MMX480MM, SEM OPERADOR, COM AS SEGUINTES ESPECIFICACOES MINIMAS: MOTOR ELETRICO TRIFASICO DE 2CV E MANGOTE DE 5M DE COMPRIMENTOR. CUSTO HORARIO IMPRODUTIVO.(DESONERADO)</t>
  </si>
  <si>
    <t>MAT080350</t>
  </si>
  <si>
    <t>LIXA PARA MADEIRA NO 120</t>
  </si>
  <si>
    <t>MAT136400</t>
  </si>
  <si>
    <t>TINTA - FUNDO SINTETICO NIVELADOR NO 2306.001, CORAL OU SIMILAR</t>
  </si>
  <si>
    <t>EQ 29.05.0200 (/)</t>
  </si>
  <si>
    <t>BETONEIRA COM CAPACIDADE DE 580L, CARREGADOR E MOTOR ELETRICO WEG 7,5CV, 4 POLOS, 220/380V, SEM CAIXA DAGUA, MENEGOTTI OU SIMILAR, SEM OPERADOR. ALUGUEL PRODUTIVO.(DESONERADO)</t>
  </si>
  <si>
    <t>IEQ004200</t>
  </si>
  <si>
    <t>CHASSIS SCANIA T 114 GA 4X2 NZ, DE 330CV OU SIMILAR, EXTENSIVEL ATE 21M</t>
  </si>
  <si>
    <t>IEQ011600</t>
  </si>
  <si>
    <t>DOLI PARA SEMI-REBOQUE CARREGA TUDO COM CAPACIDADE PARA 60/80 TONELADAS, COM 2 EIXOS</t>
  </si>
  <si>
    <t>IEQ018700</t>
  </si>
  <si>
    <t>SEMI-REBOQUE CARREGA TUDO, COM 4 EIXOS, COM CAPACIDADE PARA 60/80 TONELADAS</t>
  </si>
  <si>
    <t>IEQ005500</t>
  </si>
  <si>
    <t>CONJUNTO DE PNEUS, 11X22, 16 LONAS PARA CARRETA DE TRANSPORTES PESADOS, DOLI PARA SEMI-REBOQUE CARREGA TUDO COM CAPACIDADE PARA 60/80 T, COM 4 EIXOS, CHASSIS SCANIA T 113H OU SIMILAR</t>
  </si>
  <si>
    <t>IEQ013350</t>
  </si>
  <si>
    <t>GRAXA COMUM (CHASSIS 2), TAMBORES COM 170KG, ISAFAX-2 OU SIMILAR</t>
  </si>
  <si>
    <t>IEQ016450</t>
  </si>
  <si>
    <t>OLEO DIESEL, NA BOMBA</t>
  </si>
  <si>
    <t>IEQ016500</t>
  </si>
  <si>
    <t>OLEO LUBRIFICANTE, MONOVISCOSO SAE 40, SUPER YPF SUPLEMENTO I OU SIMILAR, PARA MOTORES A ALCOOL, DIESEL, GASOLINA E GNV (GAS NATURAL VEICULAR)</t>
  </si>
  <si>
    <t>AUXILIAR DE ENCANADOR OU BOMBEIRO HIDRAULICO (HORISTA)</t>
  </si>
  <si>
    <t>FERRAMENTAS - FAMILIA ENCANADOR - HORISTA (ENCARGOS COMPLEMENTARES - COLETADO CAIXA)</t>
  </si>
  <si>
    <t>EPI - FAMILIA ENCANADOR - HORISTA (ENCARGOS COMPLEMENTARES - COLETADO CAIXA)</t>
  </si>
  <si>
    <t>CURSO DE CAPACITAÇÃO PARA AUXILIAR DE ENCANADOR OU BOMBEIRO HIDRÁULICO (ENCARGOS COMPLEMENTARES) - HORISTA</t>
  </si>
  <si>
    <t>ENCANADOR OU BOMBEIRO HIDRAULICO (HORISTA)</t>
  </si>
  <si>
    <t>CURSO DE CAPACITAÇÃO PARA ENCANADOR OU BOMBEIRO HIDRÁULICO (ENCARGOS COMPLEMENTARES) - HORISTA</t>
  </si>
  <si>
    <t>ET 04.25.0703 (A)</t>
  </si>
  <si>
    <t>LANCAMENTO DE CONCRETO EM PECAS ARMADAS, INCLUSIVE A COLOCACAO, O ADENSAMENTO E O ACABAMENTO, EXCLUSIVE O TRANSPORTE (TC 05.10.0050), CONSIDERANDO A PRODUCAO BAIXA.(DESONERADO)</t>
  </si>
  <si>
    <t>ELETRICISTA (HORISTA)</t>
  </si>
  <si>
    <t>ELETROTECNICO (HORISTA)</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</si>
  <si>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</si>
  <si>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</si>
  <si>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OPERADOR DE PÁ CARREGADEIRA COM ENCARGOS COMPLEMENTARES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</si>
  <si>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</si>
  <si>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</si>
  <si>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AREIA MEDIA - POSTO JAZIDA/FORNECEDOR (RETIRADO NA JAZIDA, SEM TRANSPORTE)</t>
  </si>
  <si>
    <t>OPERADOR DE BETONEIRA ESTACIONÁRIA/MISTURADOR COM ENCARGOS COMPLEMENTARES</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</si>
  <si>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</si>
  <si>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</si>
  <si>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IEQ010650</t>
  </si>
  <si>
    <t>CUSTO DE MATERIAL DE MANUTENCAO DE TRATOR CARREGADEIRA E RETRO-ESCAVADEIRA, MOTOR DIESEL DE 79CV, CAPACIDADE DA CACAMBA DE 0,76 M3 - EQUIVALENTE AO ELEMENTAR IEQ019500</t>
  </si>
  <si>
    <t>IEQ019500</t>
  </si>
  <si>
    <t>TRATOR CARREGADEIRA E RETRO-ESCAVADEIRA, MODELO 580-H, CASE OU SIMILAR</t>
  </si>
  <si>
    <t>MAT123450</t>
  </si>
  <si>
    <t>SAIBRO, COM TRANSPORTE</t>
  </si>
  <si>
    <t>EVE000950</t>
  </si>
  <si>
    <t>PERDA EM SAIBRO - 5% - EQUIVALENTE AO ELEMENTAR MAT123450</t>
  </si>
  <si>
    <t>AREIA GROSSA - POSTO JAZIDA/FORNECEDOR (RETIRADO NA JAZIDA, SEM TRANSPORTE)</t>
  </si>
  <si>
    <t>PEDREIRO (HORISTA)</t>
  </si>
  <si>
    <t>FERRAMENTAS - FAMILIA PEDREIRO - HORISTA (ENCARGOS COMPLEMENTARES - COLETADO CAIXA)</t>
  </si>
  <si>
    <t>EPI - FAMILIA PEDREIRO - HORISTA (ENCARGOS COMPLEMENTARES - COLETADO CAIXA)</t>
  </si>
  <si>
    <t>CURSO DE CAPACITAÇÃO PARA PEDREIRO (ENCARGOS COMPLEMENTARES) - HORISTA</t>
  </si>
  <si>
    <t>SERVENTE DE OBRAS</t>
  </si>
  <si>
    <t>FERRAMENTAS - FAMILIA SERVENTE - HORISTA (ENCARGOS COMPLEMENTARES - COLETADO CAIXA)</t>
  </si>
  <si>
    <t>EPI - FAMILIA SERVENTE - HORISTA (ENCARGOS COMPLEMENTARES - COLETADO CAIXA)</t>
  </si>
  <si>
    <t>CURSO DE CAPACITAÇÃO PARA SERVENTE (ENCARGOS COMPLEMENTARES) - HORISTA</t>
  </si>
  <si>
    <t>OPERADOR DE MÁQUINAS E EQUIPAMENTOS COM ENCARGOS COMPLEMENTARES</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</si>
  <si>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</si>
  <si>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</si>
  <si>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</si>
  <si>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</si>
  <si>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</si>
  <si>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</si>
  <si>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PINTOR (HORISTA)</t>
  </si>
  <si>
    <t>FERRAMENTAS - FAMILIA PINTOR - HORISTA (ENCARGOS COMPLEMENTARES - COLETADO CAIXA)</t>
  </si>
  <si>
    <t>EPI - FAMILIA PINTOR - HORISTA (ENCARGOS COMPLEMENTARES - COLETADO CAIXA)</t>
  </si>
  <si>
    <t>CURSO DE CAPACITAÇÃO PARA PINTOR (ENCARGOS COMPLEMENTARES) - HORISTA</t>
  </si>
  <si>
    <t>MAT135950</t>
  </si>
  <si>
    <t>TIJOLO MACICO, DE (5,5X9,5X19,5)CM</t>
  </si>
  <si>
    <t>RV 04.10.0450 (A)</t>
  </si>
  <si>
    <t>ARGAMASSA DE CIMENTO, SAIBRO E AREIA, NO TRACO 1:2:2.(DESONERADO)</t>
  </si>
  <si>
    <t>MAT000650</t>
  </si>
  <si>
    <t>ACO CA-50, DE: 6,30MM</t>
  </si>
  <si>
    <t>MAT005700</t>
  </si>
  <si>
    <t>ARAME RECOZIDO NO 18</t>
  </si>
  <si>
    <t>MOD900450</t>
  </si>
  <si>
    <t>ARMADOR - DE CONCRETO ARMADO (DESONERADO)</t>
  </si>
  <si>
    <t>MAT050600</t>
  </si>
  <si>
    <t>ELETRODO COM DIAMETRO DE 4MM (5/32"), AWSE E-6013</t>
  </si>
  <si>
    <t>MAT128550</t>
  </si>
  <si>
    <t>TARIFA DE ENERGIA ELETRICA TIPO COMERCIAL</t>
  </si>
  <si>
    <t>KWH</t>
  </si>
  <si>
    <t>MOD900300</t>
  </si>
  <si>
    <t>AJUDANTE DE SOLDADOR (DESONERADO)</t>
  </si>
  <si>
    <t>MOD902500</t>
  </si>
  <si>
    <t>SOLDADOR - SOLDA ELETRICA OU DE OUTROS TIPOS SIMPLES EM OBRAS CIVIS, CORTE COM MACARICO (DESONERADO)</t>
  </si>
  <si>
    <t>EQ 44.15.0100 (/)</t>
  </si>
  <si>
    <t>RETIFICADOR DE SOLDA, ELETRICO, DE 430A. CUSTO HORARIO CORRIDO.(DESONERADO)</t>
  </si>
  <si>
    <t>IEQ010900</t>
  </si>
  <si>
    <t>CUSTO DE MATERIAL DE MANUTENCAO DE VIBRADOR DE IMERSAO, TUBO DE (48X480)MM, COM MANGOTE DE 5M DE COMPRIMENTO, MOTOR ELETRICO DE 2CV - EQUIVALENTE AO ELEMENTAR IEQ020200</t>
  </si>
  <si>
    <t>IEQ011200</t>
  </si>
  <si>
    <t>CUSTO DE MATERIAL DE OPERACAO, INCLUINDO COMBUSTIVEIS, OLEOS, LUBRIFICANTES, GRAXA, FILTRO PARA COMBUSTIVEIS E FILTROS LUBRIFICANTES - EQUIVALENTE DE KWH AO ELEMENTAR MAT128550</t>
  </si>
  <si>
    <t>IEQ020200</t>
  </si>
  <si>
    <t>VIBRADOR DE IMERSAO, TUBO DE (45X480)MM, MANGOTE COM COMPRIMENTO DE 5M, MOTOR: ELETRICO DE 2CV</t>
  </si>
  <si>
    <t>IEQ000800</t>
  </si>
  <si>
    <t>BETONEIRA COM CAPACIDADE DE 580L, CARREGADOR E MOTOR ELETRICO WEG 7,5CV, 4 POLOS, 220/380V, SEM CAIXA D'AGUA, MENEGOTTI OU SIMILAR</t>
  </si>
  <si>
    <t>PA CARREGADEIRA SOBRE RODAS, POTENCIA LIQUIDA 128 HP, CAPACIDADE DA CACAMBA DE 1,7 A 2,8 M3, PESO OPERACIONAL MAXIMO DE 11632 KG</t>
  </si>
  <si>
    <t>OLEO DIESEL COMBUSTIVEL COMUM</t>
  </si>
  <si>
    <t>OPERADOR DE PA CARREGADEIRA</t>
  </si>
  <si>
    <t>FERRAMENTAS - FAMILIA OPERADOR ESCAVADEIRA - HORISTA (ENCARGOS COMPLEMENTARES - COLETADO CAIXA)</t>
  </si>
  <si>
    <t>EPI - FAMILIA OPERADOR ESCAVADEIRA - HORISTA (ENCARGOS COMPLEMENTARES - COLETADO CAIXA)</t>
  </si>
  <si>
    <t>CURSO DE CAPACITAÇÃO PARA OPERADOR DE PÁ CARREGADEIRA (ENCARGOS COMPLEMENTARES) - HORISTA</t>
  </si>
  <si>
    <t>OPERADOR DE BETONEIRA ESTACIONARIA / MISTURADOR</t>
  </si>
  <si>
    <t>CURSO DE CAPACITAÇÃO PARA OPERADOR DE BETONEIRA ESTACIONÁRIA/MISTURADOR (ENCARGOS COMPLEMENTARES) - HORISTA</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</si>
  <si>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</si>
  <si>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</si>
  <si>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</si>
  <si>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</si>
  <si>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OPERADOR DE MAQUINAS E TRATORES DIVERSOS (TERRAPLANAGEM)</t>
  </si>
  <si>
    <t>CURSO DE CAPACITAÇÃO PARA OPERADOR DE MÁQUINAS E EQUIPAMENTOS (ENCARGOS COMPLEMENTARES) - HORISTA</t>
  </si>
  <si>
    <t>COMPACTADOR DE SOLOS DE PERCURSAO (SOQUETE) COM MOTOR A GASOLINA 4 TEMPOS DE 4 HP (4 CV)</t>
  </si>
  <si>
    <t>GASOLINA COMUM</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</si>
  <si>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</si>
  <si>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</si>
  <si>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MOTORISTA DE CAMINHÃO COM ENCARGOS COMPLEMENTARES</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</si>
  <si>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</si>
  <si>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</si>
  <si>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</si>
  <si>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IEQ017800</t>
  </si>
  <si>
    <t>RETIFICADORA DE SOLDA ELETRICA DE 430A, MODELO TRR-2600, BAMBOZZI OU SIMILAR</t>
  </si>
  <si>
    <t>TANQUE DE ACO CARBONO NAO REVESTIDO, PARA TRANSPORTE DE AGUA COM CAPACIDADE DE 10 M3, COM BOMBA CENTRIFUGA POR TOMADA DE FORCA, VAZAO MAXIMA *75* M3/H (INCLUI MONTAGEM, NAO INCLUI CAMINHAO)</t>
  </si>
  <si>
    <t>CAMINHAO TRUCADO, PESO BRUTO TOTAL 23000 KG, CARGA UTIL MAXIMA 15285 KG, DISTANCIA ENTRE EIXOS 4,80 M, POTENCIA 326 CV (INCLUI CABINE E CHASSI, NAO INCLUI CARROCERIA)</t>
  </si>
  <si>
    <t>MOTORISTA DE CAMINHAO</t>
  </si>
  <si>
    <t>CURSO DE CAPACITAÇÃO PARA MOTORISTA DE CAMINHÃO (ENCARGOS COMPLEMENTARES) - HORISTA</t>
  </si>
  <si>
    <t>BETONEIRA CAPACIDADE NOMINAL 400 L, CAPACIDADE DE MISTURA  280 L, MOTOR ELETRICO TRIFASICO 220/380 V POTENCIA 2 CV, SEM CARREGADOR</t>
  </si>
  <si>
    <t>ENERGIA ELETRICA ATE 2000 KWH INDUSTRIAL, SEM DEMANDA</t>
  </si>
  <si>
    <t>QUANTITATIVO DE</t>
  </si>
  <si>
    <t>SICRO</t>
  </si>
  <si>
    <t>CREA - RJ</t>
  </si>
  <si>
    <t>TOTAL</t>
  </si>
  <si>
    <t>Pessoas Trabalhando no contrato</t>
  </si>
  <si>
    <t>Qtde</t>
  </si>
  <si>
    <t>Custo Onerado (empresa não optante CPRB)</t>
  </si>
  <si>
    <t>Custo Desonerado (empresa optante CPRB)</t>
  </si>
  <si>
    <t>INSUMOS SE-GERAL</t>
  </si>
  <si>
    <t>INSUMOS SE-COMPOSICOES</t>
  </si>
  <si>
    <t>INSUMOS SE-REUTILIZADOS</t>
  </si>
  <si>
    <t>INSUMOS COMPOSIÇÕES E REUTILIZADOS</t>
  </si>
  <si>
    <t>DIFERENÇA</t>
  </si>
  <si>
    <t>G</t>
  </si>
  <si>
    <t>R</t>
  </si>
  <si>
    <t xml:space="preserve">ESCAVACAO MANUAL DE VALA EM MATERIAL DE 1A CATEGORIA (AREIA, ARGILA OU 
PICARRA), ATE 1,50M, EXCLUSIVE ESCORAMENTO E ESGOTAMENTO. </t>
  </si>
  <si>
    <t>CURSO DE CAPACITAÇÃO PARA ELETRICISTA (ENCARGOS COMPLEMENTARES) - HORISTA</t>
  </si>
  <si>
    <t>CURSO DE CAPACITAÇÃO PARA ELETROTÉCNICO (ENCARGOS COMPLEMENTARES) - HORISTA</t>
  </si>
  <si>
    <t>MOI903200</t>
  </si>
  <si>
    <t>TECNICO EM ELETRONICA OU ELETROTECNICA</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</si>
  <si>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</si>
  <si>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UN.MÃªS</t>
  </si>
  <si>
    <t>COPIA DE PLOTTER, PAPEL A-1, COLORIDA</t>
  </si>
  <si>
    <t>ENCADERNACAO ATE 100 FOLHAS</t>
  </si>
  <si>
    <t>MIDIA DVD-R</t>
  </si>
  <si>
    <t>TECNICO DE NIVEL MEDIO. (DESONERADO)</t>
  </si>
  <si>
    <t>DESENHISTA DE SERVICOS TECNICOS DE CONSULTORIA DE ENGENHARIA E ARQUITETURA, SENDO: SENIOR (DESONERADO)</t>
  </si>
  <si>
    <t>DIGITADOR PLENO (DESONERADO)</t>
  </si>
  <si>
    <t>ENGENHEIRO, ARQUITETO OU GEOLOGO JUNIOR - COM FUNCAO DE FISCALIZACAO E DIRECAO DE CANTEIRO DE OBRAS (DESONERADO)</t>
  </si>
  <si>
    <t>OPERADOR DE COMPUTADOR/TECNICO DE INFORMATICA (DESONERADO)</t>
  </si>
  <si>
    <t>DESPESAS DIVERSAS PARA COBRIR DESPESAS DE ESCRITORIO (MATERIAIS, INSTRUMENTOS, EQUIPAMENTOS, SOFTWARE, HARDWARE, PLOTAGEM, ETC) - EQUIVALENTE EM HORA DE ENGENHEIRO JUNIOR AO ELEMENTAR MOI901550 (DESONERADO)</t>
  </si>
  <si>
    <t>CUSTO DE MATERIAL DE MANUTENCAO DE GUINDASTE SOBRE RODAS, CAPACIDADE DE 10T, MOTOR DIESEL DE 124CV - EQUIVALENTE AO ELEMENTAR IEQ013700</t>
  </si>
  <si>
    <t>GUINDASTE HIDRAULICO, COM CAPACIDADE PARA 10T, MODELO MD-10A, MADAL OU SIMILAR</t>
  </si>
  <si>
    <t>FERRAMENTAS - FAMILIA ELETRICISTA - HORISTA (ENCARGOS COMPLEMENTARES - COLETADO CAIXA)</t>
  </si>
  <si>
    <t>EPI - FAMILIA ELETRICISTA - HORISTA (ENCARGOS COMPLEMENTARES - COLETADO CAIXA)</t>
  </si>
  <si>
    <t>IEQ001650</t>
  </si>
  <si>
    <t>BOMBA HIDRÁULICA SUBMERSÍVEL, TRIFÁSICA, 220/380V, COM MOTOR ELÉTRICO POTÊNCIA DE 2,4CV, MODELO ASI-250, HIDROSUL OU SIMILAR</t>
  </si>
  <si>
    <t>IEQ001700</t>
  </si>
  <si>
    <t>BOMBA HIDRÁULICA SUBMERSÍVEL, TRIFÁSICA, DE 220/380V, COM MOTOR ELÉTRICO POTÊNCIA DE 3,5CV, MODELO AFP-100, ABS OU SIMILAR</t>
  </si>
  <si>
    <t>IEQ002300</t>
  </si>
  <si>
    <t>BOMBA HIDRÁULICA SUBMERSÍVEL, TRIFÁSICA, MOTOR ELÉTRICO COM POTÊNCIA DE 15CV, 220/380V, PARA TUBULAÇÃO DE 6”, DA ABS OU SIMILAR</t>
  </si>
  <si>
    <t>ENCARGOS SOCIAIS SOBRE PREÇOS DA MÃO DE OBRA HORISTA E MENSALISTA</t>
  </si>
  <si>
    <t>CÓDIGO</t>
  </si>
  <si>
    <t>CARGO</t>
  </si>
  <si>
    <t>COM DESONERAÇÃO</t>
  </si>
  <si>
    <t>SEM DESONERAÇÃO</t>
  </si>
  <si>
    <t>MENSALISTA/HORISTA</t>
  </si>
  <si>
    <t>ENCARGOS TOTAIS (%)</t>
  </si>
  <si>
    <t>P9801</t>
  </si>
  <si>
    <t>Ajudante</t>
  </si>
  <si>
    <t>h</t>
  </si>
  <si>
    <t>P9815</t>
  </si>
  <si>
    <t>Jardineiro</t>
  </si>
  <si>
    <t>P9823</t>
  </si>
  <si>
    <t>Serralheiro</t>
  </si>
  <si>
    <t>P9824</t>
  </si>
  <si>
    <t>Servente</t>
  </si>
  <si>
    <t>P9825</t>
  </si>
  <si>
    <t>Soldador</t>
  </si>
  <si>
    <t>MÃO DE OBRA COM DEDICAÇÃO EXCLUSIVA</t>
  </si>
  <si>
    <t>UFRJ-0396</t>
  </si>
  <si>
    <t>UFRJ-0397</t>
  </si>
  <si>
    <t>..........................................................</t>
  </si>
  <si>
    <t>UFRJ-0400</t>
  </si>
  <si>
    <t>ELETRICISTA - DIARISTA - 44H</t>
  </si>
  <si>
    <t>UFRJ-0401</t>
  </si>
  <si>
    <t>UFRJ-0402</t>
  </si>
  <si>
    <t>UFRJ-0403</t>
  </si>
  <si>
    <t>........................................................................</t>
  </si>
  <si>
    <t>...........................................................................................</t>
  </si>
  <si>
    <t>PLANILHA DE CUSTO DE MÃO DE OBRA</t>
  </si>
  <si>
    <t>Dados complementares para composição dos custos referente à mão de obra</t>
  </si>
  <si>
    <t>Tipo de serviço (mesmo serviço com características distintas)</t>
  </si>
  <si>
    <t>ELETRICISTA - RIO - 44HS SEG A SEX - DIARISTA</t>
  </si>
  <si>
    <t>ELETRICISTA - RIO - 12H-36H - DIURNO - PLANTONISTA</t>
  </si>
  <si>
    <t>ELETRICISTA - RIO - 12H-36H - NOTURNO - PLANTONISTA</t>
  </si>
  <si>
    <t xml:space="preserve">Obs </t>
  </si>
  <si>
    <t>Classificação Brasileira de Ocupações - CBO</t>
  </si>
  <si>
    <t>http://www.sintraconstrio.org.br/portal/images/tabela-construcao-2020.jpg</t>
  </si>
  <si>
    <t xml:space="preserve">Salário Normativo da Categoria Profissional </t>
  </si>
  <si>
    <t>https://asseiomrj.com.br/direitos/pisos-salariais/asseio.html</t>
  </si>
  <si>
    <t>Categoria profissional (vinculada à execução contratual)</t>
  </si>
  <si>
    <t>SINDISTAL-RJ</t>
  </si>
  <si>
    <t>Data base da categoria (dia/mês/ano)</t>
  </si>
  <si>
    <t>Insumo Sinapi</t>
  </si>
  <si>
    <t>Custo Sinapi</t>
  </si>
  <si>
    <t>Nota 1: Deverá ser elaborado um quadro para cada tipo de serviço.</t>
  </si>
  <si>
    <t>Nota 2: A planilha será calculada considerando o valor mensal do empregado.</t>
  </si>
  <si>
    <t>MÓDULO 1 - COMPOSIÇÃO DA REMUNERAÇÃO</t>
  </si>
  <si>
    <t>COMPOSIÇÃO DA REMUNERAÇÃO</t>
  </si>
  <si>
    <t>1.1</t>
  </si>
  <si>
    <t>Composição da Remuneração</t>
  </si>
  <si>
    <t>Dados</t>
  </si>
  <si>
    <t>Valor (R$)</t>
  </si>
  <si>
    <t>A</t>
  </si>
  <si>
    <t>Salário Base</t>
  </si>
  <si>
    <t>B</t>
  </si>
  <si>
    <t>Adicional de periculosidade</t>
  </si>
  <si>
    <t>Adicional de insalubridade - Cláusula Décima Sexta da CCT</t>
  </si>
  <si>
    <t>Adicional noturno</t>
  </si>
  <si>
    <t>E</t>
  </si>
  <si>
    <t>Hora noturna adicional</t>
  </si>
  <si>
    <t>LS</t>
  </si>
  <si>
    <t>F</t>
  </si>
  <si>
    <t>Adicional de Hora Extra</t>
  </si>
  <si>
    <t>Outros (especificar)</t>
  </si>
  <si>
    <t xml:space="preserve">Total </t>
  </si>
  <si>
    <t>Nota 1: O Módulo1 refere-se ao valor mensal devido ao empregado pela prestação do serviço no período de 12 meses.</t>
  </si>
  <si>
    <r>
      <t>Nota 2: Para o empregado que labora a jornada 12x36, em caso da não concessão ou concessão parcial do intervalo intrajornada (</t>
    </r>
    <r>
      <rPr>
        <sz val="8"/>
        <rFont val="Calibri"/>
        <family val="2"/>
      </rPr>
      <t>§ 4º do art. 71 da CLT), o valor a ser pago será inserido na remuneração utilizando a alínea "G".</t>
    </r>
  </si>
  <si>
    <t>MÓDULO 2 - ENCARGOS E BENEFÍCIOS ANUAIS, MENSAIS E DIÁRIOS</t>
  </si>
  <si>
    <t>ENCARGOS E BENEFÍCIOS ANUAIS, MENSAIS E DIÁRIOS</t>
  </si>
  <si>
    <t>2.1</t>
  </si>
  <si>
    <t>13º (Décimo terceiro) Salário, Férias e Adicional de Férias</t>
  </si>
  <si>
    <t>13o Salário</t>
  </si>
  <si>
    <t>Férias e Adicional de Férias</t>
  </si>
  <si>
    <t>Nota 1: Como a planilha de custos e formação de preços é calculada mensalmente, provisiona-se proporcionalmente 1/12 (um doze avos) dos valores referentes a gratificação natalina e adicional de férias.</t>
  </si>
  <si>
    <t>Nota 2: O adicional de férias contido no Submódulo 2.1 corresponde a 1/3 (um terço) da remuneração que por sua vez é divido por 12 (doze) conforme Nota 1 acima.</t>
  </si>
  <si>
    <t>2.2</t>
  </si>
  <si>
    <t>GPS, FGTS e outras contribuições</t>
  </si>
  <si>
    <t>INSS</t>
  </si>
  <si>
    <t>Salário Educação</t>
  </si>
  <si>
    <t>SAT</t>
  </si>
  <si>
    <t>SESC OU SESI</t>
  </si>
  <si>
    <t>SENAI ou SENAC</t>
  </si>
  <si>
    <t>SEBRAE</t>
  </si>
  <si>
    <t>INCRA</t>
  </si>
  <si>
    <t>FGTS</t>
  </si>
  <si>
    <t>Total</t>
  </si>
  <si>
    <t>Nota 1: Os percentuais dos encargos previdenciários, do FGTS e demais contribuições são aqueles estabelecidos pela legislação vigente.</t>
  </si>
  <si>
    <t>Nota 2: O SAT a depender do grau de risco do serviço irá variar entre 1%, para risco leve, de 2%, para risco médio, e de 3% de risco grave.</t>
  </si>
  <si>
    <t>Nota 3: Esses percentuais incidem sobre o Módulo 1, o Submódulo 2.1, o Módulo 3, Módulo 4 e o Módulo 6.</t>
  </si>
  <si>
    <t>2.3</t>
  </si>
  <si>
    <t xml:space="preserve"> Benefícios Mensais e Diários</t>
  </si>
  <si>
    <t>Transporte</t>
  </si>
  <si>
    <t>Tarifa Modal</t>
  </si>
  <si>
    <t>CLAUSULA 12 - CCT 2017/2019</t>
  </si>
  <si>
    <t>Dias Trabalhados</t>
  </si>
  <si>
    <t>Desconto legal sobre o valor do salário</t>
  </si>
  <si>
    <t>A.1</t>
  </si>
  <si>
    <t>Crédito PIS/COFINS</t>
  </si>
  <si>
    <t xml:space="preserve">Auxílio Alimentação - Cláusula Décima Nona da CCT </t>
  </si>
  <si>
    <t>CLAUSULA 11 - CCT 2017/2019</t>
  </si>
  <si>
    <t>Valor do Auxílio</t>
  </si>
  <si>
    <t>Desconto sobre valor do Auxílio</t>
  </si>
  <si>
    <t>B.1</t>
  </si>
  <si>
    <t>Assistência Médica e Familiar</t>
  </si>
  <si>
    <t>Valor da Assistência</t>
  </si>
  <si>
    <t>Desconto sobre valor da Assistência</t>
  </si>
  <si>
    <t>C.1</t>
  </si>
  <si>
    <t>Auxílio creche</t>
  </si>
  <si>
    <t>CLAUSULA 16 - CCT 2017/2019</t>
  </si>
  <si>
    <t>Meses de concessão</t>
  </si>
  <si>
    <t>Incidência de ocorrência</t>
  </si>
  <si>
    <t>D.1</t>
  </si>
  <si>
    <t>Auxílio funeral</t>
  </si>
  <si>
    <t>CLAUSULA 15 - CCT 2017/2019</t>
  </si>
  <si>
    <t>E.1</t>
  </si>
  <si>
    <t>F.1</t>
  </si>
  <si>
    <t>Nota 1: O valor informado deverá ser o custo real do benefício (descontado o valor eventualmente pago pelo empregado).</t>
  </si>
  <si>
    <t>Nota 2: Observar a previsão dos benefícios contidos em Acordos, Convenções e Dissídios Coletivos de Trabalho e atentar-se ao disposto no art. 6º desta Instrução Normativa.</t>
  </si>
  <si>
    <t>QUADRO RESUMO - MÓDULO 2 - ENCARGOS E BENEFÍCIOS ANUAIS, MENSAIS E DIÁRIOS</t>
  </si>
  <si>
    <t>13º (décimo terceiro) Salário, Férias e Adicional de Férias</t>
  </si>
  <si>
    <t>Benefícios Mensais e Diários</t>
  </si>
  <si>
    <t>MÓDULO 3 - PROVISÃO PARA RESCISÃO</t>
  </si>
  <si>
    <t>PROVISÃO PARA RESCISÃO</t>
  </si>
  <si>
    <t>Aviso Prévio Indenizado</t>
  </si>
  <si>
    <t>CLAUSULA 21 - CCT 2017/2019</t>
  </si>
  <si>
    <t>Incidência do FGTS sobre o Aviso Prévio Indenizado</t>
  </si>
  <si>
    <t>Multa do FGTS e contribuição social sobre o Aviso Prévio Indenizado</t>
  </si>
  <si>
    <t>Aviso Prévio Trabalhado</t>
  </si>
  <si>
    <t>Incidência dos encargos do submódulo 2.2 sobre o Aviso Prévio Trabalhado</t>
  </si>
  <si>
    <t>Multa do FGTS e contribuição social sobre o Aviso Prévio Trabalhado</t>
  </si>
  <si>
    <t xml:space="preserve">          FGTS</t>
  </si>
  <si>
    <t>CLAUSULA 20 - CCT 2017/2019</t>
  </si>
  <si>
    <t>F.2</t>
  </si>
  <si>
    <t>Contribuição social</t>
  </si>
  <si>
    <t>MÓDULO 4 - CUSTO DE REPOSIÇÃO DO PROFISSIONAL AUSENTE</t>
  </si>
  <si>
    <t>4.1</t>
  </si>
  <si>
    <t>AUSÊNCIAS LEGAIS</t>
  </si>
  <si>
    <t>Férias</t>
  </si>
  <si>
    <t>Ausências Legais (dias)</t>
  </si>
  <si>
    <t>Licença-Paternidade</t>
  </si>
  <si>
    <t>Média de dias de licença (dias/ano)</t>
  </si>
  <si>
    <t>Ausência por acidente de trabalho</t>
  </si>
  <si>
    <t>Média de dias de licença</t>
  </si>
  <si>
    <t>Afastamento Maternidade</t>
  </si>
  <si>
    <t>Férias pagas ao Substituto pelos 120 dias de Reposição</t>
  </si>
  <si>
    <t>E.2</t>
  </si>
  <si>
    <t>Incidência dos encargos do Submódulo 2.2 sobre as Férias pagas ao Substituto pelos 120 dias de Reposição</t>
  </si>
  <si>
    <t>E.3</t>
  </si>
  <si>
    <t>Incidência dos encargos do Submódulo 2.2 sobre a Remuneração e o 13 Salário prporcionais aos 120 dias de Reposição</t>
  </si>
  <si>
    <t>E.4</t>
  </si>
  <si>
    <t>Incidência dos encargos do Submódulo 2.2 sobre as ausências legais</t>
  </si>
  <si>
    <t>4.2</t>
  </si>
  <si>
    <t>INTRAJORNADA</t>
  </si>
  <si>
    <t>Intervalo para repouso ou alimentação</t>
  </si>
  <si>
    <t>QUADRO RESUMO - MÓDULO 4 - CUSTO DE REPOSIÇÃO DO PROFISSIONAL AUSENTE</t>
  </si>
  <si>
    <t>CUSTO DE REPOSIÇÃO DO PROFISSIONAL AUSENTE</t>
  </si>
  <si>
    <t>MÓDULO 5 - INSUMOS DIVERSOS</t>
  </si>
  <si>
    <t>INSUMOS DIVERSOS</t>
  </si>
  <si>
    <t>Uniformes e EPIs</t>
  </si>
  <si>
    <t>Ferramentas</t>
  </si>
  <si>
    <t>Nota 01: O cálculo deverá ser individualizado considerando a necessidade de reposição e vida útil para fins de apuração.</t>
  </si>
  <si>
    <t>MÓDULO 6 - CUSTOS INDIRETOS, TRIBUTOS E LUCRO</t>
  </si>
  <si>
    <t>CUSTOS INDIRETOS, TRIBUTOS E LUCRO</t>
  </si>
  <si>
    <t>BDI conforme Acórdão nº 2622/2013 TCU - (1+A)*(1+B)/(1-C1-C2-C3)-1</t>
  </si>
  <si>
    <t>Lucro</t>
  </si>
  <si>
    <t>Tributos</t>
  </si>
  <si>
    <t>Base para o cálculo dos tributos</t>
  </si>
  <si>
    <t>Tributos federais (PIS/COFINS)</t>
  </si>
  <si>
    <t>PIS</t>
  </si>
  <si>
    <t>COFINS</t>
  </si>
  <si>
    <t>Tributos Estaduais (ICMS)</t>
  </si>
  <si>
    <t>Tributos Municipais (ISS)</t>
  </si>
  <si>
    <t>2. QUADRO-RESUMO DO CUSTO POR EMPREGADO</t>
  </si>
  <si>
    <t>MÃO DE OBRA VINCULADA À EXECUÇÃO CONTRATUAL (VALOR POR EMPREGADO)</t>
  </si>
  <si>
    <t>Módulo 1 - Composição da Remuneração</t>
  </si>
  <si>
    <t>Módulo 2 - Encargos e Benefícios Anuais, Mensais e Diários</t>
  </si>
  <si>
    <t>Módulo 3 - Provisão para Rescisão</t>
  </si>
  <si>
    <t>Módulo 4 - Custo de Reposição do Profissional Ausente</t>
  </si>
  <si>
    <t>Módulo 5 - Insumos Diversos</t>
  </si>
  <si>
    <t>Subtotal (A+B+C+D+E)</t>
  </si>
  <si>
    <t>Módulo 6 – Custos Indiretos, Tributos e Lucro</t>
  </si>
  <si>
    <t>VALOR TOTAL POR EMPREGADO</t>
  </si>
  <si>
    <t>FERRAMENTAS DA MÃO DE OBRA COM DEDICAÇÃO EXCLUSIVA</t>
  </si>
  <si>
    <t>UNIFORME DE TRABALHO COMP.CUSTO=(r$un/660h=3 MESES)</t>
  </si>
  <si>
    <t>BOTINA DE SEGURANÇA</t>
  </si>
  <si>
    <t>PR</t>
  </si>
  <si>
    <t>CRACHA DE IDENTIFICACAO EM PLASTICO 7x10cm</t>
  </si>
  <si>
    <t>LUVA RASPA DE COURO, CANO CURTO (PUNHO *7* CM)</t>
  </si>
  <si>
    <t>CAPA PARA CHUVA EM PVC COM FORRO DE POLIESTER, COM CAPUZ (AMARELA OU AZUL)</t>
  </si>
  <si>
    <t>CAPACETE DE SEGURANCA ABA FRONTAL COM SUSPENSAO DE POLIETILENO, SEM JUGULAR (CLASSE B)</t>
  </si>
  <si>
    <t>OCULOS DE SEGURANCA CONTRA IMPACTOS COM LENTE INCOLOR, ARMACAO NYLON, COM PROTECAO UVA E UVB</t>
  </si>
  <si>
    <t>PROTETOR AUDITIVO TIPO PLUG DE INSERCAO COM CORDAO, ATENUACAO SUPERIOR A 15 DB</t>
  </si>
  <si>
    <t>PROTETOR SOLAR FATOR 30 2000ML</t>
  </si>
  <si>
    <t>MASCARA CONTRA POEIRA-RESPIRADOR CONTRA PO</t>
  </si>
  <si>
    <t>FLANELA *30 X 40* CM</t>
  </si>
  <si>
    <t>VASSOURA PIACAVA QUADRADA GRANDE</t>
  </si>
  <si>
    <t>PA DE LIXO PLASTICA, CABO LONGO</t>
  </si>
  <si>
    <t>MAT047250</t>
  </si>
  <si>
    <t>DETERGENTE LÍQUIDO BIODEGRADÁVEL CONCENTRADO, DESENGORDURANTE, FRASCO DE 500ML</t>
  </si>
  <si>
    <t>BALDE PLASTICO CAPACIDADE *10* L</t>
  </si>
  <si>
    <t>Total:</t>
  </si>
  <si>
    <t>CONTAGEM</t>
  </si>
  <si>
    <t>PROCV ONERADO</t>
  </si>
  <si>
    <t>PROCV DESONERADO</t>
  </si>
  <si>
    <t>Custo Desonerado</t>
  </si>
  <si>
    <t>4.1.1</t>
  </si>
  <si>
    <t>4.1.2</t>
  </si>
  <si>
    <t>4.2.1</t>
  </si>
  <si>
    <t>4.2.2</t>
  </si>
  <si>
    <t>4.2.3</t>
  </si>
  <si>
    <t>4.2.4</t>
  </si>
  <si>
    <t>UFRJ-0408</t>
  </si>
  <si>
    <t>FERRAMENTAS - ENGENHEIRO ELETRICISTA</t>
  </si>
  <si>
    <t>UFRJ-0409</t>
  </si>
  <si>
    <t>UNIFORME E EPI - ENGENHEIRO ELETRICISTA</t>
  </si>
  <si>
    <t>UFRJ-0410</t>
  </si>
  <si>
    <t>FERRAMENTAS - TÉCNICO EM SEGURANÇA DO TRABALHO</t>
  </si>
  <si>
    <t>UFRJ-0411</t>
  </si>
  <si>
    <t>UNIFORME E EPI - TÉCNICO EM SEGURANÇA DO TRABALHO</t>
  </si>
  <si>
    <t>UFRJ-0416</t>
  </si>
  <si>
    <t>UFRJ-0417</t>
  </si>
  <si>
    <t>UFRJ-0418</t>
  </si>
  <si>
    <t>FERRAMENTAS - ELETRICISTA</t>
  </si>
  <si>
    <t>UFRJ-0419</t>
  </si>
  <si>
    <t>UNIFORME E EPI - ELETRICISTA</t>
  </si>
  <si>
    <t>UFRJ-0396.1</t>
  </si>
  <si>
    <t>COMPOSIÇÃO DA REMUNERAÇÃO - ENGENHEIRO ELETRICISTA - RIO - 44HS SEG A SEX - DIARISTA</t>
  </si>
  <si>
    <t>UFRJ-0396.2</t>
  </si>
  <si>
    <t>ENCARGOS E BENEFÍCIOS ANUAIS, MENSAIS E DIÁRIOS - ENGENHEIRO ELETRICISTA - RIO - 44HS SEG A SEX - DIARISTA</t>
  </si>
  <si>
    <t>UFRJ-0396.3</t>
  </si>
  <si>
    <t>PROVISÃO PARA RESCISÃO - ENGENHEIRO ELETRICISTA - RIO - 44HS SEG A SEX - DIARISTA</t>
  </si>
  <si>
    <t>UFRJ-0396.4</t>
  </si>
  <si>
    <t>CUSTO DE REPOSIÇÃO DO PROFISSIONAL AUSENTE - ENGENHEIRO ELETRICISTA - RIO - 44HS SEG A SEX - DIARISTA</t>
  </si>
  <si>
    <t>UFRJ-0396.5</t>
  </si>
  <si>
    <t>INSUMOS DIVERSOS - ENGENHEIRO ELETRICISTA - RIO - 44HS SEG A SEX - DIARISTA</t>
  </si>
  <si>
    <t>UFRJ-0396.6</t>
  </si>
  <si>
    <t>CUSTOS INDIRETOS, TRIBUTOS E LUCRO - ENGENHEIRO ELETRICISTA - RIO - 44HS SEG A SEX - DIARISTA</t>
  </si>
  <si>
    <t>UFRJ-0397.1</t>
  </si>
  <si>
    <t>COMPOSIÇÃO DA REMUNERAÇÃO - TÉCNICO EM SEGURANÇA DO TRABALHO - RIO - 44HS SEG A SEX - DIARISTA</t>
  </si>
  <si>
    <t>UFRJ-0397.2</t>
  </si>
  <si>
    <t>ENCARGOS E BENEFÍCIOS ANUAIS, MENSAIS E DIÁRIOS - TÉCNICO EM SEGURANÇA DO TRABALHO - RIO - 44HS SEG A SEX - DIARISTA</t>
  </si>
  <si>
    <t>UFRJ-0397.3</t>
  </si>
  <si>
    <t>PROVISÃO PARA RESCISÃO - TÉCNICO EM SEGURANÇA DO TRABALHO - RIO - 44HS SEG A SEX - DIARISTA</t>
  </si>
  <si>
    <t>UFRJ-0397.4</t>
  </si>
  <si>
    <t>CUSTO DE REPOSIÇÃO DO PROFISSIONAL AUSENTE - TÉCNICO EM SEGURANÇA DO TRABALHO - RIO - 44HS SEG A SEX - DIARISTA</t>
  </si>
  <si>
    <t>UFRJ-0397.5</t>
  </si>
  <si>
    <t>INSUMOS DIVERSOS - TÉCNICO EM SEGURANÇA DO TRABALHO - RIO - 44HS SEG A SEX - DIARISTA</t>
  </si>
  <si>
    <t>UFRJ-0397.6</t>
  </si>
  <si>
    <t>CUSTOS INDIRETOS, TRIBUTOS E LUCRO - TÉCNICO EM SEGURANÇA DO TRABALHO - RIO - 44HS SEG A SEX - DIARISTA</t>
  </si>
  <si>
    <t>UFRJ-0400.1</t>
  </si>
  <si>
    <t>COMPOSIÇÃO DA REMUNERAÇÃO - ELETRICISTA - RIO - 44HS SEG A SEX - DIARISTA</t>
  </si>
  <si>
    <t>UFRJ-0400.2</t>
  </si>
  <si>
    <t>ENCARGOS E BENEFÍCIOS ANUAIS, MENSAIS E DIÁRIOS - ELETRICISTA - RIO - 44HS SEG A SEX - DIARISTA</t>
  </si>
  <si>
    <t>UFRJ-0400.3</t>
  </si>
  <si>
    <t>PROVISÃO PARA RESCISÃO - ELETRICISTA - RIO - 44HS SEG A SEX - DIARISTA</t>
  </si>
  <si>
    <t>UFRJ-0400.4</t>
  </si>
  <si>
    <t>CUSTO DE REPOSIÇÃO DO PROFISSIONAL AUSENTE - ELETRICISTA - RIO - 44HS SEG A SEX - DIARISTA</t>
  </si>
  <si>
    <t>UFRJ-0400.5</t>
  </si>
  <si>
    <t>INSUMOS DIVERSOS - ELETRICISTA - RIO - 44HS SEG A SEX - DIARISTA</t>
  </si>
  <si>
    <t>UFRJ-0400.6</t>
  </si>
  <si>
    <t>CUSTOS INDIRETOS, TRIBUTOS E LUCRO - ELETRICISTA - RIO - 44HS SEG A SEX - DIARISTA</t>
  </si>
  <si>
    <t>UFRJ-0401.1</t>
  </si>
  <si>
    <t>UFRJ-0401.2</t>
  </si>
  <si>
    <t>UFRJ-0401.3</t>
  </si>
  <si>
    <t>UFRJ-0401.4</t>
  </si>
  <si>
    <t>UFRJ-0401.5</t>
  </si>
  <si>
    <t>UFRJ-0401.6</t>
  </si>
  <si>
    <t>UFRJ-0402.1</t>
  </si>
  <si>
    <t>COMPOSIÇÃO DA REMUNERAÇÃO - ELETRICISTA - RIO - 12H-36H - DIURNO - PLANTONISTA</t>
  </si>
  <si>
    <t>UFRJ-0402.2</t>
  </si>
  <si>
    <t>ENCARGOS E BENEFÍCIOS ANUAIS, MENSAIS E DIÁRIOS - ELETRICISTA - RIO - 12H-36H - DIURNO - PLANTONISTA</t>
  </si>
  <si>
    <t>UFRJ-0402.3</t>
  </si>
  <si>
    <t>PROVISÃO PARA RESCISÃO - ELETRICISTA - RIO - 12H-36H - DIURNO - PLANTONISTA</t>
  </si>
  <si>
    <t>UFRJ-0402.4</t>
  </si>
  <si>
    <t>CUSTO DE REPOSIÇÃO DO PROFISSIONAL AUSENTE - ELETRICISTA - RIO - 12H-36H - DIURNO - PLANTONISTA</t>
  </si>
  <si>
    <t>UFRJ-0402.5</t>
  </si>
  <si>
    <t>INSUMOS DIVERSOS - ELETRICISTA - RIO - 12H-36H - DIURNO - PLANTONISTA</t>
  </si>
  <si>
    <t>UFRJ-0402.6</t>
  </si>
  <si>
    <t>CUSTOS INDIRETOS, TRIBUTOS E LUCRO - ELETRICISTA - RIO - 12H-36H - DIURNO - PLANTONISTA</t>
  </si>
  <si>
    <t>UFRJ-0403.1</t>
  </si>
  <si>
    <t>COMPOSIÇÃO DA REMUNERAÇÃO - ELETRICISTA - RIO - 12H-36H - NOTURNO - PLANTONISTA</t>
  </si>
  <si>
    <t>UFRJ-0403.2</t>
  </si>
  <si>
    <t>ENCARGOS E BENEFÍCIOS ANUAIS, MENSAIS E DIÁRIOS - ELETRICISTA - RIO - 12H-36H - NOTURNO - PLANTONISTA</t>
  </si>
  <si>
    <t>UFRJ-0403.3</t>
  </si>
  <si>
    <t>PROVISÃO PARA RESCISÃO - ELETRICISTA - RIO - 12H-36H - NOTURNO - PLANTONISTA</t>
  </si>
  <si>
    <t>UFRJ-0403.4</t>
  </si>
  <si>
    <t>CUSTO DE REPOSIÇÃO DO PROFISSIONAL AUSENTE - ELETRICISTA - RIO - 12H-36H - NOTURNO - PLANTONISTA</t>
  </si>
  <si>
    <t>UFRJ-0403.5</t>
  </si>
  <si>
    <t>INSUMOS DIVERSOS - ELETRICISTA - RIO - 12H-36H - NOTURNO - PLANTONISTA</t>
  </si>
  <si>
    <t>UFRJ-0403.6</t>
  </si>
  <si>
    <t>CUSTOS INDIRETOS, TRIBUTOS E LUCRO - ELETRICISTA - RIO - 12H-36H - NOTURNO - PLANTONISTA</t>
  </si>
  <si>
    <t>TRAVA-QUEDAS EM ACO PARA CORDA DE 12 MM, EXTENSOR DE 25 X 300 MM, COM MOSQUETAO TIPO GANCHO TRAVA DUPLA</t>
  </si>
  <si>
    <t>PICARETA DE ACO CARBONO COM CABO 90cm ESTREITA TRAMONTINA</t>
  </si>
  <si>
    <t>BOTA DE PVC CANO MEDIO</t>
  </si>
  <si>
    <t>METRO ARTICULADO AMARELO 2,0M COM 6 REGUAS DE MADEIRA</t>
  </si>
  <si>
    <t>ENXADA 2.1/2" TARZA COM CABO</t>
  </si>
  <si>
    <t>ENXADAO LARGO 2 LIBRAS COM CABO VONDER</t>
  </si>
  <si>
    <t>CAVADEIRA DE BOLA COM LAMINA 3/4x1,5m</t>
  </si>
  <si>
    <t>CAVADEIRA ARTICULADA COM 2 CABOS</t>
  </si>
  <si>
    <t>CARRINHO DE MAO COM CACAMBA EXTRAFORTE 65 LITROS CINZA</t>
  </si>
  <si>
    <t>SERROTE CURVO PARA PODA DE ARVORES 12" SR-20810 TRAPP</t>
  </si>
  <si>
    <t>LUVA RASPA COM FIO KEVLAR PUNHO 30CM</t>
  </si>
  <si>
    <t>FITA ZEBRADA PARA SINALIZACAO 7CM x 100M</t>
  </si>
  <si>
    <t>TESOURA PARA GRAMA TRAMONTINA</t>
  </si>
  <si>
    <t>TESOURAO PARA CORTE DE CABOS DE ACO 24"</t>
  </si>
  <si>
    <t>CINTURAO DE SEGURANCA TIPO PARAQUEDISTA/ALPINISTA</t>
  </si>
  <si>
    <t>TALABARTE DE SEGURANCA 2 MOSQUETOES TRAVA DUPLA</t>
  </si>
  <si>
    <t>EPI - LUVA PROTECAO ALTA TENSAO CLASSE 3 ATE 30 KV</t>
  </si>
  <si>
    <t>TABELA A - FAIXA 2 - VALOR DO CONTRATO OU SERVIÇO DE R$ 8.001,00 ATÉ R$ 15.000,00 CONFORME ART. 18 IV - REGISTRO DE ART Anual (PRAZO DE 12 MESES) DE SERVIÇOS DE MANUTENÇÃO/OPERAÇÃO CONTINUADA CUJO PRAZO DA PRESTAÇÃO DE SERVIÇO POR PRAZO INDETERMINADO, QUANDO REALIZADO POR PROFISSIONAL EM FUNÇÃO DE VÍNCULO COM A PESSOA JURÍDICA CONTRATADA DE DIREITO PÚBLICO OU PRIVADO, DESDE QUE REALIZADO PARA PRÓPRIA EMPRESA, DESDE QUE VINCULADA A ART DE CARGO OU FUNÇÃO.</t>
  </si>
  <si>
    <t>TABELA A - FAIXA 1 - VALOR DO CONTRATO OU SERVIÇO ATÉ R$ 8.000,00 CONFORME ART. 18 IV - REGISTRO DE ART Anual (PRAZO DE 12 MESES) DE SERVIÇOS DE MANUTENÇÃO/OPERAÇÃO CONTINUADA CUJO PRAZO DA PRESTAÇÃO DE SERVIÇO POR PRAZO INDETERMINADO, QUANDO REALIZADO POR PROFISSIONAL EM FUNÇÃO DE VÍNCULO COM A PESSOA JURÍDICA CONTRATADA DE DIREITO PÚBLICO OU PRIVADO, DESDE QUE REALIZADO PARA PRÓPRIA EMPRESA, DESDE QUE VINCULADA A ART DE CARGO OU FUNÇÃO.</t>
  </si>
  <si>
    <t>EPI - MASCARA DESCARTAVEL CONTRA POEIRA-RESPIRADOR CONTRA PO PFF1</t>
  </si>
  <si>
    <t>Real</t>
  </si>
  <si>
    <t>Presumido</t>
  </si>
  <si>
    <t>Simples</t>
  </si>
  <si>
    <t>Tipo de Obra, Segundo Acórdão Nº 2622/2013:</t>
  </si>
  <si>
    <t>Construção de Edifícios</t>
  </si>
  <si>
    <t>BDI (Benefícios e despesas indiretas) - MEMORIAL DE CÁLCULO</t>
  </si>
  <si>
    <t>Demonstração</t>
  </si>
  <si>
    <t>=</t>
  </si>
  <si>
    <r>
      <rPr>
        <b/>
        <sz val="8"/>
        <rFont val="Courier New"/>
        <family val="3"/>
      </rPr>
      <t>AC</t>
    </r>
    <r>
      <rPr>
        <sz val="8"/>
        <rFont val="Courier New"/>
        <family val="3"/>
      </rPr>
      <t xml:space="preserve"> = Taxa de rateio da administração central </t>
    </r>
  </si>
  <si>
    <r>
      <rPr>
        <b/>
        <sz val="8"/>
        <rFont val="Courier New"/>
        <family val="3"/>
      </rPr>
      <t>S</t>
    </r>
    <r>
      <rPr>
        <sz val="8"/>
        <rFont val="Courier New"/>
        <family val="3"/>
      </rPr>
      <t xml:space="preserve"> = Taxa representativa de Seguros</t>
    </r>
  </si>
  <si>
    <r>
      <rPr>
        <b/>
        <sz val="8"/>
        <rFont val="Courier New"/>
        <family val="3"/>
      </rPr>
      <t>R</t>
    </r>
    <r>
      <rPr>
        <sz val="8"/>
        <rFont val="Courier New"/>
        <family val="3"/>
      </rPr>
      <t xml:space="preserve"> = Taxa de riscos do empreendimento</t>
    </r>
  </si>
  <si>
    <r>
      <rPr>
        <b/>
        <sz val="8"/>
        <rFont val="Courier New"/>
        <family val="3"/>
      </rPr>
      <t>G</t>
    </r>
    <r>
      <rPr>
        <sz val="8"/>
        <rFont val="Courier New"/>
        <family val="3"/>
      </rPr>
      <t xml:space="preserve"> = Taxa representativa de ônus das garantias exigidas em edital</t>
    </r>
  </si>
  <si>
    <r>
      <rPr>
        <b/>
        <sz val="8"/>
        <rFont val="Courier New"/>
        <family val="3"/>
      </rPr>
      <t>DF</t>
    </r>
    <r>
      <rPr>
        <sz val="8"/>
        <rFont val="Courier New"/>
        <family val="3"/>
      </rPr>
      <t xml:space="preserve"> = Taxa representativa das despesas financeiras</t>
    </r>
  </si>
  <si>
    <r>
      <rPr>
        <b/>
        <sz val="8"/>
        <rFont val="Courier New"/>
        <family val="3"/>
      </rPr>
      <t xml:space="preserve">L </t>
    </r>
    <r>
      <rPr>
        <sz val="8"/>
        <rFont val="Courier New"/>
        <family val="3"/>
      </rPr>
      <t>= Lucro operacional do empreendimento</t>
    </r>
  </si>
  <si>
    <t>T = Tributos sobre o faturamento</t>
  </si>
  <si>
    <t xml:space="preserve">Administração Central </t>
  </si>
  <si>
    <t>AC =</t>
  </si>
  <si>
    <t>TIPO DE OBRA</t>
  </si>
  <si>
    <t>Administração Central</t>
  </si>
  <si>
    <t>Seguro + Garantia</t>
  </si>
  <si>
    <t>Risco</t>
  </si>
  <si>
    <t>Despesa Financeira</t>
  </si>
  <si>
    <t>1° Quartil</t>
  </si>
  <si>
    <t>Médio</t>
  </si>
  <si>
    <t>3° Quartil</t>
  </si>
  <si>
    <t xml:space="preserve">Seguros e Garantias </t>
  </si>
  <si>
    <t>S+G =</t>
  </si>
  <si>
    <t>Riscos</t>
  </si>
  <si>
    <t>R =</t>
  </si>
  <si>
    <t>Despesas Financeiras</t>
  </si>
  <si>
    <t>DF =</t>
  </si>
  <si>
    <t>Construção de Rodovias e Ferrovias</t>
  </si>
  <si>
    <t xml:space="preserve">Lucro </t>
  </si>
  <si>
    <t>L =</t>
  </si>
  <si>
    <t>Construção de Redes de Abastecimento de Água, Coleta de Esgoto e Construções Correlatas</t>
  </si>
  <si>
    <t>Construção e Manutenção de Estações e Redes de Distribuição de Energia Elétrica</t>
  </si>
  <si>
    <t>Obras Portuárias, Marítimas e Fluviais</t>
  </si>
  <si>
    <t xml:space="preserve">Tributos sobre o faturamento </t>
  </si>
  <si>
    <t>T =</t>
  </si>
  <si>
    <t>Tributo</t>
  </si>
  <si>
    <t>Aliquota</t>
  </si>
  <si>
    <t>Incide sobre</t>
  </si>
  <si>
    <t>Valor</t>
  </si>
  <si>
    <t>Faturamento</t>
  </si>
  <si>
    <t>PIS/PASEP</t>
  </si>
  <si>
    <t>CPRB</t>
  </si>
  <si>
    <t>ISS</t>
  </si>
  <si>
    <t>Mão de obra</t>
  </si>
  <si>
    <t>&lt;--------------------</t>
  </si>
  <si>
    <t>Nota: Não inclui na base de cálculo do ISS o valor dos materiais fornecidos pelo prestador dos serviços</t>
  </si>
  <si>
    <t>Tabela 1 – Tributos incidentes em obras de engenharia e alíquotas consideradas</t>
  </si>
  <si>
    <r>
      <t xml:space="preserve">Anexo - </t>
    </r>
    <r>
      <rPr>
        <sz val="8"/>
        <rFont val="Courier New"/>
        <family val="3"/>
      </rPr>
      <t>ACÓRDÃO Nº 2622/2013</t>
    </r>
    <r>
      <rPr>
        <b/>
        <sz val="8"/>
        <rFont val="Courier New"/>
        <family val="3"/>
      </rPr>
      <t xml:space="preserve">- </t>
    </r>
    <r>
      <rPr>
        <sz val="8"/>
        <rFont val="Courier New"/>
        <family val="3"/>
      </rPr>
      <t>TRIBUNAL DE CONTAS DA UNIÃO</t>
    </r>
  </si>
  <si>
    <t>BDI Diferenciado</t>
  </si>
  <si>
    <t>SINAPI e SBC</t>
  </si>
  <si>
    <t>DESCRIÇÃO</t>
  </si>
  <si>
    <t>HORISTA (%)</t>
  </si>
  <si>
    <t>MENSALISTA (%)</t>
  </si>
  <si>
    <t>GRUPO A</t>
  </si>
  <si>
    <t>A1</t>
  </si>
  <si>
    <t>A2</t>
  </si>
  <si>
    <t>SESI</t>
  </si>
  <si>
    <t>A3</t>
  </si>
  <si>
    <t>SENAI</t>
  </si>
  <si>
    <t>A5</t>
  </si>
  <si>
    <t>A6</t>
  </si>
  <si>
    <t>A7</t>
  </si>
  <si>
    <t>Seguro Contra Acidentes de Trabalho</t>
  </si>
  <si>
    <t>A8</t>
  </si>
  <si>
    <t>A9</t>
  </si>
  <si>
    <t>SECONCI</t>
  </si>
  <si>
    <t>GRUPO B</t>
  </si>
  <si>
    <t>B1</t>
  </si>
  <si>
    <t>Repouso Semanal Remunerado</t>
  </si>
  <si>
    <t>B2</t>
  </si>
  <si>
    <t>Feriados</t>
  </si>
  <si>
    <t>B3</t>
  </si>
  <si>
    <t>Auxílio - Enfermidade</t>
  </si>
  <si>
    <t>B4</t>
  </si>
  <si>
    <t>B5</t>
  </si>
  <si>
    <t>Licença Paternidade</t>
  </si>
  <si>
    <t>B6</t>
  </si>
  <si>
    <t>Faltas Justificadas</t>
  </si>
  <si>
    <t>B7</t>
  </si>
  <si>
    <t>Dias de Chuvas</t>
  </si>
  <si>
    <t>B8</t>
  </si>
  <si>
    <t>Auxílio Acidente de Trabalho</t>
  </si>
  <si>
    <t>B9</t>
  </si>
  <si>
    <t>Férias Gozadas</t>
  </si>
  <si>
    <t>B10</t>
  </si>
  <si>
    <t>Salário Maternidade</t>
  </si>
  <si>
    <t>GRUPO C</t>
  </si>
  <si>
    <t>C1</t>
  </si>
  <si>
    <t>C2</t>
  </si>
  <si>
    <t>C3</t>
  </si>
  <si>
    <t>Férias Indenizadas</t>
  </si>
  <si>
    <t>C4</t>
  </si>
  <si>
    <t>Depósito Rescisão sem Justa Causa</t>
  </si>
  <si>
    <t>C5</t>
  </si>
  <si>
    <t>Indenização Adicional</t>
  </si>
  <si>
    <t>GRUPO D</t>
  </si>
  <si>
    <t>D1</t>
  </si>
  <si>
    <t>Reincidência de Grupo A sobre Grupo B</t>
  </si>
  <si>
    <t>D2</t>
  </si>
  <si>
    <t>Reincidência de Grupo A sobre Aviso Prévio Trabalhado e Reincidência do FGTS sobre Aviso Prévio Indenizado</t>
  </si>
  <si>
    <t>Fator de Conversão</t>
  </si>
  <si>
    <t>TOTAL (A+B+C+D)</t>
  </si>
  <si>
    <t>Fonte: Informação Dias de Chuva - INMET</t>
  </si>
  <si>
    <t>SCO-RIO</t>
  </si>
  <si>
    <t>DESONERADO</t>
  </si>
  <si>
    <t>ONERADO</t>
  </si>
  <si>
    <t>OBRA
(%)</t>
  </si>
  <si>
    <t>CONSULTORIA (%)</t>
  </si>
  <si>
    <t>GRUPO I</t>
  </si>
  <si>
    <t>Previdência Social</t>
  </si>
  <si>
    <t>Salário-educação</t>
  </si>
  <si>
    <t>Seguro contra riscos e acidentes</t>
  </si>
  <si>
    <t>GRUPO II</t>
  </si>
  <si>
    <t>Férias sem abono constitucional</t>
  </si>
  <si>
    <t>Auxílio-enfermidade (&lt;=15 dias)</t>
  </si>
  <si>
    <t>Faltas legais</t>
  </si>
  <si>
    <t>Licença-paternidade</t>
  </si>
  <si>
    <t>Auxílio-acidente do trabalho (&lt;= 15 dias)</t>
  </si>
  <si>
    <t>Aviso prévio trabalhado</t>
  </si>
  <si>
    <t>II</t>
  </si>
  <si>
    <t>GRUPO III</t>
  </si>
  <si>
    <t>Abono constitucional de férias</t>
  </si>
  <si>
    <t>13º salário</t>
  </si>
  <si>
    <t>III</t>
  </si>
  <si>
    <t>GRUPO IV</t>
  </si>
  <si>
    <t>Indenização (rescisão sem justa causa)</t>
  </si>
  <si>
    <t>Contribuição social (art. 1º da Lei Complementar 110/01)</t>
  </si>
  <si>
    <t>Aviso prévio indenizado</t>
  </si>
  <si>
    <t>Reflexo do aviso prévio indenizado sobre férias e 13º salário</t>
  </si>
  <si>
    <t>Indenização adicional</t>
  </si>
  <si>
    <t>IV</t>
  </si>
  <si>
    <t>GRUPO V</t>
  </si>
  <si>
    <t>Incidência do Grupo A sobre licença-maternidade</t>
  </si>
  <si>
    <t>Incidência do FGTS sobre acidente do trabalho (&gt;15 dias)</t>
  </si>
  <si>
    <t>Incidência do FGTS sobre aviso prévio indenizado</t>
  </si>
  <si>
    <t>Incidência do FGTS sobre reflexo do aviso prévio indenizado no 13º salário</t>
  </si>
  <si>
    <t>Abono pecuniário</t>
  </si>
  <si>
    <t>V</t>
  </si>
  <si>
    <t>GRUPO VI</t>
  </si>
  <si>
    <t>Grupo I x (Grupo II + Grupo III)</t>
  </si>
  <si>
    <t>VI</t>
  </si>
  <si>
    <t>Fator de Conversão Onerado - Desonerado</t>
  </si>
  <si>
    <t>Até 80%</t>
  </si>
  <si>
    <t>Entre 80% e &lt;95%</t>
  </si>
  <si>
    <t>Maior que 95%</t>
  </si>
  <si>
    <t>PREÇO TOTAL</t>
  </si>
  <si>
    <t>CURVA "ABC" ITENS*</t>
  </si>
  <si>
    <t>* - Ordenação dos itens por relevância financeira</t>
  </si>
  <si>
    <t>0=&lt;A&lt;80%</t>
  </si>
  <si>
    <t>0.1</t>
  </si>
  <si>
    <t>80%=&lt;B&lt;95%</t>
  </si>
  <si>
    <t>0.2</t>
  </si>
  <si>
    <t>95%=&lt;C&lt;=100%</t>
  </si>
  <si>
    <t>1.2</t>
  </si>
  <si>
    <t>CURVA ABC DE SUBITENS</t>
  </si>
  <si>
    <t>1.3</t>
  </si>
  <si>
    <t>1.4</t>
  </si>
  <si>
    <t>3.13</t>
  </si>
  <si>
    <t>3.9</t>
  </si>
  <si>
    <t>3.7</t>
  </si>
  <si>
    <t>3.11</t>
  </si>
  <si>
    <t>3.3</t>
  </si>
  <si>
    <t>3.4</t>
  </si>
  <si>
    <t>3.14</t>
  </si>
  <si>
    <t>3.2</t>
  </si>
  <si>
    <t>3.12</t>
  </si>
  <si>
    <t>3.6</t>
  </si>
  <si>
    <t>1.5</t>
  </si>
  <si>
    <t>2.4</t>
  </si>
  <si>
    <t>3.1</t>
  </si>
  <si>
    <t>3.8</t>
  </si>
  <si>
    <t>3.10</t>
  </si>
  <si>
    <t>3.5</t>
  </si>
  <si>
    <t>....................................................</t>
  </si>
  <si>
    <t>Preço Total</t>
  </si>
  <si>
    <t>CUSTO DIRETO TOTAL</t>
  </si>
  <si>
    <t>.................</t>
  </si>
  <si>
    <t>TOTAL DE MÃO DE OBRA</t>
  </si>
  <si>
    <t>TOTAL DE DESPESAS ADMINISTRATIVAS</t>
  </si>
  <si>
    <t>Preço</t>
  </si>
  <si>
    <t>1º Mês</t>
  </si>
  <si>
    <t>2º Mês</t>
  </si>
  <si>
    <t>3º Mês</t>
  </si>
  <si>
    <t>4º Mês</t>
  </si>
  <si>
    <t>5º Mês</t>
  </si>
  <si>
    <t>6º Mês</t>
  </si>
  <si>
    <t>7º Mês</t>
  </si>
  <si>
    <t>% ACUMULADO</t>
  </si>
  <si>
    <t>TOTAL ACUMULADO</t>
  </si>
  <si>
    <t>Porcentagem em relação a cada serviço</t>
  </si>
  <si>
    <t>Porcentagem em relação ao total</t>
  </si>
  <si>
    <t>1.5.1</t>
  </si>
  <si>
    <t>3.6.16</t>
  </si>
  <si>
    <t>UFRJ-0543</t>
  </si>
  <si>
    <t>IEQ010710</t>
  </si>
  <si>
    <t>IEQ011150</t>
  </si>
  <si>
    <t>IEQ014750</t>
  </si>
  <si>
    <t>IEQ017560</t>
  </si>
  <si>
    <t>IEQ020150</t>
  </si>
  <si>
    <t>CUSTO DE MATERIAL DE MANUTENCAO DE VEICULO LEVE TIPO GOL - EQUIVALENTE AO ELEMENTAR IEQ020150</t>
  </si>
  <si>
    <t>CUSTO DE MATERIAL DE OPERACAO, INCLUINDO COMBUSTIVEIS, OLEOS, LUBRIFICANTES, GRAXA, FILTRO PARA COMBUSTIVEIS E FILTROS LUBRIFICANTES - EQUIVALENTE AO ELEMENTAR GASOLINA IEQ013150</t>
  </si>
  <si>
    <t>LUBRIFICACAO E LAVAGEM PARA VEICULO LEVE</t>
  </si>
  <si>
    <t>RADIO AUTO-MOTIVO AM/FM COM CD PLAYER</t>
  </si>
  <si>
    <t>VEICULO DE SERVICO, 4 PORTAS, 5 PASSAGEIROS, MOTOR 1.0 A GASOLINA DE 69CV, COM AR CONDICIONADO E DIRECAO HIDRAULICA, VOLKSWAGEM GOL OU SIMILAR</t>
  </si>
  <si>
    <t>TOTAL DE MATERIAIS COM BDI NORMAL</t>
  </si>
  <si>
    <t>TOTAL DE MATERIAIS COM BDI DIFERENCIADO</t>
  </si>
  <si>
    <t>TOTAL DE EQUIPAMENTOS COM BDI NORMAL</t>
  </si>
  <si>
    <t>TOTAL DE EQUIPAMENTOS COM BDI NORMAL DIFERENCIADO</t>
  </si>
  <si>
    <t>Quantidade de horas por turno de trabalho</t>
  </si>
  <si>
    <t>Quantidade de horas no período noturno por dia</t>
  </si>
  <si>
    <t>Média de horas extras noturnas por mês</t>
  </si>
  <si>
    <t>Média de horas extras por mês</t>
  </si>
  <si>
    <t>MAT140700</t>
  </si>
  <si>
    <t>TRANSFORMADOR DE POTENCIA A OLEO MINERAL, USO INTERNO, CLASSE 15KV, TENSAO PRIMARIA DE 13,8KV EM TRIANGULO, TENSAO SECUNDARIA DE 220/127V EM ESTRELA COM NEUTRO ACESSIVEL, POTENCIA DE 300KVA, COM ACESSORIOS</t>
  </si>
  <si>
    <t>AP 09.20.0059 (/)</t>
  </si>
  <si>
    <t>AR CONDICIONADO PARA COLOCACAO EM PAREDE, DE 21000BTUS. FORNECIMENTO</t>
  </si>
  <si>
    <t>IEQ000300</t>
  </si>
  <si>
    <t>AR CONDICIONADO PARA COLOCACAO EM PAREDE, DE 21000BTUS</t>
  </si>
  <si>
    <t>ENGENHEIRO ELETRICISTA - RIO - 30HS SEG A SEX - DIARISTA</t>
  </si>
  <si>
    <t>AD 19.15.0150 (/)</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</si>
  <si>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t>
  </si>
  <si>
    <t>IEQ006000</t>
  </si>
  <si>
    <t>8º Mês</t>
  </si>
  <si>
    <t>9º Mês</t>
  </si>
  <si>
    <t>10º Mês</t>
  </si>
  <si>
    <t>11º Mês</t>
  </si>
  <si>
    <t>12º Mês</t>
  </si>
  <si>
    <t>ENGENHEIRO ELETRICISTA - 30H</t>
  </si>
  <si>
    <t>Contratação de empresa especializada para prestação de serviço continuado com dedicação exclusiva de mão de obra e fornecimento de materiais, para manutenção preventiva e corretiva da instalação elétrica urbana dos campi e unidades da UFRJ</t>
  </si>
  <si>
    <t>Campus Praia Vermelha e unidades externas da UFRJ no muncípio do Rio de Janeiro</t>
  </si>
  <si>
    <r>
      <t xml:space="preserve">MANUTENÇÃO ELÉTRICA URBANA CONTINUADA NOS CAMPI E UNIDADES DA UFRJ
</t>
    </r>
    <r>
      <rPr>
        <b/>
        <sz val="20"/>
        <color theme="1"/>
        <rFont val="Arial"/>
        <family val="2"/>
      </rPr>
      <t>ANEXO VIII</t>
    </r>
    <r>
      <rPr>
        <b/>
        <sz val="12"/>
        <color theme="1"/>
        <rFont val="Arial"/>
        <family val="2"/>
      </rPr>
      <t xml:space="preserve">
ORÇAMENTO DE REFERÊNCIA</t>
    </r>
  </si>
  <si>
    <t>FERRAMENTAS E EQUIPAMENTOS</t>
  </si>
  <si>
    <t>3.15</t>
  </si>
  <si>
    <t>CABO DE COBRE UNIPOLAR 35 MM2, BLINDADO, ISOLACAO 12/20 KV EPR, COBERTURA EM PVC</t>
  </si>
  <si>
    <t>CABO DE COBRE UNIPOLAR 50 MM2, BLINDADO, ISOLACAO 12/20 KV EPR, COBERTURA EM PVC</t>
  </si>
  <si>
    <t>SINTSERJ-RJ</t>
  </si>
  <si>
    <t>MAIO/2023</t>
  </si>
  <si>
    <t>ABRIL/2023</t>
  </si>
  <si>
    <t>MARÇO/2023</t>
  </si>
  <si>
    <t>RÁDIO COMUNICADOR PORTÁTIL, ALCANCE DE ATÉ 56KM PARA ÁREA LIVRE E 3KM PARA INTERIOR/URBANO. FORNECIMENTO</t>
  </si>
  <si>
    <t>RÁDIO COMUNICADOR PORTÁTIL, ALCANCE DE ATÉ 56KM PARA ÁREA LIVRE E 3KM PARA INTERIOR/URBANO.</t>
  </si>
  <si>
    <t>1- A menos que especificado de forma diferente na descrição do item, todos os insumos configuram fornecimento, tanto as ferramentas, instrumentos e equipamentos, como os insumos a serem instalados em função do escopo do Contrato e devem ser entregues em condição de fábrica;</t>
  </si>
  <si>
    <t>2- A Fiscalização do Contrato, a partir de vistorias próprias ou sob solicitação pertinente da Contratada, apontará a necessidade ou a coerência, respectivamente, de troca de ferramentas, instrumentos e/ou equipamentos (conforme preconizado no TR, a Contratada deve manter a totalidade dos itens em ótima condição de uso). As ferramentas, instrumentos e/ou equipamentos serão entregues ou descartados (quando pertinente), sempre mediante análise da Fiscalização do Contrato.</t>
  </si>
  <si>
    <t>2143-05</t>
  </si>
  <si>
    <t>3516-05</t>
  </si>
  <si>
    <t>7321-20</t>
  </si>
  <si>
    <t>3131-05</t>
  </si>
  <si>
    <t>1.1.1</t>
  </si>
  <si>
    <t>1.1.2</t>
  </si>
  <si>
    <t>1.1.3</t>
  </si>
  <si>
    <t>1.1.4</t>
  </si>
  <si>
    <t>1.1.5</t>
  </si>
  <si>
    <t>1.1.6</t>
  </si>
  <si>
    <t>1.1.7</t>
  </si>
  <si>
    <t>1.1.8</t>
  </si>
  <si>
    <t>1.1.9</t>
  </si>
  <si>
    <t>1.1.10</t>
  </si>
  <si>
    <t>1.1.11</t>
  </si>
  <si>
    <t>1.1.12</t>
  </si>
  <si>
    <t>1.1.13</t>
  </si>
  <si>
    <t>1.2.1</t>
  </si>
  <si>
    <t>1.2.2</t>
  </si>
  <si>
    <t>1.2.3</t>
  </si>
  <si>
    <t>1.2.4</t>
  </si>
  <si>
    <t>1.2.5</t>
  </si>
  <si>
    <t>1.2.6</t>
  </si>
  <si>
    <t>1.3.1</t>
  </si>
  <si>
    <t>1.3.2</t>
  </si>
  <si>
    <t>1.3.3</t>
  </si>
  <si>
    <t>1.3.4</t>
  </si>
  <si>
    <t>1.4.1</t>
  </si>
  <si>
    <t>1.4.2</t>
  </si>
  <si>
    <t>2.1.1</t>
  </si>
  <si>
    <t>2.1.2</t>
  </si>
  <si>
    <t>2.1.3</t>
  </si>
  <si>
    <t>2.1.4</t>
  </si>
  <si>
    <t>2.1.5</t>
  </si>
  <si>
    <t>2.1.6</t>
  </si>
  <si>
    <t>2.2.1</t>
  </si>
  <si>
    <t>2.2.2</t>
  </si>
  <si>
    <t>2.3.1</t>
  </si>
  <si>
    <t>2.4.1</t>
  </si>
  <si>
    <t>3.1.1</t>
  </si>
  <si>
    <t>3.1.2</t>
  </si>
  <si>
    <t>3.1.3</t>
  </si>
  <si>
    <t>3.1.4</t>
  </si>
  <si>
    <t>3.1.5</t>
  </si>
  <si>
    <t>3.1.6</t>
  </si>
  <si>
    <t>3.1.7</t>
  </si>
  <si>
    <t>3.1.8</t>
  </si>
  <si>
    <t>3.1.9</t>
  </si>
  <si>
    <t>3.1.10</t>
  </si>
  <si>
    <t>3.1.11</t>
  </si>
  <si>
    <t>3.1.12</t>
  </si>
  <si>
    <t>3.1.13</t>
  </si>
  <si>
    <t>3.1.14</t>
  </si>
  <si>
    <t>3.1.15</t>
  </si>
  <si>
    <t>3.1.16</t>
  </si>
  <si>
    <t>3.2.1</t>
  </si>
  <si>
    <t>3.2.2</t>
  </si>
  <si>
    <t>3.2.3</t>
  </si>
  <si>
    <t>3.2.4</t>
  </si>
  <si>
    <t>3.2.5</t>
  </si>
  <si>
    <t>3.2.6</t>
  </si>
  <si>
    <t>3.3.1</t>
  </si>
  <si>
    <t>3.3.2</t>
  </si>
  <si>
    <t>3.3.3</t>
  </si>
  <si>
    <t>3.3.4</t>
  </si>
  <si>
    <t>3.3.5</t>
  </si>
  <si>
    <t>3.3.6</t>
  </si>
  <si>
    <t>3.3.7</t>
  </si>
  <si>
    <t>3.3.8</t>
  </si>
  <si>
    <t>3.3.9</t>
  </si>
  <si>
    <t>3.3.10</t>
  </si>
  <si>
    <t>3.3.11</t>
  </si>
  <si>
    <t>3.3.12</t>
  </si>
  <si>
    <t>3.3.13</t>
  </si>
  <si>
    <t>3.3.14</t>
  </si>
  <si>
    <t>3.3.15</t>
  </si>
  <si>
    <t>3.3.16</t>
  </si>
  <si>
    <t>3.3.17</t>
  </si>
  <si>
    <t>3.3.18</t>
  </si>
  <si>
    <t>3.3.19</t>
  </si>
  <si>
    <t>3.3.20</t>
  </si>
  <si>
    <t>3.3.21</t>
  </si>
  <si>
    <t>3.3.22</t>
  </si>
  <si>
    <t>3.3.23</t>
  </si>
  <si>
    <t>3.3.24</t>
  </si>
  <si>
    <t>3.3.25</t>
  </si>
  <si>
    <t>3.4.1</t>
  </si>
  <si>
    <t>3.4.2</t>
  </si>
  <si>
    <t>3.4.3</t>
  </si>
  <si>
    <t>3.4.4</t>
  </si>
  <si>
    <t>3.4.5</t>
  </si>
  <si>
    <t>3.4.6</t>
  </si>
  <si>
    <t>3.5.1</t>
  </si>
  <si>
    <t>3.5.2</t>
  </si>
  <si>
    <t>3.5.3</t>
  </si>
  <si>
    <t>3.5.4</t>
  </si>
  <si>
    <t>3.5.5</t>
  </si>
  <si>
    <t>3.5.6</t>
  </si>
  <si>
    <t>3.5.7</t>
  </si>
  <si>
    <t>3.5.8</t>
  </si>
  <si>
    <t>3.5.9</t>
  </si>
  <si>
    <t>3.5.10</t>
  </si>
  <si>
    <t>3.5.11</t>
  </si>
  <si>
    <t>3.5.12</t>
  </si>
  <si>
    <t>3.5.13</t>
  </si>
  <si>
    <t>3.5.14</t>
  </si>
  <si>
    <t>3.5.15</t>
  </si>
  <si>
    <t>3.5.16</t>
  </si>
  <si>
    <t>3.5.17</t>
  </si>
  <si>
    <t>3.5.18</t>
  </si>
  <si>
    <t>3.5.19</t>
  </si>
  <si>
    <t>3.5.20</t>
  </si>
  <si>
    <t>3.5.21</t>
  </si>
  <si>
    <t>3.5.22</t>
  </si>
  <si>
    <t>3.5.23</t>
  </si>
  <si>
    <t>3.5.24</t>
  </si>
  <si>
    <t>3.5.25</t>
  </si>
  <si>
    <t>3.5.26</t>
  </si>
  <si>
    <t>3.5.27</t>
  </si>
  <si>
    <t>3.5.28</t>
  </si>
  <si>
    <t>3.5.29</t>
  </si>
  <si>
    <t>3.5.30</t>
  </si>
  <si>
    <t>3.5.31</t>
  </si>
  <si>
    <t>3.5.32</t>
  </si>
  <si>
    <t>3.5.33</t>
  </si>
  <si>
    <t>3.5.34</t>
  </si>
  <si>
    <t>3.5.35</t>
  </si>
  <si>
    <t>3.5.36</t>
  </si>
  <si>
    <t>3.5.37</t>
  </si>
  <si>
    <t>3.5.38</t>
  </si>
  <si>
    <t>3.5.39</t>
  </si>
  <si>
    <t>3.5.40</t>
  </si>
  <si>
    <t>3.5.41</t>
  </si>
  <si>
    <t>3.5.42</t>
  </si>
  <si>
    <t>3.5.43</t>
  </si>
  <si>
    <t>3.5.44</t>
  </si>
  <si>
    <t>3.5.45</t>
  </si>
  <si>
    <t>3.5.46</t>
  </si>
  <si>
    <t>3.5.47</t>
  </si>
  <si>
    <t>3.5.48</t>
  </si>
  <si>
    <t>3.5.49</t>
  </si>
  <si>
    <t>3.5.50</t>
  </si>
  <si>
    <t>3.5.51</t>
  </si>
  <si>
    <t>3.5.52</t>
  </si>
  <si>
    <t>3.6.1</t>
  </si>
  <si>
    <t>3.6.2</t>
  </si>
  <si>
    <t>3.6.3</t>
  </si>
  <si>
    <t>3.6.4</t>
  </si>
  <si>
    <t>3.6.5</t>
  </si>
  <si>
    <t>3.6.6</t>
  </si>
  <si>
    <t>3.6.7</t>
  </si>
  <si>
    <t>3.6.8</t>
  </si>
  <si>
    <t>3.6.9</t>
  </si>
  <si>
    <t>3.6.10</t>
  </si>
  <si>
    <t>3.6.11</t>
  </si>
  <si>
    <t>3.6.12</t>
  </si>
  <si>
    <t>3.6.13</t>
  </si>
  <si>
    <t>3.6.14</t>
  </si>
  <si>
    <t>3.6.15</t>
  </si>
  <si>
    <t>3.7.1</t>
  </si>
  <si>
    <t>3.7.2</t>
  </si>
  <si>
    <t>3.7.3</t>
  </si>
  <si>
    <t>3.7.4</t>
  </si>
  <si>
    <t>3.7.5</t>
  </si>
  <si>
    <t>3.7.6</t>
  </si>
  <si>
    <t>3.7.7</t>
  </si>
  <si>
    <t>3.7.8</t>
  </si>
  <si>
    <t>3.7.9</t>
  </si>
  <si>
    <t>3.7.10</t>
  </si>
  <si>
    <t>3.7.11</t>
  </si>
  <si>
    <t>3.7.12</t>
  </si>
  <si>
    <t>3.7.13</t>
  </si>
  <si>
    <t>3.7.14</t>
  </si>
  <si>
    <t>3.7.15</t>
  </si>
  <si>
    <t>3.7.16</t>
  </si>
  <si>
    <t>3.7.17</t>
  </si>
  <si>
    <t>3.7.18</t>
  </si>
  <si>
    <t>3.7.19</t>
  </si>
  <si>
    <t>3.7.20</t>
  </si>
  <si>
    <t>3.8.1</t>
  </si>
  <si>
    <t>3.8.2</t>
  </si>
  <si>
    <t>3.8.3</t>
  </si>
  <si>
    <t>3.8.4</t>
  </si>
  <si>
    <t>3.9.1</t>
  </si>
  <si>
    <t>3.9.2</t>
  </si>
  <si>
    <t>3.9.3</t>
  </si>
  <si>
    <t>3.9.4</t>
  </si>
  <si>
    <t>3.9.5</t>
  </si>
  <si>
    <t>3.9.6</t>
  </si>
  <si>
    <t>3.10.1</t>
  </si>
  <si>
    <t>3.10.2</t>
  </si>
  <si>
    <t>3.10.3</t>
  </si>
  <si>
    <t>3.10.4</t>
  </si>
  <si>
    <t>3.10.5</t>
  </si>
  <si>
    <t>3.10.6</t>
  </si>
  <si>
    <t>3.10.7</t>
  </si>
  <si>
    <t>3.10.8</t>
  </si>
  <si>
    <t>3.10.9</t>
  </si>
  <si>
    <t>3.10.10</t>
  </si>
  <si>
    <t>3.10.11</t>
  </si>
  <si>
    <t>3.10.12</t>
  </si>
  <si>
    <t>3.10.13</t>
  </si>
  <si>
    <t>3.10.14</t>
  </si>
  <si>
    <t>3.10.15</t>
  </si>
  <si>
    <t>3.10.16</t>
  </si>
  <si>
    <t>3.10.17</t>
  </si>
  <si>
    <t>3.10.18</t>
  </si>
  <si>
    <t>3.10.19</t>
  </si>
  <si>
    <t>3.10.20</t>
  </si>
  <si>
    <t>3.10.21</t>
  </si>
  <si>
    <t>3.10.22</t>
  </si>
  <si>
    <t>3.10.23</t>
  </si>
  <si>
    <t>3.10.24</t>
  </si>
  <si>
    <t>3.10.25</t>
  </si>
  <si>
    <t>3.11.1</t>
  </si>
  <si>
    <t>3.11.2</t>
  </si>
  <si>
    <t>3.11.3</t>
  </si>
  <si>
    <t>3.11.4</t>
  </si>
  <si>
    <t>3.11.5</t>
  </si>
  <si>
    <t>3.11.6</t>
  </si>
  <si>
    <t>3.11.7</t>
  </si>
  <si>
    <t>3.11.8</t>
  </si>
  <si>
    <t>3.11.9</t>
  </si>
  <si>
    <t>3.11.10</t>
  </si>
  <si>
    <t>3.11.11</t>
  </si>
  <si>
    <t>3.11.12</t>
  </si>
  <si>
    <t>3.11.13</t>
  </si>
  <si>
    <t>3.11.14</t>
  </si>
  <si>
    <t>3.11.15</t>
  </si>
  <si>
    <t>3.11.16</t>
  </si>
  <si>
    <t>3.11.17</t>
  </si>
  <si>
    <t>3.11.18</t>
  </si>
  <si>
    <t>3.11.19</t>
  </si>
  <si>
    <t>3.11.20</t>
  </si>
  <si>
    <t>3.11.21</t>
  </si>
  <si>
    <t>3.11.22</t>
  </si>
  <si>
    <t>3.11.23</t>
  </si>
  <si>
    <t>3.11.24</t>
  </si>
  <si>
    <t>3.11.25</t>
  </si>
  <si>
    <t>3.11.26</t>
  </si>
  <si>
    <t>3.11.27</t>
  </si>
  <si>
    <t>3.11.28</t>
  </si>
  <si>
    <t>3.11.29</t>
  </si>
  <si>
    <t>3.11.30</t>
  </si>
  <si>
    <t>3.11.31</t>
  </si>
  <si>
    <t>3.11.32</t>
  </si>
  <si>
    <t>3.11.33</t>
  </si>
  <si>
    <t>3.11.34</t>
  </si>
  <si>
    <t>3.11.35</t>
  </si>
  <si>
    <t>3.11.36</t>
  </si>
  <si>
    <t>3.11.37</t>
  </si>
  <si>
    <t>3.11.38</t>
  </si>
  <si>
    <t>3.11.39</t>
  </si>
  <si>
    <t>3.11.40</t>
  </si>
  <si>
    <t>3.11.41</t>
  </si>
  <si>
    <t>3.11.42</t>
  </si>
  <si>
    <t>3.11.43</t>
  </si>
  <si>
    <t>3.11.44</t>
  </si>
  <si>
    <t>3.11.45</t>
  </si>
  <si>
    <t>3.11.46</t>
  </si>
  <si>
    <t>3.11.47</t>
  </si>
  <si>
    <t>3.11.48</t>
  </si>
  <si>
    <t>3.11.49</t>
  </si>
  <si>
    <t>3.11.50</t>
  </si>
  <si>
    <t>3.11.51</t>
  </si>
  <si>
    <t>3.11.52</t>
  </si>
  <si>
    <t>3.11.53</t>
  </si>
  <si>
    <t>3.11.54</t>
  </si>
  <si>
    <t>3.11.55</t>
  </si>
  <si>
    <t>3.11.56</t>
  </si>
  <si>
    <t>3.11.57</t>
  </si>
  <si>
    <t>3.11.58</t>
  </si>
  <si>
    <t>3.11.59</t>
  </si>
  <si>
    <t>3.11.60</t>
  </si>
  <si>
    <t>3.11.61</t>
  </si>
  <si>
    <t>3.11.62</t>
  </si>
  <si>
    <t>3.12.1</t>
  </si>
  <si>
    <t>3.12.2</t>
  </si>
  <si>
    <t>3.12.3</t>
  </si>
  <si>
    <t>3.12.4</t>
  </si>
  <si>
    <t>3.12.5</t>
  </si>
  <si>
    <t>3.12.6</t>
  </si>
  <si>
    <t>3.12.7</t>
  </si>
  <si>
    <t>3.12.8</t>
  </si>
  <si>
    <t>3.12.9</t>
  </si>
  <si>
    <t>3.12.10</t>
  </si>
  <si>
    <t>3.12.11</t>
  </si>
  <si>
    <t>3.12.12</t>
  </si>
  <si>
    <t>3.12.13</t>
  </si>
  <si>
    <t>3.12.14</t>
  </si>
  <si>
    <t>3.12.15</t>
  </si>
  <si>
    <t>3.12.16</t>
  </si>
  <si>
    <t>3.12.17</t>
  </si>
  <si>
    <t>3.12.18</t>
  </si>
  <si>
    <t>3.12.19</t>
  </si>
  <si>
    <t>3.12.20</t>
  </si>
  <si>
    <t>3.12.21</t>
  </si>
  <si>
    <t>3.12.22</t>
  </si>
  <si>
    <t>3.12.23</t>
  </si>
  <si>
    <t>3.12.24</t>
  </si>
  <si>
    <t>3.12.25</t>
  </si>
  <si>
    <t>3.12.26</t>
  </si>
  <si>
    <t>3.12.27</t>
  </si>
  <si>
    <t>3.12.28</t>
  </si>
  <si>
    <t>3.12.29</t>
  </si>
  <si>
    <t>3.12.30</t>
  </si>
  <si>
    <t>3.12.31</t>
  </si>
  <si>
    <t>3.12.32</t>
  </si>
  <si>
    <t>3.12.33</t>
  </si>
  <si>
    <t>3.12.34</t>
  </si>
  <si>
    <t>3.12.35</t>
  </si>
  <si>
    <t>3.13.1</t>
  </si>
  <si>
    <t>3.13.2</t>
  </si>
  <si>
    <t>3.13.3</t>
  </si>
  <si>
    <t>3.13.4</t>
  </si>
  <si>
    <t>3.13.5</t>
  </si>
  <si>
    <t>3.13.6</t>
  </si>
  <si>
    <t>3.14.1</t>
  </si>
  <si>
    <t>3.14.2</t>
  </si>
  <si>
    <t>3.14.3</t>
  </si>
  <si>
    <t>3.14.4</t>
  </si>
  <si>
    <t>3.14.5</t>
  </si>
  <si>
    <t>3.14.6</t>
  </si>
  <si>
    <t>3.14.7</t>
  </si>
  <si>
    <t>3.14.8</t>
  </si>
  <si>
    <t>3.14.9</t>
  </si>
  <si>
    <t>3.14.10</t>
  </si>
  <si>
    <t>3.15.1</t>
  </si>
  <si>
    <t>3.15.2</t>
  </si>
  <si>
    <t>3.15.3</t>
  </si>
  <si>
    <t>3.15.4</t>
  </si>
  <si>
    <t>3.15.5</t>
  </si>
  <si>
    <t>3.15.6</t>
  </si>
  <si>
    <t>3.15.7</t>
  </si>
  <si>
    <t>3.15.8</t>
  </si>
  <si>
    <t>3.15.9</t>
  </si>
  <si>
    <t>3.15.10</t>
  </si>
  <si>
    <t>3.15.11</t>
  </si>
  <si>
    <t>3.15.12</t>
  </si>
  <si>
    <t>3.15.13</t>
  </si>
  <si>
    <t>3.15.14</t>
  </si>
  <si>
    <t>3.15.15</t>
  </si>
  <si>
    <t>3.15.16</t>
  </si>
  <si>
    <t>3.15.17</t>
  </si>
  <si>
    <t>3.15.18</t>
  </si>
  <si>
    <t>3.15.19</t>
  </si>
  <si>
    <t>3.15.20</t>
  </si>
  <si>
    <t>3.15.21</t>
  </si>
  <si>
    <t>3.15.22</t>
  </si>
  <si>
    <t>3.15.23</t>
  </si>
  <si>
    <t>3.15.24</t>
  </si>
  <si>
    <t>3.15.25</t>
  </si>
  <si>
    <t>3.15.26</t>
  </si>
  <si>
    <t>3.15.27</t>
  </si>
  <si>
    <t>3.15.28</t>
  </si>
  <si>
    <t>3.15.29</t>
  </si>
  <si>
    <t>3.15.30</t>
  </si>
  <si>
    <t>3.15.31</t>
  </si>
  <si>
    <t>3.15.32</t>
  </si>
  <si>
    <t>3.15.33</t>
  </si>
  <si>
    <t>3.15.34</t>
  </si>
  <si>
    <t>3.15.35</t>
  </si>
  <si>
    <t>3.15.36</t>
  </si>
  <si>
    <t>3.15.37</t>
  </si>
  <si>
    <t>3.15.38</t>
  </si>
  <si>
    <t>3.15.39</t>
  </si>
  <si>
    <t>3.15.40</t>
  </si>
  <si>
    <t>3.15.41</t>
  </si>
  <si>
    <t>3.15.42</t>
  </si>
  <si>
    <t>3.15.43</t>
  </si>
  <si>
    <t>3.15.44</t>
  </si>
  <si>
    <t>TÉCNICO EM SEGURANÇA DO TRABALHO - RIO - 44HS SEG A SEX - DIARISTA</t>
  </si>
  <si>
    <t>TÉCNICO EM SEGURANÇA DO TRABALHO - 44H</t>
  </si>
  <si>
    <t>Esta planilha fornece o detalhamento de cada uma das composições dos serviços apropriados na “PLANILHA GERAL”, ou seja, com insumos e respectivos custos, coeficientes de produtividade, LS e BDI. Os insumos são classificados em “materiais”, “mão de obra”, “equipamento” e “re-utilizados”. A empresa poderá, se julgar necessário e mediante apresentação de justificativa, alterar os coeficientes das composições para refletir os índices de produtividade da empresa.</t>
  </si>
  <si>
    <t>Esta planilha fornece as composições auxiliares utilizadas para o cálculo dos custos dos insumos utilizados nas composiçoes principais. Não há BDI nas composições auxiliares, pois ele incide apenas nas principais. A empresa poderá, se julgar necessário e mediante apresentação de justificativa, alterar os coeficientes das composições para refletir os índices de produtividade da empresa.</t>
  </si>
  <si>
    <t>Preencher campos destacados com borda vermelha e justificar</t>
  </si>
  <si>
    <t>Preencher campos destacados com borda vermelha</t>
  </si>
  <si>
    <t>Planilha de início com resumo dos preços de serviços, mão de obra, e materiais relativos ao objeto. Nesta aba deverá ser ser feita a opção nos campos destacados do correto enquadramento da empresa quanto ao pagamento de encargos sociais e modalidade de tributação.</t>
  </si>
  <si>
    <t>ATENÇÃO: para maior fluidez da operação da planilha, o cálculo automático foi desativado, para executar o cálculo, selecionar a aba "Fórmulas", opção "Calcular Agora".</t>
  </si>
  <si>
    <t>TECNICO EM ELÉTRICA DE ALTA TENSÃO - DISRISTA - 44H</t>
  </si>
  <si>
    <t>ELETRICISTA DE ALTA TENSÃO - DIURNO 12X36</t>
  </si>
  <si>
    <t>ELETRICISTA DE ALTA TENSÃO - NOTURNO 12X36</t>
  </si>
  <si>
    <t>TECNICO EM ELÉTRICA - RIO - 44HS SEG A SEX - DIARISTA</t>
  </si>
  <si>
    <t>Custos Indiretos / Despesas operacionais / Administração Central</t>
  </si>
  <si>
    <t>Seguros e Garantias</t>
  </si>
  <si>
    <t>Nota 3: O salário normativo do cargo de Engenheiro Eletricista foi calculado usando como base valor equivalente a 6 (seis) salários mínimos (R$ 1320,00 - mil, trezentos e vinte reais, conforme medida provisória nº 1.172 de 1º de Maio de 2023), conforme estipulado na Lei 4950-A de 1966 mas por esta não dispor sobre os encargos da categoria, foi usado como base a Convenção Coletiva de Trabalho predominante no contrato.</t>
  </si>
  <si>
    <t>Número de Registro no MTE da Convenção ou Dissídio Coletivo de Trabalho de Referência</t>
  </si>
  <si>
    <t>RJ001104/2023</t>
  </si>
  <si>
    <t>RJ003036/2022</t>
  </si>
  <si>
    <t>CORPO TÉCNICO OPERACIONAL EM DEDICAÇÃO EXCLUSIVA</t>
  </si>
  <si>
    <t>Nota 01: Os valroes das parcelas do BDI podem ser alterados na aba "BDI"</t>
  </si>
  <si>
    <t>FERRAMENTAS - TECNICO EM ELETRICA</t>
  </si>
  <si>
    <t>UNIFORME E EPI - TECNICO EM ELETRICA</t>
  </si>
  <si>
    <t>COMPOSIÇÃO DA REMUNERAÇÃO - TECNICO EM ELETRICA - RIO - 44HS SEG A SEX - DIARISTA</t>
  </si>
  <si>
    <t>ENCARGOS E BENEFÍCIOS ANUAIS, MENSAIS E DIÁRIOS - TECNICO EM ELETRICA - RIO - 44HS SEG A SEX - DIARISTA</t>
  </si>
  <si>
    <t>PROVISÃO PARA RESCISÃO - TECNICO EM ELETRICA - RIO - 44HS SEG A SEX - DIARISTA</t>
  </si>
  <si>
    <t>CUSTO DE REPOSIÇÃO DO PROFISSIONAL AUSENTE - TECNICO EM ELETRICA - RIO - 44HS SEG A SEX - DIARISTA</t>
  </si>
  <si>
    <t>INSUMOS DIVERSOS - TECNICO EM ELETRICA - RIO - 44HS SEG A SEX - DIARISTA</t>
  </si>
  <si>
    <t>CUSTOS INDIRETOS, TRIBUTOS E LUCRO - TECNICO EM ELETRICA - RIO - 44HS SEG A SEX - DIARISTA</t>
  </si>
  <si>
    <t>Adicional por hora noturna reduzida (minutos)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</si>
</sst>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8" formatCode="&quot;R$&quot;\ #,##0.00;[Red]\-&quot;R$&quot;\ #,##0.00"/>
    <numFmt numFmtId="44" formatCode="_-&quot;R$&quot;\ * #,##0.00_-;\-&quot;R$&quot;\ * #,##0.00_-;_-&quot;R$&quot;\ * &quot;-&quot;??_-;_-@_-"/>
    <numFmt numFmtId="43" formatCode="_-* #,##0.00_-;\-* #,##0.00_-;_-* &quot;-&quot;??_-;_-@_-"/>
    <numFmt numFmtId="164" formatCode="_(* #,##0.00_);_(* \(#,##0.00\);_(* &quot;-&quot;??_);_(@_)"/>
    <numFmt numFmtId="165" formatCode="&quot;R$&quot;\ #,##0.00"/>
    <numFmt numFmtId="166" formatCode="&quot;R$ &quot;#,##0.00"/>
    <numFmt numFmtId="167" formatCode="0.000%"/>
    <numFmt numFmtId="168" formatCode="dd&quot;/&quot;mm&quot;/&quot;yyyy"/>
    <numFmt numFmtId="169" formatCode="0.0000000"/>
    <numFmt numFmtId="170" formatCode="0.0000"/>
    <numFmt numFmtId="171" formatCode="&quot;R$&quot;#,##0.00"/>
    <numFmt numFmtId="172" formatCode="#,##0.00000"/>
    <numFmt numFmtId="173" formatCode="0.00000000"/>
    <numFmt numFmtId="174" formatCode="0.00000"/>
    <numFmt numFmtId="175" formatCode="&quot;R$ &quot;#,##0.00_);\(&quot;R$ &quot;#,##0.00\)"/>
    <numFmt numFmtId="176" formatCode="#,##0.0000000000"/>
    <numFmt numFmtId="177" formatCode="#,##0.000000"/>
    <numFmt numFmtId="178" formatCode="0.000000000"/>
  </numFmts>
  <fonts count="84">
    <font>
      <sz val="11"/>
      <color theme="1"/>
      <name val="Calibri"/>
      <family val="2"/>
      <scheme val="minor"/>
    </font>
    <font>
      <sz val="11"/>
      <color theme="1"/>
      <name val="Calibri"/>
      <family val="2"/>
      <scheme val="minor"/>
    </font>
    <font>
      <b/>
      <sz val="11"/>
      <color theme="3"/>
      <name val="Calibri"/>
      <family val="2"/>
      <scheme val="minor"/>
    </font>
    <font>
      <sz val="8"/>
      <name val="Courier New"/>
      <family val="3"/>
    </font>
    <font>
      <sz val="10"/>
      <name val="Arial"/>
      <family val="2"/>
    </font>
    <font>
      <b/>
      <sz val="10"/>
      <name val="Courier New"/>
      <family val="3"/>
    </font>
    <font>
      <sz val="8"/>
      <color indexed="8"/>
      <name val="Courier New"/>
      <family val="3"/>
    </font>
    <font>
      <sz val="8"/>
      <color rgb="FFFF0000"/>
      <name val="Courier New"/>
      <family val="3"/>
    </font>
    <font>
      <sz val="10"/>
      <color indexed="8"/>
      <name val="MS Sans Serif"/>
      <family val="2"/>
    </font>
    <font>
      <b/>
      <sz val="10"/>
      <color indexed="8"/>
      <name val="Courier New"/>
      <family val="3"/>
    </font>
    <font>
      <b/>
      <sz val="8"/>
      <color rgb="FFFF0000"/>
      <name val="Courier New"/>
      <family val="3"/>
    </font>
    <font>
      <b/>
      <sz val="8"/>
      <name val="Courier New"/>
      <family val="3"/>
    </font>
    <font>
      <sz val="10"/>
      <color indexed="8"/>
      <name val="MS Sans Serif"/>
      <family val="2"/>
    </font>
    <font>
      <sz val="8"/>
      <color theme="1"/>
      <name val="Courier New"/>
      <family val="3"/>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9.85"/>
      <color indexed="8"/>
      <name val="Times New Roman"/>
      <family val="1"/>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8"/>
      <name val="Cambria"/>
      <family val="2"/>
    </font>
    <font>
      <b/>
      <sz val="18"/>
      <color indexed="62"/>
      <name val="Cambria"/>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8"/>
      <color rgb="FF000000"/>
      <name val="Courier New"/>
      <family val="3"/>
    </font>
    <font>
      <b/>
      <sz val="8"/>
      <color indexed="8"/>
      <name val="Courier New"/>
      <family val="3"/>
    </font>
    <font>
      <sz val="8"/>
      <color theme="1"/>
      <name val="Calibri"/>
      <family val="2"/>
      <scheme val="minor"/>
    </font>
    <font>
      <sz val="10"/>
      <color indexed="8"/>
      <name val="MS Sans Serif"/>
      <family val="2"/>
    </font>
    <font>
      <b/>
      <sz val="8"/>
      <color theme="1"/>
      <name val="Courier New"/>
      <family val="3"/>
    </font>
    <font>
      <u/>
      <sz val="10"/>
      <color theme="10"/>
      <name val="MS Sans Serif"/>
      <family val="2"/>
    </font>
    <font>
      <u/>
      <sz val="8"/>
      <color theme="1"/>
      <name val="Courier New"/>
      <family val="3"/>
    </font>
    <font>
      <i/>
      <sz val="8"/>
      <name val="Courier New"/>
      <family val="3"/>
    </font>
    <font>
      <u/>
      <sz val="20"/>
      <color indexed="12"/>
      <name val="Arial"/>
      <family val="2"/>
    </font>
    <font>
      <b/>
      <sz val="10"/>
      <color theme="1"/>
      <name val="Courier New"/>
      <family val="3"/>
    </font>
    <font>
      <sz val="10"/>
      <color rgb="FF000000"/>
      <name val="Times New Roman"/>
      <family val="1"/>
    </font>
    <font>
      <sz val="8"/>
      <name val="Spranq eco sans"/>
      <family val="2"/>
    </font>
    <font>
      <b/>
      <sz val="8"/>
      <name val="Spranq eco sans"/>
    </font>
    <font>
      <b/>
      <sz val="9"/>
      <color indexed="81"/>
      <name val="Segoe UI"/>
      <family val="2"/>
    </font>
    <font>
      <sz val="9"/>
      <color indexed="81"/>
      <name val="Segoe UI"/>
      <family val="2"/>
    </font>
    <font>
      <b/>
      <sz val="8"/>
      <name val="Arial"/>
      <family val="2"/>
    </font>
    <font>
      <b/>
      <sz val="12"/>
      <color theme="1"/>
      <name val="Arial"/>
      <family val="2"/>
    </font>
    <font>
      <b/>
      <sz val="20"/>
      <color theme="1"/>
      <name val="Arial"/>
      <family val="2"/>
    </font>
    <font>
      <sz val="8"/>
      <name val="Arial"/>
      <family val="2"/>
    </font>
    <font>
      <sz val="8"/>
      <color theme="1"/>
      <name val="Arial"/>
      <family val="2"/>
    </font>
    <font>
      <sz val="10"/>
      <color theme="1"/>
      <name val="Arial"/>
      <family val="2"/>
    </font>
    <font>
      <b/>
      <u/>
      <sz val="8"/>
      <color theme="3"/>
      <name val="Calibri"/>
      <family val="2"/>
      <scheme val="minor"/>
    </font>
    <font>
      <b/>
      <u/>
      <sz val="8"/>
      <color theme="3"/>
      <name val="Courier New"/>
      <family val="3"/>
    </font>
    <font>
      <b/>
      <i/>
      <sz val="8"/>
      <color indexed="10"/>
      <name val="Courier New"/>
      <family val="3"/>
    </font>
    <font>
      <sz val="8"/>
      <color indexed="10"/>
      <name val="Courier New"/>
      <family val="3"/>
    </font>
    <font>
      <sz val="8"/>
      <color theme="0"/>
      <name val="Courier New"/>
      <family val="3"/>
    </font>
    <font>
      <i/>
      <sz val="8"/>
      <color indexed="8"/>
      <name val="Courier New"/>
      <family val="3"/>
    </font>
    <font>
      <sz val="10"/>
      <color rgb="FF000000"/>
      <name val="Times New Roman"/>
      <family val="1"/>
    </font>
    <font>
      <b/>
      <sz val="10"/>
      <color rgb="FFFF0000"/>
      <name val="Courier New"/>
      <family val="3"/>
    </font>
    <font>
      <sz val="10"/>
      <color theme="1"/>
      <name val="Courier New"/>
      <family val="3"/>
    </font>
    <font>
      <sz val="8"/>
      <color rgb="FF00B050"/>
      <name val="Courier New"/>
      <family val="3"/>
    </font>
    <font>
      <sz val="8"/>
      <color rgb="FFFFFF00"/>
      <name val="Courier New"/>
      <family val="3"/>
    </font>
    <font>
      <sz val="8"/>
      <name val="Calibri"/>
      <family val="2"/>
      <scheme val="minor"/>
    </font>
    <font>
      <u/>
      <sz val="11"/>
      <color theme="10"/>
      <name val="Calibri"/>
      <family val="2"/>
      <scheme val="minor"/>
    </font>
    <font>
      <sz val="11"/>
      <color theme="1"/>
      <name val="Courier New"/>
      <family val="3"/>
    </font>
    <font>
      <u/>
      <sz val="11"/>
      <color theme="10"/>
      <name val="Calibri"/>
      <family val="2"/>
    </font>
    <font>
      <sz val="10"/>
      <name val="Courier New"/>
      <family val="3"/>
    </font>
    <font>
      <sz val="11"/>
      <color rgb="FFFF0000"/>
      <name val="Courier New"/>
      <family val="3"/>
    </font>
    <font>
      <b/>
      <sz val="8"/>
      <color rgb="FF00B050"/>
      <name val="Courier New"/>
      <family val="3"/>
    </font>
    <font>
      <b/>
      <sz val="8"/>
      <name val="Spranq eco sans"/>
      <family val="2"/>
    </font>
    <font>
      <sz val="8"/>
      <name val="Times New Roman"/>
      <family val="1"/>
    </font>
    <font>
      <i/>
      <sz val="8"/>
      <name val="Spranq eco sans"/>
    </font>
    <font>
      <b/>
      <i/>
      <sz val="8"/>
      <name val="Spranq eco sans"/>
    </font>
    <font>
      <sz val="8"/>
      <name val="Calibri"/>
      <family val="2"/>
    </font>
    <font>
      <sz val="8"/>
      <name val="Spranq eco sans"/>
    </font>
    <font>
      <b/>
      <sz val="8"/>
      <color rgb="FFFF0000"/>
      <name val="Spranq eco sans"/>
    </font>
    <font>
      <sz val="8"/>
      <color rgb="FFFF0000"/>
      <name val="Spranq eco sans"/>
    </font>
    <font>
      <b/>
      <sz val="11"/>
      <color theme="1"/>
      <name val="Calibri"/>
      <family val="2"/>
      <scheme val="minor"/>
    </font>
    <font>
      <sz val="10"/>
      <color indexed="8"/>
      <name val="MS Sans Serif"/>
      <family val="2"/>
    </font>
    <font>
      <u/>
      <sz val="10"/>
      <color indexed="12"/>
      <name val="MS Sans Serif"/>
      <family val="2"/>
    </font>
  </fonts>
  <fills count="35">
    <fill>
      <patternFill patternType="none"/>
    </fill>
    <fill>
      <patternFill patternType="gray125"/>
    </fill>
    <fill>
      <patternFill patternType="solid">
        <fgColor theme="0" tint="-0.249977111117893"/>
        <bgColor indexed="64"/>
      </patternFill>
    </fill>
    <fill>
      <patternFill patternType="solid">
        <fgColor indexed="31"/>
        <bgColor indexed="24"/>
      </patternFill>
    </fill>
    <fill>
      <patternFill patternType="solid">
        <fgColor indexed="45"/>
        <bgColor indexed="29"/>
      </patternFill>
    </fill>
    <fill>
      <patternFill patternType="solid">
        <fgColor indexed="42"/>
        <bgColor indexed="27"/>
      </patternFill>
    </fill>
    <fill>
      <patternFill patternType="solid">
        <fgColor indexed="46"/>
        <bgColor indexed="45"/>
      </patternFill>
    </fill>
    <fill>
      <patternFill patternType="solid">
        <fgColor indexed="27"/>
        <bgColor indexed="42"/>
      </patternFill>
    </fill>
    <fill>
      <patternFill patternType="solid">
        <fgColor indexed="47"/>
        <bgColor indexed="24"/>
      </patternFill>
    </fill>
    <fill>
      <patternFill patternType="solid">
        <fgColor indexed="44"/>
        <bgColor indexed="31"/>
      </patternFill>
    </fill>
    <fill>
      <patternFill patternType="solid">
        <fgColor indexed="29"/>
        <bgColor indexed="34"/>
      </patternFill>
    </fill>
    <fill>
      <patternFill patternType="solid">
        <fgColor indexed="11"/>
        <bgColor indexed="50"/>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34"/>
      </patternFill>
    </fill>
    <fill>
      <patternFill patternType="solid">
        <fgColor indexed="22"/>
        <bgColor indexed="24"/>
      </patternFill>
    </fill>
    <fill>
      <patternFill patternType="solid">
        <fgColor indexed="55"/>
        <bgColor indexed="23"/>
      </patternFill>
    </fill>
    <fill>
      <patternFill patternType="solid">
        <fgColor indexed="62"/>
        <bgColor indexed="56"/>
      </patternFill>
    </fill>
    <fill>
      <patternFill patternType="solid">
        <fgColor indexed="10"/>
        <bgColor indexed="25"/>
      </patternFill>
    </fill>
    <fill>
      <patternFill patternType="solid">
        <fgColor indexed="57"/>
        <bgColor indexed="21"/>
      </patternFill>
    </fill>
    <fill>
      <patternFill patternType="solid">
        <fgColor indexed="53"/>
        <bgColor indexed="19"/>
      </patternFill>
    </fill>
    <fill>
      <patternFill patternType="solid">
        <fgColor indexed="43"/>
        <bgColor indexed="26"/>
      </patternFill>
    </fill>
    <fill>
      <patternFill patternType="solid">
        <fgColor indexed="26"/>
        <bgColor indexed="9"/>
      </patternFill>
    </fill>
    <fill>
      <patternFill patternType="solid">
        <fgColor theme="0" tint="-0.14999847407452621"/>
        <bgColor indexed="64"/>
      </patternFill>
    </fill>
    <fill>
      <patternFill patternType="solid">
        <fgColor rgb="FFD9D9D9"/>
        <bgColor indexed="64"/>
      </patternFill>
    </fill>
    <fill>
      <patternFill patternType="solid">
        <fgColor rgb="FFFFC000"/>
        <bgColor indexed="64"/>
      </patternFill>
    </fill>
    <fill>
      <patternFill patternType="solid">
        <fgColor theme="0" tint="-0.34998626667073579"/>
        <bgColor indexed="64"/>
      </patternFill>
    </fill>
    <fill>
      <patternFill patternType="solid">
        <fgColor rgb="FFFFFF00"/>
        <bgColor indexed="64"/>
      </patternFill>
    </fill>
    <fill>
      <patternFill patternType="solid">
        <fgColor rgb="FFFF0000"/>
        <bgColor indexed="64"/>
      </patternFill>
    </fill>
    <fill>
      <patternFill patternType="solid">
        <fgColor rgb="FF92D050"/>
        <bgColor indexed="64"/>
      </patternFill>
    </fill>
    <fill>
      <patternFill patternType="solid">
        <fgColor rgb="FFFFFFCC"/>
      </patternFill>
    </fill>
    <fill>
      <patternFill patternType="solid">
        <fgColor rgb="FF99CCFF"/>
        <bgColor indexed="64"/>
      </patternFill>
    </fill>
    <fill>
      <patternFill patternType="solid">
        <fgColor rgb="FFFFFF99"/>
        <bgColor indexed="64"/>
      </patternFill>
    </fill>
  </fills>
  <borders count="206">
    <border>
      <left/>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style="thin">
        <color indexed="64"/>
      </right>
      <top/>
      <bottom style="thin">
        <color indexed="64"/>
      </bottom>
      <diagonal/>
    </border>
    <border>
      <left style="thin">
        <color indexed="64"/>
      </left>
      <right/>
      <top/>
      <bottom style="thin">
        <color indexed="64"/>
      </bottom>
      <diagonal/>
    </border>
    <border>
      <left/>
      <right/>
      <top/>
      <bottom style="medium">
        <color indexed="64"/>
      </bottom>
      <diagonal/>
    </border>
    <border>
      <left/>
      <right/>
      <top style="medium">
        <color indexed="64"/>
      </top>
      <bottom/>
      <diagonal/>
    </border>
    <border>
      <left/>
      <right/>
      <top style="medium">
        <color rgb="FFFF0000"/>
      </top>
      <bottom style="medium">
        <color indexed="64"/>
      </bottom>
      <diagonal/>
    </border>
    <border>
      <left style="medium">
        <color rgb="FFFF0000"/>
      </left>
      <right/>
      <top style="medium">
        <color indexed="64"/>
      </top>
      <bottom style="medium">
        <color rgb="FFFF0000"/>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style="thin">
        <color indexed="64"/>
      </right>
      <top/>
      <bottom/>
      <diagonal/>
    </border>
    <border>
      <left style="thin">
        <color indexed="64"/>
      </left>
      <right/>
      <top/>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indexed="64"/>
      </left>
      <right style="thin">
        <color indexed="64"/>
      </right>
      <top style="thin">
        <color indexed="64"/>
      </top>
      <bottom/>
      <diagonal/>
    </border>
    <border>
      <left/>
      <right/>
      <top style="thin">
        <color auto="1"/>
      </top>
      <bottom/>
      <diagonal/>
    </border>
    <border>
      <left style="thin">
        <color indexed="64"/>
      </left>
      <right style="thin">
        <color indexed="64"/>
      </right>
      <top style="medium">
        <color indexed="64"/>
      </top>
      <bottom/>
      <diagonal/>
    </border>
    <border>
      <left style="thin">
        <color indexed="64"/>
      </left>
      <right/>
      <top style="medium">
        <color indexed="64"/>
      </top>
      <bottom style="medium">
        <color indexed="64"/>
      </bottom>
      <diagonal/>
    </border>
    <border>
      <left style="thin">
        <color rgb="FFFF0000"/>
      </left>
      <right style="thin">
        <color rgb="FFFF0000"/>
      </right>
      <top style="thin">
        <color rgb="FFFF0000"/>
      </top>
      <bottom style="thin">
        <color rgb="FFFF0000"/>
      </bottom>
      <diagonal/>
    </border>
    <border>
      <left style="thin">
        <color indexed="64"/>
      </left>
      <right style="thin">
        <color indexed="64"/>
      </right>
      <top/>
      <bottom style="medium">
        <color indexed="64"/>
      </bottom>
      <diagonal/>
    </border>
    <border>
      <left style="medium">
        <color rgb="FFFF0000"/>
      </left>
      <right/>
      <top/>
      <bottom style="medium">
        <color rgb="FFFF0000"/>
      </bottom>
      <diagonal/>
    </border>
    <border>
      <left style="thin">
        <color rgb="FFFF0000"/>
      </left>
      <right/>
      <top style="thin">
        <color rgb="FFFF0000"/>
      </top>
      <bottom style="thin">
        <color rgb="FFFF0000"/>
      </bottom>
      <diagonal/>
    </border>
    <border>
      <left/>
      <right/>
      <top style="medium">
        <color auto="1"/>
      </top>
      <bottom style="medium">
        <color auto="1"/>
      </bottom>
      <diagonal/>
    </border>
    <border>
      <left/>
      <right style="thin">
        <color indexed="64"/>
      </right>
      <top style="medium">
        <color auto="1"/>
      </top>
      <bottom/>
      <diagonal/>
    </border>
    <border>
      <left style="medium">
        <color rgb="FFFF0000"/>
      </left>
      <right/>
      <top style="medium">
        <color rgb="FFFF0000"/>
      </top>
      <bottom style="medium">
        <color rgb="FFFF0000"/>
      </bottom>
      <diagonal/>
    </border>
    <border>
      <left style="medium">
        <color rgb="FFFF0000"/>
      </left>
      <right/>
      <top/>
      <bottom/>
      <diagonal/>
    </border>
    <border>
      <left style="thin">
        <color rgb="FFFF0000"/>
      </left>
      <right style="thin">
        <color rgb="FFFF0000"/>
      </right>
      <top/>
      <bottom style="thin">
        <color rgb="FFFF0000"/>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medium">
        <color indexed="64"/>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n">
        <color auto="1"/>
      </left>
      <right style="thin">
        <color auto="1"/>
      </right>
      <top/>
      <bottom style="thin">
        <color auto="1"/>
      </bottom>
      <diagonal/>
    </border>
    <border>
      <left style="thin">
        <color auto="1"/>
      </left>
      <right style="thin">
        <color indexed="64"/>
      </right>
      <top/>
      <bottom/>
      <diagonal/>
    </border>
    <border>
      <left style="medium">
        <color rgb="FFFF0000"/>
      </left>
      <right/>
      <top style="medium">
        <color rgb="FFFF0000"/>
      </top>
      <bottom/>
      <diagonal/>
    </border>
    <border>
      <left/>
      <right style="medium">
        <color rgb="FFFF0000"/>
      </right>
      <top style="medium">
        <color rgb="FFFF0000"/>
      </top>
      <bottom/>
      <diagonal/>
    </border>
    <border>
      <left/>
      <right style="medium">
        <color rgb="FFFF0000"/>
      </right>
      <top/>
      <bottom/>
      <diagonal/>
    </border>
    <border>
      <left/>
      <right style="medium">
        <color rgb="FFFF0000"/>
      </right>
      <top/>
      <bottom style="medium">
        <color rgb="FFFF0000"/>
      </bottom>
      <diagonal/>
    </border>
    <border diagonalUp="1">
      <left style="thin">
        <color auto="1"/>
      </left>
      <right style="thin">
        <color auto="1"/>
      </right>
      <top style="thin">
        <color auto="1"/>
      </top>
      <bottom style="thin">
        <color auto="1"/>
      </bottom>
      <diagonal style="hair">
        <color auto="1"/>
      </diagonal>
    </border>
    <border>
      <left style="medium">
        <color rgb="FFFF0000"/>
      </left>
      <right style="medium">
        <color rgb="FFFF0000"/>
      </right>
      <top style="medium">
        <color rgb="FFFF0000"/>
      </top>
      <bottom style="thin">
        <color indexed="64"/>
      </bottom>
      <diagonal/>
    </border>
    <border>
      <left style="thin">
        <color indexed="64"/>
      </left>
      <right style="medium">
        <color indexed="64"/>
      </right>
      <top style="medium">
        <color indexed="64"/>
      </top>
      <bottom style="thin">
        <color indexed="64"/>
      </bottom>
      <diagonal/>
    </border>
    <border>
      <left style="medium">
        <color rgb="FFFF0000"/>
      </left>
      <right style="medium">
        <color rgb="FFFF0000"/>
      </right>
      <top/>
      <bottom style="thin">
        <color auto="1"/>
      </bottom>
      <diagonal/>
    </border>
    <border>
      <left style="thin">
        <color indexed="64"/>
      </left>
      <right style="thin">
        <color indexed="64"/>
      </right>
      <top style="medium">
        <color rgb="FFFF0000"/>
      </top>
      <bottom style="thin">
        <color indexed="64"/>
      </bottom>
      <diagonal/>
    </border>
    <border>
      <left style="medium">
        <color rgb="FFFF0000"/>
      </left>
      <right style="medium">
        <color rgb="FFFF0000"/>
      </right>
      <top/>
      <bottom style="medium">
        <color rgb="FFFF0000"/>
      </bottom>
      <diagonal/>
    </border>
    <border>
      <left style="medium">
        <color rgb="FFFF0000"/>
      </left>
      <right style="medium">
        <color rgb="FFFF0000"/>
      </right>
      <top style="medium">
        <color rgb="FFFF0000"/>
      </top>
      <bottom style="medium">
        <color rgb="FFFF0000"/>
      </bottom>
      <diagonal/>
    </border>
    <border>
      <left style="medium">
        <color rgb="FFFF0000"/>
      </left>
      <right style="thin">
        <color indexed="64"/>
      </right>
      <top style="medium">
        <color rgb="FFFF0000"/>
      </top>
      <bottom style="medium">
        <color rgb="FFFF0000"/>
      </bottom>
      <diagonal/>
    </border>
    <border>
      <left style="thin">
        <color indexed="64"/>
      </left>
      <right/>
      <top style="medium">
        <color rgb="FFFF0000"/>
      </top>
      <bottom style="thin">
        <color indexed="64"/>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rgb="FFFF0000"/>
      </right>
      <top style="medium">
        <color rgb="FFFF0000"/>
      </top>
      <bottom style="medium">
        <color rgb="FFFF0000"/>
      </bottom>
      <diagonal/>
    </border>
    <border>
      <left/>
      <right/>
      <top style="medium">
        <color rgb="FFFF0000"/>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rgb="FFFF0000"/>
      </left>
      <right style="medium">
        <color rgb="FFFF0000"/>
      </right>
      <top style="thin">
        <color auto="1"/>
      </top>
      <bottom style="thin">
        <color auto="1"/>
      </bottom>
      <diagonal/>
    </border>
    <border>
      <left style="medium">
        <color rgb="FFFF0000"/>
      </left>
      <right style="medium">
        <color rgb="FFFF0000"/>
      </right>
      <top style="thin">
        <color auto="1"/>
      </top>
      <bottom style="medium">
        <color rgb="FFFF0000"/>
      </bottom>
      <diagonal/>
    </border>
    <border>
      <left style="thin">
        <color indexed="64"/>
      </left>
      <right style="medium">
        <color indexed="64"/>
      </right>
      <top style="thin">
        <color indexed="64"/>
      </top>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rgb="FFFF0000"/>
      </left>
      <right style="medium">
        <color rgb="FFFF0000"/>
      </right>
      <top style="thin">
        <color auto="1"/>
      </top>
      <bottom style="thin">
        <color auto="1"/>
      </bottom>
      <diagonal/>
    </border>
    <border>
      <left/>
      <right style="thin">
        <color indexed="64"/>
      </right>
      <top style="thin">
        <color auto="1"/>
      </top>
      <bottom style="thin">
        <color auto="1"/>
      </bottom>
      <diagonal/>
    </border>
    <border>
      <left style="medium">
        <color rgb="FFFF0000"/>
      </left>
      <right style="medium">
        <color rgb="FFFF0000"/>
      </right>
      <top style="thin">
        <color auto="1"/>
      </top>
      <bottom/>
      <diagonal/>
    </border>
    <border diagonalUp="1">
      <left style="thin">
        <color auto="1"/>
      </left>
      <right style="thin">
        <color auto="1"/>
      </right>
      <top style="medium">
        <color rgb="FFFF0000"/>
      </top>
      <bottom style="medium">
        <color rgb="FFFF0000"/>
      </bottom>
      <diagonal style="hair">
        <color auto="1"/>
      </diagonal>
    </border>
    <border>
      <left style="medium">
        <color rgb="FFFF0000"/>
      </left>
      <right style="medium">
        <color rgb="FFFF0000"/>
      </right>
      <top style="thin">
        <color auto="1"/>
      </top>
      <bottom style="medium">
        <color rgb="FFFF0000"/>
      </bottom>
      <diagonal/>
    </border>
    <border>
      <left/>
      <right/>
      <top style="thin">
        <color auto="1"/>
      </top>
      <bottom style="thin">
        <color auto="1"/>
      </bottom>
      <diagonal/>
    </border>
    <border>
      <left style="thin">
        <color auto="1"/>
      </left>
      <right style="thin">
        <color auto="1"/>
      </right>
      <top style="thin">
        <color auto="1"/>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rgb="FFFF0000"/>
      </left>
      <right style="medium">
        <color rgb="FFFF0000"/>
      </right>
      <top style="medium">
        <color rgb="FFFF0000"/>
      </top>
      <bottom/>
      <diagonal/>
    </border>
    <border>
      <left style="medium">
        <color rgb="FFFF0000"/>
      </left>
      <right style="medium">
        <color rgb="FFFF0000"/>
      </right>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medium">
        <color rgb="FFFF0000"/>
      </right>
      <top style="thin">
        <color auto="1"/>
      </top>
      <bottom style="thin">
        <color auto="1"/>
      </bottom>
      <diagonal/>
    </border>
    <border diagonalUp="1">
      <left style="thin">
        <color auto="1"/>
      </left>
      <right style="thin">
        <color auto="1"/>
      </right>
      <top style="thin">
        <color auto="1"/>
      </top>
      <bottom/>
      <diagonal style="hair">
        <color auto="1"/>
      </diagonal>
    </border>
  </borders>
  <cellStyleXfs count="19904">
    <xf numFmtId="0" fontId="0" fillId="0" borderId="0"/>
    <xf numFmtId="0" fontId="2" fillId="0" borderId="0" applyNumberFormat="0" applyFill="0" applyBorder="0" applyAlignment="0" applyProtection="0"/>
    <xf numFmtId="0" fontId="1" fillId="0" borderId="0"/>
    <xf numFmtId="164" fontId="4" fillId="0" borderId="0" applyFont="0" applyFill="0" applyBorder="0" applyAlignment="0" applyProtection="0"/>
    <xf numFmtId="0" fontId="8" fillId="0" borderId="0"/>
    <xf numFmtId="0" fontId="12" fillId="0" borderId="0"/>
    <xf numFmtId="9" fontId="1" fillId="0" borderId="0" applyFont="0" applyFill="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7" fillId="17" borderId="2" applyNumberFormat="0" applyAlignment="0" applyProtection="0"/>
    <xf numFmtId="0" fontId="17" fillId="17" borderId="2" applyNumberFormat="0" applyAlignment="0" applyProtection="0"/>
    <xf numFmtId="0" fontId="17" fillId="17" borderId="2" applyNumberFormat="0" applyAlignment="0" applyProtection="0"/>
    <xf numFmtId="0" fontId="18" fillId="18" borderId="3" applyNumberFormat="0" applyAlignment="0" applyProtection="0"/>
    <xf numFmtId="0" fontId="18" fillId="18" borderId="3" applyNumberFormat="0" applyAlignment="0" applyProtection="0"/>
    <xf numFmtId="0" fontId="18" fillId="18" borderId="3" applyNumberFormat="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20" fillId="8" borderId="2" applyNumberFormat="0" applyAlignment="0" applyProtection="0"/>
    <xf numFmtId="0" fontId="20" fillId="8" borderId="2" applyNumberFormat="0" applyAlignment="0" applyProtection="0"/>
    <xf numFmtId="0" fontId="20" fillId="8" borderId="2" applyNumberFormat="0" applyAlignment="0" applyProtection="0"/>
    <xf numFmtId="0" fontId="1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67" fontId="22" fillId="0" borderId="0" applyFill="0" applyBorder="0" applyProtection="0">
      <alignment vertical="center"/>
    </xf>
    <xf numFmtId="165" fontId="22" fillId="0" borderId="0" applyFill="0" applyBorder="0" applyProtection="0">
      <alignment vertical="center"/>
    </xf>
    <xf numFmtId="165" fontId="22" fillId="0" borderId="0" applyFill="0" applyBorder="0" applyProtection="0">
      <alignment vertical="center"/>
    </xf>
    <xf numFmtId="167" fontId="22" fillId="0" borderId="0" applyFill="0" applyBorder="0" applyProtection="0">
      <alignment vertical="center"/>
    </xf>
    <xf numFmtId="168" fontId="22" fillId="0" borderId="0" applyFill="0" applyBorder="0" applyProtection="0">
      <alignment vertical="center"/>
    </xf>
    <xf numFmtId="44" fontId="1" fillId="0" borderId="0" applyFont="0" applyFill="0" applyBorder="0" applyAlignment="0" applyProtection="0"/>
    <xf numFmtId="0" fontId="23" fillId="23" borderId="0" applyNumberFormat="0" applyBorder="0" applyAlignment="0" applyProtection="0"/>
    <xf numFmtId="0" fontId="23" fillId="23" borderId="0" applyNumberFormat="0" applyBorder="0" applyAlignment="0" applyProtection="0"/>
    <xf numFmtId="0" fontId="23" fillId="23" borderId="0" applyNumberFormat="0" applyBorder="0" applyAlignment="0" applyProtection="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8" fillId="0" borderId="0"/>
    <xf numFmtId="0" fontId="8" fillId="0" borderId="0"/>
    <xf numFmtId="0" fontId="8" fillId="0" borderId="0"/>
    <xf numFmtId="0" fontId="1" fillId="0" borderId="0"/>
    <xf numFmtId="0" fontId="8" fillId="0" borderId="0"/>
    <xf numFmtId="0" fontId="4" fillId="24" borderId="5" applyNumberFormat="0" applyAlignment="0" applyProtection="0"/>
    <xf numFmtId="0" fontId="4" fillId="24" borderId="5" applyNumberFormat="0" applyAlignment="0" applyProtection="0"/>
    <xf numFmtId="0" fontId="4" fillId="24" borderId="5" applyNumberFormat="0" applyAlignment="0" applyProtection="0"/>
    <xf numFmtId="1" fontId="22" fillId="0" borderId="0" applyFill="0" applyBorder="0" applyProtection="0">
      <alignment vertical="center"/>
    </xf>
    <xf numFmtId="1" fontId="22" fillId="0" borderId="0" applyFill="0" applyBorder="0" applyProtection="0">
      <alignment vertical="center"/>
    </xf>
    <xf numFmtId="9" fontId="1" fillId="0" borderId="0" applyFont="0" applyFill="0" applyBorder="0" applyAlignment="0" applyProtection="0"/>
    <xf numFmtId="9" fontId="1" fillId="0" borderId="0" applyFont="0" applyFill="0" applyBorder="0" applyAlignment="0" applyProtection="0"/>
    <xf numFmtId="0" fontId="24" fillId="17" borderId="6" applyNumberFormat="0" applyAlignment="0" applyProtection="0"/>
    <xf numFmtId="0" fontId="24" fillId="17" borderId="6" applyNumberFormat="0" applyAlignment="0" applyProtection="0"/>
    <xf numFmtId="0" fontId="24" fillId="17" borderId="6" applyNumberFormat="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9" fillId="0" borderId="0" applyNumberFormat="0" applyFill="0" applyBorder="0" applyAlignment="0" applyProtection="0"/>
    <xf numFmtId="0" fontId="30" fillId="0" borderId="7"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31" fillId="0" borderId="8" applyNumberFormat="0" applyFill="0" applyAlignment="0" applyProtection="0"/>
    <xf numFmtId="0" fontId="31" fillId="0" borderId="8" applyNumberFormat="0" applyFill="0" applyAlignment="0" applyProtection="0"/>
    <xf numFmtId="0" fontId="31" fillId="0" borderId="8" applyNumberFormat="0" applyFill="0" applyAlignment="0" applyProtection="0"/>
    <xf numFmtId="0" fontId="32" fillId="0" borderId="9" applyNumberFormat="0" applyFill="0" applyAlignment="0" applyProtection="0"/>
    <xf numFmtId="0" fontId="32" fillId="0" borderId="9" applyNumberFormat="0" applyFill="0" applyAlignment="0" applyProtection="0"/>
    <xf numFmtId="0" fontId="32" fillId="0" borderId="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10" applyNumberFormat="0" applyFill="0" applyAlignment="0" applyProtection="0"/>
    <xf numFmtId="0" fontId="33" fillId="0" borderId="10" applyNumberFormat="0" applyFill="0" applyAlignment="0" applyProtection="0"/>
    <xf numFmtId="0" fontId="33" fillId="0" borderId="10" applyNumberFormat="0" applyFill="0" applyAlignment="0" applyProtection="0"/>
    <xf numFmtId="0" fontId="37" fillId="0" borderId="0"/>
    <xf numFmtId="9" fontId="8" fillId="0" borderId="0" applyFont="0" applyFill="0" applyBorder="0" applyAlignment="0" applyProtection="0"/>
    <xf numFmtId="0" fontId="39" fillId="0" borderId="0" applyNumberFormat="0" applyFill="0" applyBorder="0" applyAlignment="0" applyProtection="0">
      <alignment vertical="top"/>
      <protection locked="0"/>
    </xf>
    <xf numFmtId="9" fontId="1" fillId="0" borderId="0" applyFont="0" applyFill="0" applyBorder="0" applyAlignment="0" applyProtection="0"/>
    <xf numFmtId="0" fontId="8" fillId="0" borderId="0"/>
    <xf numFmtId="0" fontId="39"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42" fillId="0" borderId="0" applyNumberFormat="0" applyFill="0" applyBorder="0" applyAlignment="0" applyProtection="0">
      <alignment vertical="top"/>
      <protection locked="0"/>
    </xf>
    <xf numFmtId="0" fontId="4" fillId="0" borderId="0"/>
    <xf numFmtId="9" fontId="4" fillId="0" borderId="0" applyFont="0" applyFill="0" applyBorder="0" applyAlignment="0" applyProtection="0"/>
    <xf numFmtId="43" fontId="4" fillId="0" borderId="0" applyFont="0" applyFill="0" applyBorder="0" applyAlignment="0" applyProtection="0"/>
    <xf numFmtId="0" fontId="44" fillId="0" borderId="0"/>
    <xf numFmtId="0" fontId="61" fillId="0" borderId="0"/>
    <xf numFmtId="44" fontId="1" fillId="0" borderId="0" applyFont="0" applyFill="0" applyBorder="0" applyAlignment="0" applyProtection="0"/>
    <xf numFmtId="9" fontId="14" fillId="0" borderId="0" applyFont="0" applyFill="0" applyBorder="0" applyAlignment="0" applyProtection="0"/>
    <xf numFmtId="0" fontId="33" fillId="0" borderId="48" applyNumberFormat="0" applyFill="0" applyAlignment="0" applyProtection="0"/>
    <xf numFmtId="0" fontId="33" fillId="0" borderId="48" applyNumberFormat="0" applyFill="0" applyAlignment="0" applyProtection="0"/>
    <xf numFmtId="0" fontId="33" fillId="0" borderId="48" applyNumberFormat="0" applyFill="0" applyAlignment="0" applyProtection="0"/>
    <xf numFmtId="0" fontId="20" fillId="8" borderId="49" applyNumberFormat="0" applyAlignment="0" applyProtection="0"/>
    <xf numFmtId="0" fontId="20" fillId="8" borderId="49" applyNumberFormat="0" applyAlignment="0" applyProtection="0"/>
    <xf numFmtId="0" fontId="20" fillId="8" borderId="49" applyNumberFormat="0" applyAlignment="0" applyProtection="0"/>
    <xf numFmtId="0" fontId="17" fillId="17" borderId="49" applyNumberFormat="0" applyAlignment="0" applyProtection="0"/>
    <xf numFmtId="0" fontId="17" fillId="17" borderId="49" applyNumberFormat="0" applyAlignment="0" applyProtection="0"/>
    <xf numFmtId="0" fontId="17" fillId="17" borderId="49" applyNumberFormat="0" applyAlignment="0" applyProtection="0"/>
    <xf numFmtId="0" fontId="24" fillId="17" borderId="47" applyNumberFormat="0" applyAlignment="0" applyProtection="0"/>
    <xf numFmtId="0" fontId="24" fillId="17" borderId="47" applyNumberFormat="0" applyAlignment="0" applyProtection="0"/>
    <xf numFmtId="0" fontId="24" fillId="17" borderId="47" applyNumberFormat="0" applyAlignment="0" applyProtection="0"/>
    <xf numFmtId="0" fontId="4" fillId="24" borderId="46" applyNumberFormat="0" applyAlignment="0" applyProtection="0"/>
    <xf numFmtId="0" fontId="4" fillId="24" borderId="46" applyNumberFormat="0" applyAlignment="0" applyProtection="0"/>
    <xf numFmtId="0" fontId="4" fillId="24" borderId="46" applyNumberFormat="0" applyAlignment="0" applyProtection="0"/>
    <xf numFmtId="0" fontId="20" fillId="8" borderId="45" applyNumberFormat="0" applyAlignment="0" applyProtection="0"/>
    <xf numFmtId="0" fontId="20" fillId="8" borderId="45" applyNumberFormat="0" applyAlignment="0" applyProtection="0"/>
    <xf numFmtId="0" fontId="20" fillId="8" borderId="45" applyNumberFormat="0" applyAlignment="0" applyProtection="0"/>
    <xf numFmtId="0" fontId="17" fillId="17" borderId="45" applyNumberFormat="0" applyAlignment="0" applyProtection="0"/>
    <xf numFmtId="0" fontId="17" fillId="17" borderId="45" applyNumberFormat="0" applyAlignment="0" applyProtection="0"/>
    <xf numFmtId="0" fontId="69" fillId="0" borderId="0" applyNumberFormat="0" applyFill="0" applyBorder="0" applyAlignment="0" applyProtection="0">
      <alignment vertical="top"/>
      <protection locked="0"/>
    </xf>
    <xf numFmtId="0" fontId="17" fillId="17" borderId="45" applyNumberFormat="0" applyAlignment="0" applyProtection="0"/>
    <xf numFmtId="0" fontId="67" fillId="0" borderId="0" applyNumberFormat="0" applyFill="0" applyBorder="0" applyAlignment="0" applyProtection="0"/>
    <xf numFmtId="0" fontId="44" fillId="0" borderId="0"/>
    <xf numFmtId="0" fontId="4" fillId="24" borderId="50" applyNumberFormat="0" applyAlignment="0" applyProtection="0"/>
    <xf numFmtId="0" fontId="4" fillId="24" borderId="50" applyNumberFormat="0" applyAlignment="0" applyProtection="0"/>
    <xf numFmtId="0" fontId="4" fillId="24" borderId="50" applyNumberFormat="0" applyAlignment="0" applyProtection="0"/>
    <xf numFmtId="0" fontId="24" fillId="17" borderId="51" applyNumberFormat="0" applyAlignment="0" applyProtection="0"/>
    <xf numFmtId="0" fontId="24" fillId="17" borderId="51" applyNumberFormat="0" applyAlignment="0" applyProtection="0"/>
    <xf numFmtId="0" fontId="24" fillId="17" borderId="51" applyNumberFormat="0" applyAlignment="0" applyProtection="0"/>
    <xf numFmtId="0" fontId="33" fillId="0" borderId="52" applyNumberFormat="0" applyFill="0" applyAlignment="0" applyProtection="0"/>
    <xf numFmtId="0" fontId="33" fillId="0" borderId="52" applyNumberFormat="0" applyFill="0" applyAlignment="0" applyProtection="0"/>
    <xf numFmtId="0" fontId="33" fillId="0" borderId="52" applyNumberFormat="0" applyFill="0" applyAlignment="0" applyProtection="0"/>
    <xf numFmtId="43" fontId="4" fillId="0" borderId="0" applyFont="0" applyFill="0" applyBorder="0" applyAlignment="0" applyProtection="0"/>
    <xf numFmtId="0" fontId="17" fillId="17" borderId="53" applyNumberFormat="0" applyAlignment="0" applyProtection="0"/>
    <xf numFmtId="0" fontId="33" fillId="0" borderId="56" applyNumberFormat="0" applyFill="0" applyAlignment="0" applyProtection="0"/>
    <xf numFmtId="0" fontId="33" fillId="0" borderId="56" applyNumberFormat="0" applyFill="0" applyAlignment="0" applyProtection="0"/>
    <xf numFmtId="0" fontId="33" fillId="0" borderId="56" applyNumberFormat="0" applyFill="0" applyAlignment="0" applyProtection="0"/>
    <xf numFmtId="0" fontId="24" fillId="17" borderId="55" applyNumberFormat="0" applyAlignment="0" applyProtection="0"/>
    <xf numFmtId="0" fontId="24" fillId="17" borderId="55" applyNumberFormat="0" applyAlignment="0" applyProtection="0"/>
    <xf numFmtId="0" fontId="24" fillId="17" borderId="55" applyNumberFormat="0" applyAlignment="0" applyProtection="0"/>
    <xf numFmtId="0" fontId="4" fillId="24" borderId="54" applyNumberFormat="0" applyAlignment="0" applyProtection="0"/>
    <xf numFmtId="0" fontId="4" fillId="24" borderId="54" applyNumberFormat="0" applyAlignment="0" applyProtection="0"/>
    <xf numFmtId="0" fontId="4" fillId="24" borderId="54" applyNumberFormat="0" applyAlignment="0" applyProtection="0"/>
    <xf numFmtId="0" fontId="20" fillId="8" borderId="53" applyNumberFormat="0" applyAlignment="0" applyProtection="0"/>
    <xf numFmtId="0" fontId="20" fillId="8" borderId="53" applyNumberFormat="0" applyAlignment="0" applyProtection="0"/>
    <xf numFmtId="44" fontId="1" fillId="0" borderId="0" applyFont="0" applyFill="0" applyBorder="0" applyAlignment="0" applyProtection="0"/>
    <xf numFmtId="0" fontId="17" fillId="17" borderId="53" applyNumberFormat="0" applyAlignment="0" applyProtection="0"/>
    <xf numFmtId="0" fontId="17" fillId="17" borderId="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53"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81" fillId="0" borderId="78" applyNumberFormat="0" applyFill="0" applyAlignment="0" applyProtection="0"/>
    <xf numFmtId="0" fontId="82" fillId="0" borderId="0"/>
    <xf numFmtId="0" fontId="83" fillId="0" borderId="0" applyNumberFormat="0" applyFill="0" applyBorder="0" applyAlignment="0" applyProtection="0">
      <alignment vertical="top"/>
      <protection locked="0"/>
    </xf>
    <xf numFmtId="0" fontId="1" fillId="0" borderId="0"/>
    <xf numFmtId="0" fontId="1" fillId="32" borderId="77" applyNumberFormat="0" applyFont="0" applyAlignment="0" applyProtection="0"/>
    <xf numFmtId="0" fontId="20" fillId="8" borderId="85" applyNumberFormat="0" applyAlignment="0" applyProtection="0"/>
    <xf numFmtId="0" fontId="20" fillId="8" borderId="85" applyNumberFormat="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24" fillId="17" borderId="87" applyNumberFormat="0" applyAlignment="0" applyProtection="0"/>
    <xf numFmtId="0" fontId="24" fillId="17" borderId="87" applyNumberFormat="0" applyAlignment="0" applyProtection="0"/>
    <xf numFmtId="0" fontId="24" fillId="17" borderId="87" applyNumberFormat="0" applyAlignment="0" applyProtection="0"/>
    <xf numFmtId="0" fontId="4" fillId="24" borderId="86" applyNumberFormat="0" applyAlignment="0" applyProtection="0"/>
    <xf numFmtId="0" fontId="4" fillId="24" borderId="86" applyNumberFormat="0" applyAlignment="0" applyProtection="0"/>
    <xf numFmtId="0" fontId="4" fillId="24" borderId="86" applyNumberFormat="0" applyAlignment="0" applyProtection="0"/>
    <xf numFmtId="44" fontId="1" fillId="0" borderId="0" applyFont="0" applyFill="0" applyBorder="0" applyAlignment="0" applyProtection="0"/>
    <xf numFmtId="0" fontId="20" fillId="8" borderId="85" applyNumberFormat="0" applyAlignment="0" applyProtection="0"/>
    <xf numFmtId="0" fontId="17" fillId="17" borderId="85" applyNumberFormat="0" applyAlignment="0" applyProtection="0"/>
    <xf numFmtId="0" fontId="17" fillId="17" borderId="85" applyNumberFormat="0" applyAlignment="0" applyProtection="0"/>
    <xf numFmtId="0" fontId="17" fillId="17" borderId="85" applyNumberFormat="0" applyAlignment="0" applyProtection="0"/>
    <xf numFmtId="0" fontId="20" fillId="8" borderId="85"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84" applyNumberFormat="0" applyFill="0" applyAlignment="0" applyProtection="0"/>
    <xf numFmtId="0" fontId="33" fillId="0" borderId="84" applyNumberFormat="0" applyFill="0" applyAlignment="0" applyProtection="0"/>
    <xf numFmtId="0" fontId="33" fillId="0" borderId="84" applyNumberFormat="0" applyFill="0" applyAlignment="0" applyProtection="0"/>
    <xf numFmtId="0" fontId="20" fillId="8" borderId="81" applyNumberFormat="0" applyAlignment="0" applyProtection="0"/>
    <xf numFmtId="0" fontId="20" fillId="8" borderId="81" applyNumberFormat="0" applyAlignment="0" applyProtection="0"/>
    <xf numFmtId="0" fontId="20" fillId="8" borderId="81" applyNumberFormat="0" applyAlignment="0" applyProtection="0"/>
    <xf numFmtId="0" fontId="17" fillId="17" borderId="81" applyNumberFormat="0" applyAlignment="0" applyProtection="0"/>
    <xf numFmtId="0" fontId="17" fillId="17" borderId="81" applyNumberFormat="0" applyAlignment="0" applyProtection="0"/>
    <xf numFmtId="0" fontId="17" fillId="17" borderId="81" applyNumberFormat="0" applyAlignment="0" applyProtection="0"/>
    <xf numFmtId="0" fontId="24" fillId="17" borderId="83" applyNumberFormat="0" applyAlignment="0" applyProtection="0"/>
    <xf numFmtId="0" fontId="24" fillId="17" borderId="83" applyNumberFormat="0" applyAlignment="0" applyProtection="0"/>
    <xf numFmtId="0" fontId="24" fillId="17" borderId="83" applyNumberFormat="0" applyAlignment="0" applyProtection="0"/>
    <xf numFmtId="0" fontId="4" fillId="24" borderId="82" applyNumberFormat="0" applyAlignment="0" applyProtection="0"/>
    <xf numFmtId="0" fontId="4" fillId="24" borderId="82" applyNumberFormat="0" applyAlignment="0" applyProtection="0"/>
    <xf numFmtId="0" fontId="4" fillId="24" borderId="82" applyNumberFormat="0" applyAlignment="0" applyProtection="0"/>
    <xf numFmtId="0" fontId="20" fillId="8" borderId="81" applyNumberFormat="0" applyAlignment="0" applyProtection="0"/>
    <xf numFmtId="0" fontId="20" fillId="8" borderId="81" applyNumberFormat="0" applyAlignment="0" applyProtection="0"/>
    <xf numFmtId="0" fontId="20" fillId="8" borderId="81" applyNumberFormat="0" applyAlignment="0" applyProtection="0"/>
    <xf numFmtId="0" fontId="17" fillId="17" borderId="81" applyNumberFormat="0" applyAlignment="0" applyProtection="0"/>
    <xf numFmtId="0" fontId="17" fillId="17" borderId="81" applyNumberFormat="0" applyAlignment="0" applyProtection="0"/>
    <xf numFmtId="0" fontId="17" fillId="17" borderId="81" applyNumberFormat="0" applyAlignment="0" applyProtection="0"/>
    <xf numFmtId="0" fontId="4" fillId="24" borderId="82" applyNumberFormat="0" applyAlignment="0" applyProtection="0"/>
    <xf numFmtId="0" fontId="4" fillId="24" borderId="82" applyNumberFormat="0" applyAlignment="0" applyProtection="0"/>
    <xf numFmtId="0" fontId="4" fillId="24" borderId="82" applyNumberFormat="0" applyAlignment="0" applyProtection="0"/>
    <xf numFmtId="0" fontId="24" fillId="17" borderId="83" applyNumberFormat="0" applyAlignment="0" applyProtection="0"/>
    <xf numFmtId="0" fontId="24" fillId="17" borderId="83" applyNumberFormat="0" applyAlignment="0" applyProtection="0"/>
    <xf numFmtId="0" fontId="24" fillId="17" borderId="83" applyNumberFormat="0" applyAlignment="0" applyProtection="0"/>
    <xf numFmtId="0" fontId="33" fillId="0" borderId="84" applyNumberFormat="0" applyFill="0" applyAlignment="0" applyProtection="0"/>
    <xf numFmtId="0" fontId="33" fillId="0" borderId="84" applyNumberFormat="0" applyFill="0" applyAlignment="0" applyProtection="0"/>
    <xf numFmtId="0" fontId="33" fillId="0" borderId="84" applyNumberFormat="0" applyFill="0" applyAlignment="0" applyProtection="0"/>
    <xf numFmtId="43" fontId="4" fillId="0" borderId="0" applyFont="0" applyFill="0" applyBorder="0" applyAlignment="0" applyProtection="0"/>
    <xf numFmtId="0" fontId="17" fillId="17" borderId="81" applyNumberFormat="0" applyAlignment="0" applyProtection="0"/>
    <xf numFmtId="0" fontId="33" fillId="0" borderId="84" applyNumberFormat="0" applyFill="0" applyAlignment="0" applyProtection="0"/>
    <xf numFmtId="0" fontId="33" fillId="0" borderId="84" applyNumberFormat="0" applyFill="0" applyAlignment="0" applyProtection="0"/>
    <xf numFmtId="0" fontId="33" fillId="0" borderId="84" applyNumberFormat="0" applyFill="0" applyAlignment="0" applyProtection="0"/>
    <xf numFmtId="0" fontId="24" fillId="17" borderId="83" applyNumberFormat="0" applyAlignment="0" applyProtection="0"/>
    <xf numFmtId="0" fontId="24" fillId="17" borderId="83" applyNumberFormat="0" applyAlignment="0" applyProtection="0"/>
    <xf numFmtId="0" fontId="24" fillId="17" borderId="83" applyNumberFormat="0" applyAlignment="0" applyProtection="0"/>
    <xf numFmtId="0" fontId="4" fillId="24" borderId="82" applyNumberFormat="0" applyAlignment="0" applyProtection="0"/>
    <xf numFmtId="0" fontId="4" fillId="24" borderId="82" applyNumberFormat="0" applyAlignment="0" applyProtection="0"/>
    <xf numFmtId="0" fontId="4" fillId="24" borderId="82" applyNumberFormat="0" applyAlignment="0" applyProtection="0"/>
    <xf numFmtId="0" fontId="20" fillId="8" borderId="81" applyNumberFormat="0" applyAlignment="0" applyProtection="0"/>
    <xf numFmtId="0" fontId="20" fillId="8" borderId="81" applyNumberFormat="0" applyAlignment="0" applyProtection="0"/>
    <xf numFmtId="44" fontId="1" fillId="0" borderId="0" applyFont="0" applyFill="0" applyBorder="0" applyAlignment="0" applyProtection="0"/>
    <xf numFmtId="0" fontId="17" fillId="17" borderId="81" applyNumberFormat="0" applyAlignment="0" applyProtection="0"/>
    <xf numFmtId="0" fontId="17" fillId="17" borderId="81"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81"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8" fillId="0" borderId="0"/>
    <xf numFmtId="0" fontId="20" fillId="8" borderId="85" applyNumberFormat="0" applyAlignment="0" applyProtection="0"/>
    <xf numFmtId="0" fontId="20" fillId="8" borderId="85" applyNumberFormat="0" applyAlignment="0" applyProtection="0"/>
    <xf numFmtId="0" fontId="17" fillId="17" borderId="85" applyNumberFormat="0" applyAlignment="0" applyProtection="0"/>
    <xf numFmtId="0" fontId="17" fillId="17" borderId="85" applyNumberFormat="0" applyAlignment="0" applyProtection="0"/>
    <xf numFmtId="0" fontId="17" fillId="17" borderId="85" applyNumberFormat="0" applyAlignment="0" applyProtection="0"/>
    <xf numFmtId="0" fontId="24" fillId="17" borderId="87" applyNumberFormat="0" applyAlignment="0" applyProtection="0"/>
    <xf numFmtId="0" fontId="24" fillId="17" borderId="87" applyNumberFormat="0" applyAlignment="0" applyProtection="0"/>
    <xf numFmtId="0" fontId="24" fillId="17" borderId="87" applyNumberFormat="0" applyAlignment="0" applyProtection="0"/>
    <xf numFmtId="0" fontId="4" fillId="24" borderId="86" applyNumberFormat="0" applyAlignment="0" applyProtection="0"/>
    <xf numFmtId="0" fontId="4" fillId="24" borderId="86" applyNumberFormat="0" applyAlignment="0" applyProtection="0"/>
    <xf numFmtId="0" fontId="4" fillId="24" borderId="86" applyNumberFormat="0" applyAlignment="0" applyProtection="0"/>
    <xf numFmtId="0" fontId="20" fillId="8" borderId="85" applyNumberFormat="0" applyAlignment="0" applyProtection="0"/>
    <xf numFmtId="0" fontId="20" fillId="8" borderId="85" applyNumberFormat="0" applyAlignment="0" applyProtection="0"/>
    <xf numFmtId="0" fontId="20" fillId="8" borderId="85" applyNumberFormat="0" applyAlignment="0" applyProtection="0"/>
    <xf numFmtId="0" fontId="17" fillId="17" borderId="85" applyNumberFormat="0" applyAlignment="0" applyProtection="0"/>
    <xf numFmtId="0" fontId="17" fillId="17" borderId="85" applyNumberFormat="0" applyAlignment="0" applyProtection="0"/>
    <xf numFmtId="0" fontId="17" fillId="17" borderId="85" applyNumberFormat="0" applyAlignment="0" applyProtection="0"/>
    <xf numFmtId="0" fontId="4" fillId="24" borderId="86" applyNumberFormat="0" applyAlignment="0" applyProtection="0"/>
    <xf numFmtId="0" fontId="4" fillId="24" borderId="86" applyNumberFormat="0" applyAlignment="0" applyProtection="0"/>
    <xf numFmtId="0" fontId="4" fillId="24" borderId="86" applyNumberFormat="0" applyAlignment="0" applyProtection="0"/>
    <xf numFmtId="0" fontId="24" fillId="17" borderId="87" applyNumberFormat="0" applyAlignment="0" applyProtection="0"/>
    <xf numFmtId="0" fontId="24" fillId="17" borderId="87" applyNumberFormat="0" applyAlignment="0" applyProtection="0"/>
    <xf numFmtId="0" fontId="24" fillId="17" borderId="87" applyNumberFormat="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17" fillId="17" borderId="85" applyNumberFormat="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24" fillId="17" borderId="87" applyNumberFormat="0" applyAlignment="0" applyProtection="0"/>
    <xf numFmtId="0" fontId="24" fillId="17" borderId="87" applyNumberFormat="0" applyAlignment="0" applyProtection="0"/>
    <xf numFmtId="0" fontId="24" fillId="17" borderId="87" applyNumberFormat="0" applyAlignment="0" applyProtection="0"/>
    <xf numFmtId="0" fontId="4" fillId="24" borderId="86" applyNumberFormat="0" applyAlignment="0" applyProtection="0"/>
    <xf numFmtId="0" fontId="4" fillId="24" borderId="86" applyNumberFormat="0" applyAlignment="0" applyProtection="0"/>
    <xf numFmtId="0" fontId="4" fillId="24" borderId="86" applyNumberFormat="0" applyAlignment="0" applyProtection="0"/>
    <xf numFmtId="0" fontId="20" fillId="8" borderId="85" applyNumberFormat="0" applyAlignment="0" applyProtection="0"/>
    <xf numFmtId="0" fontId="20" fillId="8" borderId="85" applyNumberFormat="0" applyAlignment="0" applyProtection="0"/>
    <xf numFmtId="0" fontId="17" fillId="17" borderId="85" applyNumberFormat="0" applyAlignment="0" applyProtection="0"/>
    <xf numFmtId="0" fontId="17" fillId="17" borderId="85" applyNumberFormat="0" applyAlignment="0" applyProtection="0"/>
    <xf numFmtId="0" fontId="20" fillId="8" borderId="85" applyNumberFormat="0" applyAlignment="0" applyProtection="0"/>
    <xf numFmtId="0" fontId="20" fillId="8" borderId="125" applyNumberFormat="0" applyAlignment="0" applyProtection="0"/>
    <xf numFmtId="0" fontId="20" fillId="8" borderId="125" applyNumberFormat="0" applyAlignment="0" applyProtection="0"/>
    <xf numFmtId="0" fontId="24" fillId="17" borderId="114" applyNumberFormat="0" applyAlignment="0" applyProtection="0"/>
    <xf numFmtId="0" fontId="20" fillId="8" borderId="125" applyNumberFormat="0" applyAlignment="0" applyProtection="0"/>
    <xf numFmtId="0" fontId="17" fillId="17" borderId="125" applyNumberFormat="0" applyAlignment="0" applyProtection="0"/>
    <xf numFmtId="0" fontId="33" fillId="0" borderId="156" applyNumberFormat="0" applyFill="0" applyAlignment="0" applyProtection="0"/>
    <xf numFmtId="0" fontId="20" fillId="8" borderId="117" applyNumberFormat="0" applyAlignment="0" applyProtection="0"/>
    <xf numFmtId="0" fontId="20" fillId="8" borderId="153" applyNumberFormat="0" applyAlignment="0" applyProtection="0"/>
    <xf numFmtId="0" fontId="4" fillId="24" borderId="130" applyNumberFormat="0" applyAlignment="0" applyProtection="0"/>
    <xf numFmtId="0" fontId="24" fillId="17" borderId="135" applyNumberFormat="0" applyAlignment="0" applyProtection="0"/>
    <xf numFmtId="0" fontId="20" fillId="8" borderId="121" applyNumberFormat="0" applyAlignment="0" applyProtection="0"/>
    <xf numFmtId="0" fontId="4" fillId="24" borderId="122" applyNumberFormat="0" applyAlignment="0" applyProtection="0"/>
    <xf numFmtId="0" fontId="4" fillId="24" borderId="122" applyNumberFormat="0" applyAlignment="0" applyProtection="0"/>
    <xf numFmtId="0" fontId="24" fillId="17" borderId="123" applyNumberFormat="0" applyAlignment="0" applyProtection="0"/>
    <xf numFmtId="0" fontId="24" fillId="17" borderId="123"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17" fillId="17" borderId="121"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4" fillId="17" borderId="155" applyNumberFormat="0" applyAlignment="0" applyProtection="0"/>
    <xf numFmtId="0" fontId="17" fillId="17" borderId="121" applyNumberFormat="0" applyAlignment="0" applyProtection="0"/>
    <xf numFmtId="0" fontId="24" fillId="17" borderId="155" applyNumberFormat="0" applyAlignment="0" applyProtection="0"/>
    <xf numFmtId="0" fontId="17" fillId="17" borderId="121" applyNumberFormat="0" applyAlignment="0" applyProtection="0"/>
    <xf numFmtId="0" fontId="17" fillId="17" borderId="121" applyNumberFormat="0" applyAlignment="0" applyProtection="0"/>
    <xf numFmtId="0" fontId="20" fillId="8" borderId="121" applyNumberFormat="0" applyAlignment="0" applyProtection="0"/>
    <xf numFmtId="0" fontId="20" fillId="8" borderId="121" applyNumberFormat="0" applyAlignment="0" applyProtection="0"/>
    <xf numFmtId="0" fontId="20" fillId="8" borderId="121" applyNumberFormat="0" applyAlignment="0" applyProtection="0"/>
    <xf numFmtId="0" fontId="4" fillId="24" borderId="122" applyNumberFormat="0" applyAlignment="0" applyProtection="0"/>
    <xf numFmtId="0" fontId="4" fillId="24" borderId="122" applyNumberFormat="0" applyAlignment="0" applyProtection="0"/>
    <xf numFmtId="0" fontId="24" fillId="17" borderId="123" applyNumberFormat="0" applyAlignment="0" applyProtection="0"/>
    <xf numFmtId="0" fontId="17" fillId="17" borderId="121" applyNumberFormat="0" applyAlignment="0" applyProtection="0"/>
    <xf numFmtId="0" fontId="20" fillId="8" borderId="121" applyNumberFormat="0" applyAlignment="0" applyProtection="0"/>
    <xf numFmtId="0" fontId="33" fillId="0" borderId="124" applyNumberFormat="0" applyFill="0" applyAlignment="0" applyProtection="0"/>
    <xf numFmtId="0" fontId="20" fillId="8" borderId="153" applyNumberFormat="0" applyAlignment="0" applyProtection="0"/>
    <xf numFmtId="0" fontId="24" fillId="17" borderId="131" applyNumberFormat="0" applyAlignment="0" applyProtection="0"/>
    <xf numFmtId="0" fontId="4" fillId="24" borderId="130" applyNumberFormat="0" applyAlignment="0" applyProtection="0"/>
    <xf numFmtId="0" fontId="20" fillId="8" borderId="145" applyNumberFormat="0" applyAlignment="0" applyProtection="0"/>
    <xf numFmtId="0" fontId="33" fillId="0" borderId="120" applyNumberFormat="0" applyFill="0" applyAlignment="0" applyProtection="0"/>
    <xf numFmtId="0" fontId="33" fillId="0" borderId="120" applyNumberFormat="0" applyFill="0" applyAlignment="0" applyProtection="0"/>
    <xf numFmtId="0" fontId="33" fillId="0" borderId="120" applyNumberFormat="0" applyFill="0" applyAlignment="0" applyProtection="0"/>
    <xf numFmtId="0" fontId="33" fillId="0" borderId="156" applyNumberFormat="0" applyFill="0" applyAlignment="0" applyProtection="0"/>
    <xf numFmtId="0" fontId="24" fillId="17" borderId="131" applyNumberFormat="0" applyAlignment="0" applyProtection="0"/>
    <xf numFmtId="0" fontId="33" fillId="0" borderId="132" applyNumberFormat="0" applyFill="0" applyAlignment="0" applyProtection="0"/>
    <xf numFmtId="0" fontId="17" fillId="17" borderId="97" applyNumberFormat="0" applyAlignment="0" applyProtection="0"/>
    <xf numFmtId="0" fontId="17" fillId="17" borderId="97" applyNumberFormat="0" applyAlignment="0" applyProtection="0"/>
    <xf numFmtId="0" fontId="17" fillId="17" borderId="97" applyNumberFormat="0" applyAlignment="0" applyProtection="0"/>
    <xf numFmtId="0" fontId="33" fillId="0" borderId="132" applyNumberFormat="0" applyFill="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4" fillId="24" borderId="130" applyNumberFormat="0" applyAlignment="0" applyProtection="0"/>
    <xf numFmtId="0" fontId="4" fillId="24" borderId="130" applyNumberFormat="0" applyAlignment="0" applyProtection="0"/>
    <xf numFmtId="0" fontId="17" fillId="17" borderId="141" applyNumberFormat="0" applyAlignment="0" applyProtection="0"/>
    <xf numFmtId="0" fontId="17" fillId="17" borderId="129" applyNumberFormat="0" applyAlignment="0" applyProtection="0"/>
    <xf numFmtId="0" fontId="17" fillId="17" borderId="129" applyNumberFormat="0" applyAlignment="0" applyProtection="0"/>
    <xf numFmtId="0" fontId="20" fillId="8" borderId="129" applyNumberFormat="0" applyAlignment="0" applyProtection="0"/>
    <xf numFmtId="0" fontId="20" fillId="8" borderId="129" applyNumberFormat="0" applyAlignment="0" applyProtection="0"/>
    <xf numFmtId="0" fontId="4" fillId="24" borderId="130" applyNumberFormat="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24" fillId="17" borderId="119" applyNumberFormat="0" applyAlignment="0" applyProtection="0"/>
    <xf numFmtId="0" fontId="24" fillId="17" borderId="119" applyNumberFormat="0" applyAlignment="0" applyProtection="0"/>
    <xf numFmtId="0" fontId="20" fillId="8" borderId="117" applyNumberFormat="0" applyAlignment="0" applyProtection="0"/>
    <xf numFmtId="0" fontId="20" fillId="8" borderId="97" applyNumberFormat="0" applyAlignment="0" applyProtection="0"/>
    <xf numFmtId="0" fontId="20" fillId="8" borderId="97" applyNumberFormat="0" applyAlignment="0" applyProtection="0"/>
    <xf numFmtId="0" fontId="20" fillId="8" borderId="97" applyNumberFormat="0" applyAlignment="0" applyProtection="0"/>
    <xf numFmtId="0" fontId="4" fillId="24" borderId="138" applyNumberFormat="0" applyAlignment="0" applyProtection="0"/>
    <xf numFmtId="0" fontId="17" fillId="17" borderId="137" applyNumberFormat="0" applyAlignment="0" applyProtection="0"/>
    <xf numFmtId="0" fontId="4" fillId="24" borderId="150" applyNumberFormat="0" applyAlignment="0" applyProtection="0"/>
    <xf numFmtId="0" fontId="20" fillId="8" borderId="133" applyNumberFormat="0" applyAlignment="0" applyProtection="0"/>
    <xf numFmtId="0" fontId="20" fillId="8" borderId="133" applyNumberFormat="0" applyAlignment="0" applyProtection="0"/>
    <xf numFmtId="0" fontId="17" fillId="17" borderId="133" applyNumberFormat="0" applyAlignment="0" applyProtection="0"/>
    <xf numFmtId="0" fontId="20" fillId="8" borderId="153" applyNumberFormat="0" applyAlignment="0" applyProtection="0"/>
    <xf numFmtId="44" fontId="1" fillId="0" borderId="0" applyFont="0" applyFill="0" applyBorder="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17" fillId="17" borderId="125" applyNumberFormat="0" applyAlignment="0" applyProtection="0"/>
    <xf numFmtId="0" fontId="17" fillId="17" borderId="125" applyNumberFormat="0" applyAlignment="0" applyProtection="0"/>
    <xf numFmtId="0" fontId="24" fillId="17" borderId="127" applyNumberFormat="0" applyAlignment="0" applyProtection="0"/>
    <xf numFmtId="0" fontId="17" fillId="17" borderId="145" applyNumberFormat="0" applyAlignment="0" applyProtection="0"/>
    <xf numFmtId="0" fontId="17" fillId="17" borderId="153" applyNumberFormat="0" applyAlignment="0" applyProtection="0"/>
    <xf numFmtId="0" fontId="33" fillId="0" borderId="139" applyNumberFormat="0" applyFill="0" applyAlignment="0" applyProtection="0"/>
    <xf numFmtId="0" fontId="24" fillId="17" borderId="143" applyNumberFormat="0" applyAlignment="0" applyProtection="0"/>
    <xf numFmtId="0" fontId="20" fillId="8" borderId="145" applyNumberFormat="0" applyAlignment="0" applyProtection="0"/>
    <xf numFmtId="0" fontId="20" fillId="8" borderId="145" applyNumberFormat="0" applyAlignment="0" applyProtection="0"/>
    <xf numFmtId="0" fontId="33" fillId="0" borderId="147" applyNumberFormat="0" applyFill="0" applyAlignment="0" applyProtection="0"/>
    <xf numFmtId="0" fontId="24" fillId="17" borderId="131" applyNumberFormat="0" applyAlignment="0" applyProtection="0"/>
    <xf numFmtId="0" fontId="4" fillId="24" borderId="98" applyNumberFormat="0" applyAlignment="0" applyProtection="0"/>
    <xf numFmtId="0" fontId="4" fillId="24" borderId="98" applyNumberFormat="0" applyAlignment="0" applyProtection="0"/>
    <xf numFmtId="0" fontId="4" fillId="24" borderId="98" applyNumberFormat="0" applyAlignment="0" applyProtection="0"/>
    <xf numFmtId="0" fontId="33" fillId="0" borderId="147" applyNumberFormat="0" applyFill="0" applyAlignment="0" applyProtection="0"/>
    <xf numFmtId="0" fontId="4" fillId="24" borderId="130" applyNumberFormat="0" applyAlignment="0" applyProtection="0"/>
    <xf numFmtId="0" fontId="24" fillId="17" borderId="99" applyNumberFormat="0" applyAlignment="0" applyProtection="0"/>
    <xf numFmtId="0" fontId="24" fillId="17" borderId="99" applyNumberFormat="0" applyAlignment="0" applyProtection="0"/>
    <xf numFmtId="0" fontId="24" fillId="17" borderId="99" applyNumberFormat="0" applyAlignment="0" applyProtection="0"/>
    <xf numFmtId="0" fontId="20" fillId="8" borderId="116" applyNumberFormat="0" applyAlignment="0" applyProtection="0"/>
    <xf numFmtId="0" fontId="20" fillId="8" borderId="116" applyNumberFormat="0" applyAlignment="0" applyProtection="0"/>
    <xf numFmtId="0" fontId="20" fillId="8" borderId="116" applyNumberFormat="0" applyAlignment="0" applyProtection="0"/>
    <xf numFmtId="0" fontId="17" fillId="17" borderId="116" applyNumberFormat="0" applyAlignment="0" applyProtection="0"/>
    <xf numFmtId="0" fontId="17" fillId="17" borderId="116" applyNumberFormat="0" applyAlignment="0" applyProtection="0"/>
    <xf numFmtId="0" fontId="17" fillId="17" borderId="116" applyNumberFormat="0" applyAlignment="0" applyProtection="0"/>
    <xf numFmtId="0" fontId="24" fillId="17" borderId="114" applyNumberFormat="0" applyAlignment="0" applyProtection="0"/>
    <xf numFmtId="0" fontId="24" fillId="17" borderId="114"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30"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53" applyNumberFormat="0" applyAlignment="0" applyProtection="0"/>
    <xf numFmtId="0" fontId="17" fillId="17" borderId="145" applyNumberFormat="0" applyAlignment="0" applyProtection="0"/>
    <xf numFmtId="0" fontId="20" fillId="8" borderId="129" applyNumberFormat="0" applyAlignment="0" applyProtection="0"/>
    <xf numFmtId="0" fontId="17" fillId="17" borderId="129"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20" fillId="8" borderId="137" applyNumberFormat="0" applyAlignment="0" applyProtection="0"/>
    <xf numFmtId="0" fontId="17" fillId="17" borderId="116"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24" fillId="17" borderId="114" applyNumberFormat="0" applyAlignment="0" applyProtection="0"/>
    <xf numFmtId="0" fontId="33" fillId="0" borderId="132" applyNumberFormat="0" applyFill="0" applyAlignment="0" applyProtection="0"/>
    <xf numFmtId="0" fontId="4" fillId="24" borderId="118" applyNumberFormat="0" applyAlignment="0" applyProtection="0"/>
    <xf numFmtId="0" fontId="17" fillId="17" borderId="145" applyNumberFormat="0" applyAlignment="0" applyProtection="0"/>
    <xf numFmtId="0" fontId="20" fillId="8" borderId="117" applyNumberFormat="0" applyAlignment="0" applyProtection="0"/>
    <xf numFmtId="0" fontId="24" fillId="17" borderId="123" applyNumberFormat="0" applyAlignment="0" applyProtection="0"/>
    <xf numFmtId="0" fontId="33" fillId="0" borderId="136" applyNumberFormat="0" applyFill="0" applyAlignment="0" applyProtection="0"/>
    <xf numFmtId="0" fontId="33" fillId="0" borderId="100" applyNumberFormat="0" applyFill="0" applyAlignment="0" applyProtection="0"/>
    <xf numFmtId="0" fontId="33" fillId="0" borderId="100" applyNumberFormat="0" applyFill="0" applyAlignment="0" applyProtection="0"/>
    <xf numFmtId="0" fontId="33" fillId="0" borderId="100" applyNumberFormat="0" applyFill="0" applyAlignment="0" applyProtection="0"/>
    <xf numFmtId="0" fontId="17" fillId="17" borderId="153" applyNumberFormat="0" applyAlignment="0" applyProtection="0"/>
    <xf numFmtId="0" fontId="33" fillId="0" borderId="115" applyNumberFormat="0" applyFill="0" applyAlignment="0" applyProtection="0"/>
    <xf numFmtId="0" fontId="24" fillId="17" borderId="135" applyNumberFormat="0" applyAlignment="0" applyProtection="0"/>
    <xf numFmtId="0" fontId="33" fillId="0" borderId="139" applyNumberFormat="0" applyFill="0" applyAlignment="0" applyProtection="0"/>
    <xf numFmtId="0" fontId="24" fillId="17" borderId="131" applyNumberFormat="0" applyAlignment="0" applyProtection="0"/>
    <xf numFmtId="0" fontId="20" fillId="8" borderId="137" applyNumberFormat="0" applyAlignment="0" applyProtection="0"/>
    <xf numFmtId="0" fontId="20" fillId="8" borderId="125" applyNumberFormat="0" applyAlignment="0" applyProtection="0"/>
    <xf numFmtId="0" fontId="17" fillId="17" borderId="125" applyNumberFormat="0" applyAlignment="0" applyProtection="0"/>
    <xf numFmtId="0" fontId="24" fillId="17" borderId="127" applyNumberFormat="0" applyAlignment="0" applyProtection="0"/>
    <xf numFmtId="0" fontId="24" fillId="17" borderId="127" applyNumberFormat="0" applyAlignment="0" applyProtection="0"/>
    <xf numFmtId="0" fontId="33" fillId="0" borderId="139" applyNumberFormat="0" applyFill="0" applyAlignment="0" applyProtection="0"/>
    <xf numFmtId="0" fontId="20" fillId="8" borderId="137" applyNumberFormat="0" applyAlignment="0" applyProtection="0"/>
    <xf numFmtId="0" fontId="17" fillId="17" borderId="125" applyNumberFormat="0" applyAlignment="0" applyProtection="0"/>
    <xf numFmtId="0" fontId="33" fillId="0" borderId="115" applyNumberFormat="0" applyFill="0" applyAlignment="0" applyProtection="0"/>
    <xf numFmtId="43" fontId="4" fillId="0" borderId="0" applyFont="0" applyFill="0" applyBorder="0" applyAlignment="0" applyProtection="0"/>
    <xf numFmtId="0" fontId="4" fillId="24" borderId="126" applyNumberFormat="0" applyAlignment="0" applyProtection="0"/>
    <xf numFmtId="0" fontId="4" fillId="24" borderId="126" applyNumberFormat="0" applyAlignment="0" applyProtection="0"/>
    <xf numFmtId="44" fontId="1" fillId="0" borderId="0" applyFont="0" applyFill="0" applyBorder="0" applyAlignment="0" applyProtection="0"/>
    <xf numFmtId="0" fontId="33" fillId="0" borderId="115" applyNumberFormat="0" applyFill="0" applyAlignment="0" applyProtection="0"/>
    <xf numFmtId="0" fontId="33" fillId="0" borderId="104" applyNumberFormat="0" applyFill="0" applyAlignment="0" applyProtection="0"/>
    <xf numFmtId="0" fontId="33" fillId="0" borderId="104" applyNumberFormat="0" applyFill="0" applyAlignment="0" applyProtection="0"/>
    <xf numFmtId="0" fontId="33" fillId="0" borderId="104" applyNumberFormat="0" applyFill="0" applyAlignment="0" applyProtection="0"/>
    <xf numFmtId="0" fontId="20" fillId="8" borderId="101" applyNumberFormat="0" applyAlignment="0" applyProtection="0"/>
    <xf numFmtId="0" fontId="20" fillId="8" borderId="101" applyNumberFormat="0" applyAlignment="0" applyProtection="0"/>
    <xf numFmtId="0" fontId="20" fillId="8" borderId="101" applyNumberFormat="0" applyAlignment="0" applyProtection="0"/>
    <xf numFmtId="0" fontId="17" fillId="17" borderId="101" applyNumberFormat="0" applyAlignment="0" applyProtection="0"/>
    <xf numFmtId="0" fontId="17" fillId="17" borderId="101" applyNumberFormat="0" applyAlignment="0" applyProtection="0"/>
    <xf numFmtId="0" fontId="17" fillId="17" borderId="101" applyNumberFormat="0" applyAlignment="0" applyProtection="0"/>
    <xf numFmtId="0" fontId="24" fillId="17" borderId="103" applyNumberFormat="0" applyAlignment="0" applyProtection="0"/>
    <xf numFmtId="0" fontId="24" fillId="17" borderId="103" applyNumberFormat="0" applyAlignment="0" applyProtection="0"/>
    <xf numFmtId="0" fontId="24" fillId="17" borderId="103" applyNumberFormat="0" applyAlignment="0" applyProtection="0"/>
    <xf numFmtId="0" fontId="4" fillId="24" borderId="102" applyNumberFormat="0" applyAlignment="0" applyProtection="0"/>
    <xf numFmtId="0" fontId="4" fillId="24" borderId="102" applyNumberFormat="0" applyAlignment="0" applyProtection="0"/>
    <xf numFmtId="0" fontId="4" fillId="24" borderId="102" applyNumberFormat="0" applyAlignment="0" applyProtection="0"/>
    <xf numFmtId="0" fontId="20" fillId="8" borderId="101" applyNumberFormat="0" applyAlignment="0" applyProtection="0"/>
    <xf numFmtId="0" fontId="20" fillId="8" borderId="101" applyNumberFormat="0" applyAlignment="0" applyProtection="0"/>
    <xf numFmtId="0" fontId="20" fillId="8" borderId="101" applyNumberFormat="0" applyAlignment="0" applyProtection="0"/>
    <xf numFmtId="0" fontId="17" fillId="17" borderId="101" applyNumberFormat="0" applyAlignment="0" applyProtection="0"/>
    <xf numFmtId="0" fontId="17" fillId="17" borderId="101" applyNumberFormat="0" applyAlignment="0" applyProtection="0"/>
    <xf numFmtId="0" fontId="17" fillId="17" borderId="137" applyNumberFormat="0" applyAlignment="0" applyProtection="0"/>
    <xf numFmtId="0" fontId="17" fillId="17" borderId="101" applyNumberFormat="0" applyAlignment="0" applyProtection="0"/>
    <xf numFmtId="0" fontId="17" fillId="17" borderId="137" applyNumberFormat="0" applyAlignment="0" applyProtection="0"/>
    <xf numFmtId="0" fontId="4" fillId="24" borderId="126" applyNumberFormat="0" applyAlignment="0" applyProtection="0"/>
    <xf numFmtId="0" fontId="4" fillId="24" borderId="102" applyNumberFormat="0" applyAlignment="0" applyProtection="0"/>
    <xf numFmtId="0" fontId="4" fillId="24" borderId="102" applyNumberFormat="0" applyAlignment="0" applyProtection="0"/>
    <xf numFmtId="0" fontId="4" fillId="24" borderId="102" applyNumberFormat="0" applyAlignment="0" applyProtection="0"/>
    <xf numFmtId="0" fontId="24" fillId="17" borderId="103" applyNumberFormat="0" applyAlignment="0" applyProtection="0"/>
    <xf numFmtId="0" fontId="24" fillId="17" borderId="103" applyNumberFormat="0" applyAlignment="0" applyProtection="0"/>
    <xf numFmtId="0" fontId="24" fillId="17" borderId="103" applyNumberFormat="0" applyAlignment="0" applyProtection="0"/>
    <xf numFmtId="0" fontId="33" fillId="0" borderId="104" applyNumberFormat="0" applyFill="0" applyAlignment="0" applyProtection="0"/>
    <xf numFmtId="0" fontId="33" fillId="0" borderId="104" applyNumberFormat="0" applyFill="0" applyAlignment="0" applyProtection="0"/>
    <xf numFmtId="0" fontId="33" fillId="0" borderId="104" applyNumberFormat="0" applyFill="0" applyAlignment="0" applyProtection="0"/>
    <xf numFmtId="43" fontId="4" fillId="0" borderId="0" applyFont="0" applyFill="0" applyBorder="0" applyAlignment="0" applyProtection="0"/>
    <xf numFmtId="0" fontId="17" fillId="17" borderId="101" applyNumberFormat="0" applyAlignment="0" applyProtection="0"/>
    <xf numFmtId="0" fontId="33" fillId="0" borderId="104" applyNumberFormat="0" applyFill="0" applyAlignment="0" applyProtection="0"/>
    <xf numFmtId="0" fontId="33" fillId="0" borderId="104" applyNumberFormat="0" applyFill="0" applyAlignment="0" applyProtection="0"/>
    <xf numFmtId="0" fontId="33" fillId="0" borderId="104" applyNumberFormat="0" applyFill="0" applyAlignment="0" applyProtection="0"/>
    <xf numFmtId="0" fontId="24" fillId="17" borderId="103" applyNumberFormat="0" applyAlignment="0" applyProtection="0"/>
    <xf numFmtId="0" fontId="24" fillId="17" borderId="103" applyNumberFormat="0" applyAlignment="0" applyProtection="0"/>
    <xf numFmtId="0" fontId="24" fillId="17" borderId="103" applyNumberFormat="0" applyAlignment="0" applyProtection="0"/>
    <xf numFmtId="0" fontId="4" fillId="24" borderId="102" applyNumberFormat="0" applyAlignment="0" applyProtection="0"/>
    <xf numFmtId="0" fontId="4" fillId="24" borderId="102" applyNumberFormat="0" applyAlignment="0" applyProtection="0"/>
    <xf numFmtId="0" fontId="4" fillId="24" borderId="102" applyNumberFormat="0" applyAlignment="0" applyProtection="0"/>
    <xf numFmtId="0" fontId="20" fillId="8" borderId="101" applyNumberFormat="0" applyAlignment="0" applyProtection="0"/>
    <xf numFmtId="0" fontId="20" fillId="8" borderId="101" applyNumberFormat="0" applyAlignment="0" applyProtection="0"/>
    <xf numFmtId="44" fontId="1" fillId="0" borderId="0" applyFont="0" applyFill="0" applyBorder="0" applyAlignment="0" applyProtection="0"/>
    <xf numFmtId="0" fontId="17" fillId="17" borderId="101" applyNumberFormat="0" applyAlignment="0" applyProtection="0"/>
    <xf numFmtId="0" fontId="17" fillId="17" borderId="101"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01"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25" applyNumberFormat="0" applyAlignment="0" applyProtection="0"/>
    <xf numFmtId="0" fontId="17" fillId="17" borderId="137" applyNumberFormat="0" applyAlignment="0" applyProtection="0"/>
    <xf numFmtId="0" fontId="4" fillId="24" borderId="134" applyNumberFormat="0" applyAlignment="0" applyProtection="0"/>
    <xf numFmtId="0" fontId="20" fillId="8" borderId="105" applyNumberFormat="0" applyAlignment="0" applyProtection="0"/>
    <xf numFmtId="0" fontId="20" fillId="8" borderId="105" applyNumberFormat="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24" fillId="17" borderId="107" applyNumberFormat="0" applyAlignment="0" applyProtection="0"/>
    <xf numFmtId="0" fontId="24" fillId="17" borderId="107" applyNumberFormat="0" applyAlignment="0" applyProtection="0"/>
    <xf numFmtId="0" fontId="24" fillId="17" borderId="107" applyNumberFormat="0" applyAlignment="0" applyProtection="0"/>
    <xf numFmtId="0" fontId="4" fillId="24" borderId="106" applyNumberFormat="0" applyAlignment="0" applyProtection="0"/>
    <xf numFmtId="0" fontId="4" fillId="24" borderId="106" applyNumberFormat="0" applyAlignment="0" applyProtection="0"/>
    <xf numFmtId="0" fontId="4" fillId="24" borderId="106" applyNumberFormat="0" applyAlignment="0" applyProtection="0"/>
    <xf numFmtId="44" fontId="1" fillId="0" borderId="0" applyFont="0" applyFill="0" applyBorder="0" applyAlignment="0" applyProtection="0"/>
    <xf numFmtId="0" fontId="20" fillId="8" borderId="105" applyNumberFormat="0" applyAlignment="0" applyProtection="0"/>
    <xf numFmtId="0" fontId="17" fillId="17" borderId="105" applyNumberFormat="0" applyAlignment="0" applyProtection="0"/>
    <xf numFmtId="0" fontId="17" fillId="17" borderId="105" applyNumberFormat="0" applyAlignment="0" applyProtection="0"/>
    <xf numFmtId="0" fontId="17" fillId="17" borderId="105" applyNumberFormat="0" applyAlignment="0" applyProtection="0"/>
    <xf numFmtId="0" fontId="20" fillId="8" borderId="105"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20" fillId="8" borderId="105" applyNumberFormat="0" applyAlignment="0" applyProtection="0"/>
    <xf numFmtId="0" fontId="20" fillId="8" borderId="105" applyNumberFormat="0" applyAlignment="0" applyProtection="0"/>
    <xf numFmtId="0" fontId="20" fillId="8" borderId="105" applyNumberFormat="0" applyAlignment="0" applyProtection="0"/>
    <xf numFmtId="0" fontId="17" fillId="17" borderId="105" applyNumberFormat="0" applyAlignment="0" applyProtection="0"/>
    <xf numFmtId="0" fontId="17" fillId="17" borderId="105" applyNumberFormat="0" applyAlignment="0" applyProtection="0"/>
    <xf numFmtId="0" fontId="17" fillId="17" borderId="105" applyNumberFormat="0" applyAlignment="0" applyProtection="0"/>
    <xf numFmtId="0" fontId="24" fillId="17" borderId="107" applyNumberFormat="0" applyAlignment="0" applyProtection="0"/>
    <xf numFmtId="0" fontId="24" fillId="17" borderId="107" applyNumberFormat="0" applyAlignment="0" applyProtection="0"/>
    <xf numFmtId="0" fontId="24" fillId="17" borderId="107" applyNumberFormat="0" applyAlignment="0" applyProtection="0"/>
    <xf numFmtId="0" fontId="4" fillId="24" borderId="106" applyNumberFormat="0" applyAlignment="0" applyProtection="0"/>
    <xf numFmtId="0" fontId="4" fillId="24" borderId="106" applyNumberFormat="0" applyAlignment="0" applyProtection="0"/>
    <xf numFmtId="0" fontId="4" fillId="24" borderId="106" applyNumberFormat="0" applyAlignment="0" applyProtection="0"/>
    <xf numFmtId="0" fontId="20" fillId="8" borderId="105" applyNumberFormat="0" applyAlignment="0" applyProtection="0"/>
    <xf numFmtId="0" fontId="20" fillId="8" borderId="105" applyNumberFormat="0" applyAlignment="0" applyProtection="0"/>
    <xf numFmtId="0" fontId="20" fillId="8" borderId="105" applyNumberFormat="0" applyAlignment="0" applyProtection="0"/>
    <xf numFmtId="0" fontId="17" fillId="17" borderId="105" applyNumberFormat="0" applyAlignment="0" applyProtection="0"/>
    <xf numFmtId="0" fontId="17" fillId="17" borderId="105" applyNumberFormat="0" applyAlignment="0" applyProtection="0"/>
    <xf numFmtId="0" fontId="17" fillId="17" borderId="105" applyNumberFormat="0" applyAlignment="0" applyProtection="0"/>
    <xf numFmtId="0" fontId="4" fillId="24" borderId="106" applyNumberFormat="0" applyAlignment="0" applyProtection="0"/>
    <xf numFmtId="0" fontId="4" fillId="24" borderId="106" applyNumberFormat="0" applyAlignment="0" applyProtection="0"/>
    <xf numFmtId="0" fontId="4" fillId="24" borderId="106" applyNumberFormat="0" applyAlignment="0" applyProtection="0"/>
    <xf numFmtId="0" fontId="24" fillId="17" borderId="107" applyNumberFormat="0" applyAlignment="0" applyProtection="0"/>
    <xf numFmtId="0" fontId="24" fillId="17" borderId="107" applyNumberFormat="0" applyAlignment="0" applyProtection="0"/>
    <xf numFmtId="0" fontId="24" fillId="17" borderId="107" applyNumberFormat="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43" fontId="4" fillId="0" borderId="0" applyFont="0" applyFill="0" applyBorder="0" applyAlignment="0" applyProtection="0"/>
    <xf numFmtId="0" fontId="17" fillId="17" borderId="105" applyNumberFormat="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24" fillId="17" borderId="107" applyNumberFormat="0" applyAlignment="0" applyProtection="0"/>
    <xf numFmtId="0" fontId="24" fillId="17" borderId="107" applyNumberFormat="0" applyAlignment="0" applyProtection="0"/>
    <xf numFmtId="0" fontId="24" fillId="17" borderId="107" applyNumberFormat="0" applyAlignment="0" applyProtection="0"/>
    <xf numFmtId="0" fontId="4" fillId="24" borderId="106" applyNumberFormat="0" applyAlignment="0" applyProtection="0"/>
    <xf numFmtId="0" fontId="4" fillId="24" borderId="106" applyNumberFormat="0" applyAlignment="0" applyProtection="0"/>
    <xf numFmtId="0" fontId="4" fillId="24" borderId="106" applyNumberFormat="0" applyAlignment="0" applyProtection="0"/>
    <xf numFmtId="0" fontId="20" fillId="8" borderId="105" applyNumberFormat="0" applyAlignment="0" applyProtection="0"/>
    <xf numFmtId="0" fontId="20" fillId="8" borderId="105" applyNumberFormat="0" applyAlignment="0" applyProtection="0"/>
    <xf numFmtId="44" fontId="1" fillId="0" borderId="0" applyFont="0" applyFill="0" applyBorder="0" applyAlignment="0" applyProtection="0"/>
    <xf numFmtId="0" fontId="17" fillId="17" borderId="105" applyNumberFormat="0" applyAlignment="0" applyProtection="0"/>
    <xf numFmtId="0" fontId="17" fillId="17" borderId="105"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05"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25" applyNumberFormat="0" applyAlignment="0" applyProtection="0"/>
    <xf numFmtId="0" fontId="20" fillId="8" borderId="105" applyNumberFormat="0" applyAlignment="0" applyProtection="0"/>
    <xf numFmtId="0" fontId="20" fillId="8" borderId="105" applyNumberFormat="0" applyAlignment="0" applyProtection="0"/>
    <xf numFmtId="0" fontId="17" fillId="17" borderId="105" applyNumberFormat="0" applyAlignment="0" applyProtection="0"/>
    <xf numFmtId="0" fontId="17" fillId="17" borderId="105" applyNumberFormat="0" applyAlignment="0" applyProtection="0"/>
    <xf numFmtId="0" fontId="17" fillId="17" borderId="105" applyNumberFormat="0" applyAlignment="0" applyProtection="0"/>
    <xf numFmtId="0" fontId="24" fillId="17" borderId="107" applyNumberFormat="0" applyAlignment="0" applyProtection="0"/>
    <xf numFmtId="0" fontId="24" fillId="17" borderId="107" applyNumberFormat="0" applyAlignment="0" applyProtection="0"/>
    <xf numFmtId="0" fontId="24" fillId="17" borderId="107" applyNumberFormat="0" applyAlignment="0" applyProtection="0"/>
    <xf numFmtId="0" fontId="4" fillId="24" borderId="106" applyNumberFormat="0" applyAlignment="0" applyProtection="0"/>
    <xf numFmtId="0" fontId="4" fillId="24" borderId="106" applyNumberFormat="0" applyAlignment="0" applyProtection="0"/>
    <xf numFmtId="0" fontId="4" fillId="24" borderId="106" applyNumberFormat="0" applyAlignment="0" applyProtection="0"/>
    <xf numFmtId="0" fontId="20" fillId="8" borderId="105" applyNumberFormat="0" applyAlignment="0" applyProtection="0"/>
    <xf numFmtId="0" fontId="20" fillId="8" borderId="105" applyNumberFormat="0" applyAlignment="0" applyProtection="0"/>
    <xf numFmtId="0" fontId="20" fillId="8" borderId="105" applyNumberFormat="0" applyAlignment="0" applyProtection="0"/>
    <xf numFmtId="0" fontId="17" fillId="17" borderId="105" applyNumberFormat="0" applyAlignment="0" applyProtection="0"/>
    <xf numFmtId="0" fontId="17" fillId="17" borderId="105" applyNumberFormat="0" applyAlignment="0" applyProtection="0"/>
    <xf numFmtId="0" fontId="17" fillId="17" borderId="105" applyNumberFormat="0" applyAlignment="0" applyProtection="0"/>
    <xf numFmtId="0" fontId="4" fillId="24" borderId="106" applyNumberFormat="0" applyAlignment="0" applyProtection="0"/>
    <xf numFmtId="0" fontId="4" fillId="24" borderId="106" applyNumberFormat="0" applyAlignment="0" applyProtection="0"/>
    <xf numFmtId="0" fontId="4" fillId="24" borderId="106" applyNumberFormat="0" applyAlignment="0" applyProtection="0"/>
    <xf numFmtId="0" fontId="24" fillId="17" borderId="107" applyNumberFormat="0" applyAlignment="0" applyProtection="0"/>
    <xf numFmtId="0" fontId="24" fillId="17" borderId="107" applyNumberFormat="0" applyAlignment="0" applyProtection="0"/>
    <xf numFmtId="0" fontId="24" fillId="17" borderId="107" applyNumberFormat="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17" fillId="17" borderId="105" applyNumberFormat="0" applyAlignment="0" applyProtection="0"/>
    <xf numFmtId="0" fontId="33" fillId="0" borderId="108" applyNumberFormat="0" applyFill="0" applyAlignment="0" applyProtection="0"/>
    <xf numFmtId="0" fontId="33" fillId="0" borderId="108" applyNumberFormat="0" applyFill="0" applyAlignment="0" applyProtection="0"/>
    <xf numFmtId="0" fontId="33" fillId="0" borderId="108" applyNumberFormat="0" applyFill="0" applyAlignment="0" applyProtection="0"/>
    <xf numFmtId="0" fontId="24" fillId="17" borderId="107" applyNumberFormat="0" applyAlignment="0" applyProtection="0"/>
    <xf numFmtId="0" fontId="24" fillId="17" borderId="107" applyNumberFormat="0" applyAlignment="0" applyProtection="0"/>
    <xf numFmtId="0" fontId="24" fillId="17" borderId="107" applyNumberFormat="0" applyAlignment="0" applyProtection="0"/>
    <xf numFmtId="0" fontId="4" fillId="24" borderId="106" applyNumberFormat="0" applyAlignment="0" applyProtection="0"/>
    <xf numFmtId="0" fontId="4" fillId="24" borderId="106" applyNumberFormat="0" applyAlignment="0" applyProtection="0"/>
    <xf numFmtId="0" fontId="4" fillId="24" borderId="106" applyNumberFormat="0" applyAlignment="0" applyProtection="0"/>
    <xf numFmtId="0" fontId="20" fillId="8" borderId="105" applyNumberFormat="0" applyAlignment="0" applyProtection="0"/>
    <xf numFmtId="0" fontId="20" fillId="8" borderId="105" applyNumberFormat="0" applyAlignment="0" applyProtection="0"/>
    <xf numFmtId="0" fontId="17" fillId="17" borderId="105" applyNumberFormat="0" applyAlignment="0" applyProtection="0"/>
    <xf numFmtId="0" fontId="17" fillId="17" borderId="105" applyNumberFormat="0" applyAlignment="0" applyProtection="0"/>
    <xf numFmtId="0" fontId="20" fillId="8" borderId="105" applyNumberFormat="0" applyAlignment="0" applyProtection="0"/>
    <xf numFmtId="43" fontId="1" fillId="0" borderId="0" applyFont="0" applyFill="0" applyBorder="0" applyAlignment="0" applyProtection="0"/>
    <xf numFmtId="0" fontId="33" fillId="0" borderId="132" applyNumberFormat="0" applyFill="0" applyAlignment="0" applyProtection="0"/>
    <xf numFmtId="0" fontId="20" fillId="8" borderId="141" applyNumberFormat="0" applyAlignment="0" applyProtection="0"/>
    <xf numFmtId="0" fontId="4" fillId="24" borderId="146" applyNumberFormat="0" applyAlignment="0" applyProtection="0"/>
    <xf numFmtId="0" fontId="17" fillId="17" borderId="129" applyNumberFormat="0" applyAlignment="0" applyProtection="0"/>
    <xf numFmtId="0" fontId="20" fillId="8" borderId="137" applyNumberFormat="0" applyAlignment="0" applyProtection="0"/>
    <xf numFmtId="0" fontId="24" fillId="17" borderId="135" applyNumberFormat="0" applyAlignment="0" applyProtection="0"/>
    <xf numFmtId="0" fontId="33" fillId="0" borderId="13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20" fillId="8" borderId="109"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17" fillId="17" borderId="109" applyNumberFormat="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0" fillId="8" borderId="109"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17" fillId="17" borderId="109" applyNumberFormat="0" applyAlignment="0" applyProtection="0"/>
    <xf numFmtId="0" fontId="20" fillId="8" borderId="133"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17" fillId="17" borderId="109"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0" fillId="8" borderId="109" applyNumberFormat="0" applyAlignment="0" applyProtection="0"/>
    <xf numFmtId="0" fontId="20" fillId="8" borderId="109" applyNumberFormat="0" applyAlignment="0" applyProtection="0"/>
    <xf numFmtId="0" fontId="20" fillId="8" borderId="137" applyNumberFormat="0" applyAlignment="0" applyProtection="0"/>
    <xf numFmtId="0" fontId="17" fillId="17" borderId="109" applyNumberFormat="0" applyAlignment="0" applyProtection="0"/>
    <xf numFmtId="0" fontId="17" fillId="17" borderId="109" applyNumberFormat="0" applyAlignment="0" applyProtection="0"/>
    <xf numFmtId="0" fontId="4" fillId="24" borderId="146" applyNumberFormat="0" applyAlignment="0" applyProtection="0"/>
    <xf numFmtId="0" fontId="24" fillId="17" borderId="131" applyNumberFormat="0" applyAlignment="0" applyProtection="0"/>
    <xf numFmtId="0" fontId="33" fillId="0" borderId="124" applyNumberFormat="0" applyFill="0" applyAlignment="0" applyProtection="0"/>
    <xf numFmtId="0" fontId="20" fillId="8" borderId="121" applyNumberFormat="0" applyAlignment="0" applyProtection="0"/>
    <xf numFmtId="0" fontId="17" fillId="17" borderId="121" applyNumberFormat="0" applyAlignment="0" applyProtection="0"/>
    <xf numFmtId="0" fontId="24" fillId="17" borderId="123" applyNumberFormat="0" applyAlignment="0" applyProtection="0"/>
    <xf numFmtId="0" fontId="20" fillId="8" borderId="109" applyNumberFormat="0" applyAlignment="0" applyProtection="0"/>
    <xf numFmtId="0" fontId="24" fillId="17" borderId="143" applyNumberFormat="0" applyAlignment="0" applyProtection="0"/>
    <xf numFmtId="0" fontId="4" fillId="24" borderId="122" applyNumberFormat="0" applyAlignment="0" applyProtection="0"/>
    <xf numFmtId="0" fontId="33" fillId="0" borderId="147" applyNumberFormat="0" applyFill="0" applyAlignment="0" applyProtection="0"/>
    <xf numFmtId="0" fontId="4" fillId="24" borderId="118" applyNumberFormat="0" applyAlignment="0" applyProtection="0"/>
    <xf numFmtId="0" fontId="4" fillId="24" borderId="142" applyNumberFormat="0" applyAlignment="0" applyProtection="0"/>
    <xf numFmtId="0" fontId="20" fillId="8" borderId="109" applyNumberFormat="0" applyAlignment="0" applyProtection="0"/>
    <xf numFmtId="0" fontId="20" fillId="8" borderId="109"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50"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17" fillId="17" borderId="109" applyNumberFormat="0" applyAlignment="0" applyProtection="0"/>
    <xf numFmtId="0" fontId="20" fillId="8" borderId="109" applyNumberFormat="0" applyAlignment="0" applyProtection="0"/>
    <xf numFmtId="0" fontId="24" fillId="17" borderId="143"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20" fillId="8" borderId="109"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17" fillId="17" borderId="109" applyNumberFormat="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0" fillId="8" borderId="109"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17" fillId="17" borderId="109"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17" fillId="17" borderId="153" applyNumberFormat="0" applyAlignment="0" applyProtection="0"/>
    <xf numFmtId="0" fontId="17" fillId="17" borderId="109"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4" fillId="24" borderId="154" applyNumberFormat="0" applyAlignment="0" applyProtection="0"/>
    <xf numFmtId="0" fontId="4" fillId="24" borderId="154" applyNumberFormat="0" applyAlignment="0" applyProtection="0"/>
    <xf numFmtId="0" fontId="33" fillId="0" borderId="124" applyNumberFormat="0" applyFill="0" applyAlignment="0" applyProtection="0"/>
    <xf numFmtId="0" fontId="20" fillId="8" borderId="121" applyNumberFormat="0" applyAlignment="0" applyProtection="0"/>
    <xf numFmtId="0" fontId="17" fillId="17" borderId="121" applyNumberFormat="0" applyAlignment="0" applyProtection="0"/>
    <xf numFmtId="0" fontId="24" fillId="17" borderId="123" applyNumberFormat="0" applyAlignment="0" applyProtection="0"/>
    <xf numFmtId="0" fontId="4" fillId="24" borderId="122" applyNumberFormat="0" applyAlignment="0" applyProtection="0"/>
    <xf numFmtId="0" fontId="20" fillId="8" borderId="109" applyNumberFormat="0" applyAlignment="0" applyProtection="0"/>
    <xf numFmtId="0" fontId="17" fillId="17" borderId="125" applyNumberFormat="0" applyAlignment="0" applyProtection="0"/>
    <xf numFmtId="0" fontId="17" fillId="17" borderId="145"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17" fillId="17" borderId="109" applyNumberFormat="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0" fillId="8" borderId="109"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17" fillId="17" borderId="109"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17" fillId="17" borderId="109" applyNumberFormat="0" applyAlignment="0" applyProtection="0"/>
    <xf numFmtId="0" fontId="33" fillId="0" borderId="112" applyNumberFormat="0" applyFill="0" applyAlignment="0" applyProtection="0"/>
    <xf numFmtId="0" fontId="33" fillId="0" borderId="112" applyNumberFormat="0" applyFill="0" applyAlignment="0" applyProtection="0"/>
    <xf numFmtId="0" fontId="33" fillId="0" borderId="112" applyNumberFormat="0" applyFill="0" applyAlignment="0" applyProtection="0"/>
    <xf numFmtId="0" fontId="24" fillId="17" borderId="111" applyNumberFormat="0" applyAlignment="0" applyProtection="0"/>
    <xf numFmtId="0" fontId="24" fillId="17" borderId="111" applyNumberFormat="0" applyAlignment="0" applyProtection="0"/>
    <xf numFmtId="0" fontId="24" fillId="17" borderId="111" applyNumberFormat="0" applyAlignment="0" applyProtection="0"/>
    <xf numFmtId="0" fontId="4" fillId="24" borderId="110" applyNumberFormat="0" applyAlignment="0" applyProtection="0"/>
    <xf numFmtId="0" fontId="4" fillId="24" borderId="110" applyNumberFormat="0" applyAlignment="0" applyProtection="0"/>
    <xf numFmtId="0" fontId="4" fillId="24" borderId="110" applyNumberFormat="0" applyAlignment="0" applyProtection="0"/>
    <xf numFmtId="0" fontId="20" fillId="8" borderId="109" applyNumberFormat="0" applyAlignment="0" applyProtection="0"/>
    <xf numFmtId="0" fontId="20" fillId="8" borderId="109" applyNumberFormat="0" applyAlignment="0" applyProtection="0"/>
    <xf numFmtId="0" fontId="17" fillId="17" borderId="109" applyNumberFormat="0" applyAlignment="0" applyProtection="0"/>
    <xf numFmtId="0" fontId="17" fillId="17" borderId="109" applyNumberFormat="0" applyAlignment="0" applyProtection="0"/>
    <xf numFmtId="0" fontId="20" fillId="8" borderId="109" applyNumberFormat="0" applyAlignment="0" applyProtection="0"/>
    <xf numFmtId="0" fontId="24" fillId="17" borderId="114" applyNumberFormat="0" applyAlignment="0" applyProtection="0"/>
    <xf numFmtId="0" fontId="24" fillId="17" borderId="114"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0" fillId="8" borderId="116" applyNumberFormat="0" applyAlignment="0" applyProtection="0"/>
    <xf numFmtId="0" fontId="20" fillId="8" borderId="116" applyNumberFormat="0" applyAlignment="0" applyProtection="0"/>
    <xf numFmtId="0" fontId="24" fillId="17" borderId="119" applyNumberFormat="0" applyAlignment="0" applyProtection="0"/>
    <xf numFmtId="0" fontId="17" fillId="17" borderId="116" applyNumberFormat="0" applyAlignment="0" applyProtection="0"/>
    <xf numFmtId="0" fontId="17" fillId="17" borderId="116" applyNumberFormat="0" applyAlignment="0" applyProtection="0"/>
    <xf numFmtId="0" fontId="17" fillId="17" borderId="117" applyNumberFormat="0" applyAlignment="0" applyProtection="0"/>
    <xf numFmtId="0" fontId="17" fillId="17" borderId="117" applyNumberFormat="0" applyAlignment="0" applyProtection="0"/>
    <xf numFmtId="0" fontId="4" fillId="24" borderId="138" applyNumberFormat="0" applyAlignment="0" applyProtection="0"/>
    <xf numFmtId="0" fontId="20" fillId="8" borderId="153" applyNumberFormat="0" applyAlignment="0" applyProtection="0"/>
    <xf numFmtId="0" fontId="24" fillId="17" borderId="135" applyNumberFormat="0" applyAlignment="0" applyProtection="0"/>
    <xf numFmtId="0" fontId="33" fillId="0" borderId="156" applyNumberFormat="0" applyFill="0" applyAlignment="0" applyProtection="0"/>
    <xf numFmtId="0" fontId="20" fillId="8" borderId="116" applyNumberFormat="0" applyAlignment="0" applyProtection="0"/>
    <xf numFmtId="0" fontId="4" fillId="24" borderId="134" applyNumberFormat="0" applyAlignment="0" applyProtection="0"/>
    <xf numFmtId="0" fontId="20" fillId="8" borderId="145" applyNumberFormat="0" applyAlignment="0" applyProtection="0"/>
    <xf numFmtId="0" fontId="4" fillId="24" borderId="130" applyNumberFormat="0" applyAlignment="0" applyProtection="0"/>
    <xf numFmtId="0" fontId="33" fillId="0" borderId="132" applyNumberFormat="0" applyFill="0" applyAlignment="0" applyProtection="0"/>
    <xf numFmtId="0" fontId="20" fillId="8" borderId="116" applyNumberFormat="0" applyAlignment="0" applyProtection="0"/>
    <xf numFmtId="0" fontId="20" fillId="8" borderId="116"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0" fillId="8" borderId="145" applyNumberFormat="0" applyAlignment="0" applyProtection="0"/>
    <xf numFmtId="0" fontId="20" fillId="8" borderId="116" applyNumberFormat="0" applyAlignment="0" applyProtection="0"/>
    <xf numFmtId="0" fontId="17" fillId="17" borderId="116" applyNumberFormat="0" applyAlignment="0" applyProtection="0"/>
    <xf numFmtId="0" fontId="17" fillId="17" borderId="116" applyNumberFormat="0" applyAlignment="0" applyProtection="0"/>
    <xf numFmtId="0" fontId="17" fillId="17" borderId="116" applyNumberFormat="0" applyAlignment="0" applyProtection="0"/>
    <xf numFmtId="0" fontId="20" fillId="8" borderId="116" applyNumberFormat="0" applyAlignment="0" applyProtection="0"/>
    <xf numFmtId="0" fontId="4" fillId="24" borderId="134" applyNumberFormat="0" applyAlignment="0" applyProtection="0"/>
    <xf numFmtId="0" fontId="4" fillId="24" borderId="118"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20" fillId="8" borderId="116" applyNumberFormat="0" applyAlignment="0" applyProtection="0"/>
    <xf numFmtId="0" fontId="20" fillId="8" borderId="116" applyNumberFormat="0" applyAlignment="0" applyProtection="0"/>
    <xf numFmtId="0" fontId="20" fillId="8" borderId="116" applyNumberFormat="0" applyAlignment="0" applyProtection="0"/>
    <xf numFmtId="0" fontId="17" fillId="17" borderId="116" applyNumberFormat="0" applyAlignment="0" applyProtection="0"/>
    <xf numFmtId="0" fontId="17" fillId="17" borderId="116" applyNumberFormat="0" applyAlignment="0" applyProtection="0"/>
    <xf numFmtId="0" fontId="17" fillId="17" borderId="116" applyNumberFormat="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0" fillId="8" borderId="116" applyNumberFormat="0" applyAlignment="0" applyProtection="0"/>
    <xf numFmtId="0" fontId="20" fillId="8" borderId="116" applyNumberFormat="0" applyAlignment="0" applyProtection="0"/>
    <xf numFmtId="0" fontId="20" fillId="8" borderId="116" applyNumberFormat="0" applyAlignment="0" applyProtection="0"/>
    <xf numFmtId="0" fontId="17" fillId="17" borderId="116" applyNumberFormat="0" applyAlignment="0" applyProtection="0"/>
    <xf numFmtId="0" fontId="17" fillId="17" borderId="116" applyNumberFormat="0" applyAlignment="0" applyProtection="0"/>
    <xf numFmtId="0" fontId="17" fillId="17" borderId="116"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20" fillId="8" borderId="137" applyNumberFormat="0" applyAlignment="0" applyProtection="0"/>
    <xf numFmtId="0" fontId="17" fillId="17" borderId="116"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0" fillId="8" borderId="116" applyNumberFormat="0" applyAlignment="0" applyProtection="0"/>
    <xf numFmtId="0" fontId="20" fillId="8" borderId="116" applyNumberFormat="0" applyAlignment="0" applyProtection="0"/>
    <xf numFmtId="0" fontId="17" fillId="17" borderId="145" applyNumberFormat="0" applyAlignment="0" applyProtection="0"/>
    <xf numFmtId="0" fontId="17" fillId="17" borderId="116" applyNumberFormat="0" applyAlignment="0" applyProtection="0"/>
    <xf numFmtId="0" fontId="17" fillId="17" borderId="116" applyNumberFormat="0" applyAlignment="0" applyProtection="0"/>
    <xf numFmtId="0" fontId="24" fillId="17" borderId="135" applyNumberFormat="0" applyAlignment="0" applyProtection="0"/>
    <xf numFmtId="0" fontId="17" fillId="17" borderId="117" applyNumberFormat="0" applyAlignment="0" applyProtection="0"/>
    <xf numFmtId="0" fontId="4" fillId="24" borderId="138" applyNumberFormat="0" applyAlignment="0" applyProtection="0"/>
    <xf numFmtId="0" fontId="17" fillId="17" borderId="137" applyNumberFormat="0" applyAlignment="0" applyProtection="0"/>
    <xf numFmtId="0" fontId="24" fillId="17" borderId="143" applyNumberFormat="0" applyAlignment="0" applyProtection="0"/>
    <xf numFmtId="0" fontId="20" fillId="8" borderId="116" applyNumberFormat="0" applyAlignment="0" applyProtection="0"/>
    <xf numFmtId="0" fontId="33" fillId="0" borderId="132" applyNumberFormat="0" applyFill="0" applyAlignment="0" applyProtection="0"/>
    <xf numFmtId="0" fontId="20" fillId="8" borderId="145" applyNumberFormat="0" applyAlignment="0" applyProtection="0"/>
    <xf numFmtId="0" fontId="20" fillId="8" borderId="116" applyNumberFormat="0" applyAlignment="0" applyProtection="0"/>
    <xf numFmtId="0" fontId="20" fillId="8" borderId="116" applyNumberFormat="0" applyAlignment="0" applyProtection="0"/>
    <xf numFmtId="0" fontId="17" fillId="17" borderId="116" applyNumberFormat="0" applyAlignment="0" applyProtection="0"/>
    <xf numFmtId="0" fontId="17" fillId="17" borderId="116" applyNumberFormat="0" applyAlignment="0" applyProtection="0"/>
    <xf numFmtId="0" fontId="17" fillId="17" borderId="116" applyNumberFormat="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0" fillId="8" borderId="116" applyNumberFormat="0" applyAlignment="0" applyProtection="0"/>
    <xf numFmtId="0" fontId="20" fillId="8" borderId="116" applyNumberFormat="0" applyAlignment="0" applyProtection="0"/>
    <xf numFmtId="0" fontId="20" fillId="8" borderId="116" applyNumberFormat="0" applyAlignment="0" applyProtection="0"/>
    <xf numFmtId="0" fontId="17" fillId="17" borderId="116" applyNumberFormat="0" applyAlignment="0" applyProtection="0"/>
    <xf numFmtId="0" fontId="17" fillId="17" borderId="116" applyNumberFormat="0" applyAlignment="0" applyProtection="0"/>
    <xf numFmtId="0" fontId="17" fillId="17" borderId="116"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17" fillId="17" borderId="116" applyNumberFormat="0" applyAlignment="0" applyProtection="0"/>
    <xf numFmtId="0" fontId="33" fillId="0" borderId="115" applyNumberFormat="0" applyFill="0" applyAlignment="0" applyProtection="0"/>
    <xf numFmtId="0" fontId="33" fillId="0" borderId="115" applyNumberFormat="0" applyFill="0" applyAlignment="0" applyProtection="0"/>
    <xf numFmtId="0" fontId="33" fillId="0" borderId="115" applyNumberFormat="0" applyFill="0" applyAlignment="0" applyProtection="0"/>
    <xf numFmtId="0" fontId="24" fillId="17" borderId="114" applyNumberFormat="0" applyAlignment="0" applyProtection="0"/>
    <xf numFmtId="0" fontId="24" fillId="17" borderId="114" applyNumberFormat="0" applyAlignment="0" applyProtection="0"/>
    <xf numFmtId="0" fontId="24" fillId="17" borderId="114" applyNumberFormat="0" applyAlignment="0" applyProtection="0"/>
    <xf numFmtId="0" fontId="4" fillId="24" borderId="113" applyNumberFormat="0" applyAlignment="0" applyProtection="0"/>
    <xf numFmtId="0" fontId="4" fillId="24" borderId="113" applyNumberFormat="0" applyAlignment="0" applyProtection="0"/>
    <xf numFmtId="0" fontId="4" fillId="24" borderId="113" applyNumberFormat="0" applyAlignment="0" applyProtection="0"/>
    <xf numFmtId="0" fontId="20" fillId="8" borderId="116" applyNumberFormat="0" applyAlignment="0" applyProtection="0"/>
    <xf numFmtId="0" fontId="20" fillId="8" borderId="116" applyNumberFormat="0" applyAlignment="0" applyProtection="0"/>
    <xf numFmtId="0" fontId="17" fillId="17" borderId="116" applyNumberFormat="0" applyAlignment="0" applyProtection="0"/>
    <xf numFmtId="0" fontId="17" fillId="17" borderId="116" applyNumberFormat="0" applyAlignment="0" applyProtection="0"/>
    <xf numFmtId="0" fontId="20" fillId="8" borderId="116" applyNumberFormat="0" applyAlignment="0" applyProtection="0"/>
    <xf numFmtId="0" fontId="17" fillId="17" borderId="133" applyNumberFormat="0" applyAlignment="0" applyProtection="0"/>
    <xf numFmtId="0" fontId="20" fillId="8" borderId="121" applyNumberFormat="0" applyAlignment="0" applyProtection="0"/>
    <xf numFmtId="0" fontId="17" fillId="17" borderId="121" applyNumberFormat="0" applyAlignment="0" applyProtection="0"/>
    <xf numFmtId="0" fontId="17" fillId="17" borderId="121" applyNumberFormat="0" applyAlignment="0" applyProtection="0"/>
    <xf numFmtId="0" fontId="24" fillId="17" borderId="135" applyNumberFormat="0" applyAlignment="0" applyProtection="0"/>
    <xf numFmtId="0" fontId="4" fillId="24" borderId="142" applyNumberFormat="0" applyAlignment="0" applyProtection="0"/>
    <xf numFmtId="0" fontId="33" fillId="0" borderId="132" applyNumberFormat="0" applyFill="0" applyAlignment="0" applyProtection="0"/>
    <xf numFmtId="0" fontId="20" fillId="8" borderId="129" applyNumberFormat="0" applyAlignment="0" applyProtection="0"/>
    <xf numFmtId="0" fontId="17" fillId="17" borderId="129" applyNumberFormat="0" applyAlignment="0" applyProtection="0"/>
    <xf numFmtId="0" fontId="20" fillId="8" borderId="121" applyNumberFormat="0" applyAlignment="0" applyProtection="0"/>
    <xf numFmtId="0" fontId="20" fillId="8" borderId="129" applyNumberFormat="0" applyAlignment="0" applyProtection="0"/>
    <xf numFmtId="0" fontId="24" fillId="17" borderId="155" applyNumberFormat="0" applyAlignment="0" applyProtection="0"/>
    <xf numFmtId="0" fontId="33" fillId="0" borderId="144" applyNumberFormat="0" applyFill="0" applyAlignment="0" applyProtection="0"/>
    <xf numFmtId="0" fontId="4" fillId="24" borderId="146" applyNumberFormat="0" applyAlignment="0" applyProtection="0"/>
    <xf numFmtId="0" fontId="20" fillId="8" borderId="121" applyNumberFormat="0" applyAlignment="0" applyProtection="0"/>
    <xf numFmtId="0" fontId="20" fillId="8" borderId="121"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0" fillId="8" borderId="129" applyNumberFormat="0" applyAlignment="0" applyProtection="0"/>
    <xf numFmtId="0" fontId="20" fillId="8" borderId="121" applyNumberFormat="0" applyAlignment="0" applyProtection="0"/>
    <xf numFmtId="0" fontId="17" fillId="17" borderId="121" applyNumberFormat="0" applyAlignment="0" applyProtection="0"/>
    <xf numFmtId="0" fontId="17" fillId="17" borderId="121" applyNumberFormat="0" applyAlignment="0" applyProtection="0"/>
    <xf numFmtId="0" fontId="17" fillId="17" borderId="121" applyNumberFormat="0" applyAlignment="0" applyProtection="0"/>
    <xf numFmtId="0" fontId="20" fillId="8" borderId="121"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20" fillId="8" borderId="121" applyNumberFormat="0" applyAlignment="0" applyProtection="0"/>
    <xf numFmtId="0" fontId="20" fillId="8" borderId="121" applyNumberFormat="0" applyAlignment="0" applyProtection="0"/>
    <xf numFmtId="0" fontId="20" fillId="8" borderId="121" applyNumberFormat="0" applyAlignment="0" applyProtection="0"/>
    <xf numFmtId="0" fontId="17" fillId="17" borderId="121" applyNumberFormat="0" applyAlignment="0" applyProtection="0"/>
    <xf numFmtId="0" fontId="17" fillId="17" borderId="121" applyNumberFormat="0" applyAlignment="0" applyProtection="0"/>
    <xf numFmtId="0" fontId="17" fillId="17" borderId="121" applyNumberFormat="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0" fillId="8" borderId="121" applyNumberFormat="0" applyAlignment="0" applyProtection="0"/>
    <xf numFmtId="0" fontId="20" fillId="8" borderId="121" applyNumberFormat="0" applyAlignment="0" applyProtection="0"/>
    <xf numFmtId="0" fontId="20" fillId="8" borderId="121" applyNumberFormat="0" applyAlignment="0" applyProtection="0"/>
    <xf numFmtId="0" fontId="17" fillId="17" borderId="121" applyNumberFormat="0" applyAlignment="0" applyProtection="0"/>
    <xf numFmtId="0" fontId="17" fillId="17" borderId="121" applyNumberFormat="0" applyAlignment="0" applyProtection="0"/>
    <xf numFmtId="0" fontId="17" fillId="17" borderId="121"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17" fillId="17" borderId="141" applyNumberFormat="0" applyAlignment="0" applyProtection="0"/>
    <xf numFmtId="0" fontId="17" fillId="17" borderId="121"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0" fillId="8" borderId="121" applyNumberFormat="0" applyAlignment="0" applyProtection="0"/>
    <xf numFmtId="0" fontId="20" fillId="8" borderId="121" applyNumberFormat="0" applyAlignment="0" applyProtection="0"/>
    <xf numFmtId="0" fontId="20" fillId="8" borderId="129" applyNumberFormat="0" applyAlignment="0" applyProtection="0"/>
    <xf numFmtId="0" fontId="17" fillId="17" borderId="121" applyNumberFormat="0" applyAlignment="0" applyProtection="0"/>
    <xf numFmtId="0" fontId="17" fillId="17" borderId="121" applyNumberFormat="0" applyAlignment="0" applyProtection="0"/>
    <xf numFmtId="0" fontId="17" fillId="17" borderId="141" applyNumberFormat="0" applyAlignment="0" applyProtection="0"/>
    <xf numFmtId="0" fontId="20" fillId="8" borderId="149" applyNumberFormat="0" applyAlignment="0" applyProtection="0"/>
    <xf numFmtId="0" fontId="33" fillId="0" borderId="132" applyNumberFormat="0" applyFill="0" applyAlignment="0" applyProtection="0"/>
    <xf numFmtId="0" fontId="20" fillId="8" borderId="129" applyNumberFormat="0" applyAlignment="0" applyProtection="0"/>
    <xf numFmtId="0" fontId="17" fillId="17" borderId="129" applyNumberFormat="0" applyAlignment="0" applyProtection="0"/>
    <xf numFmtId="0" fontId="24" fillId="17" borderId="131" applyNumberFormat="0" applyAlignment="0" applyProtection="0"/>
    <xf numFmtId="0" fontId="20" fillId="8" borderId="121" applyNumberFormat="0" applyAlignment="0" applyProtection="0"/>
    <xf numFmtId="0" fontId="17" fillId="17" borderId="137" applyNumberFormat="0" applyAlignment="0" applyProtection="0"/>
    <xf numFmtId="0" fontId="33" fillId="0" borderId="152" applyNumberFormat="0" applyFill="0" applyAlignment="0" applyProtection="0"/>
    <xf numFmtId="0" fontId="17" fillId="17" borderId="133" applyNumberFormat="0" applyAlignment="0" applyProtection="0"/>
    <xf numFmtId="0" fontId="20" fillId="8" borderId="121" applyNumberFormat="0" applyAlignment="0" applyProtection="0"/>
    <xf numFmtId="0" fontId="20" fillId="8" borderId="121" applyNumberFormat="0" applyAlignment="0" applyProtection="0"/>
    <xf numFmtId="0" fontId="17" fillId="17" borderId="121" applyNumberFormat="0" applyAlignment="0" applyProtection="0"/>
    <xf numFmtId="0" fontId="17" fillId="17" borderId="121" applyNumberFormat="0" applyAlignment="0" applyProtection="0"/>
    <xf numFmtId="0" fontId="17" fillId="17" borderId="121" applyNumberFormat="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0" fillId="8" borderId="121" applyNumberFormat="0" applyAlignment="0" applyProtection="0"/>
    <xf numFmtId="0" fontId="20" fillId="8" borderId="121" applyNumberFormat="0" applyAlignment="0" applyProtection="0"/>
    <xf numFmtId="0" fontId="20" fillId="8" borderId="121" applyNumberFormat="0" applyAlignment="0" applyProtection="0"/>
    <xf numFmtId="0" fontId="17" fillId="17" borderId="121" applyNumberFormat="0" applyAlignment="0" applyProtection="0"/>
    <xf numFmtId="0" fontId="17" fillId="17" borderId="121" applyNumberFormat="0" applyAlignment="0" applyProtection="0"/>
    <xf numFmtId="0" fontId="17" fillId="17" borderId="121"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17" fillId="17" borderId="121" applyNumberFormat="0" applyAlignment="0" applyProtection="0"/>
    <xf numFmtId="0" fontId="33" fillId="0" borderId="124" applyNumberFormat="0" applyFill="0" applyAlignment="0" applyProtection="0"/>
    <xf numFmtId="0" fontId="33" fillId="0" borderId="124" applyNumberFormat="0" applyFill="0" applyAlignment="0" applyProtection="0"/>
    <xf numFmtId="0" fontId="33" fillId="0" borderId="124" applyNumberFormat="0" applyFill="0" applyAlignment="0" applyProtection="0"/>
    <xf numFmtId="0" fontId="24" fillId="17" borderId="123" applyNumberFormat="0" applyAlignment="0" applyProtection="0"/>
    <xf numFmtId="0" fontId="24" fillId="17" borderId="123" applyNumberFormat="0" applyAlignment="0" applyProtection="0"/>
    <xf numFmtId="0" fontId="24" fillId="17" borderId="123" applyNumberFormat="0" applyAlignment="0" applyProtection="0"/>
    <xf numFmtId="0" fontId="4" fillId="24" borderId="122" applyNumberFormat="0" applyAlignment="0" applyProtection="0"/>
    <xf numFmtId="0" fontId="4" fillId="24" borderId="122" applyNumberFormat="0" applyAlignment="0" applyProtection="0"/>
    <xf numFmtId="0" fontId="4" fillId="24" borderId="122" applyNumberFormat="0" applyAlignment="0" applyProtection="0"/>
    <xf numFmtId="0" fontId="20" fillId="8" borderId="121" applyNumberFormat="0" applyAlignment="0" applyProtection="0"/>
    <xf numFmtId="0" fontId="20" fillId="8" borderId="121" applyNumberFormat="0" applyAlignment="0" applyProtection="0"/>
    <xf numFmtId="0" fontId="17" fillId="17" borderId="121" applyNumberFormat="0" applyAlignment="0" applyProtection="0"/>
    <xf numFmtId="0" fontId="17" fillId="17" borderId="121" applyNumberFormat="0" applyAlignment="0" applyProtection="0"/>
    <xf numFmtId="0" fontId="20" fillId="8" borderId="121"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17" fillId="17" borderId="153" applyNumberFormat="0" applyAlignment="0" applyProtection="0"/>
    <xf numFmtId="0" fontId="17" fillId="17" borderId="125"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0" fillId="8" borderId="125" applyNumberFormat="0" applyAlignment="0" applyProtection="0"/>
    <xf numFmtId="0" fontId="20" fillId="8" borderId="125" applyNumberFormat="0" applyAlignment="0" applyProtection="0"/>
    <xf numFmtId="0" fontId="24" fillId="17" borderId="131" applyNumberFormat="0" applyAlignment="0" applyProtection="0"/>
    <xf numFmtId="0" fontId="17" fillId="17" borderId="125" applyNumberFormat="0" applyAlignment="0" applyProtection="0"/>
    <xf numFmtId="0" fontId="17" fillId="17" borderId="125" applyNumberFormat="0" applyAlignment="0" applyProtection="0"/>
    <xf numFmtId="0" fontId="17" fillId="17" borderId="129" applyNumberFormat="0" applyAlignment="0" applyProtection="0"/>
    <xf numFmtId="0" fontId="17" fillId="17" borderId="129" applyNumberFormat="0" applyAlignment="0" applyProtection="0"/>
    <xf numFmtId="0" fontId="20" fillId="8" borderId="153" applyNumberFormat="0" applyAlignment="0" applyProtection="0"/>
    <xf numFmtId="0" fontId="33" fillId="0" borderId="136" applyNumberFormat="0" applyFill="0" applyAlignment="0" applyProtection="0"/>
    <xf numFmtId="0" fontId="20" fillId="8" borderId="125" applyNumberFormat="0" applyAlignment="0" applyProtection="0"/>
    <xf numFmtId="0" fontId="20" fillId="8" borderId="141" applyNumberFormat="0" applyAlignment="0" applyProtection="0"/>
    <xf numFmtId="0" fontId="17" fillId="17" borderId="149" applyNumberFormat="0" applyAlignment="0" applyProtection="0"/>
    <xf numFmtId="0" fontId="20" fillId="8" borderId="125" applyNumberFormat="0" applyAlignment="0" applyProtection="0"/>
    <xf numFmtId="0" fontId="20" fillId="8" borderId="125"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0" fillId="8" borderId="125" applyNumberFormat="0" applyAlignment="0" applyProtection="0"/>
    <xf numFmtId="0" fontId="17" fillId="17" borderId="125" applyNumberFormat="0" applyAlignment="0" applyProtection="0"/>
    <xf numFmtId="0" fontId="17" fillId="17" borderId="125" applyNumberFormat="0" applyAlignment="0" applyProtection="0"/>
    <xf numFmtId="0" fontId="17" fillId="17" borderId="125" applyNumberFormat="0" applyAlignment="0" applyProtection="0"/>
    <xf numFmtId="0" fontId="20" fillId="8" borderId="125" applyNumberFormat="0" applyAlignment="0" applyProtection="0"/>
    <xf numFmtId="0" fontId="20" fillId="8" borderId="141" applyNumberFormat="0" applyAlignment="0" applyProtection="0"/>
    <xf numFmtId="0" fontId="4" fillId="24" borderId="130"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20" fillId="8" borderId="125" applyNumberFormat="0" applyAlignment="0" applyProtection="0"/>
    <xf numFmtId="0" fontId="20" fillId="8" borderId="125" applyNumberFormat="0" applyAlignment="0" applyProtection="0"/>
    <xf numFmtId="0" fontId="20" fillId="8" borderId="125" applyNumberFormat="0" applyAlignment="0" applyProtection="0"/>
    <xf numFmtId="0" fontId="17" fillId="17" borderId="125" applyNumberFormat="0" applyAlignment="0" applyProtection="0"/>
    <xf numFmtId="0" fontId="17" fillId="17" borderId="125" applyNumberFormat="0" applyAlignment="0" applyProtection="0"/>
    <xf numFmtId="0" fontId="17" fillId="17" borderId="125" applyNumberFormat="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0" fillId="8" borderId="125" applyNumberFormat="0" applyAlignment="0" applyProtection="0"/>
    <xf numFmtId="0" fontId="20" fillId="8" borderId="125" applyNumberFormat="0" applyAlignment="0" applyProtection="0"/>
    <xf numFmtId="0" fontId="20" fillId="8" borderId="125" applyNumberFormat="0" applyAlignment="0" applyProtection="0"/>
    <xf numFmtId="0" fontId="17" fillId="17" borderId="125" applyNumberFormat="0" applyAlignment="0" applyProtection="0"/>
    <xf numFmtId="0" fontId="17" fillId="17" borderId="125" applyNumberFormat="0" applyAlignment="0" applyProtection="0"/>
    <xf numFmtId="0" fontId="17" fillId="17" borderId="125"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17" fillId="17" borderId="125"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0" fillId="8" borderId="125" applyNumberFormat="0" applyAlignment="0" applyProtection="0"/>
    <xf numFmtId="0" fontId="20" fillId="8" borderId="125" applyNumberFormat="0" applyAlignment="0" applyProtection="0"/>
    <xf numFmtId="0" fontId="17" fillId="17" borderId="125" applyNumberFormat="0" applyAlignment="0" applyProtection="0"/>
    <xf numFmtId="0" fontId="17" fillId="17" borderId="125" applyNumberFormat="0" applyAlignment="0" applyProtection="0"/>
    <xf numFmtId="0" fontId="4" fillId="24" borderId="154" applyNumberFormat="0" applyAlignment="0" applyProtection="0"/>
    <xf numFmtId="0" fontId="17" fillId="17" borderId="129" applyNumberFormat="0" applyAlignment="0" applyProtection="0"/>
    <xf numFmtId="0" fontId="20" fillId="8" borderId="153" applyNumberFormat="0" applyAlignment="0" applyProtection="0"/>
    <xf numFmtId="0" fontId="33" fillId="0" borderId="136" applyNumberFormat="0" applyFill="0" applyAlignment="0" applyProtection="0"/>
    <xf numFmtId="0" fontId="24" fillId="17" borderId="143" applyNumberFormat="0" applyAlignment="0" applyProtection="0"/>
    <xf numFmtId="0" fontId="17" fillId="17" borderId="149" applyNumberFormat="0" applyAlignment="0" applyProtection="0"/>
    <xf numFmtId="0" fontId="17" fillId="17" borderId="149" applyNumberFormat="0" applyAlignment="0" applyProtection="0"/>
    <xf numFmtId="0" fontId="20" fillId="8" borderId="125" applyNumberFormat="0" applyAlignment="0" applyProtection="0"/>
    <xf numFmtId="0" fontId="17" fillId="17" borderId="145" applyNumberFormat="0" applyAlignment="0" applyProtection="0"/>
    <xf numFmtId="0" fontId="20" fillId="8" borderId="125" applyNumberFormat="0" applyAlignment="0" applyProtection="0"/>
    <xf numFmtId="0" fontId="20" fillId="8" borderId="125" applyNumberFormat="0" applyAlignment="0" applyProtection="0"/>
    <xf numFmtId="0" fontId="17" fillId="17" borderId="125" applyNumberFormat="0" applyAlignment="0" applyProtection="0"/>
    <xf numFmtId="0" fontId="17" fillId="17" borderId="125" applyNumberFormat="0" applyAlignment="0" applyProtection="0"/>
    <xf numFmtId="0" fontId="17" fillId="17" borderId="125" applyNumberFormat="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0" fillId="8" borderId="125" applyNumberFormat="0" applyAlignment="0" applyProtection="0"/>
    <xf numFmtId="0" fontId="20" fillId="8" borderId="125" applyNumberFormat="0" applyAlignment="0" applyProtection="0"/>
    <xf numFmtId="0" fontId="20" fillId="8" borderId="125" applyNumberFormat="0" applyAlignment="0" applyProtection="0"/>
    <xf numFmtId="0" fontId="17" fillId="17" borderId="125" applyNumberFormat="0" applyAlignment="0" applyProtection="0"/>
    <xf numFmtId="0" fontId="17" fillId="17" borderId="125" applyNumberFormat="0" applyAlignment="0" applyProtection="0"/>
    <xf numFmtId="0" fontId="17" fillId="17" borderId="125"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17" fillId="17" borderId="125" applyNumberFormat="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24" fillId="17" borderId="127" applyNumberFormat="0" applyAlignment="0" applyProtection="0"/>
    <xf numFmtId="0" fontId="24" fillId="17" borderId="127" applyNumberFormat="0" applyAlignment="0" applyProtection="0"/>
    <xf numFmtId="0" fontId="24" fillId="17" borderId="127" applyNumberFormat="0" applyAlignment="0" applyProtection="0"/>
    <xf numFmtId="0" fontId="4" fillId="24" borderId="126" applyNumberFormat="0" applyAlignment="0" applyProtection="0"/>
    <xf numFmtId="0" fontId="4" fillId="24" borderId="126" applyNumberFormat="0" applyAlignment="0" applyProtection="0"/>
    <xf numFmtId="0" fontId="4" fillId="24" borderId="126" applyNumberFormat="0" applyAlignment="0" applyProtection="0"/>
    <xf numFmtId="0" fontId="20" fillId="8" borderId="125" applyNumberFormat="0" applyAlignment="0" applyProtection="0"/>
    <xf numFmtId="0" fontId="20" fillId="8" borderId="125" applyNumberFormat="0" applyAlignment="0" applyProtection="0"/>
    <xf numFmtId="0" fontId="17" fillId="17" borderId="125" applyNumberFormat="0" applyAlignment="0" applyProtection="0"/>
    <xf numFmtId="0" fontId="17" fillId="17" borderId="125" applyNumberFormat="0" applyAlignment="0" applyProtection="0"/>
    <xf numFmtId="0" fontId="20" fillId="8" borderId="125" applyNumberFormat="0" applyAlignment="0" applyProtection="0"/>
    <xf numFmtId="0" fontId="24" fillId="17" borderId="131" applyNumberFormat="0" applyAlignment="0" applyProtection="0"/>
    <xf numFmtId="0" fontId="24" fillId="17" borderId="131"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0" fillId="8" borderId="129"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33" fillId="0" borderId="144" applyNumberFormat="0" applyFill="0" applyAlignment="0" applyProtection="0"/>
    <xf numFmtId="0" fontId="20" fillId="8" borderId="129" applyNumberFormat="0" applyAlignment="0" applyProtection="0"/>
    <xf numFmtId="0" fontId="20" fillId="8" borderId="149" applyNumberFormat="0" applyAlignment="0" applyProtection="0"/>
    <xf numFmtId="0" fontId="24" fillId="17" borderId="151" applyNumberFormat="0" applyAlignment="0" applyProtection="0"/>
    <xf numFmtId="0" fontId="4" fillId="24" borderId="142" applyNumberFormat="0" applyAlignment="0" applyProtection="0"/>
    <xf numFmtId="0" fontId="24" fillId="17" borderId="143" applyNumberFormat="0" applyAlignment="0" applyProtection="0"/>
    <xf numFmtId="0" fontId="20" fillId="8" borderId="129" applyNumberFormat="0" applyAlignment="0" applyProtection="0"/>
    <xf numFmtId="0" fontId="20" fillId="8" borderId="129" applyNumberFormat="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17" fillId="17" borderId="129" applyNumberFormat="0" applyAlignment="0" applyProtection="0"/>
    <xf numFmtId="0" fontId="20" fillId="8" borderId="129" applyNumberFormat="0" applyAlignment="0" applyProtection="0"/>
    <xf numFmtId="0" fontId="20" fillId="8" borderId="149" applyNumberFormat="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20" fillId="8" borderId="129" applyNumberFormat="0" applyAlignment="0" applyProtection="0"/>
    <xf numFmtId="0" fontId="20" fillId="8" borderId="129"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17" fillId="17" borderId="129" applyNumberFormat="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0" fillId="8" borderId="129" applyNumberFormat="0" applyAlignment="0" applyProtection="0"/>
    <xf numFmtId="0" fontId="20" fillId="8" borderId="129"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17" fillId="17" borderId="129"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17" fillId="17" borderId="129" applyNumberFormat="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0" fillId="8" borderId="129"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33" fillId="0" borderId="144" applyNumberFormat="0" applyFill="0" applyAlignment="0" applyProtection="0"/>
    <xf numFmtId="0" fontId="24" fillId="17" borderId="151" applyNumberFormat="0" applyAlignment="0" applyProtection="0"/>
    <xf numFmtId="0" fontId="20" fillId="8" borderId="129" applyNumberFormat="0" applyAlignment="0" applyProtection="0"/>
    <xf numFmtId="0" fontId="17" fillId="17" borderId="153" applyNumberFormat="0" applyAlignment="0" applyProtection="0"/>
    <xf numFmtId="0" fontId="20" fillId="8" borderId="129"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17" fillId="17" borderId="129" applyNumberFormat="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0" fillId="8" borderId="129" applyNumberFormat="0" applyAlignment="0" applyProtection="0"/>
    <xf numFmtId="0" fontId="20" fillId="8" borderId="129"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17" fillId="17" borderId="129"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17" fillId="17" borderId="129" applyNumberFormat="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24" fillId="17" borderId="131" applyNumberFormat="0" applyAlignment="0" applyProtection="0"/>
    <xf numFmtId="0" fontId="24" fillId="17" borderId="131" applyNumberFormat="0" applyAlignment="0" applyProtection="0"/>
    <xf numFmtId="0" fontId="24" fillId="17" borderId="131" applyNumberFormat="0" applyAlignment="0" applyProtection="0"/>
    <xf numFmtId="0" fontId="4" fillId="24" borderId="130" applyNumberFormat="0" applyAlignment="0" applyProtection="0"/>
    <xf numFmtId="0" fontId="4" fillId="24" borderId="130" applyNumberFormat="0" applyAlignment="0" applyProtection="0"/>
    <xf numFmtId="0" fontId="4" fillId="24" borderId="130" applyNumberFormat="0" applyAlignment="0" applyProtection="0"/>
    <xf numFmtId="0" fontId="20" fillId="8" borderId="129" applyNumberFormat="0" applyAlignment="0" applyProtection="0"/>
    <xf numFmtId="0" fontId="20" fillId="8" borderId="129" applyNumberFormat="0" applyAlignment="0" applyProtection="0"/>
    <xf numFmtId="0" fontId="17" fillId="17" borderId="129" applyNumberFormat="0" applyAlignment="0" applyProtection="0"/>
    <xf numFmtId="0" fontId="17" fillId="17" borderId="129" applyNumberFormat="0" applyAlignment="0" applyProtection="0"/>
    <xf numFmtId="0" fontId="20" fillId="8" borderId="129"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17" fillId="17" borderId="137"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0" fillId="8" borderId="137"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33" fillId="0" borderId="152" applyNumberFormat="0" applyFill="0" applyAlignment="0" applyProtection="0"/>
    <xf numFmtId="0" fontId="20" fillId="8" borderId="137" applyNumberFormat="0" applyAlignment="0" applyProtection="0"/>
    <xf numFmtId="0" fontId="4" fillId="24" borderId="150" applyNumberFormat="0" applyAlignment="0" applyProtection="0"/>
    <xf numFmtId="0" fontId="24" fillId="17" borderId="151" applyNumberFormat="0" applyAlignment="0" applyProtection="0"/>
    <xf numFmtId="0" fontId="20" fillId="8" borderId="137" applyNumberFormat="0" applyAlignment="0" applyProtection="0"/>
    <xf numFmtId="0" fontId="20" fillId="8" borderId="137"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17" fillId="17" borderId="137" applyNumberFormat="0" applyAlignment="0" applyProtection="0"/>
    <xf numFmtId="0" fontId="20" fillId="8" borderId="137"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20" fillId="8" borderId="137" applyNumberFormat="0" applyAlignment="0" applyProtection="0"/>
    <xf numFmtId="0" fontId="20" fillId="8" borderId="137"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17" fillId="17" borderId="137" applyNumberFormat="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0" fillId="8" borderId="137" applyNumberFormat="0" applyAlignment="0" applyProtection="0"/>
    <xf numFmtId="0" fontId="20" fillId="8" borderId="137"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17" fillId="17" borderId="137"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17" fillId="17" borderId="137"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0" fillId="8" borderId="137"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33" fillId="0" borderId="152" applyNumberFormat="0" applyFill="0" applyAlignment="0" applyProtection="0"/>
    <xf numFmtId="0" fontId="20" fillId="8" borderId="137" applyNumberFormat="0" applyAlignment="0" applyProtection="0"/>
    <xf numFmtId="0" fontId="20" fillId="8" borderId="137"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17" fillId="17" borderId="137" applyNumberFormat="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0" fillId="8" borderId="137" applyNumberFormat="0" applyAlignment="0" applyProtection="0"/>
    <xf numFmtId="0" fontId="20" fillId="8" borderId="137"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17" fillId="17" borderId="137"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17" fillId="17" borderId="137" applyNumberFormat="0" applyAlignment="0" applyProtection="0"/>
    <xf numFmtId="0" fontId="33" fillId="0" borderId="139" applyNumberFormat="0" applyFill="0" applyAlignment="0" applyProtection="0"/>
    <xf numFmtId="0" fontId="33" fillId="0" borderId="139" applyNumberFormat="0" applyFill="0" applyAlignment="0" applyProtection="0"/>
    <xf numFmtId="0" fontId="33" fillId="0" borderId="139" applyNumberFormat="0" applyFill="0" applyAlignment="0" applyProtection="0"/>
    <xf numFmtId="0" fontId="24" fillId="17" borderId="140" applyNumberFormat="0" applyAlignment="0" applyProtection="0"/>
    <xf numFmtId="0" fontId="24" fillId="17" borderId="140" applyNumberFormat="0" applyAlignment="0" applyProtection="0"/>
    <xf numFmtId="0" fontId="24" fillId="17" borderId="140" applyNumberFormat="0" applyAlignment="0" applyProtection="0"/>
    <xf numFmtId="0" fontId="4" fillId="24" borderId="138" applyNumberFormat="0" applyAlignment="0" applyProtection="0"/>
    <xf numFmtId="0" fontId="4" fillId="24" borderId="138" applyNumberFormat="0" applyAlignment="0" applyProtection="0"/>
    <xf numFmtId="0" fontId="4" fillId="24" borderId="138" applyNumberFormat="0" applyAlignment="0" applyProtection="0"/>
    <xf numFmtId="0" fontId="20" fillId="8" borderId="137" applyNumberFormat="0" applyAlignment="0" applyProtection="0"/>
    <xf numFmtId="0" fontId="20" fillId="8" borderId="137" applyNumberFormat="0" applyAlignment="0" applyProtection="0"/>
    <xf numFmtId="0" fontId="17" fillId="17" borderId="137" applyNumberFormat="0" applyAlignment="0" applyProtection="0"/>
    <xf numFmtId="0" fontId="17" fillId="17" borderId="137" applyNumberFormat="0" applyAlignment="0" applyProtection="0"/>
    <xf numFmtId="0" fontId="20" fillId="8" borderId="137"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4" fillId="17" borderId="148" applyNumberFormat="0" applyAlignment="0" applyProtection="0"/>
    <xf numFmtId="0" fontId="24" fillId="17" borderId="148" applyNumberFormat="0" applyAlignment="0" applyProtection="0"/>
    <xf numFmtId="0" fontId="24" fillId="17" borderId="148"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17" fillId="17" borderId="145"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24" fillId="17" borderId="148" applyNumberFormat="0" applyAlignment="0" applyProtection="0"/>
    <xf numFmtId="0" fontId="24" fillId="17" borderId="148" applyNumberFormat="0" applyAlignment="0" applyProtection="0"/>
    <xf numFmtId="0" fontId="24" fillId="17" borderId="148"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0" fillId="8" borderId="145"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20" fillId="8" borderId="145" applyNumberFormat="0" applyAlignment="0" applyProtection="0"/>
    <xf numFmtId="0" fontId="20" fillId="8" borderId="145" applyNumberFormat="0" applyAlignment="0" applyProtection="0"/>
    <xf numFmtId="0" fontId="20" fillId="8" borderId="145"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24" fillId="17" borderId="143" applyNumberFormat="0" applyAlignment="0" applyProtection="0"/>
    <xf numFmtId="0" fontId="24" fillId="17" borderId="143" applyNumberFormat="0" applyAlignment="0" applyProtection="0"/>
    <xf numFmtId="0" fontId="24" fillId="17" borderId="143"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17" fillId="17" borderId="145" applyNumberFormat="0" applyAlignment="0" applyProtection="0"/>
    <xf numFmtId="0" fontId="20" fillId="8" borderId="145"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20" fillId="8" borderId="145" applyNumberFormat="0" applyAlignment="0" applyProtection="0"/>
    <xf numFmtId="0" fontId="20" fillId="8" borderId="145"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17" fillId="17" borderId="145" applyNumberFormat="0" applyAlignment="0" applyProtection="0"/>
    <xf numFmtId="0" fontId="24" fillId="17" borderId="143" applyNumberFormat="0" applyAlignment="0" applyProtection="0"/>
    <xf numFmtId="0" fontId="24" fillId="17" borderId="143" applyNumberFormat="0" applyAlignment="0" applyProtection="0"/>
    <xf numFmtId="0" fontId="24" fillId="17" borderId="143"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0" fillId="8" borderId="145" applyNumberFormat="0" applyAlignment="0" applyProtection="0"/>
    <xf numFmtId="0" fontId="20" fillId="8" borderId="145"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17" fillId="17" borderId="145"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4" fillId="17" borderId="143" applyNumberFormat="0" applyAlignment="0" applyProtection="0"/>
    <xf numFmtId="0" fontId="24" fillId="17" borderId="143" applyNumberFormat="0" applyAlignment="0" applyProtection="0"/>
    <xf numFmtId="0" fontId="24" fillId="17" borderId="143"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17" fillId="17" borderId="145"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24" fillId="17" borderId="143" applyNumberFormat="0" applyAlignment="0" applyProtection="0"/>
    <xf numFmtId="0" fontId="24" fillId="17" borderId="143" applyNumberFormat="0" applyAlignment="0" applyProtection="0"/>
    <xf numFmtId="0" fontId="24" fillId="17" borderId="143"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0" fillId="8" borderId="145"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20" fillId="8" borderId="145" applyNumberFormat="0" applyAlignment="0" applyProtection="0"/>
    <xf numFmtId="0" fontId="20" fillId="8" borderId="145"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17" fillId="17" borderId="145" applyNumberFormat="0" applyAlignment="0" applyProtection="0"/>
    <xf numFmtId="0" fontId="24" fillId="17" borderId="143" applyNumberFormat="0" applyAlignment="0" applyProtection="0"/>
    <xf numFmtId="0" fontId="24" fillId="17" borderId="143" applyNumberFormat="0" applyAlignment="0" applyProtection="0"/>
    <xf numFmtId="0" fontId="24" fillId="17" borderId="143"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0" fillId="8" borderId="145" applyNumberFormat="0" applyAlignment="0" applyProtection="0"/>
    <xf numFmtId="0" fontId="20" fillId="8" borderId="145"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17" fillId="17" borderId="145"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4" fillId="17" borderId="143" applyNumberFormat="0" applyAlignment="0" applyProtection="0"/>
    <xf numFmtId="0" fontId="24" fillId="17" borderId="143" applyNumberFormat="0" applyAlignment="0" applyProtection="0"/>
    <xf numFmtId="0" fontId="24" fillId="17" borderId="143"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17" fillId="17" borderId="145" applyNumberFormat="0" applyAlignment="0" applyProtection="0"/>
    <xf numFmtId="0" fontId="33" fillId="0" borderId="147" applyNumberFormat="0" applyFill="0" applyAlignment="0" applyProtection="0"/>
    <xf numFmtId="0" fontId="33" fillId="0" borderId="147" applyNumberFormat="0" applyFill="0" applyAlignment="0" applyProtection="0"/>
    <xf numFmtId="0" fontId="33" fillId="0" borderId="147" applyNumberFormat="0" applyFill="0" applyAlignment="0" applyProtection="0"/>
    <xf numFmtId="0" fontId="24" fillId="17" borderId="143" applyNumberFormat="0" applyAlignment="0" applyProtection="0"/>
    <xf numFmtId="0" fontId="24" fillId="17" borderId="143" applyNumberFormat="0" applyAlignment="0" applyProtection="0"/>
    <xf numFmtId="0" fontId="24" fillId="17" borderId="143" applyNumberFormat="0" applyAlignment="0" applyProtection="0"/>
    <xf numFmtId="0" fontId="4" fillId="24" borderId="146" applyNumberFormat="0" applyAlignment="0" applyProtection="0"/>
    <xf numFmtId="0" fontId="4" fillId="24" borderId="146" applyNumberFormat="0" applyAlignment="0" applyProtection="0"/>
    <xf numFmtId="0" fontId="4" fillId="24" borderId="146" applyNumberFormat="0" applyAlignment="0" applyProtection="0"/>
    <xf numFmtId="0" fontId="20" fillId="8" borderId="145" applyNumberFormat="0" applyAlignment="0" applyProtection="0"/>
    <xf numFmtId="0" fontId="20" fillId="8" borderId="145" applyNumberFormat="0" applyAlignment="0" applyProtection="0"/>
    <xf numFmtId="0" fontId="17" fillId="17" borderId="145" applyNumberFormat="0" applyAlignment="0" applyProtection="0"/>
    <xf numFmtId="0" fontId="17" fillId="17" borderId="145" applyNumberFormat="0" applyAlignment="0" applyProtection="0"/>
    <xf numFmtId="0" fontId="20" fillId="8" borderId="145"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4" fillId="17" borderId="155" applyNumberFormat="0" applyAlignment="0" applyProtection="0"/>
    <xf numFmtId="0" fontId="24" fillId="17" borderId="155" applyNumberFormat="0" applyAlignment="0" applyProtection="0"/>
    <xf numFmtId="0" fontId="24" fillId="17" borderId="155"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17" fillId="17" borderId="153"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24" fillId="17" borderId="155" applyNumberFormat="0" applyAlignment="0" applyProtection="0"/>
    <xf numFmtId="0" fontId="24" fillId="17" borderId="155" applyNumberFormat="0" applyAlignment="0" applyProtection="0"/>
    <xf numFmtId="0" fontId="24" fillId="17" borderId="155"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0" fillId="8" borderId="153"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20" fillId="8" borderId="153" applyNumberFormat="0" applyAlignment="0" applyProtection="0"/>
    <xf numFmtId="0" fontId="20" fillId="8" borderId="153" applyNumberFormat="0" applyAlignment="0" applyProtection="0"/>
    <xf numFmtId="0" fontId="20" fillId="8" borderId="153"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24" fillId="17" borderId="151" applyNumberFormat="0" applyAlignment="0" applyProtection="0"/>
    <xf numFmtId="0" fontId="24" fillId="17" borderId="151" applyNumberFormat="0" applyAlignment="0" applyProtection="0"/>
    <xf numFmtId="0" fontId="24" fillId="17" borderId="151"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17" fillId="17" borderId="153" applyNumberFormat="0" applyAlignment="0" applyProtection="0"/>
    <xf numFmtId="0" fontId="20" fillId="8" borderId="153"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20" fillId="8" borderId="153" applyNumberFormat="0" applyAlignment="0" applyProtection="0"/>
    <xf numFmtId="0" fontId="20" fillId="8" borderId="153"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17" fillId="17" borderId="153" applyNumberFormat="0" applyAlignment="0" applyProtection="0"/>
    <xf numFmtId="0" fontId="24" fillId="17" borderId="151" applyNumberFormat="0" applyAlignment="0" applyProtection="0"/>
    <xf numFmtId="0" fontId="24" fillId="17" borderId="151" applyNumberFormat="0" applyAlignment="0" applyProtection="0"/>
    <xf numFmtId="0" fontId="24" fillId="17" borderId="151"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0" fillId="8" borderId="153" applyNumberFormat="0" applyAlignment="0" applyProtection="0"/>
    <xf numFmtId="0" fontId="20" fillId="8" borderId="153"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17" fillId="17" borderId="153"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4" fillId="17" borderId="151" applyNumberFormat="0" applyAlignment="0" applyProtection="0"/>
    <xf numFmtId="0" fontId="24" fillId="17" borderId="151" applyNumberFormat="0" applyAlignment="0" applyProtection="0"/>
    <xf numFmtId="0" fontId="24" fillId="17" borderId="151"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17" fillId="17" borderId="153"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24" fillId="17" borderId="151" applyNumberFormat="0" applyAlignment="0" applyProtection="0"/>
    <xf numFmtId="0" fontId="24" fillId="17" borderId="151" applyNumberFormat="0" applyAlignment="0" applyProtection="0"/>
    <xf numFmtId="0" fontId="24" fillId="17" borderId="151"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0" fillId="8" borderId="153"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20" fillId="8" borderId="153" applyNumberFormat="0" applyAlignment="0" applyProtection="0"/>
    <xf numFmtId="0" fontId="20" fillId="8" borderId="153"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17" fillId="17" borderId="153" applyNumberFormat="0" applyAlignment="0" applyProtection="0"/>
    <xf numFmtId="0" fontId="24" fillId="17" borderId="151" applyNumberFormat="0" applyAlignment="0" applyProtection="0"/>
    <xf numFmtId="0" fontId="24" fillId="17" borderId="151" applyNumberFormat="0" applyAlignment="0" applyProtection="0"/>
    <xf numFmtId="0" fontId="24" fillId="17" borderId="151"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0" fillId="8" borderId="153" applyNumberFormat="0" applyAlignment="0" applyProtection="0"/>
    <xf numFmtId="0" fontId="20" fillId="8" borderId="153"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17" fillId="17" borderId="153"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4" fillId="17" borderId="151" applyNumberFormat="0" applyAlignment="0" applyProtection="0"/>
    <xf numFmtId="0" fontId="24" fillId="17" borderId="151" applyNumberFormat="0" applyAlignment="0" applyProtection="0"/>
    <xf numFmtId="0" fontId="24" fillId="17" borderId="151"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17" fillId="17" borderId="153" applyNumberFormat="0" applyAlignment="0" applyProtection="0"/>
    <xf numFmtId="0" fontId="33" fillId="0" borderId="156" applyNumberFormat="0" applyFill="0" applyAlignment="0" applyProtection="0"/>
    <xf numFmtId="0" fontId="33" fillId="0" borderId="156" applyNumberFormat="0" applyFill="0" applyAlignment="0" applyProtection="0"/>
    <xf numFmtId="0" fontId="33" fillId="0" borderId="156" applyNumberFormat="0" applyFill="0" applyAlignment="0" applyProtection="0"/>
    <xf numFmtId="0" fontId="24" fillId="17" borderId="151" applyNumberFormat="0" applyAlignment="0" applyProtection="0"/>
    <xf numFmtId="0" fontId="24" fillId="17" borderId="151" applyNumberFormat="0" applyAlignment="0" applyProtection="0"/>
    <xf numFmtId="0" fontId="24" fillId="17" borderId="151" applyNumberFormat="0" applyAlignment="0" applyProtection="0"/>
    <xf numFmtId="0" fontId="4" fillId="24" borderId="154" applyNumberFormat="0" applyAlignment="0" applyProtection="0"/>
    <xf numFmtId="0" fontId="4" fillId="24" borderId="154" applyNumberFormat="0" applyAlignment="0" applyProtection="0"/>
    <xf numFmtId="0" fontId="4" fillId="24" borderId="154" applyNumberFormat="0" applyAlignment="0" applyProtection="0"/>
    <xf numFmtId="0" fontId="20" fillId="8" borderId="153" applyNumberFormat="0" applyAlignment="0" applyProtection="0"/>
    <xf numFmtId="0" fontId="20" fillId="8" borderId="153" applyNumberFormat="0" applyAlignment="0" applyProtection="0"/>
    <xf numFmtId="0" fontId="17" fillId="17" borderId="153" applyNumberFormat="0" applyAlignment="0" applyProtection="0"/>
    <xf numFmtId="0" fontId="17" fillId="17" borderId="153" applyNumberFormat="0" applyAlignment="0" applyProtection="0"/>
    <xf numFmtId="0" fontId="20" fillId="8" borderId="153" applyNumberFormat="0" applyAlignment="0" applyProtection="0"/>
    <xf numFmtId="0" fontId="17" fillId="17" borderId="166" applyNumberFormat="0" applyAlignment="0" applyProtection="0"/>
    <xf numFmtId="0" fontId="17" fillId="17" borderId="166" applyNumberFormat="0" applyAlignment="0" applyProtection="0"/>
    <xf numFmtId="0" fontId="17" fillId="17" borderId="166" applyNumberFormat="0" applyAlignment="0" applyProtection="0"/>
    <xf numFmtId="0" fontId="20" fillId="8" borderId="166" applyNumberFormat="0" applyAlignment="0" applyProtection="0"/>
    <xf numFmtId="0" fontId="20" fillId="8" borderId="166" applyNumberFormat="0" applyAlignment="0" applyProtection="0"/>
    <xf numFmtId="0" fontId="20" fillId="8" borderId="166" applyNumberFormat="0" applyAlignment="0" applyProtection="0"/>
    <xf numFmtId="44" fontId="1" fillId="0" borderId="0" applyFont="0" applyFill="0" applyBorder="0" applyAlignment="0" applyProtection="0"/>
    <xf numFmtId="0" fontId="4" fillId="24" borderId="167" applyNumberFormat="0" applyAlignment="0" applyProtection="0"/>
    <xf numFmtId="0" fontId="4" fillId="24" borderId="167" applyNumberFormat="0" applyAlignment="0" applyProtection="0"/>
    <xf numFmtId="0" fontId="4" fillId="24" borderId="167" applyNumberFormat="0" applyAlignment="0" applyProtection="0"/>
    <xf numFmtId="0" fontId="24" fillId="17" borderId="168" applyNumberFormat="0" applyAlignment="0" applyProtection="0"/>
    <xf numFmtId="0" fontId="24" fillId="17" borderId="168" applyNumberFormat="0" applyAlignment="0" applyProtection="0"/>
    <xf numFmtId="0" fontId="24" fillId="17" borderId="168" applyNumberFormat="0" applyAlignment="0" applyProtection="0"/>
    <xf numFmtId="0" fontId="33" fillId="0" borderId="169" applyNumberFormat="0" applyFill="0" applyAlignment="0" applyProtection="0"/>
    <xf numFmtId="0" fontId="33" fillId="0" borderId="169" applyNumberFormat="0" applyFill="0" applyAlignment="0" applyProtection="0"/>
    <xf numFmtId="0" fontId="33" fillId="0" borderId="169" applyNumberFormat="0" applyFill="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73" applyNumberFormat="0" applyFill="0" applyAlignment="0" applyProtection="0"/>
    <xf numFmtId="0" fontId="33" fillId="0" borderId="173" applyNumberFormat="0" applyFill="0" applyAlignment="0" applyProtection="0"/>
    <xf numFmtId="0" fontId="33" fillId="0" borderId="173" applyNumberFormat="0" applyFill="0" applyAlignment="0" applyProtection="0"/>
    <xf numFmtId="0" fontId="20" fillId="8" borderId="170" applyNumberFormat="0" applyAlignment="0" applyProtection="0"/>
    <xf numFmtId="0" fontId="20" fillId="8" borderId="170" applyNumberFormat="0" applyAlignment="0" applyProtection="0"/>
    <xf numFmtId="0" fontId="20" fillId="8" borderId="170" applyNumberFormat="0" applyAlignment="0" applyProtection="0"/>
    <xf numFmtId="0" fontId="17" fillId="17" borderId="170" applyNumberFormat="0" applyAlignment="0" applyProtection="0"/>
    <xf numFmtId="0" fontId="17" fillId="17" borderId="170" applyNumberFormat="0" applyAlignment="0" applyProtection="0"/>
    <xf numFmtId="0" fontId="17" fillId="17" borderId="170" applyNumberFormat="0" applyAlignment="0" applyProtection="0"/>
    <xf numFmtId="0" fontId="24" fillId="17" borderId="172" applyNumberFormat="0" applyAlignment="0" applyProtection="0"/>
    <xf numFmtId="0" fontId="24" fillId="17" borderId="172" applyNumberFormat="0" applyAlignment="0" applyProtection="0"/>
    <xf numFmtId="0" fontId="24" fillId="17" borderId="172" applyNumberFormat="0" applyAlignment="0" applyProtection="0"/>
    <xf numFmtId="0" fontId="4" fillId="24" borderId="171" applyNumberFormat="0" applyAlignment="0" applyProtection="0"/>
    <xf numFmtId="0" fontId="4" fillId="24" borderId="171" applyNumberFormat="0" applyAlignment="0" applyProtection="0"/>
    <xf numFmtId="0" fontId="4" fillId="24" borderId="171" applyNumberFormat="0" applyAlignment="0" applyProtection="0"/>
    <xf numFmtId="0" fontId="20" fillId="8" borderId="170" applyNumberFormat="0" applyAlignment="0" applyProtection="0"/>
    <xf numFmtId="0" fontId="20" fillId="8" borderId="170" applyNumberFormat="0" applyAlignment="0" applyProtection="0"/>
    <xf numFmtId="0" fontId="20" fillId="8" borderId="170" applyNumberFormat="0" applyAlignment="0" applyProtection="0"/>
    <xf numFmtId="0" fontId="17" fillId="17" borderId="170" applyNumberFormat="0" applyAlignment="0" applyProtection="0"/>
    <xf numFmtId="0" fontId="17" fillId="17" borderId="170" applyNumberFormat="0" applyAlignment="0" applyProtection="0"/>
    <xf numFmtId="0" fontId="17" fillId="17" borderId="170" applyNumberFormat="0" applyAlignment="0" applyProtection="0"/>
    <xf numFmtId="0" fontId="4" fillId="24" borderId="171" applyNumberFormat="0" applyAlignment="0" applyProtection="0"/>
    <xf numFmtId="0" fontId="4" fillId="24" borderId="171" applyNumberFormat="0" applyAlignment="0" applyProtection="0"/>
    <xf numFmtId="0" fontId="4" fillId="24" borderId="171" applyNumberFormat="0" applyAlignment="0" applyProtection="0"/>
    <xf numFmtId="0" fontId="24" fillId="17" borderId="172" applyNumberFormat="0" applyAlignment="0" applyProtection="0"/>
    <xf numFmtId="0" fontId="24" fillId="17" borderId="172" applyNumberFormat="0" applyAlignment="0" applyProtection="0"/>
    <xf numFmtId="0" fontId="24" fillId="17" borderId="172" applyNumberFormat="0" applyAlignment="0" applyProtection="0"/>
    <xf numFmtId="0" fontId="33" fillId="0" borderId="173" applyNumberFormat="0" applyFill="0" applyAlignment="0" applyProtection="0"/>
    <xf numFmtId="0" fontId="33" fillId="0" borderId="173" applyNumberFormat="0" applyFill="0" applyAlignment="0" applyProtection="0"/>
    <xf numFmtId="0" fontId="33" fillId="0" borderId="173" applyNumberFormat="0" applyFill="0" applyAlignment="0" applyProtection="0"/>
    <xf numFmtId="43" fontId="4" fillId="0" borderId="0" applyFont="0" applyFill="0" applyBorder="0" applyAlignment="0" applyProtection="0"/>
    <xf numFmtId="0" fontId="17" fillId="17" borderId="170" applyNumberFormat="0" applyAlignment="0" applyProtection="0"/>
    <xf numFmtId="0" fontId="33" fillId="0" borderId="173" applyNumberFormat="0" applyFill="0" applyAlignment="0" applyProtection="0"/>
    <xf numFmtId="0" fontId="33" fillId="0" borderId="173" applyNumberFormat="0" applyFill="0" applyAlignment="0" applyProtection="0"/>
    <xf numFmtId="0" fontId="33" fillId="0" borderId="173" applyNumberFormat="0" applyFill="0" applyAlignment="0" applyProtection="0"/>
    <xf numFmtId="0" fontId="24" fillId="17" borderId="172" applyNumberFormat="0" applyAlignment="0" applyProtection="0"/>
    <xf numFmtId="0" fontId="24" fillId="17" borderId="172" applyNumberFormat="0" applyAlignment="0" applyProtection="0"/>
    <xf numFmtId="0" fontId="24" fillId="17" borderId="172" applyNumberFormat="0" applyAlignment="0" applyProtection="0"/>
    <xf numFmtId="0" fontId="4" fillId="24" borderId="171" applyNumberFormat="0" applyAlignment="0" applyProtection="0"/>
    <xf numFmtId="0" fontId="4" fillId="24" borderId="171" applyNumberFormat="0" applyAlignment="0" applyProtection="0"/>
    <xf numFmtId="0" fontId="4" fillId="24" borderId="171" applyNumberFormat="0" applyAlignment="0" applyProtection="0"/>
    <xf numFmtId="0" fontId="20" fillId="8" borderId="170" applyNumberFormat="0" applyAlignment="0" applyProtection="0"/>
    <xf numFmtId="0" fontId="20" fillId="8" borderId="170" applyNumberFormat="0" applyAlignment="0" applyProtection="0"/>
    <xf numFmtId="44" fontId="1" fillId="0" borderId="0" applyFont="0" applyFill="0" applyBorder="0" applyAlignment="0" applyProtection="0"/>
    <xf numFmtId="0" fontId="17" fillId="17" borderId="170" applyNumberFormat="0" applyAlignment="0" applyProtection="0"/>
    <xf numFmtId="0" fontId="17" fillId="17" borderId="170"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70"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77" applyNumberFormat="0" applyAlignment="0" applyProtection="0"/>
    <xf numFmtId="0" fontId="20" fillId="8" borderId="177" applyNumberFormat="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24" fillId="17" borderId="175" applyNumberFormat="0" applyAlignment="0" applyProtection="0"/>
    <xf numFmtId="0" fontId="24" fillId="17" borderId="175" applyNumberFormat="0" applyAlignment="0" applyProtection="0"/>
    <xf numFmtId="0" fontId="24" fillId="17" borderId="175" applyNumberFormat="0" applyAlignment="0" applyProtection="0"/>
    <xf numFmtId="0" fontId="4" fillId="24" borderId="174" applyNumberFormat="0" applyAlignment="0" applyProtection="0"/>
    <xf numFmtId="0" fontId="4" fillId="24" borderId="174" applyNumberFormat="0" applyAlignment="0" applyProtection="0"/>
    <xf numFmtId="0" fontId="4" fillId="24" borderId="174" applyNumberFormat="0" applyAlignment="0" applyProtection="0"/>
    <xf numFmtId="44" fontId="1" fillId="0" borderId="0" applyFont="0" applyFill="0" applyBorder="0" applyAlignment="0" applyProtection="0"/>
    <xf numFmtId="0" fontId="20" fillId="8" borderId="177" applyNumberFormat="0" applyAlignment="0" applyProtection="0"/>
    <xf numFmtId="0" fontId="17" fillId="17" borderId="177" applyNumberFormat="0" applyAlignment="0" applyProtection="0"/>
    <xf numFmtId="0" fontId="17" fillId="17" borderId="177" applyNumberFormat="0" applyAlignment="0" applyProtection="0"/>
    <xf numFmtId="0" fontId="17" fillId="17" borderId="177" applyNumberFormat="0" applyAlignment="0" applyProtection="0"/>
    <xf numFmtId="0" fontId="20" fillId="8" borderId="177"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20" fillId="8" borderId="166" applyNumberFormat="0" applyAlignment="0" applyProtection="0"/>
    <xf numFmtId="0" fontId="20" fillId="8" borderId="166" applyNumberFormat="0" applyAlignment="0" applyProtection="0"/>
    <xf numFmtId="0" fontId="20" fillId="8" borderId="166" applyNumberFormat="0" applyAlignment="0" applyProtection="0"/>
    <xf numFmtId="0" fontId="17" fillId="17" borderId="166" applyNumberFormat="0" applyAlignment="0" applyProtection="0"/>
    <xf numFmtId="0" fontId="17" fillId="17" borderId="166" applyNumberFormat="0" applyAlignment="0" applyProtection="0"/>
    <xf numFmtId="0" fontId="17" fillId="17" borderId="166" applyNumberFormat="0" applyAlignment="0" applyProtection="0"/>
    <xf numFmtId="0" fontId="24" fillId="17" borderId="175" applyNumberFormat="0" applyAlignment="0" applyProtection="0"/>
    <xf numFmtId="0" fontId="24" fillId="17" borderId="175" applyNumberFormat="0" applyAlignment="0" applyProtection="0"/>
    <xf numFmtId="0" fontId="24" fillId="17" borderId="175" applyNumberFormat="0" applyAlignment="0" applyProtection="0"/>
    <xf numFmtId="0" fontId="4" fillId="24" borderId="174" applyNumberFormat="0" applyAlignment="0" applyProtection="0"/>
    <xf numFmtId="0" fontId="4" fillId="24" borderId="174" applyNumberFormat="0" applyAlignment="0" applyProtection="0"/>
    <xf numFmtId="0" fontId="4" fillId="24" borderId="174" applyNumberFormat="0" applyAlignment="0" applyProtection="0"/>
    <xf numFmtId="0" fontId="20" fillId="8" borderId="166" applyNumberFormat="0" applyAlignment="0" applyProtection="0"/>
    <xf numFmtId="0" fontId="20" fillId="8" borderId="166" applyNumberFormat="0" applyAlignment="0" applyProtection="0"/>
    <xf numFmtId="0" fontId="20" fillId="8" borderId="166" applyNumberFormat="0" applyAlignment="0" applyProtection="0"/>
    <xf numFmtId="0" fontId="17" fillId="17" borderId="166" applyNumberFormat="0" applyAlignment="0" applyProtection="0"/>
    <xf numFmtId="0" fontId="17" fillId="17" borderId="166" applyNumberFormat="0" applyAlignment="0" applyProtection="0"/>
    <xf numFmtId="0" fontId="17" fillId="17" borderId="166" applyNumberFormat="0" applyAlignment="0" applyProtection="0"/>
    <xf numFmtId="0" fontId="4" fillId="24" borderId="174" applyNumberFormat="0" applyAlignment="0" applyProtection="0"/>
    <xf numFmtId="0" fontId="4" fillId="24" borderId="174" applyNumberFormat="0" applyAlignment="0" applyProtection="0"/>
    <xf numFmtId="0" fontId="4" fillId="24" borderId="174" applyNumberFormat="0" applyAlignment="0" applyProtection="0"/>
    <xf numFmtId="0" fontId="24" fillId="17" borderId="175" applyNumberFormat="0" applyAlignment="0" applyProtection="0"/>
    <xf numFmtId="0" fontId="24" fillId="17" borderId="175" applyNumberFormat="0" applyAlignment="0" applyProtection="0"/>
    <xf numFmtId="0" fontId="24" fillId="17" borderId="175" applyNumberFormat="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43" fontId="4" fillId="0" borderId="0" applyFont="0" applyFill="0" applyBorder="0" applyAlignment="0" applyProtection="0"/>
    <xf numFmtId="0" fontId="17" fillId="17" borderId="166" applyNumberFormat="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24" fillId="17" borderId="175" applyNumberFormat="0" applyAlignment="0" applyProtection="0"/>
    <xf numFmtId="0" fontId="24" fillId="17" borderId="175" applyNumberFormat="0" applyAlignment="0" applyProtection="0"/>
    <xf numFmtId="0" fontId="24" fillId="17" borderId="175" applyNumberFormat="0" applyAlignment="0" applyProtection="0"/>
    <xf numFmtId="0" fontId="4" fillId="24" borderId="174" applyNumberFormat="0" applyAlignment="0" applyProtection="0"/>
    <xf numFmtId="0" fontId="4" fillId="24" borderId="174" applyNumberFormat="0" applyAlignment="0" applyProtection="0"/>
    <xf numFmtId="0" fontId="4" fillId="24" borderId="174" applyNumberFormat="0" applyAlignment="0" applyProtection="0"/>
    <xf numFmtId="0" fontId="20" fillId="8" borderId="166" applyNumberFormat="0" applyAlignment="0" applyProtection="0"/>
    <xf numFmtId="0" fontId="20" fillId="8" borderId="166" applyNumberFormat="0" applyAlignment="0" applyProtection="0"/>
    <xf numFmtId="44" fontId="1" fillId="0" borderId="0" applyFont="0" applyFill="0" applyBorder="0" applyAlignment="0" applyProtection="0"/>
    <xf numFmtId="0" fontId="17" fillId="17" borderId="166" applyNumberFormat="0" applyAlignment="0" applyProtection="0"/>
    <xf numFmtId="0" fontId="17" fillId="17" borderId="166"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66"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77" applyNumberFormat="0" applyAlignment="0" applyProtection="0"/>
    <xf numFmtId="0" fontId="20" fillId="8" borderId="177" applyNumberFormat="0" applyAlignment="0" applyProtection="0"/>
    <xf numFmtId="0" fontId="17" fillId="17" borderId="177" applyNumberFormat="0" applyAlignment="0" applyProtection="0"/>
    <xf numFmtId="0" fontId="17" fillId="17" borderId="177" applyNumberFormat="0" applyAlignment="0" applyProtection="0"/>
    <xf numFmtId="0" fontId="17" fillId="17" borderId="177" applyNumberFormat="0" applyAlignment="0" applyProtection="0"/>
    <xf numFmtId="0" fontId="24" fillId="17" borderId="175" applyNumberFormat="0" applyAlignment="0" applyProtection="0"/>
    <xf numFmtId="0" fontId="24" fillId="17" borderId="175" applyNumberFormat="0" applyAlignment="0" applyProtection="0"/>
    <xf numFmtId="0" fontId="24" fillId="17" borderId="175" applyNumberFormat="0" applyAlignment="0" applyProtection="0"/>
    <xf numFmtId="0" fontId="4" fillId="24" borderId="174" applyNumberFormat="0" applyAlignment="0" applyProtection="0"/>
    <xf numFmtId="0" fontId="4" fillId="24" borderId="174" applyNumberFormat="0" applyAlignment="0" applyProtection="0"/>
    <xf numFmtId="0" fontId="4" fillId="24" borderId="174" applyNumberFormat="0" applyAlignment="0" applyProtection="0"/>
    <xf numFmtId="0" fontId="20" fillId="8" borderId="177" applyNumberFormat="0" applyAlignment="0" applyProtection="0"/>
    <xf numFmtId="0" fontId="20" fillId="8" borderId="177" applyNumberFormat="0" applyAlignment="0" applyProtection="0"/>
    <xf numFmtId="0" fontId="20" fillId="8" borderId="177" applyNumberFormat="0" applyAlignment="0" applyProtection="0"/>
    <xf numFmtId="0" fontId="17" fillId="17" borderId="177" applyNumberFormat="0" applyAlignment="0" applyProtection="0"/>
    <xf numFmtId="0" fontId="17" fillId="17" borderId="177" applyNumberFormat="0" applyAlignment="0" applyProtection="0"/>
    <xf numFmtId="0" fontId="17" fillId="17" borderId="177" applyNumberFormat="0" applyAlignment="0" applyProtection="0"/>
    <xf numFmtId="0" fontId="4" fillId="24" borderId="174" applyNumberFormat="0" applyAlignment="0" applyProtection="0"/>
    <xf numFmtId="0" fontId="4" fillId="24" borderId="174" applyNumberFormat="0" applyAlignment="0" applyProtection="0"/>
    <xf numFmtId="0" fontId="4" fillId="24" borderId="174" applyNumberFormat="0" applyAlignment="0" applyProtection="0"/>
    <xf numFmtId="0" fontId="24" fillId="17" borderId="175" applyNumberFormat="0" applyAlignment="0" applyProtection="0"/>
    <xf numFmtId="0" fontId="24" fillId="17" borderId="175" applyNumberFormat="0" applyAlignment="0" applyProtection="0"/>
    <xf numFmtId="0" fontId="24" fillId="17" borderId="175" applyNumberFormat="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17" fillId="17" borderId="177" applyNumberFormat="0" applyAlignment="0" applyProtection="0"/>
    <xf numFmtId="0" fontId="33" fillId="0" borderId="176" applyNumberFormat="0" applyFill="0" applyAlignment="0" applyProtection="0"/>
    <xf numFmtId="0" fontId="33" fillId="0" borderId="176" applyNumberFormat="0" applyFill="0" applyAlignment="0" applyProtection="0"/>
    <xf numFmtId="0" fontId="33" fillId="0" borderId="176" applyNumberFormat="0" applyFill="0" applyAlignment="0" applyProtection="0"/>
    <xf numFmtId="0" fontId="24" fillId="17" borderId="175" applyNumberFormat="0" applyAlignment="0" applyProtection="0"/>
    <xf numFmtId="0" fontId="24" fillId="17" borderId="175" applyNumberFormat="0" applyAlignment="0" applyProtection="0"/>
    <xf numFmtId="0" fontId="24" fillId="17" borderId="175" applyNumberFormat="0" applyAlignment="0" applyProtection="0"/>
    <xf numFmtId="0" fontId="4" fillId="24" borderId="174" applyNumberFormat="0" applyAlignment="0" applyProtection="0"/>
    <xf numFmtId="0" fontId="4" fillId="24" borderId="174" applyNumberFormat="0" applyAlignment="0" applyProtection="0"/>
    <xf numFmtId="0" fontId="4" fillId="24" borderId="174" applyNumberFormat="0" applyAlignment="0" applyProtection="0"/>
    <xf numFmtId="0" fontId="20" fillId="8" borderId="177" applyNumberFormat="0" applyAlignment="0" applyProtection="0"/>
    <xf numFmtId="0" fontId="20" fillId="8" borderId="177" applyNumberFormat="0" applyAlignment="0" applyProtection="0"/>
    <xf numFmtId="0" fontId="17" fillId="17" borderId="177" applyNumberFormat="0" applyAlignment="0" applyProtection="0"/>
    <xf numFmtId="0" fontId="17" fillId="17" borderId="177" applyNumberFormat="0" applyAlignment="0" applyProtection="0"/>
    <xf numFmtId="0" fontId="20" fillId="8" borderId="177" applyNumberFormat="0" applyAlignment="0" applyProtection="0"/>
    <xf numFmtId="43" fontId="1" fillId="0" borderId="0" applyFont="0" applyFill="0" applyBorder="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44" fontId="1" fillId="0" borderId="0" applyFont="0" applyFill="0" applyBorder="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43" fontId="4" fillId="0" borderId="0" applyFont="0" applyFill="0" applyBorder="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44" fontId="1" fillId="0" borderId="0" applyFont="0" applyFill="0" applyBorder="0" applyAlignment="0" applyProtection="0"/>
    <xf numFmtId="0" fontId="17" fillId="17" borderId="178" applyNumberFormat="0" applyAlignment="0" applyProtection="0"/>
    <xf numFmtId="0" fontId="17" fillId="17" borderId="178"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78"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44" fontId="1" fillId="0" borderId="0" applyFont="0" applyFill="0" applyBorder="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43" fontId="4" fillId="0" borderId="0" applyFont="0" applyFill="0" applyBorder="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44" fontId="1" fillId="0" borderId="0" applyFont="0" applyFill="0" applyBorder="0" applyAlignment="0" applyProtection="0"/>
    <xf numFmtId="0" fontId="17" fillId="17" borderId="178" applyNumberFormat="0" applyAlignment="0" applyProtection="0"/>
    <xf numFmtId="0" fontId="17" fillId="17" borderId="178"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78"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43" fontId="1" fillId="0" borderId="0" applyFont="0" applyFill="0" applyBorder="0" applyAlignment="0" applyProtection="0"/>
    <xf numFmtId="0" fontId="20" fillId="8" borderId="178" applyNumberFormat="0" applyAlignment="0" applyProtection="0"/>
    <xf numFmtId="0" fontId="20" fillId="8" borderId="178" applyNumberFormat="0" applyAlignment="0" applyProtection="0"/>
    <xf numFmtId="0" fontId="24" fillId="17" borderId="180" applyNumberFormat="0" applyAlignment="0" applyProtection="0"/>
    <xf numFmtId="0" fontId="20" fillId="8"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4" fillId="24" borderId="179" applyNumberFormat="0" applyAlignment="0" applyProtection="0"/>
    <xf numFmtId="0" fontId="24" fillId="17" borderId="180"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17" fillId="17" borderId="178" applyNumberFormat="0" applyAlignment="0" applyProtection="0"/>
    <xf numFmtId="0" fontId="24" fillId="17" borderId="180"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24" fillId="17" borderId="180" applyNumberFormat="0" applyAlignment="0" applyProtection="0"/>
    <xf numFmtId="0" fontId="4" fillId="24" borderId="179"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33" fillId="0" borderId="181" applyNumberFormat="0" applyFill="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4" fillId="24" borderId="179"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4" fillId="24" borderId="179" applyNumberFormat="0" applyAlignment="0" applyProtection="0"/>
    <xf numFmtId="0" fontId="17" fillId="17" borderId="178"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20" fillId="8" borderId="178" applyNumberFormat="0" applyAlignment="0" applyProtection="0"/>
    <xf numFmtId="44" fontId="1" fillId="0" borderId="0" applyFont="0" applyFill="0" applyBorder="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24" fillId="17" borderId="180"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33" fillId="0" borderId="181" applyNumberFormat="0" applyFill="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33" fillId="0" borderId="181" applyNumberFormat="0" applyFill="0" applyAlignment="0" applyProtection="0"/>
    <xf numFmtId="0" fontId="4" fillId="24" borderId="179" applyNumberFormat="0" applyAlignment="0" applyProtection="0"/>
    <xf numFmtId="0" fontId="17" fillId="17" borderId="178" applyNumberFormat="0" applyAlignment="0" applyProtection="0"/>
    <xf numFmtId="0" fontId="20" fillId="8" borderId="178"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24" fillId="17" borderId="180" applyNumberFormat="0" applyAlignment="0" applyProtection="0"/>
    <xf numFmtId="0" fontId="33" fillId="0" borderId="181" applyNumberFormat="0" applyFill="0" applyAlignment="0" applyProtection="0"/>
    <xf numFmtId="0" fontId="24" fillId="17" borderId="180"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20" fillId="8" borderId="178" applyNumberFormat="0" applyAlignment="0" applyProtection="0"/>
    <xf numFmtId="0" fontId="17" fillId="17" borderId="178" applyNumberFormat="0" applyAlignment="0" applyProtection="0"/>
    <xf numFmtId="0" fontId="33" fillId="0" borderId="181" applyNumberFormat="0" applyFill="0" applyAlignment="0" applyProtection="0"/>
    <xf numFmtId="43" fontId="4" fillId="0" borderId="0" applyFont="0" applyFill="0" applyBorder="0" applyAlignment="0" applyProtection="0"/>
    <xf numFmtId="0" fontId="4" fillId="24" borderId="179" applyNumberFormat="0" applyAlignment="0" applyProtection="0"/>
    <xf numFmtId="0" fontId="4" fillId="24" borderId="179" applyNumberFormat="0" applyAlignment="0" applyProtection="0"/>
    <xf numFmtId="44" fontId="1" fillId="0" borderId="0" applyFont="0" applyFill="0" applyBorder="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43" fontId="4" fillId="0" borderId="0" applyFont="0" applyFill="0" applyBorder="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44" fontId="1" fillId="0" borderId="0" applyFont="0" applyFill="0" applyBorder="0" applyAlignment="0" applyProtection="0"/>
    <xf numFmtId="0" fontId="17" fillId="17" borderId="178" applyNumberFormat="0" applyAlignment="0" applyProtection="0"/>
    <xf numFmtId="0" fontId="17" fillId="17" borderId="178"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78"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78" applyNumberFormat="0" applyAlignment="0" applyProtection="0"/>
    <xf numFmtId="0" fontId="17" fillId="17" borderId="178"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44" fontId="1" fillId="0" borderId="0" applyFont="0" applyFill="0" applyBorder="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43" fontId="4" fillId="0" borderId="0" applyFont="0" applyFill="0" applyBorder="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44" fontId="1" fillId="0" borderId="0" applyFont="0" applyFill="0" applyBorder="0" applyAlignment="0" applyProtection="0"/>
    <xf numFmtId="0" fontId="17" fillId="17" borderId="178" applyNumberFormat="0" applyAlignment="0" applyProtection="0"/>
    <xf numFmtId="0" fontId="17" fillId="17" borderId="178"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78"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43" fontId="1" fillId="0" borderId="0" applyFont="0" applyFill="0" applyBorder="0" applyAlignment="0" applyProtection="0"/>
    <xf numFmtId="0" fontId="33" fillId="0" borderId="181" applyNumberFormat="0" applyFill="0" applyAlignment="0" applyProtection="0"/>
    <xf numFmtId="0" fontId="20" fillId="8" borderId="178" applyNumberFormat="0" applyAlignment="0" applyProtection="0"/>
    <xf numFmtId="0" fontId="4" fillId="24" borderId="179" applyNumberFormat="0" applyAlignment="0" applyProtection="0"/>
    <xf numFmtId="0" fontId="17" fillId="17" borderId="178" applyNumberFormat="0" applyAlignment="0" applyProtection="0"/>
    <xf numFmtId="0" fontId="20" fillId="8" borderId="178"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24" fillId="17" borderId="180" applyNumberFormat="0" applyAlignment="0" applyProtection="0"/>
    <xf numFmtId="0" fontId="33" fillId="0" borderId="181" applyNumberFormat="0" applyFill="0" applyAlignment="0" applyProtection="0"/>
    <xf numFmtId="0" fontId="20" fillId="8" borderId="178" applyNumberFormat="0" applyAlignment="0" applyProtection="0"/>
    <xf numFmtId="0" fontId="17" fillId="17" borderId="178" applyNumberFormat="0" applyAlignment="0" applyProtection="0"/>
    <xf numFmtId="0" fontId="24" fillId="17" borderId="180" applyNumberFormat="0" applyAlignment="0" applyProtection="0"/>
    <xf numFmtId="0" fontId="20" fillId="8" borderId="178" applyNumberFormat="0" applyAlignment="0" applyProtection="0"/>
    <xf numFmtId="0" fontId="24" fillId="17" borderId="180" applyNumberFormat="0" applyAlignment="0" applyProtection="0"/>
    <xf numFmtId="0" fontId="4" fillId="24" borderId="179" applyNumberFormat="0" applyAlignment="0" applyProtection="0"/>
    <xf numFmtId="0" fontId="33" fillId="0" borderId="181" applyNumberFormat="0" applyFill="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33" fillId="0" borderId="181" applyNumberFormat="0" applyFill="0" applyAlignment="0" applyProtection="0"/>
    <xf numFmtId="0" fontId="20" fillId="8" borderId="178" applyNumberFormat="0" applyAlignment="0" applyProtection="0"/>
    <xf numFmtId="0" fontId="17" fillId="17" borderId="178" applyNumberFormat="0" applyAlignment="0" applyProtection="0"/>
    <xf numFmtId="0" fontId="24" fillId="17" borderId="180"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4" fillId="17" borderId="180"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20" fillId="8" borderId="178" applyNumberFormat="0" applyAlignment="0" applyProtection="0"/>
    <xf numFmtId="0" fontId="24" fillId="17" borderId="180" applyNumberFormat="0" applyAlignment="0" applyProtection="0"/>
    <xf numFmtId="0" fontId="33" fillId="0" borderId="181" applyNumberFormat="0" applyFill="0" applyAlignment="0" applyProtection="0"/>
    <xf numFmtId="0" fontId="20" fillId="8" borderId="178" applyNumberFormat="0" applyAlignment="0" applyProtection="0"/>
    <xf numFmtId="0" fontId="4" fillId="24" borderId="179" applyNumberFormat="0" applyAlignment="0" applyProtection="0"/>
    <xf numFmtId="0" fontId="20" fillId="8" borderId="178" applyNumberFormat="0" applyAlignment="0" applyProtection="0"/>
    <xf numFmtId="0" fontId="4" fillId="24" borderId="179" applyNumberFormat="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17" fillId="17" borderId="178" applyNumberFormat="0" applyAlignment="0" applyProtection="0"/>
    <xf numFmtId="0" fontId="4" fillId="24" borderId="179" applyNumberFormat="0" applyAlignment="0" applyProtection="0"/>
    <xf numFmtId="0" fontId="17" fillId="17" borderId="178" applyNumberFormat="0" applyAlignment="0" applyProtection="0"/>
    <xf numFmtId="0" fontId="24" fillId="17" borderId="180" applyNumberFormat="0" applyAlignment="0" applyProtection="0"/>
    <xf numFmtId="0" fontId="20" fillId="8"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17" fillId="17"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4" fillId="24" borderId="179" applyNumberFormat="0" applyAlignment="0" applyProtection="0"/>
    <xf numFmtId="0" fontId="33" fillId="0" borderId="181" applyNumberFormat="0" applyFill="0" applyAlignment="0" applyProtection="0"/>
    <xf numFmtId="0" fontId="20" fillId="8"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24" fillId="17" borderId="180" applyNumberFormat="0" applyAlignment="0" applyProtection="0"/>
    <xf numFmtId="0" fontId="33" fillId="0" borderId="181" applyNumberFormat="0" applyFill="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17" fillId="17" borderId="178" applyNumberFormat="0" applyAlignment="0" applyProtection="0"/>
    <xf numFmtId="0" fontId="24" fillId="17" borderId="180" applyNumberFormat="0" applyAlignment="0" applyProtection="0"/>
    <xf numFmtId="0" fontId="20" fillId="8"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4" fillId="17" borderId="180"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4" fillId="24" borderId="179"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24" fillId="17" borderId="180"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4" fillId="17" borderId="180" applyNumberFormat="0" applyAlignment="0" applyProtection="0"/>
    <xf numFmtId="0" fontId="4" fillId="24" borderId="179" applyNumberFormat="0" applyAlignment="0" applyProtection="0"/>
    <xf numFmtId="0" fontId="24" fillId="17" borderId="180"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24" fillId="17" borderId="180" applyNumberFormat="0" applyAlignment="0" applyProtection="0"/>
    <xf numFmtId="0" fontId="20" fillId="8"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4" fillId="24" borderId="179" applyNumberFormat="0" applyAlignment="0" applyProtection="0"/>
    <xf numFmtId="0" fontId="24" fillId="17" borderId="180"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17" fillId="17" borderId="178"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17" fillId="17" borderId="178" applyNumberFormat="0" applyAlignment="0" applyProtection="0"/>
    <xf numFmtId="0" fontId="33" fillId="0" borderId="181" applyNumberFormat="0" applyFill="0" applyAlignment="0" applyProtection="0"/>
    <xf numFmtId="0" fontId="33" fillId="0" borderId="181" applyNumberFormat="0" applyFill="0" applyAlignment="0" applyProtection="0"/>
    <xf numFmtId="0" fontId="33" fillId="0" borderId="181" applyNumberFormat="0" applyFill="0" applyAlignment="0" applyProtection="0"/>
    <xf numFmtId="0" fontId="24" fillId="17" borderId="180" applyNumberFormat="0" applyAlignment="0" applyProtection="0"/>
    <xf numFmtId="0" fontId="24" fillId="17" borderId="180" applyNumberFormat="0" applyAlignment="0" applyProtection="0"/>
    <xf numFmtId="0" fontId="24" fillId="17" borderId="180" applyNumberFormat="0" applyAlignment="0" applyProtection="0"/>
    <xf numFmtId="0" fontId="4" fillId="24" borderId="179" applyNumberFormat="0" applyAlignment="0" applyProtection="0"/>
    <xf numFmtId="0" fontId="4" fillId="24" borderId="179" applyNumberFormat="0" applyAlignment="0" applyProtection="0"/>
    <xf numFmtId="0" fontId="4" fillId="24" borderId="179" applyNumberFormat="0" applyAlignment="0" applyProtection="0"/>
    <xf numFmtId="0" fontId="20" fillId="8" borderId="178" applyNumberFormat="0" applyAlignment="0" applyProtection="0"/>
    <xf numFmtId="0" fontId="20" fillId="8" borderId="178" applyNumberFormat="0" applyAlignment="0" applyProtection="0"/>
    <xf numFmtId="0" fontId="17" fillId="17" borderId="178" applyNumberFormat="0" applyAlignment="0" applyProtection="0"/>
    <xf numFmtId="0" fontId="17" fillId="17" borderId="178" applyNumberFormat="0" applyAlignment="0" applyProtection="0"/>
    <xf numFmtId="0" fontId="20" fillId="8" borderId="178" applyNumberFormat="0" applyAlignment="0" applyProtection="0"/>
    <xf numFmtId="0" fontId="20" fillId="8" borderId="196" applyNumberFormat="0" applyAlignment="0" applyProtection="0"/>
    <xf numFmtId="0" fontId="17" fillId="17" borderId="192" applyNumberFormat="0" applyAlignment="0" applyProtection="0"/>
    <xf numFmtId="0" fontId="20" fillId="8" borderId="196" applyNumberFormat="0" applyAlignment="0" applyProtection="0"/>
    <xf numFmtId="0" fontId="4" fillId="24" borderId="193"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201" applyNumberFormat="0" applyAlignment="0" applyProtection="0"/>
    <xf numFmtId="0" fontId="4" fillId="24" borderId="197" applyNumberFormat="0" applyAlignment="0" applyProtection="0"/>
    <xf numFmtId="0" fontId="24" fillId="17" borderId="198" applyNumberFormat="0" applyAlignment="0" applyProtection="0"/>
    <xf numFmtId="0" fontId="33" fillId="0" borderId="199" applyNumberFormat="0" applyFill="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4" fillId="24" borderId="201" applyNumberFormat="0" applyAlignment="0" applyProtection="0"/>
    <xf numFmtId="0" fontId="4" fillId="24" borderId="201"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8" applyNumberFormat="0" applyAlignment="0" applyProtection="0"/>
    <xf numFmtId="0" fontId="33" fillId="0" borderId="203" applyNumberFormat="0" applyFill="0" applyAlignment="0" applyProtection="0"/>
    <xf numFmtId="0" fontId="20" fillId="8" borderId="200" applyNumberFormat="0" applyAlignment="0" applyProtection="0"/>
    <xf numFmtId="0" fontId="24" fillId="17" borderId="202"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8" applyNumberFormat="0" applyAlignment="0" applyProtection="0"/>
    <xf numFmtId="0" fontId="33" fillId="0" borderId="199" applyNumberFormat="0" applyFill="0" applyAlignment="0" applyProtection="0"/>
    <xf numFmtId="0" fontId="24" fillId="17" borderId="198" applyNumberFormat="0" applyAlignment="0" applyProtection="0"/>
    <xf numFmtId="0" fontId="4" fillId="24" borderId="197" applyNumberFormat="0" applyAlignment="0" applyProtection="0"/>
    <xf numFmtId="0" fontId="17" fillId="17" borderId="196" applyNumberFormat="0" applyAlignment="0" applyProtection="0"/>
    <xf numFmtId="0" fontId="24" fillId="17" borderId="198"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33" fillId="0" borderId="195" applyNumberFormat="0" applyFill="0" applyAlignment="0" applyProtection="0"/>
    <xf numFmtId="0" fontId="17" fillId="17" borderId="200" applyNumberFormat="0" applyAlignment="0" applyProtection="0"/>
    <xf numFmtId="0" fontId="20" fillId="8" borderId="196" applyNumberFormat="0" applyAlignment="0" applyProtection="0"/>
    <xf numFmtId="0" fontId="24" fillId="17" borderId="198" applyNumberFormat="0" applyAlignment="0" applyProtection="0"/>
    <xf numFmtId="0" fontId="4" fillId="24" borderId="197" applyNumberFormat="0" applyAlignment="0" applyProtection="0"/>
    <xf numFmtId="0" fontId="24" fillId="17" borderId="198" applyNumberFormat="0" applyAlignment="0" applyProtection="0"/>
    <xf numFmtId="0" fontId="33" fillId="0" borderId="199" applyNumberFormat="0" applyFill="0" applyAlignment="0" applyProtection="0"/>
    <xf numFmtId="0" fontId="17" fillId="17" borderId="196"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197" applyNumberFormat="0" applyAlignment="0" applyProtection="0"/>
    <xf numFmtId="0" fontId="24" fillId="17" borderId="194" applyNumberFormat="0" applyAlignment="0" applyProtection="0"/>
    <xf numFmtId="0" fontId="33" fillId="0" borderId="199" applyNumberFormat="0" applyFill="0" applyAlignment="0" applyProtection="0"/>
    <xf numFmtId="0" fontId="24" fillId="17" borderId="198" applyNumberFormat="0" applyAlignment="0" applyProtection="0"/>
    <xf numFmtId="0" fontId="20" fillId="8" borderId="196" applyNumberFormat="0" applyAlignment="0" applyProtection="0"/>
    <xf numFmtId="0" fontId="33" fillId="0" borderId="195" applyNumberFormat="0" applyFill="0" applyAlignment="0" applyProtection="0"/>
    <xf numFmtId="0" fontId="4" fillId="24" borderId="201" applyNumberFormat="0" applyAlignment="0" applyProtection="0"/>
    <xf numFmtId="0" fontId="24" fillId="17" borderId="198" applyNumberFormat="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17" fillId="17" borderId="200" applyNumberFormat="0" applyAlignment="0" applyProtection="0"/>
    <xf numFmtId="0" fontId="24" fillId="17" borderId="202" applyNumberFormat="0" applyAlignment="0" applyProtection="0"/>
    <xf numFmtId="0" fontId="24" fillId="17" borderId="194" applyNumberFormat="0" applyAlignment="0" applyProtection="0"/>
    <xf numFmtId="0" fontId="4" fillId="24" borderId="193"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33" fillId="0" borderId="203" applyNumberFormat="0" applyFill="0" applyAlignment="0" applyProtection="0"/>
    <xf numFmtId="0" fontId="4" fillId="24" borderId="193"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44" fontId="1" fillId="0" borderId="0" applyFont="0" applyFill="0" applyBorder="0" applyAlignment="0" applyProtection="0"/>
    <xf numFmtId="0" fontId="4" fillId="24" borderId="197" applyNumberFormat="0" applyAlignment="0" applyProtection="0"/>
    <xf numFmtId="0" fontId="17" fillId="17" borderId="196" applyNumberFormat="0" applyAlignment="0" applyProtection="0"/>
    <xf numFmtId="0" fontId="4" fillId="24" borderId="197" applyNumberFormat="0" applyAlignment="0" applyProtection="0"/>
    <xf numFmtId="0" fontId="17" fillId="17"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201" applyNumberFormat="0" applyAlignment="0" applyProtection="0"/>
    <xf numFmtId="0" fontId="20" fillId="8" borderId="200" applyNumberFormat="0" applyAlignment="0" applyProtection="0"/>
    <xf numFmtId="0" fontId="24" fillId="17" borderId="202" applyNumberFormat="0" applyAlignment="0" applyProtection="0"/>
    <xf numFmtId="0" fontId="24" fillId="17" borderId="202" applyNumberFormat="0" applyAlignment="0" applyProtection="0"/>
    <xf numFmtId="0" fontId="20" fillId="8" borderId="200"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17" fillId="17" borderId="192" applyNumberFormat="0" applyAlignment="0" applyProtection="0"/>
    <xf numFmtId="0" fontId="24" fillId="17" borderId="194"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33" fillId="0" borderId="195" applyNumberFormat="0" applyFill="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4" fillId="24" borderId="193" applyNumberFormat="0" applyAlignment="0" applyProtection="0"/>
    <xf numFmtId="0" fontId="20" fillId="8" borderId="192" applyNumberFormat="0" applyAlignment="0" applyProtection="0"/>
    <xf numFmtId="0" fontId="24" fillId="17" borderId="198"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4" fillId="24" borderId="197" applyNumberFormat="0" applyAlignment="0" applyProtection="0"/>
    <xf numFmtId="0" fontId="17" fillId="17" borderId="200" applyNumberFormat="0" applyAlignment="0" applyProtection="0"/>
    <xf numFmtId="0" fontId="24" fillId="17" borderId="198" applyNumberFormat="0" applyAlignment="0" applyProtection="0"/>
    <xf numFmtId="0" fontId="17" fillId="17" borderId="192" applyNumberFormat="0" applyAlignment="0" applyProtection="0"/>
    <xf numFmtId="43" fontId="4" fillId="0" borderId="0" applyFont="0" applyFill="0" applyBorder="0" applyAlignment="0" applyProtection="0"/>
    <xf numFmtId="0" fontId="4" fillId="24" borderId="197" applyNumberFormat="0" applyAlignment="0" applyProtection="0"/>
    <xf numFmtId="0" fontId="20" fillId="8" borderId="196" applyNumberFormat="0" applyAlignment="0" applyProtection="0"/>
    <xf numFmtId="44" fontId="1" fillId="0" borderId="0" applyFont="0" applyFill="0" applyBorder="0" applyAlignment="0" applyProtection="0"/>
    <xf numFmtId="0" fontId="33" fillId="0" borderId="195" applyNumberFormat="0" applyFill="0" applyAlignment="0" applyProtection="0"/>
    <xf numFmtId="0" fontId="33" fillId="0" borderId="199" applyNumberFormat="0" applyFill="0" applyAlignment="0" applyProtection="0"/>
    <xf numFmtId="0" fontId="17" fillId="17" borderId="192" applyNumberFormat="0" applyAlignment="0" applyProtection="0"/>
    <xf numFmtId="0" fontId="4" fillId="24" borderId="193" applyNumberFormat="0" applyAlignment="0" applyProtection="0"/>
    <xf numFmtId="0" fontId="33" fillId="0" borderId="203" applyNumberFormat="0" applyFill="0" applyAlignment="0" applyProtection="0"/>
    <xf numFmtId="0" fontId="20" fillId="8" borderId="196" applyNumberFormat="0" applyAlignment="0" applyProtection="0"/>
    <xf numFmtId="0" fontId="20" fillId="8" borderId="192" applyNumberFormat="0" applyAlignment="0" applyProtection="0"/>
    <xf numFmtId="0" fontId="24" fillId="17" borderId="194" applyNumberFormat="0" applyAlignment="0" applyProtection="0"/>
    <xf numFmtId="0" fontId="20" fillId="8" borderId="192" applyNumberFormat="0" applyAlignment="0" applyProtection="0"/>
    <xf numFmtId="0" fontId="4" fillId="24" borderId="193" applyNumberFormat="0" applyAlignment="0" applyProtection="0"/>
    <xf numFmtId="0" fontId="33" fillId="0" borderId="195" applyNumberFormat="0" applyFill="0" applyAlignment="0" applyProtection="0"/>
    <xf numFmtId="0" fontId="4" fillId="24" borderId="197" applyNumberFormat="0" applyAlignment="0" applyProtection="0"/>
    <xf numFmtId="0" fontId="20" fillId="8" borderId="196" applyNumberFormat="0" applyAlignment="0" applyProtection="0"/>
    <xf numFmtId="0" fontId="4" fillId="24" borderId="197"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198" applyNumberFormat="0" applyAlignment="0" applyProtection="0"/>
    <xf numFmtId="0" fontId="20" fillId="8" borderId="200" applyNumberFormat="0" applyAlignment="0" applyProtection="0"/>
    <xf numFmtId="0" fontId="20" fillId="8" borderId="196" applyNumberFormat="0" applyAlignment="0" applyProtection="0"/>
    <xf numFmtId="0" fontId="4" fillId="24" borderId="201" applyNumberFormat="0" applyAlignment="0" applyProtection="0"/>
    <xf numFmtId="0" fontId="17" fillId="17" borderId="200" applyNumberFormat="0" applyAlignment="0" applyProtection="0"/>
    <xf numFmtId="0" fontId="33" fillId="0" borderId="195" applyNumberFormat="0" applyFill="0" applyAlignment="0" applyProtection="0"/>
    <xf numFmtId="0" fontId="17" fillId="17" borderId="192" applyNumberFormat="0" applyAlignment="0" applyProtection="0"/>
    <xf numFmtId="0" fontId="4" fillId="24" borderId="193" applyNumberFormat="0" applyAlignment="0" applyProtection="0"/>
    <xf numFmtId="0" fontId="17" fillId="17" borderId="192" applyNumberFormat="0" applyAlignment="0" applyProtection="0"/>
    <xf numFmtId="0" fontId="24" fillId="17" borderId="194" applyNumberFormat="0" applyAlignment="0" applyProtection="0"/>
    <xf numFmtId="0" fontId="20" fillId="8" borderId="196" applyNumberFormat="0" applyAlignment="0" applyProtection="0"/>
    <xf numFmtId="43" fontId="4" fillId="0" borderId="0" applyFont="0" applyFill="0" applyBorder="0" applyAlignment="0" applyProtection="0"/>
    <xf numFmtId="0" fontId="20" fillId="8" borderId="200" applyNumberFormat="0" applyAlignment="0" applyProtection="0"/>
    <xf numFmtId="0" fontId="20" fillId="8" borderId="200"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4" fillId="24" borderId="193" applyNumberFormat="0" applyAlignment="0" applyProtection="0"/>
    <xf numFmtId="0" fontId="17" fillId="17" borderId="192" applyNumberFormat="0" applyAlignment="0" applyProtection="0"/>
    <xf numFmtId="0" fontId="4" fillId="24" borderId="197" applyNumberFormat="0" applyAlignment="0" applyProtection="0"/>
    <xf numFmtId="0" fontId="20" fillId="8" borderId="196" applyNumberFormat="0" applyAlignment="0" applyProtection="0"/>
    <xf numFmtId="0" fontId="4" fillId="24" borderId="197" applyNumberFormat="0" applyAlignment="0" applyProtection="0"/>
    <xf numFmtId="0" fontId="20" fillId="8" borderId="200" applyNumberFormat="0" applyAlignment="0" applyProtection="0"/>
    <xf numFmtId="44" fontId="1" fillId="0" borderId="0" applyFont="0" applyFill="0" applyBorder="0" applyAlignment="0" applyProtection="0"/>
    <xf numFmtId="0" fontId="20" fillId="8" borderId="200" applyNumberFormat="0" applyAlignment="0" applyProtection="0"/>
    <xf numFmtId="0" fontId="20" fillId="8" borderId="196"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4" fillId="17" borderId="198"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4" fillId="17" borderId="194"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2" applyNumberFormat="0" applyAlignment="0" applyProtection="0"/>
    <xf numFmtId="0" fontId="4" fillId="24" borderId="193"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202" applyNumberFormat="0" applyAlignment="0" applyProtection="0"/>
    <xf numFmtId="44" fontId="1" fillId="0" borderId="0" applyFont="0" applyFill="0" applyBorder="0" applyAlignment="0" applyProtection="0"/>
    <xf numFmtId="0" fontId="24" fillId="17" borderId="194" applyNumberFormat="0" applyAlignment="0" applyProtection="0"/>
    <xf numFmtId="0" fontId="4" fillId="24" borderId="197"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20" fillId="8" borderId="85" applyNumberFormat="0" applyAlignment="0" applyProtection="0"/>
    <xf numFmtId="0" fontId="20" fillId="8" borderId="85" applyNumberFormat="0" applyAlignment="0" applyProtection="0"/>
    <xf numFmtId="0" fontId="20" fillId="8" borderId="85" applyNumberFormat="0" applyAlignment="0" applyProtection="0"/>
    <xf numFmtId="0" fontId="17" fillId="17" borderId="85" applyNumberFormat="0" applyAlignment="0" applyProtection="0"/>
    <xf numFmtId="0" fontId="17" fillId="17" borderId="85" applyNumberFormat="0" applyAlignment="0" applyProtection="0"/>
    <xf numFmtId="0" fontId="17" fillId="17" borderId="85" applyNumberFormat="0" applyAlignment="0" applyProtection="0"/>
    <xf numFmtId="0" fontId="24" fillId="17" borderId="87" applyNumberFormat="0" applyAlignment="0" applyProtection="0"/>
    <xf numFmtId="0" fontId="24" fillId="17" borderId="87" applyNumberFormat="0" applyAlignment="0" applyProtection="0"/>
    <xf numFmtId="0" fontId="24" fillId="17" borderId="87" applyNumberFormat="0" applyAlignment="0" applyProtection="0"/>
    <xf numFmtId="0" fontId="33" fillId="0" borderId="203" applyNumberFormat="0" applyFill="0" applyAlignment="0" applyProtection="0"/>
    <xf numFmtId="0" fontId="24" fillId="17" borderId="202" applyNumberFormat="0" applyAlignment="0" applyProtection="0"/>
    <xf numFmtId="0" fontId="20" fillId="8" borderId="85" applyNumberFormat="0" applyAlignment="0" applyProtection="0"/>
    <xf numFmtId="0" fontId="20" fillId="8" borderId="85" applyNumberFormat="0" applyAlignment="0" applyProtection="0"/>
    <xf numFmtId="0" fontId="20" fillId="8" borderId="85" applyNumberFormat="0" applyAlignment="0" applyProtection="0"/>
    <xf numFmtId="0" fontId="17" fillId="17" borderId="85" applyNumberFormat="0" applyAlignment="0" applyProtection="0"/>
    <xf numFmtId="0" fontId="17" fillId="17" borderId="85" applyNumberFormat="0" applyAlignment="0" applyProtection="0"/>
    <xf numFmtId="0" fontId="17" fillId="17" borderId="85" applyNumberFormat="0" applyAlignment="0" applyProtection="0"/>
    <xf numFmtId="0" fontId="17" fillId="17" borderId="200" applyNumberFormat="0" applyAlignment="0" applyProtection="0"/>
    <xf numFmtId="0" fontId="24" fillId="17" borderId="87" applyNumberFormat="0" applyAlignment="0" applyProtection="0"/>
    <xf numFmtId="0" fontId="24" fillId="17" borderId="87" applyNumberFormat="0" applyAlignment="0" applyProtection="0"/>
    <xf numFmtId="0" fontId="24" fillId="17" borderId="87" applyNumberFormat="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43" fontId="4" fillId="0" borderId="0" applyFont="0" applyFill="0" applyBorder="0" applyAlignment="0" applyProtection="0"/>
    <xf numFmtId="0" fontId="17" fillId="17" borderId="85" applyNumberFormat="0" applyAlignment="0" applyProtection="0"/>
    <xf numFmtId="0" fontId="33" fillId="0" borderId="88" applyNumberFormat="0" applyFill="0" applyAlignment="0" applyProtection="0"/>
    <xf numFmtId="0" fontId="33" fillId="0" borderId="88" applyNumberFormat="0" applyFill="0" applyAlignment="0" applyProtection="0"/>
    <xf numFmtId="0" fontId="33" fillId="0" borderId="88" applyNumberFormat="0" applyFill="0" applyAlignment="0" applyProtection="0"/>
    <xf numFmtId="0" fontId="24" fillId="17" borderId="87" applyNumberFormat="0" applyAlignment="0" applyProtection="0"/>
    <xf numFmtId="0" fontId="24" fillId="17" borderId="87" applyNumberFormat="0" applyAlignment="0" applyProtection="0"/>
    <xf numFmtId="0" fontId="24" fillId="17" borderId="87" applyNumberFormat="0" applyAlignment="0" applyProtection="0"/>
    <xf numFmtId="0" fontId="33" fillId="0" borderId="199" applyNumberFormat="0" applyFill="0" applyAlignment="0" applyProtection="0"/>
    <xf numFmtId="0" fontId="17" fillId="17" borderId="196" applyNumberFormat="0" applyAlignment="0" applyProtection="0"/>
    <xf numFmtId="0" fontId="20" fillId="8" borderId="85" applyNumberFormat="0" applyAlignment="0" applyProtection="0"/>
    <xf numFmtId="0" fontId="20" fillId="8" borderId="85" applyNumberFormat="0" applyAlignment="0" applyProtection="0"/>
    <xf numFmtId="44" fontId="1" fillId="0" borderId="0" applyFont="0" applyFill="0" applyBorder="0" applyAlignment="0" applyProtection="0"/>
    <xf numFmtId="0" fontId="17" fillId="17" borderId="85" applyNumberFormat="0" applyAlignment="0" applyProtection="0"/>
    <xf numFmtId="0" fontId="17" fillId="17" borderId="85"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85"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17" fillId="17" borderId="196" applyNumberFormat="0" applyAlignment="0" applyProtection="0"/>
    <xf numFmtId="0" fontId="20" fillId="8" borderId="200"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33" fillId="0" borderId="195" applyNumberFormat="0" applyFill="0" applyAlignment="0" applyProtection="0"/>
    <xf numFmtId="0" fontId="24" fillId="17" borderId="202" applyNumberFormat="0" applyAlignment="0" applyProtection="0"/>
    <xf numFmtId="0" fontId="17" fillId="17" borderId="200" applyNumberFormat="0" applyAlignment="0" applyProtection="0"/>
    <xf numFmtId="0" fontId="33" fillId="0" borderId="199"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202"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4" fillId="24" borderId="193" applyNumberFormat="0" applyAlignment="0" applyProtection="0"/>
    <xf numFmtId="0" fontId="33" fillId="0" borderId="195" applyNumberFormat="0" applyFill="0" applyAlignment="0" applyProtection="0"/>
    <xf numFmtId="0" fontId="20" fillId="8" borderId="196"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199" applyNumberFormat="0" applyFill="0" applyAlignment="0" applyProtection="0"/>
    <xf numFmtId="0" fontId="20" fillId="8" borderId="200" applyNumberFormat="0" applyAlignment="0" applyProtection="0"/>
    <xf numFmtId="0" fontId="24" fillId="17" borderId="194" applyNumberFormat="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24" fillId="17" borderId="186"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17" fillId="17"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4" fillId="17" borderId="186" applyNumberFormat="0" applyAlignment="0" applyProtection="0"/>
    <xf numFmtId="0" fontId="4" fillId="24" borderId="185"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17" fillId="17" borderId="184"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33" fillId="0" borderId="187" applyNumberFormat="0" applyFill="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33" fillId="0" borderId="187" applyNumberFormat="0" applyFill="0" applyAlignment="0" applyProtection="0"/>
    <xf numFmtId="0" fontId="4" fillId="24" borderId="185"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33" fillId="0" borderId="187" applyNumberFormat="0" applyFill="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43" fontId="4" fillId="0" borderId="0" applyFont="0" applyFill="0" applyBorder="0" applyAlignment="0" applyProtection="0"/>
    <xf numFmtId="0" fontId="4" fillId="24" borderId="185" applyNumberFormat="0" applyAlignment="0" applyProtection="0"/>
    <xf numFmtId="0" fontId="4" fillId="24" borderId="185" applyNumberFormat="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17" fillId="17" borderId="184"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44" fontId="1" fillId="0" borderId="0" applyFont="0" applyFill="0" applyBorder="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1" fillId="0" borderId="0" applyFont="0" applyFill="0" applyBorder="0" applyAlignment="0" applyProtection="0"/>
    <xf numFmtId="0" fontId="33" fillId="0" borderId="187" applyNumberFormat="0" applyFill="0" applyAlignment="0" applyProtection="0"/>
    <xf numFmtId="0" fontId="20" fillId="8" borderId="184" applyNumberFormat="0" applyAlignment="0" applyProtection="0"/>
    <xf numFmtId="0" fontId="4" fillId="24" borderId="185"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24" fillId="17" borderId="186"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20" fillId="8" borderId="184" applyNumberFormat="0" applyAlignment="0" applyProtection="0"/>
    <xf numFmtId="0" fontId="24" fillId="17" borderId="186" applyNumberFormat="0" applyAlignment="0" applyProtection="0"/>
    <xf numFmtId="0" fontId="4" fillId="24" borderId="185" applyNumberFormat="0" applyAlignment="0" applyProtection="0"/>
    <xf numFmtId="0" fontId="33" fillId="0" borderId="187" applyNumberFormat="0" applyFill="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20" fillId="8" borderId="184" applyNumberFormat="0" applyAlignment="0" applyProtection="0"/>
    <xf numFmtId="0" fontId="4" fillId="24" borderId="185" applyNumberFormat="0" applyAlignment="0" applyProtection="0"/>
    <xf numFmtId="0" fontId="20" fillId="8" borderId="184" applyNumberFormat="0" applyAlignment="0" applyProtection="0"/>
    <xf numFmtId="0" fontId="4" fillId="24" borderId="185"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17" fillId="17" borderId="184" applyNumberFormat="0" applyAlignment="0" applyProtection="0"/>
    <xf numFmtId="0" fontId="4" fillId="24" borderId="185" applyNumberFormat="0" applyAlignment="0" applyProtection="0"/>
    <xf numFmtId="0" fontId="17" fillId="17" borderId="184" applyNumberFormat="0" applyAlignment="0" applyProtection="0"/>
    <xf numFmtId="0" fontId="24" fillId="17" borderId="186"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4" fillId="24" borderId="185"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4" fillId="24" borderId="185"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4" fillId="24" borderId="185"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44" fontId="1" fillId="0" borderId="0" applyFont="0" applyFill="0" applyBorder="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44" fontId="1" fillId="0" borderId="0" applyFont="0" applyFill="0" applyBorder="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1" fillId="0" borderId="0" applyFont="0" applyFill="0" applyBorder="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24" fillId="17" borderId="186"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17" fillId="17"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4" fillId="17" borderId="186" applyNumberFormat="0" applyAlignment="0" applyProtection="0"/>
    <xf numFmtId="0" fontId="4" fillId="24" borderId="185"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17" fillId="17" borderId="184"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33" fillId="0" borderId="187" applyNumberFormat="0" applyFill="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33" fillId="0" borderId="187" applyNumberFormat="0" applyFill="0" applyAlignment="0" applyProtection="0"/>
    <xf numFmtId="0" fontId="4" fillId="24" borderId="185"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33" fillId="0" borderId="187" applyNumberFormat="0" applyFill="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43" fontId="4" fillId="0" borderId="0" applyFont="0" applyFill="0" applyBorder="0" applyAlignment="0" applyProtection="0"/>
    <xf numFmtId="0" fontId="4" fillId="24" borderId="185" applyNumberFormat="0" applyAlignment="0" applyProtection="0"/>
    <xf numFmtId="0" fontId="4" fillId="24" borderId="185" applyNumberFormat="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17" fillId="17" borderId="184"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44" fontId="1" fillId="0" borderId="0" applyFont="0" applyFill="0" applyBorder="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43" fontId="4" fillId="0" borderId="0" applyFont="0" applyFill="0" applyBorder="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44" fontId="1" fillId="0" borderId="0" applyFont="0" applyFill="0" applyBorder="0" applyAlignment="0" applyProtection="0"/>
    <xf numFmtId="0" fontId="17" fillId="17" borderId="184" applyNumberFormat="0" applyAlignment="0" applyProtection="0"/>
    <xf numFmtId="0" fontId="17" fillId="17" borderId="18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0" fillId="8" borderId="184" applyNumberFormat="0" applyAlignment="0" applyProtection="0"/>
    <xf numFmtId="43" fontId="4" fillId="0" borderId="0" applyFont="0" applyFill="0" applyBorder="0" applyAlignment="0" applyProtection="0"/>
    <xf numFmtId="44" fontId="1" fillId="0" borderId="0" applyFont="0" applyFill="0" applyBorder="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43" fontId="1" fillId="0" borderId="0" applyFont="0" applyFill="0" applyBorder="0" applyAlignment="0" applyProtection="0"/>
    <xf numFmtId="0" fontId="33" fillId="0" borderId="187" applyNumberFormat="0" applyFill="0" applyAlignment="0" applyProtection="0"/>
    <xf numFmtId="0" fontId="20" fillId="8" borderId="184" applyNumberFormat="0" applyAlignment="0" applyProtection="0"/>
    <xf numFmtId="0" fontId="4" fillId="24" borderId="185"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24" fillId="17" borderId="186"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20" fillId="8" borderId="184" applyNumberFormat="0" applyAlignment="0" applyProtection="0"/>
    <xf numFmtId="0" fontId="24" fillId="17" borderId="186" applyNumberFormat="0" applyAlignment="0" applyProtection="0"/>
    <xf numFmtId="0" fontId="4" fillId="24" borderId="185" applyNumberFormat="0" applyAlignment="0" applyProtection="0"/>
    <xf numFmtId="0" fontId="33" fillId="0" borderId="187" applyNumberFormat="0" applyFill="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20" fillId="8" borderId="184" applyNumberFormat="0" applyAlignment="0" applyProtection="0"/>
    <xf numFmtId="0" fontId="4" fillId="24" borderId="185" applyNumberFormat="0" applyAlignment="0" applyProtection="0"/>
    <xf numFmtId="0" fontId="20" fillId="8" borderId="184" applyNumberFormat="0" applyAlignment="0" applyProtection="0"/>
    <xf numFmtId="0" fontId="4" fillId="24" borderId="185"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17" fillId="17" borderId="184" applyNumberFormat="0" applyAlignment="0" applyProtection="0"/>
    <xf numFmtId="0" fontId="4" fillId="24" borderId="185" applyNumberFormat="0" applyAlignment="0" applyProtection="0"/>
    <xf numFmtId="0" fontId="17" fillId="17" borderId="184" applyNumberFormat="0" applyAlignment="0" applyProtection="0"/>
    <xf numFmtId="0" fontId="24" fillId="17" borderId="186"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4" fillId="24" borderId="185"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33" fillId="0" borderId="187" applyNumberFormat="0" applyFill="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17" fillId="17" borderId="184" applyNumberFormat="0" applyAlignment="0" applyProtection="0"/>
    <xf numFmtId="0" fontId="24" fillId="17" borderId="186" applyNumberFormat="0" applyAlignment="0" applyProtection="0"/>
    <xf numFmtId="0" fontId="20" fillId="8"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4" fillId="24" borderId="185"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4" fillId="17" borderId="186" applyNumberFormat="0" applyAlignment="0" applyProtection="0"/>
    <xf numFmtId="0" fontId="4" fillId="24" borderId="185"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4" fillId="17" borderId="186" applyNumberFormat="0" applyAlignment="0" applyProtection="0"/>
    <xf numFmtId="0" fontId="20" fillId="8"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4" fillId="24" borderId="185" applyNumberFormat="0" applyAlignment="0" applyProtection="0"/>
    <xf numFmtId="0" fontId="24" fillId="17" borderId="186"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17" fillId="17" borderId="184"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17" fillId="17" borderId="184" applyNumberFormat="0" applyAlignment="0" applyProtection="0"/>
    <xf numFmtId="0" fontId="33" fillId="0" borderId="187" applyNumberFormat="0" applyFill="0" applyAlignment="0" applyProtection="0"/>
    <xf numFmtId="0" fontId="33" fillId="0" borderId="187" applyNumberFormat="0" applyFill="0" applyAlignment="0" applyProtection="0"/>
    <xf numFmtId="0" fontId="33" fillId="0" borderId="187" applyNumberFormat="0" applyFill="0" applyAlignment="0" applyProtection="0"/>
    <xf numFmtId="0" fontId="24" fillId="17" borderId="186" applyNumberFormat="0" applyAlignment="0" applyProtection="0"/>
    <xf numFmtId="0" fontId="24" fillId="17" borderId="186" applyNumberFormat="0" applyAlignment="0" applyProtection="0"/>
    <xf numFmtId="0" fontId="24" fillId="17" borderId="186" applyNumberFormat="0" applyAlignment="0" applyProtection="0"/>
    <xf numFmtId="0" fontId="4" fillId="24" borderId="185" applyNumberFormat="0" applyAlignment="0" applyProtection="0"/>
    <xf numFmtId="0" fontId="4" fillId="24" borderId="185" applyNumberFormat="0" applyAlignment="0" applyProtection="0"/>
    <xf numFmtId="0" fontId="4" fillId="24" borderId="185" applyNumberFormat="0" applyAlignment="0" applyProtection="0"/>
    <xf numFmtId="0" fontId="20" fillId="8" borderId="184" applyNumberFormat="0" applyAlignment="0" applyProtection="0"/>
    <xf numFmtId="0" fontId="20" fillId="8" borderId="184" applyNumberFormat="0" applyAlignment="0" applyProtection="0"/>
    <xf numFmtId="0" fontId="17" fillId="17" borderId="184" applyNumberFormat="0" applyAlignment="0" applyProtection="0"/>
    <xf numFmtId="0" fontId="17" fillId="17" borderId="184" applyNumberFormat="0" applyAlignment="0" applyProtection="0"/>
    <xf numFmtId="0" fontId="20" fillId="8" borderId="184" applyNumberFormat="0" applyAlignment="0" applyProtection="0"/>
    <xf numFmtId="0" fontId="33" fillId="0" borderId="195" applyNumberFormat="0" applyFill="0" applyAlignment="0" applyProtection="0"/>
    <xf numFmtId="0" fontId="17" fillId="17" borderId="196" applyNumberFormat="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200" applyNumberFormat="0" applyAlignment="0" applyProtection="0"/>
    <xf numFmtId="0" fontId="20" fillId="8" borderId="192" applyNumberFormat="0" applyAlignment="0" applyProtection="0"/>
    <xf numFmtId="0" fontId="20" fillId="8" borderId="196" applyNumberFormat="0" applyAlignment="0" applyProtection="0"/>
    <xf numFmtId="0" fontId="24" fillId="17" borderId="194" applyNumberFormat="0" applyAlignment="0" applyProtection="0"/>
    <xf numFmtId="0" fontId="33" fillId="0" borderId="195" applyNumberFormat="0" applyFill="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17" fillId="17" borderId="200" applyNumberFormat="0" applyAlignment="0" applyProtection="0"/>
    <xf numFmtId="0" fontId="4" fillId="24" borderId="193" applyNumberFormat="0" applyAlignment="0" applyProtection="0"/>
    <xf numFmtId="0" fontId="17" fillId="17" borderId="196" applyNumberFormat="0" applyAlignment="0" applyProtection="0"/>
    <xf numFmtId="0" fontId="4" fillId="24" borderId="197" applyNumberFormat="0" applyAlignment="0" applyProtection="0"/>
    <xf numFmtId="0" fontId="20" fillId="8" borderId="192" applyNumberFormat="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24" fillId="17" borderId="198" applyNumberFormat="0" applyAlignment="0" applyProtection="0"/>
    <xf numFmtId="0" fontId="24" fillId="17" borderId="194" applyNumberFormat="0" applyAlignment="0" applyProtection="0"/>
    <xf numFmtId="0" fontId="4" fillId="24" borderId="193" applyNumberFormat="0" applyAlignment="0" applyProtection="0"/>
    <xf numFmtId="0" fontId="33" fillId="0" borderId="195" applyNumberFormat="0" applyFill="0" applyAlignment="0" applyProtection="0"/>
    <xf numFmtId="0" fontId="4" fillId="24" borderId="193" applyNumberFormat="0" applyAlignment="0" applyProtection="0"/>
    <xf numFmtId="0" fontId="17" fillId="17" borderId="200" applyNumberFormat="0" applyAlignment="0" applyProtection="0"/>
    <xf numFmtId="0" fontId="33" fillId="0" borderId="199" applyNumberFormat="0" applyFill="0" applyAlignment="0" applyProtection="0"/>
    <xf numFmtId="0" fontId="17" fillId="17" borderId="196" applyNumberFormat="0" applyAlignment="0" applyProtection="0"/>
    <xf numFmtId="0" fontId="24" fillId="17" borderId="202"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33" fillId="0" borderId="195" applyNumberFormat="0" applyFill="0" applyAlignment="0" applyProtection="0"/>
    <xf numFmtId="0" fontId="17" fillId="17" borderId="196" applyNumberFormat="0" applyAlignment="0" applyProtection="0"/>
    <xf numFmtId="0" fontId="4" fillId="24" borderId="197" applyNumberFormat="0" applyAlignment="0" applyProtection="0"/>
    <xf numFmtId="0" fontId="17" fillId="17" borderId="196" applyNumberFormat="0" applyAlignment="0" applyProtection="0"/>
    <xf numFmtId="0" fontId="4" fillId="24" borderId="201" applyNumberFormat="0" applyAlignment="0" applyProtection="0"/>
    <xf numFmtId="0" fontId="33" fillId="0" borderId="203" applyNumberFormat="0" applyFill="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4" fillId="24" borderId="193"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24" fillId="17" borderId="190"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17" fillId="17"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4" fillId="17" borderId="190" applyNumberFormat="0" applyAlignment="0" applyProtection="0"/>
    <xf numFmtId="0" fontId="4" fillId="24" borderId="189"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17" fillId="17" borderId="188"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33" fillId="0" borderId="191" applyNumberFormat="0" applyFill="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33" fillId="0" borderId="191" applyNumberFormat="0" applyFill="0" applyAlignment="0" applyProtection="0"/>
    <xf numFmtId="0" fontId="4" fillId="24" borderId="189"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33" fillId="0" borderId="191" applyNumberFormat="0" applyFill="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4" fillId="24" borderId="189" applyNumberFormat="0" applyAlignment="0" applyProtection="0"/>
    <xf numFmtId="0" fontId="4" fillId="24" borderId="189"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200"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199" applyNumberFormat="0" applyFill="0" applyAlignment="0" applyProtection="0"/>
    <xf numFmtId="0" fontId="20" fillId="8" borderId="188" applyNumberFormat="0" applyAlignment="0" applyProtection="0"/>
    <xf numFmtId="0" fontId="4" fillId="24" borderId="197" applyNumberFormat="0" applyAlignment="0" applyProtection="0"/>
    <xf numFmtId="0" fontId="20" fillId="8" borderId="188" applyNumberFormat="0" applyAlignment="0" applyProtection="0"/>
    <xf numFmtId="0" fontId="17" fillId="17" borderId="188"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8" applyNumberFormat="0" applyAlignment="0" applyProtection="0"/>
    <xf numFmtId="0" fontId="33" fillId="0" borderId="203"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200"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96"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0" fillId="8" borderId="188" applyNumberFormat="0" applyAlignment="0" applyProtection="0"/>
    <xf numFmtId="0" fontId="17" fillId="17" borderId="196"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200" applyNumberFormat="0" applyAlignment="0" applyProtection="0"/>
    <xf numFmtId="0" fontId="33" fillId="0" borderId="191" applyNumberFormat="0" applyFill="0" applyAlignment="0" applyProtection="0"/>
    <xf numFmtId="0" fontId="20" fillId="8" borderId="188" applyNumberFormat="0" applyAlignment="0" applyProtection="0"/>
    <xf numFmtId="0" fontId="4" fillId="24" borderId="189"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24" fillId="17" borderId="190"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20" fillId="8" borderId="188" applyNumberFormat="0" applyAlignment="0" applyProtection="0"/>
    <xf numFmtId="0" fontId="24" fillId="17" borderId="190" applyNumberFormat="0" applyAlignment="0" applyProtection="0"/>
    <xf numFmtId="0" fontId="4" fillId="24" borderId="189" applyNumberFormat="0" applyAlignment="0" applyProtection="0"/>
    <xf numFmtId="0" fontId="33" fillId="0" borderId="191" applyNumberFormat="0" applyFill="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20" fillId="8" borderId="188" applyNumberFormat="0" applyAlignment="0" applyProtection="0"/>
    <xf numFmtId="0" fontId="4" fillId="24" borderId="189" applyNumberFormat="0" applyAlignment="0" applyProtection="0"/>
    <xf numFmtId="0" fontId="20" fillId="8" borderId="188" applyNumberFormat="0" applyAlignment="0" applyProtection="0"/>
    <xf numFmtId="0" fontId="4" fillId="24" borderId="189"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17" fillId="17" borderId="188" applyNumberFormat="0" applyAlignment="0" applyProtection="0"/>
    <xf numFmtId="0" fontId="4" fillId="24" borderId="189" applyNumberFormat="0" applyAlignment="0" applyProtection="0"/>
    <xf numFmtId="0" fontId="17" fillId="17" borderId="188" applyNumberFormat="0" applyAlignment="0" applyProtection="0"/>
    <xf numFmtId="0" fontId="24" fillId="17" borderId="190"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4" fillId="24" borderId="189"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4" fillId="24" borderId="189"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4" fillId="24" borderId="189"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96"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202"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4" fillId="17" borderId="198" applyNumberFormat="0" applyAlignment="0" applyProtection="0"/>
    <xf numFmtId="0" fontId="20" fillId="8" borderId="188" applyNumberFormat="0" applyAlignment="0" applyProtection="0"/>
    <xf numFmtId="0" fontId="24" fillId="17" borderId="19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9"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200"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4" fillId="24" borderId="201"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4" fillId="24" borderId="201" applyNumberFormat="0" applyAlignment="0" applyProtection="0"/>
    <xf numFmtId="0" fontId="17" fillId="17" borderId="196" applyNumberFormat="0" applyAlignment="0" applyProtection="0"/>
    <xf numFmtId="0" fontId="20" fillId="8" borderId="188" applyNumberFormat="0" applyAlignment="0" applyProtection="0"/>
    <xf numFmtId="0" fontId="17" fillId="17" borderId="196"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203"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200"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4" fillId="24" borderId="201"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4" fillId="24" borderId="201" applyNumberFormat="0" applyAlignment="0" applyProtection="0"/>
    <xf numFmtId="0" fontId="33" fillId="0" borderId="199" applyNumberFormat="0" applyFill="0" applyAlignment="0" applyProtection="0"/>
    <xf numFmtId="0" fontId="20" fillId="8" borderId="188" applyNumberFormat="0" applyAlignment="0" applyProtection="0"/>
    <xf numFmtId="0" fontId="4" fillId="24" borderId="197" applyNumberFormat="0" applyAlignment="0" applyProtection="0"/>
    <xf numFmtId="0" fontId="24" fillId="17" borderId="202"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9" applyNumberFormat="0" applyFill="0" applyAlignment="0" applyProtection="0"/>
    <xf numFmtId="0" fontId="20" fillId="8" borderId="20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200"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97"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200"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199" applyNumberFormat="0" applyFill="0" applyAlignment="0" applyProtection="0"/>
    <xf numFmtId="0" fontId="20" fillId="8" borderId="188" applyNumberFormat="0" applyAlignment="0" applyProtection="0"/>
    <xf numFmtId="0" fontId="20" fillId="8" borderId="196"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24" fillId="17" borderId="190"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17" fillId="17"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4" fillId="17" borderId="190" applyNumberFormat="0" applyAlignment="0" applyProtection="0"/>
    <xf numFmtId="0" fontId="4" fillId="24" borderId="189"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17" fillId="17" borderId="188"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33" fillId="0" borderId="191" applyNumberFormat="0" applyFill="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33" fillId="0" borderId="191" applyNumberFormat="0" applyFill="0" applyAlignment="0" applyProtection="0"/>
    <xf numFmtId="0" fontId="4" fillId="24" borderId="189"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33" fillId="0" borderId="191" applyNumberFormat="0" applyFill="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4" fillId="24" borderId="189" applyNumberFormat="0" applyAlignment="0" applyProtection="0"/>
    <xf numFmtId="0" fontId="4" fillId="24" borderId="189" applyNumberFormat="0" applyAlignment="0" applyProtection="0"/>
    <xf numFmtId="0" fontId="24" fillId="17" borderId="202"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202"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4" fillId="24" borderId="201" applyNumberFormat="0" applyAlignment="0" applyProtection="0"/>
    <xf numFmtId="0" fontId="20" fillId="8" borderId="200" applyNumberFormat="0" applyAlignment="0" applyProtection="0"/>
    <xf numFmtId="0" fontId="33" fillId="0" borderId="199" applyNumberFormat="0" applyFill="0" applyAlignment="0" applyProtection="0"/>
    <xf numFmtId="0" fontId="20" fillId="8" borderId="188" applyNumberFormat="0" applyAlignment="0" applyProtection="0"/>
    <xf numFmtId="0" fontId="4" fillId="24" borderId="197" applyNumberFormat="0" applyAlignment="0" applyProtection="0"/>
    <xf numFmtId="0" fontId="20" fillId="8" borderId="188" applyNumberFormat="0" applyAlignment="0" applyProtection="0"/>
    <xf numFmtId="0" fontId="17" fillId="17" borderId="188"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9" applyNumberFormat="0" applyFill="0" applyAlignment="0" applyProtection="0"/>
    <xf numFmtId="0" fontId="33" fillId="0" borderId="203"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200"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196" applyNumberFormat="0" applyAlignment="0" applyProtection="0"/>
    <xf numFmtId="0" fontId="20" fillId="8" borderId="188"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4" fillId="24" borderId="189"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24" fillId="17" borderId="190"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20" fillId="8" borderId="188" applyNumberFormat="0" applyAlignment="0" applyProtection="0"/>
    <xf numFmtId="0" fontId="24" fillId="17" borderId="190" applyNumberFormat="0" applyAlignment="0" applyProtection="0"/>
    <xf numFmtId="0" fontId="4" fillId="24" borderId="189" applyNumberFormat="0" applyAlignment="0" applyProtection="0"/>
    <xf numFmtId="0" fontId="33" fillId="0" borderId="191" applyNumberFormat="0" applyFill="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20" fillId="8" borderId="188" applyNumberFormat="0" applyAlignment="0" applyProtection="0"/>
    <xf numFmtId="0" fontId="4" fillId="24" borderId="189" applyNumberFormat="0" applyAlignment="0" applyProtection="0"/>
    <xf numFmtId="0" fontId="20" fillId="8" borderId="188" applyNumberFormat="0" applyAlignment="0" applyProtection="0"/>
    <xf numFmtId="0" fontId="4" fillId="24" borderId="189"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17" fillId="17" borderId="188" applyNumberFormat="0" applyAlignment="0" applyProtection="0"/>
    <xf numFmtId="0" fontId="4" fillId="24" borderId="189" applyNumberFormat="0" applyAlignment="0" applyProtection="0"/>
    <xf numFmtId="0" fontId="17" fillId="17" borderId="188" applyNumberFormat="0" applyAlignment="0" applyProtection="0"/>
    <xf numFmtId="0" fontId="24" fillId="17" borderId="190"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4" fillId="24" borderId="189"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33" fillId="0" borderId="191" applyNumberFormat="0" applyFill="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17" fillId="17" borderId="188" applyNumberFormat="0" applyAlignment="0" applyProtection="0"/>
    <xf numFmtId="0" fontId="24" fillId="17" borderId="190" applyNumberFormat="0" applyAlignment="0" applyProtection="0"/>
    <xf numFmtId="0" fontId="20" fillId="8"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4" fillId="24" borderId="189"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4" fillId="17" borderId="190" applyNumberFormat="0" applyAlignment="0" applyProtection="0"/>
    <xf numFmtId="0" fontId="4" fillId="24" borderId="189"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4" fillId="17" borderId="190" applyNumberFormat="0" applyAlignment="0" applyProtection="0"/>
    <xf numFmtId="0" fontId="20" fillId="8"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4" fillId="24" borderId="189" applyNumberFormat="0" applyAlignment="0" applyProtection="0"/>
    <xf numFmtId="0" fontId="24" fillId="17" borderId="190"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17" fillId="17" borderId="188"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17" fillId="17" borderId="188" applyNumberFormat="0" applyAlignment="0" applyProtection="0"/>
    <xf numFmtId="0" fontId="33" fillId="0" borderId="191" applyNumberFormat="0" applyFill="0" applyAlignment="0" applyProtection="0"/>
    <xf numFmtId="0" fontId="33" fillId="0" borderId="191" applyNumberFormat="0" applyFill="0" applyAlignment="0" applyProtection="0"/>
    <xf numFmtId="0" fontId="33" fillId="0" borderId="191" applyNumberFormat="0" applyFill="0" applyAlignment="0" applyProtection="0"/>
    <xf numFmtId="0" fontId="24" fillId="17" borderId="190" applyNumberFormat="0" applyAlignment="0" applyProtection="0"/>
    <xf numFmtId="0" fontId="24" fillId="17" borderId="190" applyNumberFormat="0" applyAlignment="0" applyProtection="0"/>
    <xf numFmtId="0" fontId="24" fillId="17" borderId="190" applyNumberFormat="0" applyAlignment="0" applyProtection="0"/>
    <xf numFmtId="0" fontId="4" fillId="24" borderId="189" applyNumberFormat="0" applyAlignment="0" applyProtection="0"/>
    <xf numFmtId="0" fontId="4" fillId="24" borderId="189" applyNumberFormat="0" applyAlignment="0" applyProtection="0"/>
    <xf numFmtId="0" fontId="4" fillId="24" borderId="189" applyNumberFormat="0" applyAlignment="0" applyProtection="0"/>
    <xf numFmtId="0" fontId="20" fillId="8" borderId="188" applyNumberFormat="0" applyAlignment="0" applyProtection="0"/>
    <xf numFmtId="0" fontId="20" fillId="8" borderId="188" applyNumberFormat="0" applyAlignment="0" applyProtection="0"/>
    <xf numFmtId="0" fontId="17" fillId="17" borderId="188" applyNumberFormat="0" applyAlignment="0" applyProtection="0"/>
    <xf numFmtId="0" fontId="17" fillId="17" borderId="188" applyNumberFormat="0" applyAlignment="0" applyProtection="0"/>
    <xf numFmtId="0" fontId="20" fillId="8" borderId="188"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33" fillId="0" borderId="195" applyNumberFormat="0" applyFill="0" applyAlignment="0" applyProtection="0"/>
    <xf numFmtId="0" fontId="4" fillId="24" borderId="193"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203" applyNumberFormat="0" applyFill="0" applyAlignment="0" applyProtection="0"/>
    <xf numFmtId="0" fontId="4" fillId="24" borderId="193" applyNumberFormat="0" applyAlignment="0" applyProtection="0"/>
    <xf numFmtId="0" fontId="4" fillId="24" borderId="193"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4" fillId="24" borderId="201"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203" applyNumberFormat="0" applyFill="0" applyAlignment="0" applyProtection="0"/>
    <xf numFmtId="0" fontId="20" fillId="8" borderId="192" applyNumberFormat="0" applyAlignment="0" applyProtection="0"/>
    <xf numFmtId="0" fontId="20" fillId="8" borderId="200" applyNumberFormat="0" applyAlignment="0" applyProtection="0"/>
    <xf numFmtId="0" fontId="20" fillId="8" borderId="192" applyNumberFormat="0" applyAlignment="0" applyProtection="0"/>
    <xf numFmtId="0" fontId="17" fillId="17" borderId="192"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20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20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200" applyNumberFormat="0" applyAlignment="0" applyProtection="0"/>
    <xf numFmtId="0" fontId="24" fillId="17" borderId="20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4" fillId="24" borderId="193"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24" fillId="17" borderId="194"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20" fillId="8" borderId="192" applyNumberFormat="0" applyAlignment="0" applyProtection="0"/>
    <xf numFmtId="0" fontId="24" fillId="17" borderId="194" applyNumberFormat="0" applyAlignment="0" applyProtection="0"/>
    <xf numFmtId="0" fontId="4" fillId="24" borderId="193" applyNumberFormat="0" applyAlignment="0" applyProtection="0"/>
    <xf numFmtId="0" fontId="33" fillId="0" borderId="195" applyNumberFormat="0" applyFill="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20" fillId="8" borderId="192" applyNumberFormat="0" applyAlignment="0" applyProtection="0"/>
    <xf numFmtId="0" fontId="4" fillId="24" borderId="193" applyNumberFormat="0" applyAlignment="0" applyProtection="0"/>
    <xf numFmtId="0" fontId="20" fillId="8" borderId="192" applyNumberFormat="0" applyAlignment="0" applyProtection="0"/>
    <xf numFmtId="0" fontId="4" fillId="24" borderId="193"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17" fillId="17" borderId="192" applyNumberFormat="0" applyAlignment="0" applyProtection="0"/>
    <xf numFmtId="0" fontId="4" fillId="24" borderId="193" applyNumberFormat="0" applyAlignment="0" applyProtection="0"/>
    <xf numFmtId="0" fontId="17" fillId="17" borderId="192" applyNumberFormat="0" applyAlignment="0" applyProtection="0"/>
    <xf numFmtId="0" fontId="24" fillId="17" borderId="194"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4" fillId="24" borderId="193"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4" fillId="24" borderId="193" applyNumberFormat="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4" fillId="24" borderId="193" applyNumberFormat="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203"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203" applyNumberFormat="0" applyFill="0" applyAlignment="0" applyProtection="0"/>
    <xf numFmtId="0" fontId="20" fillId="8" borderId="192" applyNumberFormat="0" applyAlignment="0" applyProtection="0"/>
    <xf numFmtId="0" fontId="4" fillId="24" borderId="201"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203"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20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200" applyNumberFormat="0" applyAlignment="0" applyProtection="0"/>
    <xf numFmtId="0" fontId="20" fillId="8" borderId="192"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203" applyNumberFormat="0" applyFill="0" applyAlignment="0" applyProtection="0"/>
    <xf numFmtId="0" fontId="20" fillId="8" borderId="192" applyNumberFormat="0" applyAlignment="0" applyProtection="0"/>
    <xf numFmtId="0" fontId="4" fillId="24" borderId="201"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20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200"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200"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24" fillId="17" borderId="194"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17" fillId="17" borderId="192"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4" fillId="17" borderId="194" applyNumberFormat="0" applyAlignment="0" applyProtection="0"/>
    <xf numFmtId="0" fontId="4" fillId="24" borderId="193"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17" fillId="17" borderId="192"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33" fillId="0" borderId="195" applyNumberFormat="0" applyFill="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33" fillId="0" borderId="195" applyNumberFormat="0" applyFill="0" applyAlignment="0" applyProtection="0"/>
    <xf numFmtId="0" fontId="4" fillId="24" borderId="193"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4" fillId="24" borderId="193" applyNumberFormat="0" applyAlignment="0" applyProtection="0"/>
    <xf numFmtId="0" fontId="4" fillId="24" borderId="193" applyNumberFormat="0" applyAlignment="0" applyProtection="0"/>
    <xf numFmtId="0" fontId="33" fillId="0" borderId="203"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200" applyNumberFormat="0" applyAlignment="0" applyProtection="0"/>
    <xf numFmtId="0" fontId="20" fillId="8" borderId="192" applyNumberFormat="0" applyAlignment="0" applyProtection="0"/>
    <xf numFmtId="0" fontId="17" fillId="17" borderId="200" applyNumberFormat="0" applyAlignment="0" applyProtection="0"/>
    <xf numFmtId="0" fontId="20" fillId="8" borderId="192" applyNumberFormat="0" applyAlignment="0" applyProtection="0"/>
    <xf numFmtId="0" fontId="17" fillId="17" borderId="192"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20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200"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200" applyNumberFormat="0" applyAlignment="0" applyProtection="0"/>
    <xf numFmtId="0" fontId="4" fillId="24" borderId="201"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4" fillId="24" borderId="193"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24" fillId="17" borderId="194"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20" fillId="8" borderId="192" applyNumberFormat="0" applyAlignment="0" applyProtection="0"/>
    <xf numFmtId="0" fontId="24" fillId="17" borderId="194" applyNumberFormat="0" applyAlignment="0" applyProtection="0"/>
    <xf numFmtId="0" fontId="4" fillId="24" borderId="193" applyNumberFormat="0" applyAlignment="0" applyProtection="0"/>
    <xf numFmtId="0" fontId="33" fillId="0" borderId="195" applyNumberFormat="0" applyFill="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20" fillId="8" borderId="192" applyNumberFormat="0" applyAlignment="0" applyProtection="0"/>
    <xf numFmtId="0" fontId="4" fillId="24" borderId="193" applyNumberFormat="0" applyAlignment="0" applyProtection="0"/>
    <xf numFmtId="0" fontId="20" fillId="8" borderId="192" applyNumberFormat="0" applyAlignment="0" applyProtection="0"/>
    <xf numFmtId="0" fontId="4" fillId="24" borderId="193"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17" fillId="17" borderId="192" applyNumberFormat="0" applyAlignment="0" applyProtection="0"/>
    <xf numFmtId="0" fontId="4" fillId="24" borderId="193" applyNumberFormat="0" applyAlignment="0" applyProtection="0"/>
    <xf numFmtId="0" fontId="17" fillId="17" borderId="192" applyNumberFormat="0" applyAlignment="0" applyProtection="0"/>
    <xf numFmtId="0" fontId="24" fillId="17" borderId="194"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4" fillId="24" borderId="193"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33" fillId="0" borderId="195" applyNumberFormat="0" applyFill="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17" fillId="17" borderId="192" applyNumberFormat="0" applyAlignment="0" applyProtection="0"/>
    <xf numFmtId="0" fontId="24" fillId="17" borderId="194" applyNumberFormat="0" applyAlignment="0" applyProtection="0"/>
    <xf numFmtId="0" fontId="20" fillId="8"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4" fillId="24" borderId="193"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4" fillId="17" borderId="194" applyNumberFormat="0" applyAlignment="0" applyProtection="0"/>
    <xf numFmtId="0" fontId="4" fillId="24" borderId="193" applyNumberFormat="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4" fillId="17" borderId="194" applyNumberFormat="0" applyAlignment="0" applyProtection="0"/>
    <xf numFmtId="0" fontId="20" fillId="8"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4" fillId="24" borderId="193" applyNumberFormat="0" applyAlignment="0" applyProtection="0"/>
    <xf numFmtId="0" fontId="24" fillId="17" borderId="194"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17" fillId="17" borderId="192"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17" fillId="17" borderId="192" applyNumberFormat="0" applyAlignment="0" applyProtection="0"/>
    <xf numFmtId="0" fontId="33" fillId="0" borderId="195" applyNumberFormat="0" applyFill="0" applyAlignment="0" applyProtection="0"/>
    <xf numFmtId="0" fontId="33" fillId="0" borderId="195" applyNumberFormat="0" applyFill="0" applyAlignment="0" applyProtection="0"/>
    <xf numFmtId="0" fontId="33" fillId="0" borderId="195" applyNumberFormat="0" applyFill="0" applyAlignment="0" applyProtection="0"/>
    <xf numFmtId="0" fontId="24" fillId="17" borderId="194" applyNumberFormat="0" applyAlignment="0" applyProtection="0"/>
    <xf numFmtId="0" fontId="24" fillId="17" borderId="194" applyNumberFormat="0" applyAlignment="0" applyProtection="0"/>
    <xf numFmtId="0" fontId="24" fillId="17" borderId="194" applyNumberFormat="0" applyAlignment="0" applyProtection="0"/>
    <xf numFmtId="0" fontId="4" fillId="24" borderId="193" applyNumberFormat="0" applyAlignment="0" applyProtection="0"/>
    <xf numFmtId="0" fontId="4" fillId="24" borderId="193" applyNumberFormat="0" applyAlignment="0" applyProtection="0"/>
    <xf numFmtId="0" fontId="4" fillId="24" borderId="193" applyNumberFormat="0" applyAlignment="0" applyProtection="0"/>
    <xf numFmtId="0" fontId="20" fillId="8" borderId="192" applyNumberFormat="0" applyAlignment="0" applyProtection="0"/>
    <xf numFmtId="0" fontId="20" fillId="8" borderId="192" applyNumberFormat="0" applyAlignment="0" applyProtection="0"/>
    <xf numFmtId="0" fontId="17" fillId="17" borderId="192" applyNumberFormat="0" applyAlignment="0" applyProtection="0"/>
    <xf numFmtId="0" fontId="17" fillId="17" borderId="192" applyNumberFormat="0" applyAlignment="0" applyProtection="0"/>
    <xf numFmtId="0" fontId="20" fillId="8" borderId="192"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33" fillId="0" borderId="199" applyNumberFormat="0" applyFill="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33" fillId="0" borderId="199" applyNumberFormat="0" applyFill="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4" fillId="24" borderId="197" applyNumberFormat="0" applyAlignment="0" applyProtection="0"/>
    <xf numFmtId="0" fontId="4" fillId="24" borderId="197"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24" fillId="17" borderId="198"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20" fillId="8" borderId="196" applyNumberFormat="0" applyAlignment="0" applyProtection="0"/>
    <xf numFmtId="0" fontId="24" fillId="17" borderId="198" applyNumberFormat="0" applyAlignment="0" applyProtection="0"/>
    <xf numFmtId="0" fontId="4" fillId="24" borderId="197" applyNumberFormat="0" applyAlignment="0" applyProtection="0"/>
    <xf numFmtId="0" fontId="33" fillId="0" borderId="199" applyNumberFormat="0" applyFill="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20" fillId="8" borderId="196" applyNumberFormat="0" applyAlignment="0" applyProtection="0"/>
    <xf numFmtId="0" fontId="4" fillId="24" borderId="197" applyNumberFormat="0" applyAlignment="0" applyProtection="0"/>
    <xf numFmtId="0" fontId="20" fillId="8" borderId="196" applyNumberFormat="0" applyAlignment="0" applyProtection="0"/>
    <xf numFmtId="0" fontId="4" fillId="24" borderId="197"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17" fillId="17" borderId="196" applyNumberFormat="0" applyAlignment="0" applyProtection="0"/>
    <xf numFmtId="0" fontId="4" fillId="24" borderId="197" applyNumberFormat="0" applyAlignment="0" applyProtection="0"/>
    <xf numFmtId="0" fontId="17" fillId="17" borderId="196" applyNumberFormat="0" applyAlignment="0" applyProtection="0"/>
    <xf numFmtId="0" fontId="24" fillId="17" borderId="198"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4" fillId="24" borderId="197"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4" fillId="24" borderId="197" applyNumberFormat="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4" fillId="24" borderId="197" applyNumberFormat="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24" fillId="17" borderId="198"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17" fillId="17" borderId="196" applyNumberFormat="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4" fillId="17" borderId="198" applyNumberFormat="0" applyAlignment="0" applyProtection="0"/>
    <xf numFmtId="0" fontId="4" fillId="24" borderId="197"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17" fillId="17" borderId="196"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33" fillId="0" borderId="199" applyNumberFormat="0" applyFill="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33" fillId="0" borderId="199" applyNumberFormat="0" applyFill="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33" fillId="0" borderId="199" applyNumberFormat="0" applyFill="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4" fillId="24" borderId="197" applyNumberFormat="0" applyAlignment="0" applyProtection="0"/>
    <xf numFmtId="0" fontId="4" fillId="24" borderId="197"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24" fillId="17" borderId="198"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20" fillId="8" borderId="196" applyNumberFormat="0" applyAlignment="0" applyProtection="0"/>
    <xf numFmtId="0" fontId="24" fillId="17" borderId="198" applyNumberFormat="0" applyAlignment="0" applyProtection="0"/>
    <xf numFmtId="0" fontId="4" fillId="24" borderId="197" applyNumberFormat="0" applyAlignment="0" applyProtection="0"/>
    <xf numFmtId="0" fontId="33" fillId="0" borderId="199" applyNumberFormat="0" applyFill="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20" fillId="8" borderId="196" applyNumberFormat="0" applyAlignment="0" applyProtection="0"/>
    <xf numFmtId="0" fontId="4" fillId="24" borderId="197" applyNumberFormat="0" applyAlignment="0" applyProtection="0"/>
    <xf numFmtId="0" fontId="20" fillId="8" borderId="196" applyNumberFormat="0" applyAlignment="0" applyProtection="0"/>
    <xf numFmtId="0" fontId="4" fillId="24" borderId="197"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17" fillId="17" borderId="196" applyNumberFormat="0" applyAlignment="0" applyProtection="0"/>
    <xf numFmtId="0" fontId="4" fillId="24" borderId="197" applyNumberFormat="0" applyAlignment="0" applyProtection="0"/>
    <xf numFmtId="0" fontId="17" fillId="17" borderId="196" applyNumberFormat="0" applyAlignment="0" applyProtection="0"/>
    <xf numFmtId="0" fontId="24" fillId="17" borderId="198"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4" fillId="24" borderId="197"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33" fillId="0" borderId="199" applyNumberFormat="0" applyFill="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17" fillId="17" borderId="196" applyNumberFormat="0" applyAlignment="0" applyProtection="0"/>
    <xf numFmtId="0" fontId="24" fillId="17" borderId="198" applyNumberFormat="0" applyAlignment="0" applyProtection="0"/>
    <xf numFmtId="0" fontId="20" fillId="8"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4" fillId="24" borderId="197"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4" fillId="17" borderId="198" applyNumberFormat="0" applyAlignment="0" applyProtection="0"/>
    <xf numFmtId="0" fontId="4" fillId="24" borderId="197" applyNumberFormat="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4" fillId="17" borderId="198" applyNumberFormat="0" applyAlignment="0" applyProtection="0"/>
    <xf numFmtId="0" fontId="20" fillId="8"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4" fillId="24" borderId="197" applyNumberFormat="0" applyAlignment="0" applyProtection="0"/>
    <xf numFmtId="0" fontId="24" fillId="17" borderId="198"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17" fillId="17" borderId="196"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17" fillId="17" borderId="196" applyNumberFormat="0" applyAlignment="0" applyProtection="0"/>
    <xf numFmtId="0" fontId="33" fillId="0" borderId="199" applyNumberFormat="0" applyFill="0" applyAlignment="0" applyProtection="0"/>
    <xf numFmtId="0" fontId="33" fillId="0" borderId="199" applyNumberFormat="0" applyFill="0" applyAlignment="0" applyProtection="0"/>
    <xf numFmtId="0" fontId="33" fillId="0" borderId="199" applyNumberFormat="0" applyFill="0" applyAlignment="0" applyProtection="0"/>
    <xf numFmtId="0" fontId="24" fillId="17" borderId="198" applyNumberFormat="0" applyAlignment="0" applyProtection="0"/>
    <xf numFmtId="0" fontId="24" fillId="17" borderId="198" applyNumberFormat="0" applyAlignment="0" applyProtection="0"/>
    <xf numFmtId="0" fontId="24" fillId="17" borderId="198" applyNumberFormat="0" applyAlignment="0" applyProtection="0"/>
    <xf numFmtId="0" fontId="4" fillId="24" borderId="197" applyNumberFormat="0" applyAlignment="0" applyProtection="0"/>
    <xf numFmtId="0" fontId="4" fillId="24" borderId="197" applyNumberFormat="0" applyAlignment="0" applyProtection="0"/>
    <xf numFmtId="0" fontId="4" fillId="24" borderId="197" applyNumberFormat="0" applyAlignment="0" applyProtection="0"/>
    <xf numFmtId="0" fontId="20" fillId="8" borderId="196" applyNumberFormat="0" applyAlignment="0" applyProtection="0"/>
    <xf numFmtId="0" fontId="20" fillId="8" borderId="196" applyNumberFormat="0" applyAlignment="0" applyProtection="0"/>
    <xf numFmtId="0" fontId="17" fillId="17" borderId="196" applyNumberFormat="0" applyAlignment="0" applyProtection="0"/>
    <xf numFmtId="0" fontId="17" fillId="17" borderId="196" applyNumberFormat="0" applyAlignment="0" applyProtection="0"/>
    <xf numFmtId="0" fontId="20" fillId="8" borderId="196"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33" fillId="0" borderId="203" applyNumberFormat="0" applyFill="0" applyAlignment="0" applyProtection="0"/>
    <xf numFmtId="0" fontId="4" fillId="24" borderId="201"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33" fillId="0" borderId="203" applyNumberFormat="0" applyFill="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4" fillId="24" borderId="201" applyNumberFormat="0" applyAlignment="0" applyProtection="0"/>
    <xf numFmtId="0" fontId="4" fillId="24" borderId="201"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4" fillId="24" borderId="201"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20" fillId="8" borderId="200" applyNumberFormat="0" applyAlignment="0" applyProtection="0"/>
    <xf numFmtId="0" fontId="24" fillId="17" borderId="202" applyNumberFormat="0" applyAlignment="0" applyProtection="0"/>
    <xf numFmtId="0" fontId="4" fillId="24" borderId="201" applyNumberFormat="0" applyAlignment="0" applyProtection="0"/>
    <xf numFmtId="0" fontId="33" fillId="0" borderId="203" applyNumberFormat="0" applyFill="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200" applyNumberFormat="0" applyAlignment="0" applyProtection="0"/>
    <xf numFmtId="0" fontId="4" fillId="24" borderId="201" applyNumberFormat="0" applyAlignment="0" applyProtection="0"/>
    <xf numFmtId="0" fontId="20" fillId="8" borderId="200" applyNumberFormat="0" applyAlignment="0" applyProtection="0"/>
    <xf numFmtId="0" fontId="4" fillId="24" borderId="201"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17" fillId="17" borderId="200" applyNumberFormat="0" applyAlignment="0" applyProtection="0"/>
    <xf numFmtId="0" fontId="4" fillId="24" borderId="201" applyNumberFormat="0" applyAlignment="0" applyProtection="0"/>
    <xf numFmtId="0" fontId="17" fillId="17" borderId="200" applyNumberFormat="0" applyAlignment="0" applyProtection="0"/>
    <xf numFmtId="0" fontId="24" fillId="17" borderId="202"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4" fillId="24" borderId="201"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4" fillId="24" borderId="201" applyNumberFormat="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4" fillId="24" borderId="201" applyNumberFormat="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24" fillId="17" borderId="202"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17" fillId="17" borderId="200" applyNumberFormat="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4" fillId="17" borderId="202" applyNumberFormat="0" applyAlignment="0" applyProtection="0"/>
    <xf numFmtId="0" fontId="4" fillId="24" borderId="201"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17" fillId="17" borderId="200"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33" fillId="0" borderId="203" applyNumberFormat="0" applyFill="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33" fillId="0" borderId="203" applyNumberFormat="0" applyFill="0" applyAlignment="0" applyProtection="0"/>
    <xf numFmtId="0" fontId="4" fillId="24" borderId="201"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33" fillId="0" borderId="203" applyNumberFormat="0" applyFill="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4" fillId="24" borderId="201" applyNumberFormat="0" applyAlignment="0" applyProtection="0"/>
    <xf numFmtId="0" fontId="4" fillId="24" borderId="201"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4" fillId="24" borderId="201"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20" fillId="8" borderId="200" applyNumberFormat="0" applyAlignment="0" applyProtection="0"/>
    <xf numFmtId="0" fontId="24" fillId="17" borderId="202" applyNumberFormat="0" applyAlignment="0" applyProtection="0"/>
    <xf numFmtId="0" fontId="4" fillId="24" borderId="201" applyNumberFormat="0" applyAlignment="0" applyProtection="0"/>
    <xf numFmtId="0" fontId="33" fillId="0" borderId="203" applyNumberFormat="0" applyFill="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20" fillId="8" borderId="200" applyNumberFormat="0" applyAlignment="0" applyProtection="0"/>
    <xf numFmtId="0" fontId="4" fillId="24" borderId="201" applyNumberFormat="0" applyAlignment="0" applyProtection="0"/>
    <xf numFmtId="0" fontId="20" fillId="8" borderId="200" applyNumberFormat="0" applyAlignment="0" applyProtection="0"/>
    <xf numFmtId="0" fontId="4" fillId="24" borderId="201"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17" fillId="17" borderId="200" applyNumberFormat="0" applyAlignment="0" applyProtection="0"/>
    <xf numFmtId="0" fontId="4" fillId="24" borderId="201" applyNumberFormat="0" applyAlignment="0" applyProtection="0"/>
    <xf numFmtId="0" fontId="17" fillId="17" borderId="200" applyNumberFormat="0" applyAlignment="0" applyProtection="0"/>
    <xf numFmtId="0" fontId="24" fillId="17" borderId="202"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4" fillId="24" borderId="201"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33" fillId="0" borderId="203" applyNumberFormat="0" applyFill="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17" fillId="17" borderId="200" applyNumberFormat="0" applyAlignment="0" applyProtection="0"/>
    <xf numFmtId="0" fontId="24" fillId="17" borderId="202" applyNumberFormat="0" applyAlignment="0" applyProtection="0"/>
    <xf numFmtId="0" fontId="20" fillId="8"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4" fillId="24" borderId="201"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4" fillId="17" borderId="202" applyNumberFormat="0" applyAlignment="0" applyProtection="0"/>
    <xf numFmtId="0" fontId="4" fillId="24" borderId="201" applyNumberFormat="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4" fillId="17" borderId="202" applyNumberFormat="0" applyAlignment="0" applyProtection="0"/>
    <xf numFmtId="0" fontId="20" fillId="8"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4" fillId="24" borderId="201" applyNumberFormat="0" applyAlignment="0" applyProtection="0"/>
    <xf numFmtId="0" fontId="24" fillId="17" borderId="202"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17" fillId="17" borderId="200"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17" fillId="17" borderId="200" applyNumberFormat="0" applyAlignment="0" applyProtection="0"/>
    <xf numFmtId="0" fontId="33" fillId="0" borderId="203" applyNumberFormat="0" applyFill="0" applyAlignment="0" applyProtection="0"/>
    <xf numFmtId="0" fontId="33" fillId="0" borderId="203" applyNumberFormat="0" applyFill="0" applyAlignment="0" applyProtection="0"/>
    <xf numFmtId="0" fontId="33" fillId="0" borderId="203" applyNumberFormat="0" applyFill="0" applyAlignment="0" applyProtection="0"/>
    <xf numFmtId="0" fontId="24" fillId="17" borderId="202" applyNumberFormat="0" applyAlignment="0" applyProtection="0"/>
    <xf numFmtId="0" fontId="24" fillId="17" borderId="202" applyNumberFormat="0" applyAlignment="0" applyProtection="0"/>
    <xf numFmtId="0" fontId="24" fillId="17" borderId="202" applyNumberFormat="0" applyAlignment="0" applyProtection="0"/>
    <xf numFmtId="0" fontId="4" fillId="24" borderId="201" applyNumberFormat="0" applyAlignment="0" applyProtection="0"/>
    <xf numFmtId="0" fontId="4" fillId="24" borderId="201" applyNumberFormat="0" applyAlignment="0" applyProtection="0"/>
    <xf numFmtId="0" fontId="4" fillId="24" borderId="201" applyNumberFormat="0" applyAlignment="0" applyProtection="0"/>
    <xf numFmtId="0" fontId="20" fillId="8" borderId="200" applyNumberFormat="0" applyAlignment="0" applyProtection="0"/>
    <xf numFmtId="0" fontId="20" fillId="8" borderId="200" applyNumberFormat="0" applyAlignment="0" applyProtection="0"/>
    <xf numFmtId="0" fontId="17" fillId="17" borderId="200" applyNumberFormat="0" applyAlignment="0" applyProtection="0"/>
    <xf numFmtId="0" fontId="17" fillId="17" borderId="200" applyNumberFormat="0" applyAlignment="0" applyProtection="0"/>
    <xf numFmtId="0" fontId="20" fillId="8" borderId="200" applyNumberFormat="0" applyAlignment="0" applyProtection="0"/>
  </cellStyleXfs>
  <cellXfs count="1188">
    <xf numFmtId="0" fontId="0" fillId="0" borderId="0" xfId="0"/>
    <xf numFmtId="0" fontId="3" fillId="0" borderId="0" xfId="2" applyFont="1" applyAlignment="1" applyProtection="1">
      <alignment horizontal="left" vertical="center"/>
      <protection locked="0"/>
    </xf>
    <xf numFmtId="0" fontId="7" fillId="0" borderId="0" xfId="2" applyFont="1" applyAlignment="1" applyProtection="1">
      <alignment horizontal="center" vertical="center"/>
      <protection locked="0"/>
    </xf>
    <xf numFmtId="165" fontId="10" fillId="0" borderId="0" xfId="4" applyNumberFormat="1" applyFont="1" applyAlignment="1" applyProtection="1">
      <alignment horizontal="center" vertical="center"/>
      <protection locked="0"/>
    </xf>
    <xf numFmtId="165" fontId="7" fillId="0" borderId="0" xfId="2" applyNumberFormat="1" applyFont="1" applyAlignment="1" applyProtection="1">
      <alignment horizontal="center" vertical="center"/>
      <protection locked="0"/>
    </xf>
    <xf numFmtId="0" fontId="3" fillId="0" borderId="0" xfId="2" applyFont="1" applyAlignment="1" applyProtection="1">
      <alignment horizontal="left" vertical="center"/>
      <protection hidden="1"/>
    </xf>
    <xf numFmtId="165" fontId="3" fillId="0" borderId="0" xfId="2" applyNumberFormat="1" applyFont="1" applyAlignment="1" applyProtection="1">
      <alignment vertical="center"/>
      <protection hidden="1"/>
    </xf>
    <xf numFmtId="49" fontId="11" fillId="0" borderId="0" xfId="139" applyNumberFormat="1" applyFont="1" applyFill="1" applyBorder="1" applyAlignment="1" applyProtection="1">
      <alignment vertical="center"/>
      <protection hidden="1"/>
    </xf>
    <xf numFmtId="49" fontId="11" fillId="0" borderId="0" xfId="139" applyNumberFormat="1" applyFont="1" applyFill="1" applyBorder="1" applyAlignment="1" applyProtection="1">
      <alignment horizontal="center" vertical="center"/>
      <protection hidden="1"/>
    </xf>
    <xf numFmtId="165" fontId="11" fillId="0" borderId="0" xfId="139" applyNumberFormat="1" applyFont="1" applyFill="1" applyBorder="1" applyAlignment="1" applyProtection="1">
      <alignment horizontal="right" vertical="center"/>
      <protection hidden="1"/>
    </xf>
    <xf numFmtId="0" fontId="3" fillId="0" borderId="0" xfId="107" applyFont="1" applyAlignment="1" applyProtection="1">
      <alignment horizontal="left" vertical="center"/>
      <protection hidden="1"/>
    </xf>
    <xf numFmtId="0" fontId="3" fillId="0" borderId="0" xfId="107" applyFont="1" applyAlignment="1" applyProtection="1">
      <alignment horizontal="right" vertical="center"/>
      <protection hidden="1"/>
    </xf>
    <xf numFmtId="0" fontId="3" fillId="0" borderId="0" xfId="107" applyFont="1" applyAlignment="1" applyProtection="1">
      <alignment horizontal="center" vertical="center"/>
      <protection hidden="1"/>
    </xf>
    <xf numFmtId="0" fontId="35" fillId="0" borderId="0" xfId="4" applyFont="1" applyAlignment="1" applyProtection="1">
      <alignment vertical="center"/>
      <protection hidden="1"/>
    </xf>
    <xf numFmtId="0" fontId="35" fillId="0" borderId="0" xfId="4" applyFont="1" applyAlignment="1" applyProtection="1">
      <alignment horizontal="center" vertical="center"/>
      <protection hidden="1"/>
    </xf>
    <xf numFmtId="165" fontId="6" fillId="0" borderId="0" xfId="4" applyNumberFormat="1" applyFont="1" applyAlignment="1" applyProtection="1">
      <alignment horizontal="right" vertical="center"/>
      <protection hidden="1"/>
    </xf>
    <xf numFmtId="0" fontId="6" fillId="0" borderId="0" xfId="4" applyFont="1" applyAlignment="1" applyProtection="1">
      <alignment horizontal="left" vertical="center" wrapText="1"/>
      <protection hidden="1"/>
    </xf>
    <xf numFmtId="165" fontId="10" fillId="0" borderId="0" xfId="4" applyNumberFormat="1" applyFont="1" applyAlignment="1" applyProtection="1">
      <alignment horizontal="right" vertical="center"/>
      <protection hidden="1"/>
    </xf>
    <xf numFmtId="0" fontId="13" fillId="0" borderId="0" xfId="107" applyFont="1" applyAlignment="1" applyProtection="1">
      <alignment vertical="center"/>
      <protection hidden="1"/>
    </xf>
    <xf numFmtId="0" fontId="13" fillId="0" borderId="0" xfId="107" applyFont="1" applyAlignment="1" applyProtection="1">
      <alignment vertical="center" wrapText="1"/>
      <protection hidden="1"/>
    </xf>
    <xf numFmtId="0" fontId="40" fillId="0" borderId="0" xfId="107" applyFont="1" applyAlignment="1" applyProtection="1">
      <alignment vertical="center"/>
      <protection hidden="1"/>
    </xf>
    <xf numFmtId="165" fontId="3" fillId="0" borderId="0" xfId="2" applyNumberFormat="1" applyFont="1" applyAlignment="1" applyProtection="1">
      <alignment vertical="center"/>
      <protection locked="0"/>
    </xf>
    <xf numFmtId="0" fontId="3" fillId="0" borderId="0" xfId="107" applyFont="1" applyAlignment="1" applyProtection="1">
      <alignment vertical="center"/>
      <protection hidden="1"/>
    </xf>
    <xf numFmtId="165" fontId="35" fillId="0" borderId="0" xfId="4" applyNumberFormat="1" applyFont="1" applyAlignment="1" applyProtection="1">
      <alignment horizontal="right" vertical="center"/>
      <protection locked="0"/>
    </xf>
    <xf numFmtId="165" fontId="11" fillId="0" borderId="0" xfId="2" applyNumberFormat="1" applyFont="1" applyAlignment="1" applyProtection="1">
      <alignment horizontal="center" vertical="center"/>
      <protection locked="0"/>
    </xf>
    <xf numFmtId="0" fontId="3" fillId="0" borderId="0" xfId="2" applyFont="1" applyAlignment="1" applyProtection="1">
      <alignment vertical="center"/>
      <protection locked="0"/>
    </xf>
    <xf numFmtId="0" fontId="3" fillId="0" borderId="1" xfId="2" applyFont="1" applyBorder="1" applyAlignment="1" applyProtection="1">
      <alignment vertical="center"/>
      <protection locked="0"/>
    </xf>
    <xf numFmtId="165" fontId="3" fillId="0" borderId="0" xfId="2" applyNumberFormat="1" applyFont="1" applyAlignment="1" applyProtection="1">
      <alignment horizontal="center" vertical="center"/>
      <protection hidden="1"/>
    </xf>
    <xf numFmtId="10" fontId="11" fillId="0" borderId="0" xfId="2" applyNumberFormat="1" applyFont="1" applyAlignment="1" applyProtection="1">
      <alignment horizontal="center" vertical="center"/>
      <protection locked="0"/>
    </xf>
    <xf numFmtId="10" fontId="3" fillId="0" borderId="0" xfId="180" applyNumberFormat="1" applyFont="1" applyFill="1" applyBorder="1" applyAlignment="1" applyProtection="1">
      <alignment horizontal="center" vertical="center"/>
      <protection hidden="1"/>
    </xf>
    <xf numFmtId="0" fontId="3" fillId="0" borderId="0" xfId="2" applyFont="1" applyAlignment="1" applyProtection="1">
      <alignment horizontal="center" vertical="center"/>
      <protection hidden="1"/>
    </xf>
    <xf numFmtId="0" fontId="3" fillId="0" borderId="1" xfId="2" applyFont="1" applyBorder="1" applyAlignment="1" applyProtection="1">
      <alignment horizontal="center" vertical="center"/>
      <protection locked="0"/>
    </xf>
    <xf numFmtId="10" fontId="3" fillId="0" borderId="0" xfId="2" applyNumberFormat="1" applyFont="1" applyAlignment="1" applyProtection="1">
      <alignment horizontal="center" vertical="center"/>
      <protection hidden="1"/>
    </xf>
    <xf numFmtId="0" fontId="6" fillId="0" borderId="0" xfId="4" applyFont="1" applyAlignment="1" applyProtection="1">
      <alignment vertical="center"/>
      <protection locked="0"/>
    </xf>
    <xf numFmtId="4" fontId="11" fillId="0" borderId="0" xfId="4" applyNumberFormat="1" applyFont="1" applyAlignment="1" applyProtection="1">
      <alignment vertical="center" wrapText="1"/>
      <protection hidden="1"/>
    </xf>
    <xf numFmtId="0" fontId="11" fillId="0" borderId="0" xfId="2" applyFont="1" applyAlignment="1" applyProtection="1">
      <alignment horizontal="left" vertical="center"/>
      <protection hidden="1"/>
    </xf>
    <xf numFmtId="49" fontId="13" fillId="0" borderId="0" xfId="107" applyNumberFormat="1" applyFont="1" applyAlignment="1" applyProtection="1">
      <alignment horizontal="left" vertical="center" wrapText="1"/>
      <protection hidden="1"/>
    </xf>
    <xf numFmtId="0" fontId="6" fillId="0" borderId="0" xfId="4" applyFont="1" applyAlignment="1" applyProtection="1">
      <alignment vertical="center"/>
      <protection hidden="1"/>
    </xf>
    <xf numFmtId="0" fontId="3" fillId="0" borderId="0" xfId="107" applyFont="1" applyAlignment="1" applyProtection="1">
      <alignment horizontal="left" vertical="center" wrapText="1"/>
      <protection hidden="1"/>
    </xf>
    <xf numFmtId="0" fontId="7" fillId="0" borderId="0" xfId="2" applyFont="1" applyAlignment="1" applyProtection="1">
      <alignment horizontal="center" vertical="center"/>
      <protection hidden="1"/>
    </xf>
    <xf numFmtId="165" fontId="10" fillId="0" borderId="0" xfId="2" applyNumberFormat="1" applyFont="1" applyAlignment="1" applyProtection="1">
      <alignment horizontal="center" vertical="center"/>
      <protection locked="0"/>
    </xf>
    <xf numFmtId="4" fontId="3" fillId="0" borderId="0" xfId="2" applyNumberFormat="1" applyFont="1" applyAlignment="1" applyProtection="1">
      <alignment horizontal="center" vertical="center"/>
      <protection hidden="1"/>
    </xf>
    <xf numFmtId="0" fontId="3" fillId="0" borderId="0" xfId="4" applyFont="1" applyAlignment="1" applyProtection="1">
      <alignment horizontal="center" vertical="center"/>
      <protection hidden="1"/>
    </xf>
    <xf numFmtId="0" fontId="6" fillId="0" borderId="0" xfId="4" applyFont="1" applyAlignment="1" applyProtection="1">
      <alignment horizontal="center" vertical="center"/>
      <protection hidden="1"/>
    </xf>
    <xf numFmtId="0" fontId="3" fillId="0" borderId="0" xfId="0" applyFont="1" applyAlignment="1">
      <alignment horizontal="center" vertical="center" wrapText="1"/>
    </xf>
    <xf numFmtId="0" fontId="45" fillId="0" borderId="0" xfId="0" applyFont="1" applyAlignment="1">
      <alignment vertical="center"/>
    </xf>
    <xf numFmtId="0" fontId="46" fillId="0" borderId="0" xfId="0" applyFont="1" applyAlignment="1">
      <alignment vertical="center"/>
    </xf>
    <xf numFmtId="0" fontId="3" fillId="0" borderId="0" xfId="2" applyFont="1" applyAlignment="1" applyProtection="1">
      <alignment horizontal="center" vertical="center"/>
      <protection locked="0"/>
    </xf>
    <xf numFmtId="0" fontId="11" fillId="0" borderId="0" xfId="2" applyFont="1" applyAlignment="1" applyProtection="1">
      <alignment horizontal="center" vertical="center"/>
      <protection hidden="1"/>
    </xf>
    <xf numFmtId="0" fontId="11" fillId="2" borderId="0" xfId="4" applyFont="1" applyFill="1" applyAlignment="1" applyProtection="1">
      <alignment horizontal="center" vertical="center"/>
      <protection hidden="1"/>
    </xf>
    <xf numFmtId="0" fontId="36" fillId="0" borderId="0" xfId="0" applyFont="1" applyAlignment="1">
      <alignment horizontal="center" vertical="center"/>
    </xf>
    <xf numFmtId="0" fontId="3" fillId="0" borderId="0" xfId="4" applyFont="1" applyAlignment="1" applyProtection="1">
      <alignment horizontal="left" vertical="center"/>
      <protection hidden="1"/>
    </xf>
    <xf numFmtId="0" fontId="3" fillId="0" borderId="0" xfId="2" applyFont="1" applyAlignment="1" applyProtection="1">
      <alignment horizontal="right" vertical="center"/>
      <protection hidden="1"/>
    </xf>
    <xf numFmtId="0" fontId="3" fillId="0" borderId="26" xfId="2" applyFont="1" applyBorder="1" applyAlignment="1" applyProtection="1">
      <alignment horizontal="left" vertical="center"/>
      <protection locked="0"/>
    </xf>
    <xf numFmtId="0" fontId="3" fillId="0" borderId="26" xfId="2" applyFont="1" applyBorder="1" applyAlignment="1" applyProtection="1">
      <alignment horizontal="center" vertical="center"/>
      <protection locked="0"/>
    </xf>
    <xf numFmtId="171" fontId="6" fillId="0" borderId="0" xfId="4" applyNumberFormat="1" applyFont="1" applyAlignment="1" applyProtection="1">
      <alignment vertical="center"/>
      <protection locked="0"/>
    </xf>
    <xf numFmtId="0" fontId="13" fillId="2" borderId="23" xfId="0" applyFont="1" applyFill="1" applyBorder="1" applyAlignment="1">
      <alignment horizontal="center" vertical="center"/>
    </xf>
    <xf numFmtId="0" fontId="13" fillId="2" borderId="26" xfId="0" applyFont="1" applyFill="1" applyBorder="1" applyAlignment="1">
      <alignment vertical="center"/>
    </xf>
    <xf numFmtId="171" fontId="11" fillId="2" borderId="26" xfId="4" applyNumberFormat="1" applyFont="1" applyFill="1" applyBorder="1" applyAlignment="1" applyProtection="1">
      <alignment horizontal="center" vertical="center" wrapText="1"/>
      <protection hidden="1"/>
    </xf>
    <xf numFmtId="0" fontId="13" fillId="0" borderId="26" xfId="0" applyFont="1" applyBorder="1" applyAlignment="1">
      <alignment vertical="center"/>
    </xf>
    <xf numFmtId="171" fontId="13" fillId="0" borderId="27" xfId="0" applyNumberFormat="1" applyFont="1" applyBorder="1" applyAlignment="1">
      <alignment horizontal="center" vertical="center"/>
    </xf>
    <xf numFmtId="0" fontId="13" fillId="25" borderId="26" xfId="0" applyFont="1" applyFill="1" applyBorder="1" applyAlignment="1">
      <alignment vertical="center"/>
    </xf>
    <xf numFmtId="171" fontId="13" fillId="25" borderId="27" xfId="0" applyNumberFormat="1" applyFont="1" applyFill="1" applyBorder="1" applyAlignment="1">
      <alignment horizontal="center" vertical="center"/>
    </xf>
    <xf numFmtId="0" fontId="13" fillId="0" borderId="23" xfId="0" applyFont="1" applyBorder="1" applyAlignment="1">
      <alignment horizontal="center" vertical="center"/>
    </xf>
    <xf numFmtId="0" fontId="38" fillId="0" borderId="26" xfId="0" applyFont="1" applyBorder="1" applyAlignment="1">
      <alignment horizontal="right" vertical="center"/>
    </xf>
    <xf numFmtId="171" fontId="38" fillId="0" borderId="27" xfId="0" applyNumberFormat="1" applyFont="1" applyBorder="1" applyAlignment="1">
      <alignment horizontal="center" vertical="center"/>
    </xf>
    <xf numFmtId="0" fontId="13" fillId="0" borderId="0" xfId="0" applyFont="1" applyAlignment="1">
      <alignment horizontal="center" vertical="center"/>
    </xf>
    <xf numFmtId="0" fontId="13" fillId="0" borderId="0" xfId="0" applyFont="1" applyAlignment="1">
      <alignment vertical="center"/>
    </xf>
    <xf numFmtId="171" fontId="13" fillId="0" borderId="0" xfId="0" applyNumberFormat="1" applyFont="1" applyAlignment="1">
      <alignment vertical="center"/>
    </xf>
    <xf numFmtId="0" fontId="13" fillId="0" borderId="0" xfId="181" applyFont="1" applyAlignment="1" applyProtection="1">
      <alignment vertical="center"/>
      <protection hidden="1"/>
    </xf>
    <xf numFmtId="0" fontId="13" fillId="0" borderId="23" xfId="107" applyFont="1" applyBorder="1" applyAlignment="1" applyProtection="1">
      <alignment vertical="center" wrapText="1"/>
      <protection hidden="1"/>
    </xf>
    <xf numFmtId="0" fontId="13" fillId="0" borderId="27" xfId="107" applyFont="1" applyBorder="1" applyAlignment="1" applyProtection="1">
      <alignment vertical="center" wrapText="1"/>
      <protection hidden="1"/>
    </xf>
    <xf numFmtId="0" fontId="10" fillId="0" borderId="0" xfId="2" applyFont="1" applyAlignment="1" applyProtection="1">
      <alignment horizontal="right" vertical="center"/>
      <protection locked="0"/>
    </xf>
    <xf numFmtId="0" fontId="3" fillId="0" borderId="0" xfId="2" applyFont="1" applyAlignment="1" applyProtection="1">
      <alignment horizontal="center" vertical="center" wrapText="1"/>
      <protection hidden="1"/>
    </xf>
    <xf numFmtId="165" fontId="3" fillId="0" borderId="0" xfId="2" applyNumberFormat="1" applyFont="1" applyAlignment="1" applyProtection="1">
      <alignment horizontal="center" vertical="center" wrapText="1"/>
      <protection hidden="1"/>
    </xf>
    <xf numFmtId="4" fontId="3" fillId="0" borderId="0" xfId="2" applyNumberFormat="1" applyFont="1" applyAlignment="1" applyProtection="1">
      <alignment horizontal="center" vertical="center" wrapText="1"/>
      <protection hidden="1"/>
    </xf>
    <xf numFmtId="14" fontId="35" fillId="0" borderId="0" xfId="4" applyNumberFormat="1" applyFont="1" applyAlignment="1" applyProtection="1">
      <alignment horizontal="center" vertical="center"/>
      <protection locked="0"/>
    </xf>
    <xf numFmtId="0" fontId="41" fillId="25" borderId="0" xfId="110" applyFont="1" applyFill="1" applyAlignment="1" applyProtection="1">
      <alignment vertical="center"/>
      <protection hidden="1"/>
    </xf>
    <xf numFmtId="165" fontId="6" fillId="0" borderId="0" xfId="2" applyNumberFormat="1" applyFont="1" applyAlignment="1" applyProtection="1">
      <alignment horizontal="center" vertical="center"/>
      <protection locked="0"/>
    </xf>
    <xf numFmtId="0" fontId="35" fillId="0" borderId="0" xfId="4" applyFont="1" applyAlignment="1" applyProtection="1">
      <alignment vertical="center" wrapText="1"/>
      <protection hidden="1"/>
    </xf>
    <xf numFmtId="0" fontId="10" fillId="0" borderId="0" xfId="2" applyFont="1" applyAlignment="1" applyProtection="1">
      <alignment horizontal="center" vertical="center"/>
      <protection hidden="1"/>
    </xf>
    <xf numFmtId="0" fontId="11" fillId="0" borderId="0" xfId="4" applyFont="1" applyAlignment="1" applyProtection="1">
      <alignment horizontal="center" vertical="center"/>
      <protection locked="0"/>
    </xf>
    <xf numFmtId="0" fontId="13" fillId="0" borderId="0" xfId="0" applyFont="1" applyAlignment="1">
      <alignment vertical="center" wrapText="1"/>
    </xf>
    <xf numFmtId="0" fontId="3" fillId="0" borderId="0" xfId="110" applyFont="1" applyAlignment="1" applyProtection="1">
      <alignment vertical="center"/>
      <protection hidden="1"/>
    </xf>
    <xf numFmtId="0" fontId="6" fillId="0" borderId="0" xfId="2" applyFont="1" applyAlignment="1" applyProtection="1">
      <alignment vertical="center"/>
      <protection hidden="1"/>
    </xf>
    <xf numFmtId="0" fontId="11" fillId="0" borderId="0" xfId="110" applyFont="1" applyAlignment="1" applyProtection="1">
      <alignment vertical="center"/>
      <protection hidden="1"/>
    </xf>
    <xf numFmtId="0" fontId="35" fillId="0" borderId="0" xfId="2" applyFont="1" applyAlignment="1" applyProtection="1">
      <alignment vertical="center"/>
      <protection hidden="1"/>
    </xf>
    <xf numFmtId="0" fontId="11" fillId="25" borderId="12" xfId="110" applyFont="1" applyFill="1" applyBorder="1" applyAlignment="1" applyProtection="1">
      <alignment horizontal="center" vertical="center" wrapText="1"/>
      <protection hidden="1"/>
    </xf>
    <xf numFmtId="0" fontId="11" fillId="25" borderId="11" xfId="110" applyFont="1" applyFill="1" applyBorder="1" applyAlignment="1" applyProtection="1">
      <alignment horizontal="center" vertical="center" wrapText="1"/>
      <protection hidden="1"/>
    </xf>
    <xf numFmtId="0" fontId="11" fillId="25" borderId="1" xfId="110" applyFont="1" applyFill="1" applyBorder="1" applyAlignment="1" applyProtection="1">
      <alignment horizontal="center" vertical="center" wrapText="1"/>
      <protection hidden="1"/>
    </xf>
    <xf numFmtId="0" fontId="3" fillId="0" borderId="0" xfId="110" applyFont="1" applyAlignment="1" applyProtection="1">
      <alignment horizontal="center" vertical="center"/>
      <protection hidden="1"/>
    </xf>
    <xf numFmtId="2" fontId="3" fillId="0" borderId="25" xfId="110" applyNumberFormat="1" applyFont="1" applyBorder="1" applyAlignment="1" applyProtection="1">
      <alignment horizontal="center" vertical="center"/>
      <protection hidden="1"/>
    </xf>
    <xf numFmtId="2" fontId="3" fillId="0" borderId="28" xfId="110" applyNumberFormat="1" applyFont="1" applyBorder="1" applyAlignment="1" applyProtection="1">
      <alignment horizontal="center" vertical="center"/>
      <protection hidden="1"/>
    </xf>
    <xf numFmtId="2" fontId="3" fillId="0" borderId="30" xfId="110" applyNumberFormat="1" applyFont="1" applyBorder="1" applyAlignment="1" applyProtection="1">
      <alignment horizontal="center" vertical="center"/>
      <protection hidden="1"/>
    </xf>
    <xf numFmtId="2" fontId="3" fillId="0" borderId="22" xfId="110" applyNumberFormat="1" applyFont="1" applyBorder="1" applyAlignment="1" applyProtection="1">
      <alignment horizontal="center" vertical="center"/>
      <protection hidden="1"/>
    </xf>
    <xf numFmtId="2" fontId="3" fillId="0" borderId="21" xfId="110" applyNumberFormat="1" applyFont="1" applyBorder="1" applyAlignment="1" applyProtection="1">
      <alignment horizontal="center" vertical="center"/>
      <protection hidden="1"/>
    </xf>
    <xf numFmtId="2" fontId="3" fillId="0" borderId="0" xfId="110" applyNumberFormat="1" applyFont="1" applyAlignment="1" applyProtection="1">
      <alignment horizontal="center" vertical="center"/>
      <protection hidden="1"/>
    </xf>
    <xf numFmtId="2" fontId="3" fillId="0" borderId="22" xfId="110" applyNumberFormat="1" applyFont="1" applyBorder="1" applyAlignment="1" applyProtection="1">
      <alignment horizontal="center" vertical="center" wrapText="1"/>
      <protection hidden="1"/>
    </xf>
    <xf numFmtId="2" fontId="3" fillId="0" borderId="21" xfId="110" applyNumberFormat="1" applyFont="1" applyBorder="1" applyAlignment="1" applyProtection="1">
      <alignment horizontal="center" vertical="center" wrapText="1"/>
      <protection hidden="1"/>
    </xf>
    <xf numFmtId="2" fontId="3" fillId="0" borderId="0" xfId="110" applyNumberFormat="1" applyFont="1" applyAlignment="1" applyProtection="1">
      <alignment horizontal="center" vertical="center" wrapText="1"/>
      <protection hidden="1"/>
    </xf>
    <xf numFmtId="0" fontId="6" fillId="0" borderId="0" xfId="2" applyFont="1" applyProtection="1">
      <protection hidden="1"/>
    </xf>
    <xf numFmtId="2" fontId="3" fillId="0" borderId="12" xfId="110" applyNumberFormat="1" applyFont="1" applyBorder="1" applyAlignment="1" applyProtection="1">
      <alignment horizontal="center" vertical="center"/>
      <protection hidden="1"/>
    </xf>
    <xf numFmtId="2" fontId="3" fillId="0" borderId="11" xfId="110" applyNumberFormat="1" applyFont="1" applyBorder="1" applyAlignment="1" applyProtection="1">
      <alignment horizontal="center" vertical="center"/>
      <protection hidden="1"/>
    </xf>
    <xf numFmtId="2" fontId="3" fillId="0" borderId="1" xfId="110" applyNumberFormat="1" applyFont="1" applyBorder="1" applyAlignment="1" applyProtection="1">
      <alignment horizontal="center" vertical="center"/>
      <protection hidden="1"/>
    </xf>
    <xf numFmtId="0" fontId="11" fillId="0" borderId="24" xfId="110" applyFont="1" applyBorder="1" applyAlignment="1" applyProtection="1">
      <alignment horizontal="center" vertical="center"/>
      <protection hidden="1"/>
    </xf>
    <xf numFmtId="2" fontId="11" fillId="0" borderId="27" xfId="110" applyNumberFormat="1" applyFont="1" applyBorder="1" applyAlignment="1" applyProtection="1">
      <alignment horizontal="center" vertical="center"/>
      <protection hidden="1"/>
    </xf>
    <xf numFmtId="2" fontId="11" fillId="0" borderId="23" xfId="110" applyNumberFormat="1" applyFont="1" applyBorder="1" applyAlignment="1" applyProtection="1">
      <alignment horizontal="center" vertical="center"/>
      <protection hidden="1"/>
    </xf>
    <xf numFmtId="2" fontId="11" fillId="0" borderId="1" xfId="110" applyNumberFormat="1" applyFont="1" applyBorder="1" applyAlignment="1" applyProtection="1">
      <alignment horizontal="center" vertical="center"/>
      <protection hidden="1"/>
    </xf>
    <xf numFmtId="2" fontId="3" fillId="0" borderId="0" xfId="110" applyNumberFormat="1" applyFont="1" applyAlignment="1" applyProtection="1">
      <alignment vertical="center"/>
      <protection hidden="1"/>
    </xf>
    <xf numFmtId="2" fontId="3" fillId="0" borderId="27" xfId="110" applyNumberFormat="1" applyFont="1" applyBorder="1" applyAlignment="1" applyProtection="1">
      <alignment horizontal="center" vertical="center"/>
      <protection hidden="1"/>
    </xf>
    <xf numFmtId="2" fontId="3" fillId="0" borderId="23" xfId="110" applyNumberFormat="1" applyFont="1" applyBorder="1" applyAlignment="1" applyProtection="1">
      <alignment horizontal="center" vertical="center"/>
      <protection hidden="1"/>
    </xf>
    <xf numFmtId="2" fontId="11" fillId="0" borderId="0" xfId="110" applyNumberFormat="1" applyFont="1" applyAlignment="1" applyProtection="1">
      <alignment vertical="center"/>
      <protection hidden="1"/>
    </xf>
    <xf numFmtId="10" fontId="35" fillId="0" borderId="0" xfId="2" applyNumberFormat="1" applyFont="1" applyAlignment="1" applyProtection="1">
      <alignment vertical="center"/>
      <protection hidden="1"/>
    </xf>
    <xf numFmtId="2" fontId="3" fillId="0" borderId="12" xfId="110" applyNumberFormat="1" applyFont="1" applyBorder="1" applyAlignment="1" applyProtection="1">
      <alignment horizontal="center" vertical="center" wrapText="1"/>
      <protection hidden="1"/>
    </xf>
    <xf numFmtId="2" fontId="3" fillId="0" borderId="11" xfId="110" applyNumberFormat="1" applyFont="1" applyBorder="1" applyAlignment="1" applyProtection="1">
      <alignment horizontal="center" vertical="center" wrapText="1"/>
      <protection hidden="1"/>
    </xf>
    <xf numFmtId="2" fontId="3" fillId="0" borderId="1" xfId="110" applyNumberFormat="1" applyFont="1" applyBorder="1" applyAlignment="1" applyProtection="1">
      <alignment horizontal="center" vertical="center" wrapText="1"/>
      <protection hidden="1"/>
    </xf>
    <xf numFmtId="0" fontId="10" fillId="25" borderId="24" xfId="110" applyFont="1" applyFill="1" applyBorder="1" applyAlignment="1" applyProtection="1">
      <alignment horizontal="left" vertical="center"/>
      <protection hidden="1"/>
    </xf>
    <xf numFmtId="0" fontId="10" fillId="25" borderId="24" xfId="110" applyFont="1" applyFill="1" applyBorder="1" applyAlignment="1" applyProtection="1">
      <alignment horizontal="center" vertical="center"/>
      <protection hidden="1"/>
    </xf>
    <xf numFmtId="0" fontId="6" fillId="0" borderId="0" xfId="2" applyFont="1" applyAlignment="1" applyProtection="1">
      <alignment horizontal="left" vertical="center"/>
      <protection hidden="1"/>
    </xf>
    <xf numFmtId="0" fontId="3" fillId="0" borderId="0" xfId="110" applyFont="1" applyAlignment="1" applyProtection="1">
      <alignment horizontal="right" vertical="center"/>
      <protection hidden="1"/>
    </xf>
    <xf numFmtId="2" fontId="11" fillId="0" borderId="24" xfId="110" applyNumberFormat="1" applyFont="1" applyBorder="1" applyAlignment="1" applyProtection="1">
      <alignment horizontal="center" vertical="center"/>
      <protection hidden="1"/>
    </xf>
    <xf numFmtId="2" fontId="3" fillId="0" borderId="24" xfId="110" applyNumberFormat="1" applyFont="1" applyBorder="1" applyAlignment="1" applyProtection="1">
      <alignment horizontal="center" vertical="center"/>
      <protection hidden="1"/>
    </xf>
    <xf numFmtId="0" fontId="6" fillId="0" borderId="0" xfId="2" applyFont="1" applyAlignment="1" applyProtection="1">
      <alignment horizontal="center" vertical="center"/>
      <protection hidden="1"/>
    </xf>
    <xf numFmtId="0" fontId="13" fillId="0" borderId="0" xfId="107" applyFont="1" applyAlignment="1" applyProtection="1">
      <alignment horizontal="left" vertical="center" wrapText="1"/>
      <protection hidden="1"/>
    </xf>
    <xf numFmtId="0" fontId="13" fillId="0" borderId="0" xfId="107" applyFont="1" applyAlignment="1" applyProtection="1">
      <alignment horizontal="left" vertical="center"/>
      <protection hidden="1"/>
    </xf>
    <xf numFmtId="0" fontId="11" fillId="25" borderId="14" xfId="110" applyFont="1" applyFill="1" applyBorder="1" applyAlignment="1" applyProtection="1">
      <alignment horizontal="center" vertical="center"/>
      <protection hidden="1"/>
    </xf>
    <xf numFmtId="2" fontId="3" fillId="0" borderId="0" xfId="2" applyNumberFormat="1" applyFont="1" applyAlignment="1" applyProtection="1">
      <alignment horizontal="center" vertical="center" wrapText="1"/>
      <protection hidden="1"/>
    </xf>
    <xf numFmtId="49" fontId="11" fillId="0" borderId="0" xfId="139" applyNumberFormat="1" applyFont="1" applyFill="1" applyBorder="1" applyAlignment="1" applyProtection="1">
      <alignment vertical="center" wrapText="1"/>
      <protection hidden="1"/>
    </xf>
    <xf numFmtId="4" fontId="11" fillId="0" borderId="0" xfId="4" applyNumberFormat="1" applyFont="1" applyAlignment="1" applyProtection="1">
      <alignment horizontal="right" vertical="center"/>
      <protection locked="0"/>
    </xf>
    <xf numFmtId="0" fontId="35" fillId="0" borderId="39" xfId="4" applyFont="1" applyBorder="1" applyAlignment="1" applyProtection="1">
      <alignment horizontal="center" vertical="center" wrapText="1"/>
      <protection hidden="1"/>
    </xf>
    <xf numFmtId="0" fontId="35" fillId="0" borderId="40" xfId="4" applyFont="1" applyBorder="1" applyAlignment="1" applyProtection="1">
      <alignment horizontal="center" vertical="center" wrapText="1"/>
      <protection hidden="1"/>
    </xf>
    <xf numFmtId="0" fontId="11" fillId="0" borderId="0" xfId="107" applyFont="1" applyAlignment="1" applyProtection="1">
      <alignment vertical="center"/>
      <protection hidden="1"/>
    </xf>
    <xf numFmtId="0" fontId="11" fillId="0" borderId="39" xfId="4" applyFont="1" applyBorder="1" applyAlignment="1" applyProtection="1">
      <alignment horizontal="center" vertical="center"/>
      <protection locked="0"/>
    </xf>
    <xf numFmtId="0" fontId="11" fillId="0" borderId="40" xfId="4" applyFont="1" applyBorder="1" applyAlignment="1" applyProtection="1">
      <alignment horizontal="center" vertical="center"/>
      <protection locked="0"/>
    </xf>
    <xf numFmtId="0" fontId="49" fillId="0" borderId="0" xfId="107" applyFont="1" applyAlignment="1" applyProtection="1">
      <alignment vertical="center"/>
      <protection hidden="1"/>
    </xf>
    <xf numFmtId="0" fontId="49" fillId="0" borderId="0" xfId="4" applyFont="1" applyAlignment="1" applyProtection="1">
      <alignment horizontal="center" vertical="center"/>
      <protection locked="0"/>
    </xf>
    <xf numFmtId="0" fontId="52" fillId="0" borderId="0" xfId="107" applyFont="1" applyAlignment="1" applyProtection="1">
      <alignment horizontal="left" vertical="center"/>
      <protection hidden="1"/>
    </xf>
    <xf numFmtId="0" fontId="52" fillId="0" borderId="0" xfId="2" applyFont="1" applyAlignment="1" applyProtection="1">
      <alignment horizontal="left" vertical="center"/>
      <protection locked="0"/>
    </xf>
    <xf numFmtId="0" fontId="52" fillId="0" borderId="0" xfId="2" applyFont="1" applyAlignment="1" applyProtection="1">
      <alignment horizontal="center" vertical="center"/>
      <protection locked="0"/>
    </xf>
    <xf numFmtId="0" fontId="52" fillId="0" borderId="0" xfId="107" applyFont="1" applyAlignment="1" applyProtection="1">
      <alignment horizontal="center" vertical="center"/>
      <protection hidden="1"/>
    </xf>
    <xf numFmtId="0" fontId="53" fillId="0" borderId="0" xfId="107" applyFont="1" applyAlignment="1" applyProtection="1">
      <alignment vertical="center"/>
      <protection hidden="1"/>
    </xf>
    <xf numFmtId="0" fontId="3" fillId="0" borderId="0" xfId="4" applyFont="1" applyAlignment="1" applyProtection="1">
      <alignment vertical="center" wrapText="1"/>
      <protection locked="0"/>
    </xf>
    <xf numFmtId="0" fontId="36" fillId="0" borderId="0" xfId="0" applyFont="1" applyAlignment="1">
      <alignment vertical="center"/>
    </xf>
    <xf numFmtId="0" fontId="6" fillId="0" borderId="0" xfId="4" applyFont="1" applyAlignment="1" applyProtection="1">
      <alignment vertical="center" wrapText="1"/>
      <protection locked="0"/>
    </xf>
    <xf numFmtId="0" fontId="54" fillId="0" borderId="0" xfId="0" applyFont="1" applyAlignment="1">
      <alignment horizontal="justify" vertical="center"/>
    </xf>
    <xf numFmtId="0" fontId="7" fillId="2" borderId="27" xfId="0" applyFont="1" applyFill="1" applyBorder="1" applyAlignment="1">
      <alignment vertical="center" wrapText="1"/>
    </xf>
    <xf numFmtId="171" fontId="11" fillId="2" borderId="27" xfId="4" applyNumberFormat="1" applyFont="1" applyFill="1" applyBorder="1" applyAlignment="1" applyProtection="1">
      <alignment horizontal="center" vertical="center" wrapText="1"/>
      <protection hidden="1"/>
    </xf>
    <xf numFmtId="0" fontId="36" fillId="0" borderId="0" xfId="0" applyFont="1" applyAlignment="1">
      <alignment horizontal="right" vertical="center"/>
    </xf>
    <xf numFmtId="0" fontId="7" fillId="0" borderId="27" xfId="0" applyFont="1" applyBorder="1" applyAlignment="1">
      <alignment vertical="center" wrapText="1"/>
    </xf>
    <xf numFmtId="171" fontId="36" fillId="0" borderId="0" xfId="0" applyNumberFormat="1" applyFont="1" applyAlignment="1">
      <alignment vertical="center"/>
    </xf>
    <xf numFmtId="0" fontId="7" fillId="25" borderId="27" xfId="0" applyFont="1" applyFill="1" applyBorder="1" applyAlignment="1">
      <alignment vertical="center" wrapText="1"/>
    </xf>
    <xf numFmtId="0" fontId="38" fillId="0" borderId="26" xfId="0" applyFont="1" applyBorder="1" applyAlignment="1">
      <alignment horizontal="right" vertical="center" wrapText="1"/>
    </xf>
    <xf numFmtId="171" fontId="13" fillId="0" borderId="0" xfId="0" applyNumberFormat="1" applyFont="1" applyAlignment="1">
      <alignment horizontal="right" vertical="center"/>
    </xf>
    <xf numFmtId="0" fontId="13" fillId="0" borderId="0" xfId="107" applyFont="1" applyAlignment="1" applyProtection="1">
      <alignment horizontal="right" vertical="center"/>
      <protection hidden="1"/>
    </xf>
    <xf numFmtId="0" fontId="13" fillId="0" borderId="0" xfId="181" applyFont="1" applyAlignment="1" applyProtection="1">
      <alignment vertical="center" wrapText="1"/>
      <protection hidden="1"/>
    </xf>
    <xf numFmtId="0" fontId="36" fillId="0" borderId="0" xfId="0" applyFont="1" applyAlignment="1">
      <alignment vertical="center" wrapText="1"/>
    </xf>
    <xf numFmtId="0" fontId="11" fillId="0" borderId="0" xfId="3" applyNumberFormat="1" applyFont="1" applyFill="1" applyBorder="1" applyAlignment="1" applyProtection="1">
      <alignment horizontal="left" vertical="center"/>
      <protection locked="0"/>
    </xf>
    <xf numFmtId="49" fontId="11" fillId="0" borderId="0" xfId="3" applyNumberFormat="1" applyFont="1" applyFill="1" applyBorder="1" applyAlignment="1" applyProtection="1">
      <alignment horizontal="center" vertical="center"/>
      <protection locked="0"/>
    </xf>
    <xf numFmtId="4" fontId="11" fillId="0" borderId="0" xfId="3" applyNumberFormat="1" applyFont="1" applyFill="1" applyBorder="1" applyAlignment="1" applyProtection="1">
      <alignment horizontal="center" vertical="center"/>
      <protection locked="0"/>
    </xf>
    <xf numFmtId="165" fontId="11" fillId="0" borderId="0" xfId="3" applyNumberFormat="1" applyFont="1" applyFill="1" applyBorder="1" applyAlignment="1" applyProtection="1">
      <alignment horizontal="center" vertical="center"/>
      <protection locked="0"/>
    </xf>
    <xf numFmtId="0" fontId="35" fillId="0" borderId="0" xfId="4" applyFont="1" applyAlignment="1" applyProtection="1">
      <alignment horizontal="left" vertical="center"/>
      <protection locked="0"/>
    </xf>
    <xf numFmtId="0" fontId="35" fillId="0" borderId="0" xfId="4" applyFont="1" applyAlignment="1" applyProtection="1">
      <alignment horizontal="center" vertical="center"/>
      <protection locked="0"/>
    </xf>
    <xf numFmtId="4" fontId="35" fillId="0" borderId="0" xfId="4" applyNumberFormat="1" applyFont="1" applyAlignment="1" applyProtection="1">
      <alignment horizontal="center" vertical="center"/>
      <protection locked="0"/>
    </xf>
    <xf numFmtId="0" fontId="35" fillId="0" borderId="0" xfId="4" applyFont="1" applyAlignment="1" applyProtection="1">
      <alignment vertical="center"/>
      <protection locked="0"/>
    </xf>
    <xf numFmtId="165" fontId="6" fillId="0" borderId="0" xfId="4" applyNumberFormat="1" applyFont="1" applyAlignment="1" applyProtection="1">
      <alignment horizontal="center" vertical="center" wrapText="1"/>
      <protection locked="0"/>
    </xf>
    <xf numFmtId="1" fontId="11" fillId="0" borderId="0" xfId="4" applyNumberFormat="1" applyFont="1" applyAlignment="1" applyProtection="1">
      <alignment horizontal="center" vertical="center" wrapText="1"/>
      <protection hidden="1"/>
    </xf>
    <xf numFmtId="4" fontId="11" fillId="2" borderId="0" xfId="4" applyNumberFormat="1" applyFont="1" applyFill="1" applyAlignment="1" applyProtection="1">
      <alignment horizontal="center" vertical="center" wrapText="1"/>
      <protection hidden="1"/>
    </xf>
    <xf numFmtId="165" fontId="11" fillId="2" borderId="0" xfId="4" applyNumberFormat="1" applyFont="1" applyFill="1" applyAlignment="1" applyProtection="1">
      <alignment horizontal="center" vertical="center" wrapText="1"/>
      <protection hidden="1"/>
    </xf>
    <xf numFmtId="4" fontId="11" fillId="0" borderId="0" xfId="4" applyNumberFormat="1" applyFont="1" applyAlignment="1" applyProtection="1">
      <alignment horizontal="center" vertical="center"/>
      <protection locked="0"/>
    </xf>
    <xf numFmtId="49" fontId="11" fillId="0" borderId="0" xfId="138" applyNumberFormat="1" applyFont="1" applyFill="1" applyBorder="1" applyAlignment="1" applyProtection="1">
      <alignment vertical="center"/>
      <protection locked="0"/>
    </xf>
    <xf numFmtId="0" fontId="35" fillId="0" borderId="0" xfId="4" applyFont="1" applyAlignment="1" applyProtection="1">
      <alignment vertical="center" wrapText="1"/>
      <protection locked="0"/>
    </xf>
    <xf numFmtId="1" fontId="3" fillId="0" borderId="0" xfId="2" applyNumberFormat="1" applyFont="1" applyAlignment="1" applyProtection="1">
      <alignment horizontal="center" vertical="center"/>
      <protection hidden="1"/>
    </xf>
    <xf numFmtId="165" fontId="11" fillId="0" borderId="0" xfId="4" applyNumberFormat="1" applyFont="1" applyAlignment="1" applyProtection="1">
      <alignment horizontal="center" vertical="center" wrapText="1"/>
      <protection hidden="1"/>
    </xf>
    <xf numFmtId="1" fontId="3" fillId="0" borderId="0" xfId="0" applyNumberFormat="1" applyFont="1" applyAlignment="1">
      <alignment horizontal="left" vertical="center" wrapText="1"/>
    </xf>
    <xf numFmtId="0" fontId="11" fillId="2" borderId="0" xfId="4" applyFont="1" applyFill="1" applyAlignment="1" applyProtection="1">
      <alignment horizontal="center" vertical="center" wrapText="1"/>
      <protection hidden="1"/>
    </xf>
    <xf numFmtId="49" fontId="11" fillId="0" borderId="0" xfId="3" applyNumberFormat="1" applyFont="1" applyFill="1" applyBorder="1" applyAlignment="1" applyProtection="1">
      <alignment horizontal="left" vertical="center" wrapText="1"/>
      <protection locked="0"/>
    </xf>
    <xf numFmtId="0" fontId="35" fillId="0" borderId="0" xfId="4" applyFont="1" applyAlignment="1" applyProtection="1">
      <alignment horizontal="left" vertical="center" wrapText="1"/>
      <protection locked="0"/>
    </xf>
    <xf numFmtId="0" fontId="55" fillId="0" borderId="0" xfId="1" applyFont="1" applyFill="1" applyBorder="1" applyAlignment="1" applyProtection="1">
      <alignment horizontal="center" vertical="center"/>
      <protection locked="0"/>
    </xf>
    <xf numFmtId="4" fontId="6" fillId="0" borderId="0" xfId="4" applyNumberFormat="1" applyFont="1" applyAlignment="1" applyProtection="1">
      <alignment horizontal="left" vertical="center"/>
      <protection hidden="1"/>
    </xf>
    <xf numFmtId="4" fontId="3" fillId="0" borderId="0" xfId="108" applyNumberFormat="1" applyFont="1" applyAlignment="1" applyProtection="1">
      <alignment vertical="center" wrapText="1"/>
      <protection hidden="1"/>
    </xf>
    <xf numFmtId="0" fontId="6" fillId="0" borderId="0" xfId="108" applyFont="1" applyAlignment="1" applyProtection="1">
      <alignment vertical="center"/>
      <protection hidden="1"/>
    </xf>
    <xf numFmtId="0" fontId="6" fillId="0" borderId="0" xfId="108" applyFont="1" applyAlignment="1" applyProtection="1">
      <alignment vertical="center" wrapText="1"/>
      <protection hidden="1"/>
    </xf>
    <xf numFmtId="0" fontId="6" fillId="0" borderId="0" xfId="108" applyFont="1" applyAlignment="1" applyProtection="1">
      <alignment horizontal="center" vertical="center" wrapText="1"/>
      <protection hidden="1"/>
    </xf>
    <xf numFmtId="0" fontId="6" fillId="0" borderId="0" xfId="108" applyFont="1" applyAlignment="1" applyProtection="1">
      <alignment horizontal="center" vertical="center"/>
      <protection hidden="1"/>
    </xf>
    <xf numFmtId="0" fontId="11" fillId="0" borderId="0" xfId="4" applyFont="1" applyAlignment="1" applyProtection="1">
      <alignment horizontal="left" vertical="center"/>
      <protection hidden="1"/>
    </xf>
    <xf numFmtId="0" fontId="11" fillId="0" borderId="0" xfId="110" applyFont="1" applyAlignment="1" applyProtection="1">
      <alignment horizontal="center" vertical="center"/>
      <protection hidden="1"/>
    </xf>
    <xf numFmtId="0" fontId="57" fillId="0" borderId="0" xfId="110" applyFont="1" applyAlignment="1" applyProtection="1">
      <alignment vertical="center"/>
      <protection hidden="1"/>
    </xf>
    <xf numFmtId="0" fontId="58" fillId="0" borderId="0" xfId="110" applyFont="1" applyAlignment="1" applyProtection="1">
      <alignment vertical="center"/>
      <protection hidden="1"/>
    </xf>
    <xf numFmtId="170" fontId="59" fillId="0" borderId="0" xfId="110" applyNumberFormat="1" applyFont="1" applyAlignment="1" applyProtection="1">
      <alignment horizontal="center" vertical="center"/>
      <protection hidden="1"/>
    </xf>
    <xf numFmtId="10" fontId="11" fillId="0" borderId="0" xfId="126" applyNumberFormat="1" applyFont="1" applyFill="1" applyAlignment="1" applyProtection="1">
      <alignment horizontal="center" vertical="center"/>
      <protection hidden="1"/>
    </xf>
    <xf numFmtId="10" fontId="3" fillId="0" borderId="0" xfId="180" applyNumberFormat="1" applyFont="1" applyAlignment="1" applyProtection="1">
      <alignment vertical="center"/>
      <protection hidden="1"/>
    </xf>
    <xf numFmtId="10" fontId="3" fillId="0" borderId="0" xfId="110" applyNumberFormat="1" applyFont="1" applyAlignment="1" applyProtection="1">
      <alignment vertical="center"/>
      <protection hidden="1"/>
    </xf>
    <xf numFmtId="0" fontId="3" fillId="0" borderId="0" xfId="110" applyFont="1" applyAlignment="1" applyProtection="1">
      <alignment vertical="center" wrapText="1"/>
      <protection hidden="1"/>
    </xf>
    <xf numFmtId="0" fontId="3" fillId="0" borderId="13" xfId="110" applyFont="1" applyBorder="1" applyAlignment="1" applyProtection="1">
      <alignment vertical="center"/>
      <protection hidden="1"/>
    </xf>
    <xf numFmtId="10" fontId="3" fillId="0" borderId="35" xfId="110" applyNumberFormat="1" applyFont="1" applyBorder="1" applyAlignment="1" applyProtection="1">
      <alignment horizontal="center" vertical="center"/>
      <protection locked="0"/>
    </xf>
    <xf numFmtId="0" fontId="3" fillId="25" borderId="13" xfId="110" applyFont="1" applyFill="1" applyBorder="1" applyAlignment="1" applyProtection="1">
      <alignment vertical="center"/>
      <protection hidden="1"/>
    </xf>
    <xf numFmtId="10" fontId="6" fillId="25" borderId="15" xfId="126" applyNumberFormat="1" applyFont="1" applyFill="1" applyBorder="1" applyAlignment="1" applyProtection="1">
      <alignment horizontal="center" vertical="center"/>
      <protection hidden="1"/>
    </xf>
    <xf numFmtId="0" fontId="6" fillId="0" borderId="23" xfId="108" applyFont="1" applyBorder="1" applyAlignment="1" applyProtection="1">
      <alignment horizontal="center" vertical="center"/>
      <protection hidden="1"/>
    </xf>
    <xf numFmtId="0" fontId="6" fillId="0" borderId="26" xfId="108" applyFont="1" applyBorder="1" applyAlignment="1" applyProtection="1">
      <alignment horizontal="center" vertical="center"/>
      <protection hidden="1"/>
    </xf>
    <xf numFmtId="0" fontId="11" fillId="25" borderId="0" xfId="110" applyFont="1" applyFill="1" applyAlignment="1" applyProtection="1">
      <alignment horizontal="center" vertical="center"/>
      <protection hidden="1"/>
    </xf>
    <xf numFmtId="4" fontId="6" fillId="0" borderId="26" xfId="108" applyNumberFormat="1" applyFont="1" applyBorder="1" applyAlignment="1" applyProtection="1">
      <alignment vertical="center"/>
      <protection hidden="1"/>
    </xf>
    <xf numFmtId="10" fontId="6" fillId="0" borderId="23" xfId="108" applyNumberFormat="1" applyFont="1" applyBorder="1" applyAlignment="1" applyProtection="1">
      <alignment horizontal="center" vertical="center"/>
      <protection hidden="1"/>
    </xf>
    <xf numFmtId="10" fontId="6" fillId="0" borderId="26" xfId="108" applyNumberFormat="1" applyFont="1" applyBorder="1" applyAlignment="1" applyProtection="1">
      <alignment horizontal="center" vertical="center"/>
      <protection hidden="1"/>
    </xf>
    <xf numFmtId="0" fontId="11" fillId="25" borderId="13" xfId="110" applyFont="1" applyFill="1" applyBorder="1" applyAlignment="1" applyProtection="1">
      <alignment vertical="center"/>
      <protection hidden="1"/>
    </xf>
    <xf numFmtId="2" fontId="3" fillId="25" borderId="15" xfId="110" applyNumberFormat="1" applyFont="1" applyFill="1" applyBorder="1" applyAlignment="1" applyProtection="1">
      <alignment vertical="center"/>
      <protection hidden="1"/>
    </xf>
    <xf numFmtId="0" fontId="6" fillId="0" borderId="24" xfId="108" applyFont="1" applyBorder="1" applyAlignment="1" applyProtection="1">
      <alignment vertical="center"/>
      <protection hidden="1"/>
    </xf>
    <xf numFmtId="0" fontId="3" fillId="25" borderId="0" xfId="110" applyFont="1" applyFill="1" applyAlignment="1" applyProtection="1">
      <alignment vertical="center"/>
      <protection hidden="1"/>
    </xf>
    <xf numFmtId="0" fontId="11" fillId="25" borderId="0" xfId="110" applyFont="1" applyFill="1" applyAlignment="1" applyProtection="1">
      <alignment vertical="center"/>
      <protection hidden="1"/>
    </xf>
    <xf numFmtId="2" fontId="3" fillId="25" borderId="0" xfId="110" applyNumberFormat="1" applyFont="1" applyFill="1" applyAlignment="1" applyProtection="1">
      <alignment vertical="center"/>
      <protection hidden="1"/>
    </xf>
    <xf numFmtId="10" fontId="3" fillId="0" borderId="16" xfId="110" applyNumberFormat="1" applyFont="1" applyBorder="1" applyAlignment="1" applyProtection="1">
      <alignment horizontal="center" vertical="center"/>
      <protection locked="0"/>
    </xf>
    <xf numFmtId="0" fontId="6" fillId="0" borderId="26" xfId="108" applyFont="1" applyBorder="1" applyAlignment="1" applyProtection="1">
      <alignment vertical="center"/>
      <protection hidden="1"/>
    </xf>
    <xf numFmtId="2" fontId="3" fillId="25" borderId="15" xfId="110" applyNumberFormat="1" applyFont="1" applyFill="1" applyBorder="1" applyAlignment="1" applyProtection="1">
      <alignment horizontal="center" vertical="center"/>
      <protection hidden="1"/>
    </xf>
    <xf numFmtId="10" fontId="6" fillId="0" borderId="28" xfId="108" applyNumberFormat="1" applyFont="1" applyBorder="1" applyAlignment="1" applyProtection="1">
      <alignment horizontal="center" vertical="center"/>
      <protection hidden="1"/>
    </xf>
    <xf numFmtId="10" fontId="6" fillId="0" borderId="29" xfId="108" applyNumberFormat="1" applyFont="1" applyBorder="1" applyAlignment="1" applyProtection="1">
      <alignment horizontal="center" vertical="center"/>
      <protection hidden="1"/>
    </xf>
    <xf numFmtId="2" fontId="3" fillId="25" borderId="0" xfId="110" applyNumberFormat="1" applyFont="1" applyFill="1" applyAlignment="1" applyProtection="1">
      <alignment horizontal="center" vertical="center"/>
      <protection hidden="1"/>
    </xf>
    <xf numFmtId="10" fontId="6" fillId="0" borderId="26" xfId="108" applyNumberFormat="1" applyFont="1" applyBorder="1" applyAlignment="1" applyProtection="1">
      <alignment vertical="center"/>
      <protection hidden="1"/>
    </xf>
    <xf numFmtId="0" fontId="58" fillId="25" borderId="13" xfId="110" applyFont="1" applyFill="1" applyBorder="1" applyAlignment="1" applyProtection="1">
      <alignment horizontal="right" vertical="center"/>
      <protection hidden="1"/>
    </xf>
    <xf numFmtId="0" fontId="58" fillId="25" borderId="13" xfId="110" applyFont="1" applyFill="1" applyBorder="1" applyAlignment="1" applyProtection="1">
      <alignment horizontal="left" vertical="center"/>
      <protection hidden="1"/>
    </xf>
    <xf numFmtId="2" fontId="3" fillId="25" borderId="13" xfId="110" applyNumberFormat="1" applyFont="1" applyFill="1" applyBorder="1" applyAlignment="1" applyProtection="1">
      <alignment vertical="center"/>
      <protection hidden="1"/>
    </xf>
    <xf numFmtId="10" fontId="3" fillId="25" borderId="0" xfId="110" applyNumberFormat="1" applyFont="1" applyFill="1" applyAlignment="1" applyProtection="1">
      <alignment horizontal="center" vertical="center"/>
      <protection hidden="1"/>
    </xf>
    <xf numFmtId="0" fontId="6" fillId="0" borderId="30" xfId="108" applyFont="1" applyBorder="1" applyAlignment="1" applyProtection="1">
      <alignment vertical="center"/>
      <protection hidden="1"/>
    </xf>
    <xf numFmtId="10" fontId="6" fillId="0" borderId="0" xfId="108" applyNumberFormat="1" applyFont="1" applyAlignment="1" applyProtection="1">
      <alignment horizontal="center" vertical="center"/>
      <protection hidden="1"/>
    </xf>
    <xf numFmtId="0" fontId="58" fillId="25" borderId="0" xfId="110" applyFont="1" applyFill="1" applyAlignment="1" applyProtection="1">
      <alignment horizontal="right" vertical="center"/>
      <protection hidden="1"/>
    </xf>
    <xf numFmtId="0" fontId="58" fillId="25" borderId="0" xfId="110" applyFont="1" applyFill="1" applyAlignment="1" applyProtection="1">
      <alignment horizontal="left" vertical="center"/>
      <protection hidden="1"/>
    </xf>
    <xf numFmtId="0" fontId="6" fillId="25" borderId="0" xfId="108" applyFont="1" applyFill="1" applyAlignment="1" applyProtection="1">
      <alignment vertical="center"/>
      <protection hidden="1"/>
    </xf>
    <xf numFmtId="0" fontId="11" fillId="25" borderId="17" xfId="110" applyFont="1" applyFill="1" applyBorder="1" applyAlignment="1" applyProtection="1">
      <alignment vertical="center" wrapText="1"/>
      <protection hidden="1"/>
    </xf>
    <xf numFmtId="0" fontId="11" fillId="25" borderId="31" xfId="110" applyFont="1" applyFill="1" applyBorder="1" applyAlignment="1" applyProtection="1">
      <alignment horizontal="center" vertical="center" wrapText="1"/>
      <protection hidden="1"/>
    </xf>
    <xf numFmtId="0" fontId="11" fillId="25" borderId="18" xfId="110" applyFont="1" applyFill="1" applyBorder="1" applyAlignment="1" applyProtection="1">
      <alignment horizontal="center" vertical="center" wrapText="1"/>
      <protection hidden="1"/>
    </xf>
    <xf numFmtId="0" fontId="11" fillId="25" borderId="32" xfId="110" applyFont="1" applyFill="1" applyBorder="1" applyAlignment="1" applyProtection="1">
      <alignment horizontal="center" vertical="center" wrapText="1"/>
      <protection hidden="1"/>
    </xf>
    <xf numFmtId="0" fontId="3" fillId="25" borderId="1" xfId="110" applyFont="1" applyFill="1" applyBorder="1" applyAlignment="1" applyProtection="1">
      <alignment vertical="center" wrapText="1"/>
      <protection hidden="1"/>
    </xf>
    <xf numFmtId="10" fontId="3" fillId="0" borderId="33" xfId="110" applyNumberFormat="1" applyFont="1" applyBorder="1" applyAlignment="1" applyProtection="1">
      <alignment horizontal="center" vertical="center" wrapText="1"/>
      <protection hidden="1"/>
    </xf>
    <xf numFmtId="0" fontId="3" fillId="25" borderId="1" xfId="110" applyFont="1" applyFill="1" applyBorder="1" applyAlignment="1" applyProtection="1">
      <alignment horizontal="center" vertical="center" wrapText="1"/>
      <protection hidden="1"/>
    </xf>
    <xf numFmtId="10" fontId="3" fillId="25" borderId="12" xfId="110" applyNumberFormat="1" applyFont="1" applyFill="1" applyBorder="1" applyAlignment="1" applyProtection="1">
      <alignment horizontal="center" vertical="center" wrapText="1"/>
      <protection hidden="1"/>
    </xf>
    <xf numFmtId="0" fontId="3" fillId="0" borderId="0" xfId="110" applyFont="1" applyAlignment="1" applyProtection="1">
      <alignment horizontal="left" vertical="center"/>
      <protection hidden="1"/>
    </xf>
    <xf numFmtId="0" fontId="3" fillId="25" borderId="24" xfId="110" applyFont="1" applyFill="1" applyBorder="1" applyAlignment="1" applyProtection="1">
      <alignment vertical="center" wrapText="1"/>
      <protection hidden="1"/>
    </xf>
    <xf numFmtId="0" fontId="3" fillId="25" borderId="24" xfId="110" applyFont="1" applyFill="1" applyBorder="1" applyAlignment="1" applyProtection="1">
      <alignment horizontal="center" vertical="center" wrapText="1"/>
      <protection hidden="1"/>
    </xf>
    <xf numFmtId="10" fontId="3" fillId="25" borderId="27" xfId="110" applyNumberFormat="1" applyFont="1" applyFill="1" applyBorder="1" applyAlignment="1" applyProtection="1">
      <alignment horizontal="center" vertical="center" wrapText="1"/>
      <protection hidden="1"/>
    </xf>
    <xf numFmtId="0" fontId="6" fillId="0" borderId="0" xfId="108" applyFont="1" applyAlignment="1" applyProtection="1">
      <alignment horizontal="left" vertical="center"/>
      <protection hidden="1"/>
    </xf>
    <xf numFmtId="0" fontId="3" fillId="25" borderId="30" xfId="110" applyFont="1" applyFill="1" applyBorder="1" applyAlignment="1" applyProtection="1">
      <alignment vertical="center" wrapText="1"/>
      <protection hidden="1"/>
    </xf>
    <xf numFmtId="10" fontId="3" fillId="25" borderId="25" xfId="110" applyNumberFormat="1" applyFont="1" applyFill="1" applyBorder="1" applyAlignment="1" applyProtection="1">
      <alignment horizontal="center" vertical="center" wrapText="1"/>
      <protection hidden="1"/>
    </xf>
    <xf numFmtId="10" fontId="3" fillId="0" borderId="36" xfId="110" applyNumberFormat="1" applyFont="1" applyBorder="1" applyAlignment="1" applyProtection="1">
      <alignment horizontal="center" vertical="center" wrapText="1"/>
      <protection hidden="1"/>
    </xf>
    <xf numFmtId="0" fontId="7" fillId="25" borderId="0" xfId="110" applyFont="1" applyFill="1" applyAlignment="1" applyProtection="1">
      <alignment vertical="center"/>
      <protection hidden="1"/>
    </xf>
    <xf numFmtId="0" fontId="7" fillId="0" borderId="0" xfId="108" applyFont="1" applyAlignment="1" applyProtection="1">
      <alignment horizontal="left" vertical="center"/>
      <protection hidden="1"/>
    </xf>
    <xf numFmtId="0" fontId="7" fillId="0" borderId="0" xfId="108" applyFont="1" applyAlignment="1" applyProtection="1">
      <alignment vertical="center"/>
      <protection hidden="1"/>
    </xf>
    <xf numFmtId="0" fontId="11" fillId="25" borderId="34" xfId="110" applyFont="1" applyFill="1" applyBorder="1" applyAlignment="1" applyProtection="1">
      <alignment horizontal="center" vertical="center" wrapText="1"/>
      <protection hidden="1"/>
    </xf>
    <xf numFmtId="10" fontId="11" fillId="25" borderId="20" xfId="180" applyNumberFormat="1" applyFont="1" applyFill="1" applyBorder="1" applyAlignment="1" applyProtection="1">
      <alignment horizontal="center" vertical="center" wrapText="1"/>
      <protection hidden="1"/>
    </xf>
    <xf numFmtId="0" fontId="3" fillId="25" borderId="0" xfId="110" applyFont="1" applyFill="1" applyAlignment="1" applyProtection="1">
      <alignment horizontal="right" vertical="center"/>
      <protection hidden="1"/>
    </xf>
    <xf numFmtId="0" fontId="3" fillId="25" borderId="0" xfId="110" applyFont="1" applyFill="1" applyAlignment="1" applyProtection="1">
      <alignment horizontal="center" vertical="center"/>
      <protection hidden="1"/>
    </xf>
    <xf numFmtId="0" fontId="11" fillId="0" borderId="14" xfId="110" applyFont="1" applyBorder="1" applyAlignment="1" applyProtection="1">
      <alignment vertical="center"/>
      <protection hidden="1"/>
    </xf>
    <xf numFmtId="165" fontId="3" fillId="0" borderId="0" xfId="100" applyFont="1" applyAlignment="1" applyProtection="1">
      <alignment horizontal="right" vertical="center"/>
      <protection hidden="1"/>
    </xf>
    <xf numFmtId="0" fontId="11" fillId="0" borderId="0" xfId="3" applyNumberFormat="1" applyFont="1" applyFill="1" applyBorder="1" applyAlignment="1" applyProtection="1">
      <alignment horizontal="center" vertical="center" wrapText="1"/>
      <protection locked="0"/>
    </xf>
    <xf numFmtId="0" fontId="11" fillId="0" borderId="0" xfId="3" applyNumberFormat="1" applyFont="1" applyFill="1" applyBorder="1" applyAlignment="1" applyProtection="1">
      <alignment horizontal="center" vertical="center"/>
      <protection locked="0"/>
    </xf>
    <xf numFmtId="0" fontId="35" fillId="0" borderId="0" xfId="4" applyFont="1" applyAlignment="1" applyProtection="1">
      <alignment horizontal="center" vertical="center" wrapText="1"/>
      <protection locked="0"/>
    </xf>
    <xf numFmtId="0" fontId="6" fillId="0" borderId="0" xfId="4" applyFont="1" applyAlignment="1" applyProtection="1">
      <alignment horizontal="center" vertical="center"/>
      <protection locked="0"/>
    </xf>
    <xf numFmtId="0" fontId="3" fillId="0" borderId="1" xfId="110" applyFont="1" applyBorder="1" applyAlignment="1" applyProtection="1">
      <alignment vertical="center" wrapText="1"/>
      <protection hidden="1"/>
    </xf>
    <xf numFmtId="0" fontId="3" fillId="0" borderId="0" xfId="109" applyFont="1" applyAlignment="1" applyProtection="1">
      <alignment horizontal="left" vertical="center"/>
      <protection hidden="1"/>
    </xf>
    <xf numFmtId="0" fontId="3" fillId="0" borderId="1" xfId="4" applyFont="1" applyBorder="1" applyAlignment="1" applyProtection="1">
      <alignment vertical="center"/>
      <protection locked="0"/>
    </xf>
    <xf numFmtId="165" fontId="3" fillId="0" borderId="0" xfId="2" applyNumberFormat="1" applyFont="1" applyAlignment="1" applyProtection="1">
      <alignment horizontal="right" vertical="center"/>
      <protection locked="0"/>
    </xf>
    <xf numFmtId="0" fontId="13" fillId="0" borderId="0" xfId="109" applyFont="1" applyAlignment="1" applyProtection="1">
      <alignment vertical="center"/>
      <protection hidden="1"/>
    </xf>
    <xf numFmtId="0" fontId="13" fillId="0" borderId="0" xfId="109" applyFont="1" applyAlignment="1" applyProtection="1">
      <alignment horizontal="center" vertical="center"/>
      <protection hidden="1"/>
    </xf>
    <xf numFmtId="165" fontId="3" fillId="0" borderId="0" xfId="109" applyNumberFormat="1" applyFont="1" applyAlignment="1" applyProtection="1">
      <alignment horizontal="center" vertical="center"/>
      <protection hidden="1"/>
    </xf>
    <xf numFmtId="165" fontId="6" fillId="0" borderId="0" xfId="4" applyNumberFormat="1" applyFont="1" applyAlignment="1" applyProtection="1">
      <alignment horizontal="center" vertical="center"/>
      <protection hidden="1"/>
    </xf>
    <xf numFmtId="10" fontId="6" fillId="0" borderId="0" xfId="126" applyNumberFormat="1" applyFont="1" applyFill="1" applyBorder="1" applyAlignment="1" applyProtection="1">
      <alignment horizontal="center" vertical="center"/>
      <protection hidden="1"/>
    </xf>
    <xf numFmtId="0" fontId="60" fillId="0" borderId="0" xfId="4" applyFont="1" applyAlignment="1" applyProtection="1">
      <alignment vertical="center"/>
      <protection hidden="1"/>
    </xf>
    <xf numFmtId="0" fontId="10" fillId="0" borderId="0" xfId="109" applyFont="1" applyAlignment="1" applyProtection="1">
      <alignment horizontal="right" vertical="center"/>
      <protection hidden="1"/>
    </xf>
    <xf numFmtId="165" fontId="10" fillId="0" borderId="0" xfId="109" applyNumberFormat="1" applyFont="1" applyAlignment="1" applyProtection="1">
      <alignment horizontal="center" vertical="center"/>
      <protection hidden="1"/>
    </xf>
    <xf numFmtId="10" fontId="10" fillId="0" borderId="0" xfId="109" applyNumberFormat="1" applyFont="1" applyAlignment="1" applyProtection="1">
      <alignment horizontal="center" vertical="center"/>
      <protection hidden="1"/>
    </xf>
    <xf numFmtId="10" fontId="6" fillId="0" borderId="0" xfId="126" applyNumberFormat="1" applyFont="1" applyBorder="1" applyAlignment="1" applyProtection="1">
      <alignment horizontal="center" vertical="center"/>
      <protection hidden="1"/>
    </xf>
    <xf numFmtId="165" fontId="10" fillId="0" borderId="0" xfId="109" applyNumberFormat="1" applyFont="1" applyAlignment="1" applyProtection="1">
      <alignment vertical="center"/>
      <protection hidden="1"/>
    </xf>
    <xf numFmtId="0" fontId="35" fillId="0" borderId="0" xfId="4" applyFont="1" applyAlignment="1" applyProtection="1">
      <alignment horizontal="center" vertical="center" wrapText="1"/>
      <protection hidden="1"/>
    </xf>
    <xf numFmtId="49" fontId="11" fillId="0" borderId="0" xfId="138" applyNumberFormat="1" applyFont="1" applyFill="1" applyBorder="1" applyAlignment="1" applyProtection="1">
      <alignment horizontal="center" vertical="center"/>
      <protection locked="0"/>
    </xf>
    <xf numFmtId="0" fontId="38" fillId="0" borderId="0" xfId="2" applyFont="1" applyAlignment="1" applyProtection="1">
      <alignment vertical="center"/>
      <protection locked="0"/>
    </xf>
    <xf numFmtId="2" fontId="11" fillId="0" borderId="0" xfId="2" applyNumberFormat="1" applyFont="1" applyAlignment="1" applyProtection="1">
      <alignment horizontal="left" vertical="center"/>
      <protection locked="0"/>
    </xf>
    <xf numFmtId="49" fontId="10" fillId="0" borderId="0" xfId="4" applyNumberFormat="1" applyFont="1" applyAlignment="1" applyProtection="1">
      <alignment horizontal="right" vertical="center"/>
      <protection locked="0"/>
    </xf>
    <xf numFmtId="2" fontId="10" fillId="0" borderId="0" xfId="2" applyNumberFormat="1" applyFont="1" applyAlignment="1" applyProtection="1">
      <alignment vertical="center"/>
      <protection locked="0"/>
    </xf>
    <xf numFmtId="0" fontId="6" fillId="25" borderId="0" xfId="4" applyFont="1" applyFill="1" applyAlignment="1" applyProtection="1">
      <alignment horizontal="center" vertical="center"/>
      <protection hidden="1"/>
    </xf>
    <xf numFmtId="0" fontId="35" fillId="25" borderId="0" xfId="4" applyFont="1" applyFill="1" applyAlignment="1" applyProtection="1">
      <alignment horizontal="center" vertical="center" wrapText="1"/>
      <protection hidden="1"/>
    </xf>
    <xf numFmtId="0" fontId="35" fillId="25" borderId="0" xfId="4" applyFont="1" applyFill="1" applyAlignment="1" applyProtection="1">
      <alignment vertical="center" wrapText="1"/>
      <protection hidden="1"/>
    </xf>
    <xf numFmtId="166" fontId="35" fillId="25" borderId="0" xfId="4" applyNumberFormat="1" applyFont="1" applyFill="1" applyAlignment="1" applyProtection="1">
      <alignment horizontal="center" vertical="center" wrapText="1"/>
      <protection hidden="1"/>
    </xf>
    <xf numFmtId="0" fontId="13" fillId="25" borderId="0" xfId="109" applyFont="1" applyFill="1" applyAlignment="1" applyProtection="1">
      <alignment vertical="center"/>
      <protection hidden="1"/>
    </xf>
    <xf numFmtId="2" fontId="13" fillId="0" borderId="0" xfId="109" applyNumberFormat="1" applyFont="1" applyAlignment="1" applyProtection="1">
      <alignment vertical="center" wrapText="1"/>
      <protection hidden="1"/>
    </xf>
    <xf numFmtId="165" fontId="10" fillId="0" borderId="0" xfId="109" applyNumberFormat="1" applyFont="1" applyAlignment="1" applyProtection="1">
      <alignment horizontal="right" vertical="center" wrapText="1"/>
      <protection hidden="1"/>
    </xf>
    <xf numFmtId="0" fontId="10" fillId="0" borderId="0" xfId="109" applyFont="1" applyAlignment="1" applyProtection="1">
      <alignment vertical="center"/>
      <protection hidden="1"/>
    </xf>
    <xf numFmtId="165" fontId="10" fillId="0" borderId="0" xfId="109" applyNumberFormat="1" applyFont="1" applyAlignment="1" applyProtection="1">
      <alignment horizontal="center" vertical="center" wrapText="1"/>
      <protection hidden="1"/>
    </xf>
    <xf numFmtId="10" fontId="10" fillId="0" borderId="0" xfId="126" applyNumberFormat="1" applyFont="1" applyFill="1" applyBorder="1" applyAlignment="1" applyProtection="1">
      <alignment horizontal="center" vertical="center"/>
      <protection hidden="1"/>
    </xf>
    <xf numFmtId="2" fontId="13" fillId="0" borderId="0" xfId="109" applyNumberFormat="1" applyFont="1" applyAlignment="1" applyProtection="1">
      <alignment vertical="center"/>
      <protection hidden="1"/>
    </xf>
    <xf numFmtId="165" fontId="38" fillId="0" borderId="0" xfId="109" applyNumberFormat="1" applyFont="1" applyAlignment="1" applyProtection="1">
      <alignment horizontal="right" vertical="center" wrapText="1"/>
      <protection hidden="1"/>
    </xf>
    <xf numFmtId="165" fontId="38" fillId="0" borderId="0" xfId="109" applyNumberFormat="1" applyFont="1" applyAlignment="1" applyProtection="1">
      <alignment horizontal="center" vertical="center" wrapText="1"/>
      <protection hidden="1"/>
    </xf>
    <xf numFmtId="10" fontId="13" fillId="0" borderId="0" xfId="129" applyNumberFormat="1" applyFont="1" applyAlignment="1" applyProtection="1">
      <alignment horizontal="center" vertical="center" wrapText="1"/>
      <protection hidden="1"/>
    </xf>
    <xf numFmtId="10" fontId="10" fillId="0" borderId="0" xfId="129" applyNumberFormat="1" applyFont="1" applyAlignment="1" applyProtection="1">
      <alignment horizontal="center" vertical="center" wrapText="1"/>
      <protection hidden="1"/>
    </xf>
    <xf numFmtId="0" fontId="13" fillId="0" borderId="0" xfId="109" applyFont="1" applyAlignment="1" applyProtection="1">
      <alignment horizontal="center" vertical="center"/>
      <protection locked="0"/>
    </xf>
    <xf numFmtId="0" fontId="3" fillId="0" borderId="0" xfId="109" applyFont="1" applyAlignment="1" applyProtection="1">
      <alignment vertical="center"/>
      <protection locked="0"/>
    </xf>
    <xf numFmtId="49" fontId="11" fillId="0" borderId="0" xfId="143" applyNumberFormat="1" applyFont="1" applyFill="1" applyBorder="1" applyAlignment="1" applyProtection="1">
      <alignment vertical="center"/>
      <protection locked="0"/>
    </xf>
    <xf numFmtId="2" fontId="11" fillId="0" borderId="0" xfId="143" applyNumberFormat="1" applyFont="1" applyFill="1" applyBorder="1" applyAlignment="1" applyProtection="1">
      <alignment vertical="center"/>
      <protection locked="0"/>
    </xf>
    <xf numFmtId="165" fontId="6" fillId="0" borderId="0" xfId="109" applyNumberFormat="1" applyFont="1" applyAlignment="1" applyProtection="1">
      <alignment vertical="center"/>
      <protection locked="0"/>
    </xf>
    <xf numFmtId="165" fontId="3" fillId="0" borderId="0" xfId="109" applyNumberFormat="1" applyFont="1" applyAlignment="1" applyProtection="1">
      <alignment vertical="center"/>
      <protection locked="0"/>
    </xf>
    <xf numFmtId="165" fontId="11" fillId="0" borderId="0" xfId="109" applyNumberFormat="1" applyFont="1" applyAlignment="1" applyProtection="1">
      <alignment horizontal="right" vertical="center"/>
      <protection locked="0"/>
    </xf>
    <xf numFmtId="0" fontId="7" fillId="0" borderId="0" xfId="109" applyFont="1" applyAlignment="1" applyProtection="1">
      <alignment vertical="center"/>
      <protection locked="0"/>
    </xf>
    <xf numFmtId="0" fontId="13" fillId="0" borderId="0" xfId="109" applyFont="1" applyAlignment="1" applyProtection="1">
      <alignment vertical="center"/>
      <protection locked="0"/>
    </xf>
    <xf numFmtId="169" fontId="13" fillId="0" borderId="0" xfId="109" applyNumberFormat="1" applyFont="1" applyAlignment="1" applyProtection="1">
      <alignment vertical="center"/>
      <protection locked="0"/>
    </xf>
    <xf numFmtId="2" fontId="13" fillId="0" borderId="0" xfId="109" applyNumberFormat="1" applyFont="1" applyAlignment="1" applyProtection="1">
      <alignment vertical="center"/>
      <protection locked="0"/>
    </xf>
    <xf numFmtId="2" fontId="3" fillId="0" borderId="0" xfId="109" applyNumberFormat="1" applyFont="1" applyAlignment="1" applyProtection="1">
      <alignment vertical="center"/>
      <protection locked="0"/>
    </xf>
    <xf numFmtId="0" fontId="55" fillId="0" borderId="0" xfId="1" applyFont="1" applyFill="1" applyBorder="1" applyAlignment="1" applyProtection="1">
      <alignment horizontal="center" vertical="center" wrapText="1"/>
      <protection hidden="1"/>
    </xf>
    <xf numFmtId="0" fontId="10" fillId="0" borderId="0" xfId="4" applyFont="1" applyAlignment="1" applyProtection="1">
      <alignment vertical="center"/>
      <protection locked="0"/>
    </xf>
    <xf numFmtId="2" fontId="10" fillId="0" borderId="0" xfId="4" applyNumberFormat="1" applyFont="1" applyAlignment="1" applyProtection="1">
      <alignment vertical="center"/>
      <protection locked="0"/>
    </xf>
    <xf numFmtId="165" fontId="10" fillId="0" borderId="0" xfId="4" applyNumberFormat="1" applyFont="1" applyAlignment="1" applyProtection="1">
      <alignment vertical="center"/>
      <protection locked="0"/>
    </xf>
    <xf numFmtId="0" fontId="7" fillId="0" borderId="0" xfId="109" applyFont="1" applyAlignment="1" applyProtection="1">
      <alignment horizontal="center" vertical="center"/>
      <protection locked="0"/>
    </xf>
    <xf numFmtId="2" fontId="7" fillId="0" borderId="0" xfId="109" applyNumberFormat="1" applyFont="1" applyAlignment="1" applyProtection="1">
      <alignment vertical="center"/>
      <protection locked="0"/>
    </xf>
    <xf numFmtId="165" fontId="7" fillId="0" borderId="0" xfId="109" applyNumberFormat="1" applyFont="1" applyAlignment="1" applyProtection="1">
      <alignment vertical="center"/>
      <protection locked="0"/>
    </xf>
    <xf numFmtId="165" fontId="11" fillId="0" borderId="0" xfId="109" applyNumberFormat="1" applyFont="1" applyAlignment="1" applyProtection="1">
      <alignment horizontal="right" vertical="center"/>
      <protection hidden="1"/>
    </xf>
    <xf numFmtId="0" fontId="3" fillId="0" borderId="0" xfId="109" applyFont="1" applyAlignment="1" applyProtection="1">
      <alignment vertical="center"/>
      <protection hidden="1"/>
    </xf>
    <xf numFmtId="0" fontId="7" fillId="0" borderId="0" xfId="109" applyFont="1" applyAlignment="1" applyProtection="1">
      <alignment vertical="center"/>
      <protection hidden="1"/>
    </xf>
    <xf numFmtId="169" fontId="13" fillId="0" borderId="0" xfId="109" applyNumberFormat="1" applyFont="1" applyAlignment="1" applyProtection="1">
      <alignment vertical="center"/>
      <protection hidden="1"/>
    </xf>
    <xf numFmtId="0" fontId="38" fillId="25" borderId="0" xfId="109" applyFont="1" applyFill="1" applyAlignment="1" applyProtection="1">
      <alignment horizontal="center" vertical="center" wrapText="1"/>
      <protection hidden="1"/>
    </xf>
    <xf numFmtId="0" fontId="38" fillId="0" borderId="0" xfId="109" applyFont="1" applyAlignment="1" applyProtection="1">
      <alignment horizontal="center" vertical="center" wrapText="1"/>
      <protection hidden="1"/>
    </xf>
    <xf numFmtId="0" fontId="38" fillId="25" borderId="30" xfId="109" applyFont="1" applyFill="1" applyBorder="1" applyAlignment="1" applyProtection="1">
      <alignment vertical="center" wrapText="1"/>
      <protection hidden="1"/>
    </xf>
    <xf numFmtId="1" fontId="35" fillId="25" borderId="30" xfId="109" applyNumberFormat="1" applyFont="1" applyFill="1" applyBorder="1" applyAlignment="1" applyProtection="1">
      <alignment horizontal="center" vertical="center"/>
      <protection hidden="1"/>
    </xf>
    <xf numFmtId="0" fontId="35" fillId="25" borderId="30" xfId="109" applyFont="1" applyFill="1" applyBorder="1" applyAlignment="1" applyProtection="1">
      <alignment horizontal="center" vertical="center"/>
      <protection hidden="1"/>
    </xf>
    <xf numFmtId="2" fontId="35" fillId="25" borderId="30" xfId="109" applyNumberFormat="1" applyFont="1" applyFill="1" applyBorder="1" applyAlignment="1" applyProtection="1">
      <alignment horizontal="center" vertical="center"/>
      <protection hidden="1"/>
    </xf>
    <xf numFmtId="165" fontId="35" fillId="25" borderId="30" xfId="109" applyNumberFormat="1" applyFont="1" applyFill="1" applyBorder="1" applyAlignment="1" applyProtection="1">
      <alignment horizontal="center" vertical="center" wrapText="1"/>
      <protection hidden="1"/>
    </xf>
    <xf numFmtId="49" fontId="11" fillId="25" borderId="30" xfId="109" applyNumberFormat="1" applyFont="1" applyFill="1" applyBorder="1" applyAlignment="1" applyProtection="1">
      <alignment horizontal="center" vertical="center"/>
      <protection hidden="1"/>
    </xf>
    <xf numFmtId="10" fontId="11" fillId="25" borderId="30" xfId="129" applyNumberFormat="1" applyFont="1" applyFill="1" applyBorder="1" applyAlignment="1" applyProtection="1">
      <alignment horizontal="center" vertical="center" wrapText="1"/>
      <protection hidden="1"/>
    </xf>
    <xf numFmtId="0" fontId="38" fillId="0" borderId="0" xfId="109" applyFont="1" applyAlignment="1" applyProtection="1">
      <alignment vertical="center" wrapText="1"/>
      <protection hidden="1"/>
    </xf>
    <xf numFmtId="0" fontId="38" fillId="25" borderId="0" xfId="109" applyFont="1" applyFill="1" applyAlignment="1" applyProtection="1">
      <alignment vertical="center" wrapText="1"/>
      <protection hidden="1"/>
    </xf>
    <xf numFmtId="0" fontId="3" fillId="0" borderId="0" xfId="109" applyFont="1" applyAlignment="1" applyProtection="1">
      <alignment horizontal="center" vertical="center" wrapText="1"/>
      <protection hidden="1"/>
    </xf>
    <xf numFmtId="0" fontId="3" fillId="0" borderId="0" xfId="109" applyFont="1" applyAlignment="1" applyProtection="1">
      <alignment horizontal="left" vertical="center" wrapText="1"/>
      <protection hidden="1"/>
    </xf>
    <xf numFmtId="2" fontId="3" fillId="0" borderId="0" xfId="109" applyNumberFormat="1" applyFont="1" applyAlignment="1" applyProtection="1">
      <alignment horizontal="center" vertical="center" wrapText="1"/>
      <protection hidden="1"/>
    </xf>
    <xf numFmtId="165" fontId="3" fillId="0" borderId="0" xfId="109" applyNumberFormat="1" applyFont="1" applyAlignment="1" applyProtection="1">
      <alignment horizontal="center" vertical="center" wrapText="1"/>
      <protection hidden="1"/>
    </xf>
    <xf numFmtId="165" fontId="13" fillId="0" borderId="0" xfId="109" applyNumberFormat="1" applyFont="1" applyAlignment="1" applyProtection="1">
      <alignment horizontal="center" vertical="center" wrapText="1"/>
      <protection hidden="1"/>
    </xf>
    <xf numFmtId="10" fontId="3" fillId="0" borderId="0" xfId="129" applyNumberFormat="1" applyFont="1" applyFill="1" applyBorder="1" applyAlignment="1" applyProtection="1">
      <alignment horizontal="center" vertical="center" wrapText="1"/>
      <protection hidden="1"/>
    </xf>
    <xf numFmtId="10" fontId="13" fillId="0" borderId="0" xfId="129" applyNumberFormat="1" applyFont="1" applyFill="1" applyBorder="1" applyAlignment="1" applyProtection="1">
      <alignment horizontal="center" vertical="center" wrapText="1"/>
      <protection hidden="1"/>
    </xf>
    <xf numFmtId="0" fontId="13" fillId="0" borderId="0" xfId="109" applyFont="1" applyAlignment="1" applyProtection="1">
      <alignment vertical="center" wrapText="1"/>
      <protection hidden="1"/>
    </xf>
    <xf numFmtId="0" fontId="13" fillId="0" borderId="0" xfId="109" applyFont="1" applyAlignment="1" applyProtection="1">
      <alignment horizontal="center" vertical="center" wrapText="1"/>
      <protection hidden="1"/>
    </xf>
    <xf numFmtId="165" fontId="13" fillId="0" borderId="0" xfId="109" applyNumberFormat="1" applyFont="1" applyAlignment="1" applyProtection="1">
      <alignment vertical="center" wrapText="1"/>
      <protection hidden="1"/>
    </xf>
    <xf numFmtId="165" fontId="10" fillId="0" borderId="0" xfId="109" applyNumberFormat="1" applyFont="1" applyAlignment="1" applyProtection="1">
      <alignment horizontal="right" vertical="center"/>
      <protection hidden="1"/>
    </xf>
    <xf numFmtId="0" fontId="56" fillId="0" borderId="0" xfId="1" applyFont="1" applyFill="1" applyBorder="1" applyAlignment="1" applyProtection="1">
      <alignment horizontal="center" vertical="center"/>
      <protection locked="0"/>
    </xf>
    <xf numFmtId="10" fontId="3" fillId="0" borderId="41" xfId="110" applyNumberFormat="1" applyFont="1" applyBorder="1" applyAlignment="1" applyProtection="1">
      <alignment horizontal="center" vertical="center" wrapText="1"/>
      <protection hidden="1"/>
    </xf>
    <xf numFmtId="0" fontId="11" fillId="25" borderId="42" xfId="110" applyFont="1" applyFill="1" applyBorder="1" applyAlignment="1" applyProtection="1">
      <alignment vertical="center" wrapText="1"/>
      <protection hidden="1"/>
    </xf>
    <xf numFmtId="0" fontId="11" fillId="25" borderId="43" xfId="110" applyFont="1" applyFill="1" applyBorder="1" applyAlignment="1" applyProtection="1">
      <alignment horizontal="center" vertical="center" wrapText="1"/>
      <protection hidden="1"/>
    </xf>
    <xf numFmtId="0" fontId="7" fillId="0" borderId="0" xfId="2" applyFont="1" applyAlignment="1" applyProtection="1">
      <alignment horizontal="left" vertical="center"/>
      <protection hidden="1"/>
    </xf>
    <xf numFmtId="14" fontId="13" fillId="0" borderId="0" xfId="107" applyNumberFormat="1" applyFont="1" applyAlignment="1" applyProtection="1">
      <alignment horizontal="left" vertical="center" wrapText="1"/>
      <protection hidden="1"/>
    </xf>
    <xf numFmtId="10" fontId="6" fillId="0" borderId="0" xfId="180" applyNumberFormat="1" applyFont="1" applyAlignment="1" applyProtection="1">
      <alignment horizontal="center" vertical="center"/>
      <protection hidden="1"/>
    </xf>
    <xf numFmtId="0" fontId="11" fillId="25" borderId="26" xfId="110" applyFont="1" applyFill="1" applyBorder="1" applyAlignment="1" applyProtection="1">
      <alignment horizontal="center" vertical="center" wrapText="1"/>
      <protection hidden="1"/>
    </xf>
    <xf numFmtId="0" fontId="7" fillId="0" borderId="0" xfId="0" applyFont="1" applyAlignment="1">
      <alignment horizontal="center" vertical="center"/>
    </xf>
    <xf numFmtId="0" fontId="3" fillId="0" borderId="0" xfId="4" applyFont="1" applyAlignment="1">
      <alignment horizontal="left" vertical="center" wrapText="1"/>
    </xf>
    <xf numFmtId="171" fontId="3" fillId="0" borderId="0" xfId="2" applyNumberFormat="1" applyFont="1" applyAlignment="1" applyProtection="1">
      <alignment horizontal="center" vertical="center"/>
      <protection hidden="1"/>
    </xf>
    <xf numFmtId="49" fontId="11" fillId="0" borderId="0" xfId="143" applyNumberFormat="1" applyFont="1" applyFill="1" applyBorder="1" applyAlignment="1" applyProtection="1">
      <alignment horizontal="left" vertical="center"/>
      <protection locked="0"/>
    </xf>
    <xf numFmtId="0" fontId="35" fillId="25" borderId="30" xfId="109" applyFont="1" applyFill="1" applyBorder="1" applyAlignment="1" applyProtection="1">
      <alignment horizontal="left" vertical="center"/>
      <protection hidden="1"/>
    </xf>
    <xf numFmtId="0" fontId="13" fillId="0" borderId="0" xfId="109" applyFont="1" applyAlignment="1" applyProtection="1">
      <alignment horizontal="left" vertical="center"/>
      <protection hidden="1"/>
    </xf>
    <xf numFmtId="0" fontId="6" fillId="0" borderId="0" xfId="4" applyFont="1" applyAlignment="1" applyProtection="1">
      <alignment horizontal="left" vertical="center" wrapText="1"/>
      <protection locked="0"/>
    </xf>
    <xf numFmtId="0" fontId="11" fillId="2" borderId="0" xfId="4" applyFont="1" applyFill="1" applyAlignment="1" applyProtection="1">
      <alignment horizontal="left" vertical="center" wrapText="1"/>
      <protection hidden="1"/>
    </xf>
    <xf numFmtId="0" fontId="3" fillId="0" borderId="0" xfId="2" applyFont="1" applyAlignment="1" applyProtection="1">
      <alignment horizontal="left" vertical="center" wrapText="1"/>
      <protection hidden="1"/>
    </xf>
    <xf numFmtId="1" fontId="11" fillId="2" borderId="0" xfId="4" applyNumberFormat="1" applyFont="1" applyFill="1" applyAlignment="1" applyProtection="1">
      <alignment horizontal="center" vertical="center" wrapText="1"/>
      <protection hidden="1"/>
    </xf>
    <xf numFmtId="1" fontId="3" fillId="0" borderId="0" xfId="4" applyNumberFormat="1" applyFont="1" applyAlignment="1" applyProtection="1">
      <alignment horizontal="center" vertical="center" wrapText="1"/>
      <protection hidden="1"/>
    </xf>
    <xf numFmtId="1" fontId="3" fillId="0" borderId="0" xfId="4" applyNumberFormat="1" applyFont="1" applyAlignment="1" applyProtection="1">
      <alignment horizontal="center" vertical="center"/>
      <protection hidden="1"/>
    </xf>
    <xf numFmtId="2" fontId="3" fillId="0" borderId="0" xfId="4" applyNumberFormat="1" applyFont="1" applyAlignment="1" applyProtection="1">
      <alignment horizontal="left" vertical="center"/>
      <protection hidden="1"/>
    </xf>
    <xf numFmtId="0" fontId="3" fillId="0" borderId="0" xfId="4" applyFont="1" applyAlignment="1" applyProtection="1">
      <alignment horizontal="left" vertical="center" wrapText="1"/>
      <protection hidden="1"/>
    </xf>
    <xf numFmtId="165" fontId="3" fillId="0" borderId="0" xfId="4" applyNumberFormat="1" applyFont="1" applyAlignment="1" applyProtection="1">
      <alignment horizontal="center" vertical="center" wrapText="1"/>
      <protection hidden="1"/>
    </xf>
    <xf numFmtId="165" fontId="7" fillId="0" borderId="0" xfId="4" applyNumberFormat="1" applyFont="1" applyAlignment="1" applyProtection="1">
      <alignment horizontal="center" vertical="center"/>
      <protection hidden="1"/>
    </xf>
    <xf numFmtId="0" fontId="11" fillId="0" borderId="0" xfId="2" applyFont="1" applyAlignment="1" applyProtection="1">
      <alignment vertical="center"/>
      <protection hidden="1"/>
    </xf>
    <xf numFmtId="165" fontId="11" fillId="0" borderId="0" xfId="2" applyNumberFormat="1" applyFont="1" applyAlignment="1" applyProtection="1">
      <alignment horizontal="right" vertical="center"/>
      <protection hidden="1"/>
    </xf>
    <xf numFmtId="1" fontId="5" fillId="0" borderId="0" xfId="2" applyNumberFormat="1" applyFont="1" applyAlignment="1" applyProtection="1">
      <alignment horizontal="center" vertical="center"/>
      <protection hidden="1"/>
    </xf>
    <xf numFmtId="0" fontId="5" fillId="0" borderId="0" xfId="2" applyFont="1" applyAlignment="1" applyProtection="1">
      <alignment horizontal="center" vertical="center"/>
      <protection hidden="1"/>
    </xf>
    <xf numFmtId="165" fontId="5" fillId="0" borderId="0" xfId="2" applyNumberFormat="1" applyFont="1" applyAlignment="1" applyProtection="1">
      <alignment horizontal="center" vertical="center"/>
      <protection hidden="1"/>
    </xf>
    <xf numFmtId="49" fontId="5" fillId="0" borderId="0" xfId="2" applyNumberFormat="1" applyFont="1" applyAlignment="1" applyProtection="1">
      <alignment horizontal="center" vertical="center"/>
      <protection hidden="1"/>
    </xf>
    <xf numFmtId="0" fontId="62" fillId="0" borderId="0" xfId="2" applyFont="1" applyAlignment="1" applyProtection="1">
      <alignment horizontal="center" vertical="center"/>
      <protection hidden="1"/>
    </xf>
    <xf numFmtId="0" fontId="43" fillId="0" borderId="0" xfId="2" applyFont="1" applyAlignment="1" applyProtection="1">
      <alignment vertical="center"/>
      <protection hidden="1"/>
    </xf>
    <xf numFmtId="0" fontId="13" fillId="0" borderId="0" xfId="2" applyFont="1" applyAlignment="1" applyProtection="1">
      <alignment vertical="center"/>
      <protection hidden="1"/>
    </xf>
    <xf numFmtId="0" fontId="13" fillId="0" borderId="0" xfId="2" applyFont="1" applyAlignment="1" applyProtection="1">
      <alignment horizontal="center" vertical="center"/>
      <protection hidden="1"/>
    </xf>
    <xf numFmtId="49" fontId="13" fillId="0" borderId="0" xfId="2" applyNumberFormat="1" applyFont="1" applyAlignment="1" applyProtection="1">
      <alignment horizontal="center" vertical="center"/>
      <protection hidden="1"/>
    </xf>
    <xf numFmtId="10" fontId="3" fillId="0" borderId="0" xfId="180" applyNumberFormat="1" applyFont="1" applyFill="1" applyBorder="1" applyAlignment="1" applyProtection="1">
      <alignment horizontal="center" vertical="center" wrapText="1"/>
      <protection hidden="1"/>
    </xf>
    <xf numFmtId="0" fontId="64" fillId="0" borderId="0" xfId="2" applyFont="1" applyAlignment="1" applyProtection="1">
      <alignment horizontal="left" vertical="center"/>
      <protection hidden="1"/>
    </xf>
    <xf numFmtId="10" fontId="64" fillId="0" borderId="0" xfId="2" applyNumberFormat="1" applyFont="1" applyAlignment="1" applyProtection="1">
      <alignment horizontal="center" vertical="center"/>
      <protection hidden="1"/>
    </xf>
    <xf numFmtId="0" fontId="64" fillId="0" borderId="0" xfId="4" applyFont="1" applyAlignment="1" applyProtection="1">
      <alignment horizontal="center" vertical="center"/>
      <protection hidden="1"/>
    </xf>
    <xf numFmtId="165" fontId="11" fillId="0" borderId="0" xfId="194" applyNumberFormat="1" applyFont="1" applyFill="1" applyBorder="1" applyAlignment="1" applyProtection="1">
      <alignment horizontal="center" vertical="center"/>
      <protection locked="0"/>
    </xf>
    <xf numFmtId="165" fontId="35" fillId="0" borderId="0" xfId="194" applyNumberFormat="1" applyFont="1" applyFill="1" applyBorder="1" applyAlignment="1" applyProtection="1">
      <alignment vertical="center"/>
      <protection locked="0"/>
    </xf>
    <xf numFmtId="165" fontId="6" fillId="0" borderId="0" xfId="194" applyNumberFormat="1" applyFont="1" applyFill="1" applyBorder="1" applyAlignment="1" applyProtection="1">
      <alignment vertical="center"/>
      <protection locked="0"/>
    </xf>
    <xf numFmtId="165" fontId="11" fillId="2" borderId="0" xfId="194" applyNumberFormat="1" applyFont="1" applyFill="1" applyBorder="1" applyAlignment="1" applyProtection="1">
      <alignment horizontal="center" vertical="center" wrapText="1"/>
      <protection hidden="1"/>
    </xf>
    <xf numFmtId="165" fontId="3" fillId="0" borderId="0" xfId="194" applyNumberFormat="1" applyFont="1" applyFill="1" applyBorder="1" applyAlignment="1" applyProtection="1">
      <alignment horizontal="center" vertical="center"/>
      <protection hidden="1"/>
    </xf>
    <xf numFmtId="165" fontId="3" fillId="0" borderId="0" xfId="194" applyNumberFormat="1" applyFont="1" applyFill="1" applyBorder="1" applyAlignment="1" applyProtection="1">
      <alignment horizontal="center" vertical="center" wrapText="1"/>
      <protection hidden="1"/>
    </xf>
    <xf numFmtId="0" fontId="65" fillId="0" borderId="0" xfId="2" applyFont="1" applyAlignment="1" applyProtection="1">
      <alignment horizontal="left" vertical="center"/>
      <protection hidden="1"/>
    </xf>
    <xf numFmtId="0" fontId="11" fillId="0" borderId="0" xfId="2" applyFont="1" applyAlignment="1" applyProtection="1">
      <alignment horizontal="right" vertical="center"/>
      <protection locked="0"/>
    </xf>
    <xf numFmtId="0" fontId="11" fillId="2" borderId="0" xfId="4" applyFont="1" applyFill="1" applyAlignment="1" applyProtection="1">
      <alignment horizontal="left" vertical="center"/>
      <protection hidden="1"/>
    </xf>
    <xf numFmtId="2" fontId="11" fillId="2" borderId="0" xfId="4" applyNumberFormat="1" applyFont="1" applyFill="1" applyAlignment="1" applyProtection="1">
      <alignment horizontal="center" vertical="center"/>
      <protection hidden="1"/>
    </xf>
    <xf numFmtId="0" fontId="6" fillId="0" borderId="1" xfId="4" applyFont="1" applyBorder="1" applyAlignment="1" applyProtection="1">
      <alignment horizontal="center" vertical="center"/>
      <protection hidden="1"/>
    </xf>
    <xf numFmtId="0" fontId="13" fillId="0" borderId="1" xfId="109" applyFont="1" applyBorder="1" applyAlignment="1" applyProtection="1">
      <alignment vertical="center"/>
      <protection hidden="1"/>
    </xf>
    <xf numFmtId="0" fontId="6" fillId="0" borderId="30" xfId="4" applyFont="1" applyBorder="1" applyAlignment="1" applyProtection="1">
      <alignment horizontal="center" vertical="center"/>
      <protection hidden="1"/>
    </xf>
    <xf numFmtId="1" fontId="3" fillId="0" borderId="30" xfId="0" applyNumberFormat="1" applyFont="1" applyBorder="1" applyAlignment="1">
      <alignment horizontal="left" vertical="center" wrapText="1"/>
    </xf>
    <xf numFmtId="0" fontId="3" fillId="0" borderId="30" xfId="109" applyFont="1" applyBorder="1" applyAlignment="1" applyProtection="1">
      <alignment horizontal="center" vertical="center" wrapText="1"/>
      <protection hidden="1"/>
    </xf>
    <xf numFmtId="0" fontId="3" fillId="0" borderId="30" xfId="109" applyFont="1" applyBorder="1" applyAlignment="1" applyProtection="1">
      <alignment horizontal="left" vertical="center" wrapText="1"/>
      <protection hidden="1"/>
    </xf>
    <xf numFmtId="2" fontId="3" fillId="0" borderId="30" xfId="109" applyNumberFormat="1" applyFont="1" applyBorder="1" applyAlignment="1" applyProtection="1">
      <alignment horizontal="center" vertical="center" wrapText="1"/>
      <protection hidden="1"/>
    </xf>
    <xf numFmtId="165" fontId="3" fillId="0" borderId="30" xfId="109" applyNumberFormat="1" applyFont="1" applyBorder="1" applyAlignment="1" applyProtection="1">
      <alignment horizontal="center" vertical="center" wrapText="1"/>
      <protection hidden="1"/>
    </xf>
    <xf numFmtId="165" fontId="13" fillId="0" borderId="30" xfId="109" applyNumberFormat="1" applyFont="1" applyBorder="1" applyAlignment="1" applyProtection="1">
      <alignment horizontal="center" vertical="center" wrapText="1"/>
      <protection hidden="1"/>
    </xf>
    <xf numFmtId="10" fontId="3" fillId="0" borderId="30" xfId="129" applyNumberFormat="1" applyFont="1" applyFill="1" applyBorder="1" applyAlignment="1" applyProtection="1">
      <alignment horizontal="center" vertical="center" wrapText="1"/>
      <protection hidden="1"/>
    </xf>
    <xf numFmtId="10" fontId="13" fillId="0" borderId="30" xfId="129" applyNumberFormat="1" applyFont="1" applyFill="1" applyBorder="1" applyAlignment="1" applyProtection="1">
      <alignment horizontal="center" vertical="center" wrapText="1"/>
      <protection hidden="1"/>
    </xf>
    <xf numFmtId="172" fontId="11" fillId="0" borderId="0" xfId="3" applyNumberFormat="1" applyFont="1" applyFill="1" applyBorder="1" applyAlignment="1" applyProtection="1">
      <alignment horizontal="center" vertical="center"/>
      <protection locked="0"/>
    </xf>
    <xf numFmtId="0" fontId="11" fillId="0" borderId="0" xfId="194" applyNumberFormat="1" applyFont="1" applyFill="1" applyBorder="1" applyAlignment="1" applyProtection="1">
      <alignment horizontal="center" vertical="center"/>
      <protection locked="0"/>
    </xf>
    <xf numFmtId="165" fontId="35" fillId="0" borderId="0" xfId="4" applyNumberFormat="1" applyFont="1" applyAlignment="1" applyProtection="1">
      <alignment horizontal="right" vertical="center" wrapText="1"/>
      <protection locked="0"/>
    </xf>
    <xf numFmtId="172" fontId="35" fillId="0" borderId="0" xfId="4" applyNumberFormat="1" applyFont="1" applyAlignment="1" applyProtection="1">
      <alignment horizontal="center" vertical="center"/>
      <protection locked="0"/>
    </xf>
    <xf numFmtId="0" fontId="3" fillId="0" borderId="0" xfId="2" applyFont="1" applyAlignment="1" applyProtection="1">
      <alignment horizontal="right" vertical="center" wrapText="1"/>
      <protection hidden="1"/>
    </xf>
    <xf numFmtId="172" fontId="35" fillId="0" borderId="0" xfId="4" applyNumberFormat="1" applyFont="1" applyAlignment="1" applyProtection="1">
      <alignment vertical="center"/>
      <protection locked="0"/>
    </xf>
    <xf numFmtId="0" fontId="35" fillId="0" borderId="0" xfId="194" applyNumberFormat="1" applyFont="1" applyFill="1" applyBorder="1" applyAlignment="1" applyProtection="1">
      <alignment vertical="center"/>
      <protection locked="0"/>
    </xf>
    <xf numFmtId="172" fontId="6" fillId="0" borderId="0" xfId="4" applyNumberFormat="1" applyFont="1" applyAlignment="1" applyProtection="1">
      <alignment vertical="center"/>
      <protection locked="0"/>
    </xf>
    <xf numFmtId="0" fontId="6" fillId="0" borderId="0" xfId="194" applyNumberFormat="1" applyFont="1" applyFill="1" applyBorder="1" applyAlignment="1" applyProtection="1">
      <alignment vertical="center"/>
      <protection locked="0"/>
    </xf>
    <xf numFmtId="171" fontId="3" fillId="0" borderId="0" xfId="2" applyNumberFormat="1" applyFont="1" applyAlignment="1" applyProtection="1">
      <alignment horizontal="left" vertical="center"/>
      <protection locked="0"/>
    </xf>
    <xf numFmtId="0" fontId="11" fillId="0" borderId="24" xfId="2" applyFont="1" applyBorder="1" applyAlignment="1" applyProtection="1">
      <alignment vertical="center"/>
      <protection hidden="1"/>
    </xf>
    <xf numFmtId="0" fontId="43" fillId="25" borderId="0" xfId="2" applyFont="1" applyFill="1" applyAlignment="1" applyProtection="1">
      <alignment vertical="center"/>
      <protection hidden="1"/>
    </xf>
    <xf numFmtId="1" fontId="5" fillId="25" borderId="0" xfId="2" applyNumberFormat="1" applyFont="1" applyFill="1" applyAlignment="1" applyProtection="1">
      <alignment horizontal="center" vertical="center"/>
      <protection hidden="1"/>
    </xf>
    <xf numFmtId="0" fontId="9" fillId="25" borderId="0" xfId="2" applyFont="1" applyFill="1" applyAlignment="1" applyProtection="1">
      <alignment horizontal="center" vertical="center"/>
      <protection hidden="1"/>
    </xf>
    <xf numFmtId="49" fontId="9" fillId="25" borderId="0" xfId="2" applyNumberFormat="1" applyFont="1" applyFill="1" applyAlignment="1" applyProtection="1">
      <alignment horizontal="center" vertical="center"/>
      <protection hidden="1"/>
    </xf>
    <xf numFmtId="0" fontId="5" fillId="25" borderId="0" xfId="2" applyFont="1" applyFill="1" applyAlignment="1" applyProtection="1">
      <alignment horizontal="center" vertical="center"/>
      <protection hidden="1"/>
    </xf>
    <xf numFmtId="0" fontId="9" fillId="25" borderId="0" xfId="2" applyFont="1" applyFill="1" applyAlignment="1" applyProtection="1">
      <alignment horizontal="left" vertical="center" wrapText="1"/>
      <protection hidden="1"/>
    </xf>
    <xf numFmtId="172" fontId="9" fillId="25" borderId="0" xfId="2" applyNumberFormat="1" applyFont="1" applyFill="1" applyAlignment="1" applyProtection="1">
      <alignment horizontal="center" vertical="center"/>
      <protection hidden="1"/>
    </xf>
    <xf numFmtId="165" fontId="5" fillId="25" borderId="0" xfId="2" applyNumberFormat="1" applyFont="1" applyFill="1" applyAlignment="1" applyProtection="1">
      <alignment horizontal="center" vertical="center" wrapText="1"/>
      <protection hidden="1"/>
    </xf>
    <xf numFmtId="165" fontId="9" fillId="25" borderId="0" xfId="2" applyNumberFormat="1" applyFont="1" applyFill="1" applyAlignment="1" applyProtection="1">
      <alignment horizontal="center" vertical="center" wrapText="1"/>
      <protection hidden="1"/>
    </xf>
    <xf numFmtId="49" fontId="5" fillId="25" borderId="0" xfId="2" applyNumberFormat="1" applyFont="1" applyFill="1" applyAlignment="1" applyProtection="1">
      <alignment horizontal="right" vertical="center"/>
      <protection hidden="1"/>
    </xf>
    <xf numFmtId="49" fontId="5" fillId="25" borderId="0" xfId="2" applyNumberFormat="1" applyFont="1" applyFill="1" applyAlignment="1" applyProtection="1">
      <alignment horizontal="center" vertical="center"/>
      <protection hidden="1"/>
    </xf>
    <xf numFmtId="0" fontId="62" fillId="25" borderId="0" xfId="2" applyFont="1" applyFill="1" applyAlignment="1" applyProtection="1">
      <alignment horizontal="center" vertical="center"/>
      <protection hidden="1"/>
    </xf>
    <xf numFmtId="165" fontId="43" fillId="25" borderId="0" xfId="2" applyNumberFormat="1" applyFont="1" applyFill="1" applyAlignment="1" applyProtection="1">
      <alignment horizontal="center" vertical="center"/>
      <protection hidden="1"/>
    </xf>
    <xf numFmtId="169" fontId="43" fillId="25" borderId="0" xfId="2" applyNumberFormat="1" applyFont="1" applyFill="1" applyAlignment="1" applyProtection="1">
      <alignment horizontal="center" vertical="center"/>
      <protection hidden="1"/>
    </xf>
    <xf numFmtId="2" fontId="43" fillId="25" borderId="0" xfId="2" applyNumberFormat="1" applyFont="1" applyFill="1" applyAlignment="1" applyProtection="1">
      <alignment horizontal="center" vertical="center"/>
      <protection hidden="1"/>
    </xf>
    <xf numFmtId="49" fontId="43" fillId="25" borderId="0" xfId="2" applyNumberFormat="1" applyFont="1" applyFill="1" applyAlignment="1" applyProtection="1">
      <alignment horizontal="center" vertical="center"/>
      <protection hidden="1"/>
    </xf>
    <xf numFmtId="1" fontId="38" fillId="25" borderId="0" xfId="4" applyNumberFormat="1" applyFont="1" applyFill="1" applyAlignment="1" applyProtection="1">
      <alignment horizontal="center" vertical="center"/>
      <protection locked="0"/>
    </xf>
    <xf numFmtId="1" fontId="11" fillId="25" borderId="0" xfId="4" applyNumberFormat="1" applyFont="1" applyFill="1" applyAlignment="1" applyProtection="1">
      <alignment horizontal="center" vertical="center"/>
      <protection hidden="1"/>
    </xf>
    <xf numFmtId="0" fontId="11" fillId="25" borderId="0" xfId="4" applyFont="1" applyFill="1" applyAlignment="1" applyProtection="1">
      <alignment horizontal="center" vertical="center" wrapText="1"/>
      <protection hidden="1"/>
    </xf>
    <xf numFmtId="172" fontId="11" fillId="25" borderId="0" xfId="4" applyNumberFormat="1" applyFont="1" applyFill="1" applyAlignment="1" applyProtection="1">
      <alignment horizontal="center" vertical="center" wrapText="1"/>
      <protection hidden="1"/>
    </xf>
    <xf numFmtId="2" fontId="11" fillId="25" borderId="0" xfId="4" applyNumberFormat="1" applyFont="1" applyFill="1" applyAlignment="1" applyProtection="1">
      <alignment horizontal="center" vertical="center" wrapText="1"/>
      <protection hidden="1"/>
    </xf>
    <xf numFmtId="166" fontId="11" fillId="25" borderId="0" xfId="4" applyNumberFormat="1" applyFont="1" applyFill="1" applyAlignment="1" applyProtection="1">
      <alignment horizontal="center" vertical="center"/>
      <protection hidden="1"/>
    </xf>
    <xf numFmtId="165" fontId="11" fillId="25" borderId="0" xfId="4" applyNumberFormat="1" applyFont="1" applyFill="1" applyAlignment="1" applyProtection="1">
      <alignment horizontal="right" vertical="center"/>
      <protection hidden="1"/>
    </xf>
    <xf numFmtId="165" fontId="38" fillId="0" borderId="0" xfId="181" applyNumberFormat="1" applyFont="1" applyAlignment="1" applyProtection="1">
      <alignment vertical="center"/>
      <protection hidden="1"/>
    </xf>
    <xf numFmtId="0" fontId="38" fillId="0" borderId="0" xfId="181" applyFont="1" applyAlignment="1" applyProtection="1">
      <alignment vertical="center"/>
      <protection hidden="1"/>
    </xf>
    <xf numFmtId="169" fontId="38" fillId="0" borderId="0" xfId="181" applyNumberFormat="1" applyFont="1" applyAlignment="1" applyProtection="1">
      <alignment vertical="center"/>
      <protection hidden="1"/>
    </xf>
    <xf numFmtId="10" fontId="11" fillId="0" borderId="0" xfId="180" applyNumberFormat="1" applyFont="1" applyFill="1" applyBorder="1" applyAlignment="1" applyProtection="1">
      <alignment horizontal="center" vertical="center"/>
      <protection hidden="1"/>
    </xf>
    <xf numFmtId="10" fontId="11" fillId="0" borderId="0" xfId="2" applyNumberFormat="1" applyFont="1" applyAlignment="1" applyProtection="1">
      <alignment horizontal="center" vertical="center"/>
      <protection hidden="1"/>
    </xf>
    <xf numFmtId="1" fontId="13" fillId="0" borderId="0" xfId="4" applyNumberFormat="1" applyFont="1" applyAlignment="1" applyProtection="1">
      <alignment horizontal="center" vertical="center"/>
      <protection locked="0"/>
    </xf>
    <xf numFmtId="0" fontId="3" fillId="0" borderId="0" xfId="4" applyFont="1" applyAlignment="1" applyProtection="1">
      <alignment horizontal="center" vertical="center" wrapText="1"/>
      <protection hidden="1"/>
    </xf>
    <xf numFmtId="166" fontId="3" fillId="0" borderId="0" xfId="4" applyNumberFormat="1" applyFont="1" applyAlignment="1" applyProtection="1">
      <alignment horizontal="center" vertical="center"/>
      <protection hidden="1"/>
    </xf>
    <xf numFmtId="165" fontId="3" fillId="0" borderId="0" xfId="4" applyNumberFormat="1" applyFont="1" applyAlignment="1" applyProtection="1">
      <alignment horizontal="right" vertical="center"/>
      <protection hidden="1"/>
    </xf>
    <xf numFmtId="165" fontId="13" fillId="0" borderId="0" xfId="181" applyNumberFormat="1" applyFont="1" applyAlignment="1" applyProtection="1">
      <alignment vertical="center"/>
      <protection hidden="1"/>
    </xf>
    <xf numFmtId="169" fontId="13" fillId="0" borderId="0" xfId="181" applyNumberFormat="1" applyFont="1" applyAlignment="1" applyProtection="1">
      <alignment vertical="center"/>
      <protection hidden="1"/>
    </xf>
    <xf numFmtId="2" fontId="3" fillId="0" borderId="0" xfId="4" applyNumberFormat="1" applyFont="1" applyAlignment="1" applyProtection="1">
      <alignment horizontal="center" vertical="center"/>
      <protection hidden="1"/>
    </xf>
    <xf numFmtId="165" fontId="3" fillId="0" borderId="0" xfId="4" applyNumberFormat="1" applyFont="1" applyAlignment="1" applyProtection="1">
      <alignment horizontal="center" vertical="center"/>
      <protection hidden="1"/>
    </xf>
    <xf numFmtId="1" fontId="11" fillId="25" borderId="0" xfId="4" applyNumberFormat="1" applyFont="1" applyFill="1" applyAlignment="1" applyProtection="1">
      <alignment horizontal="center" vertical="center" wrapText="1"/>
      <protection hidden="1"/>
    </xf>
    <xf numFmtId="1" fontId="11" fillId="25" borderId="0" xfId="4" applyNumberFormat="1" applyFont="1" applyFill="1" applyAlignment="1" applyProtection="1">
      <alignment horizontal="left" vertical="center" wrapText="1"/>
      <protection hidden="1"/>
    </xf>
    <xf numFmtId="173" fontId="9" fillId="25" borderId="0" xfId="2" applyNumberFormat="1" applyFont="1" applyFill="1" applyAlignment="1" applyProtection="1">
      <alignment horizontal="center" vertical="center"/>
      <protection hidden="1"/>
    </xf>
    <xf numFmtId="0" fontId="68" fillId="0" borderId="0" xfId="0" applyFont="1"/>
    <xf numFmtId="0" fontId="13" fillId="0" borderId="0" xfId="0" applyFont="1"/>
    <xf numFmtId="0" fontId="13" fillId="0" borderId="0" xfId="0" applyFont="1" applyAlignment="1">
      <alignment horizontal="center"/>
    </xf>
    <xf numFmtId="174" fontId="3" fillId="0" borderId="0" xfId="4" applyNumberFormat="1" applyFont="1" applyAlignment="1" applyProtection="1">
      <alignment horizontal="center" vertical="center" wrapText="1"/>
      <protection hidden="1"/>
    </xf>
    <xf numFmtId="0" fontId="68" fillId="0" borderId="0" xfId="0" applyFont="1" applyAlignment="1">
      <alignment horizontal="left"/>
    </xf>
    <xf numFmtId="0" fontId="13" fillId="0" borderId="0" xfId="0" applyFont="1" applyAlignment="1">
      <alignment horizontal="left"/>
    </xf>
    <xf numFmtId="2" fontId="3" fillId="0" borderId="0" xfId="4" quotePrefix="1" applyNumberFormat="1" applyFont="1" applyAlignment="1" applyProtection="1">
      <alignment horizontal="center" vertical="center" wrapText="1"/>
      <protection hidden="1"/>
    </xf>
    <xf numFmtId="1" fontId="11" fillId="25" borderId="0" xfId="4" applyNumberFormat="1" applyFont="1" applyFill="1" applyAlignment="1" applyProtection="1">
      <alignment horizontal="left" vertical="center"/>
      <protection hidden="1"/>
    </xf>
    <xf numFmtId="2" fontId="3" fillId="0" borderId="0" xfId="4" applyNumberFormat="1" applyFont="1" applyAlignment="1" applyProtection="1">
      <alignment horizontal="left" vertical="center" wrapText="1"/>
      <protection hidden="1"/>
    </xf>
    <xf numFmtId="172" fontId="3" fillId="0" borderId="0" xfId="4" applyNumberFormat="1" applyFont="1" applyAlignment="1" applyProtection="1">
      <alignment horizontal="center" vertical="center" wrapText="1"/>
      <protection hidden="1"/>
    </xf>
    <xf numFmtId="165" fontId="7" fillId="0" borderId="0" xfId="4" applyNumberFormat="1" applyFont="1" applyAlignment="1" applyProtection="1">
      <alignment vertical="center"/>
      <protection hidden="1"/>
    </xf>
    <xf numFmtId="174" fontId="11" fillId="25" borderId="0" xfId="4" applyNumberFormat="1" applyFont="1" applyFill="1" applyAlignment="1" applyProtection="1">
      <alignment horizontal="center" vertical="center" wrapText="1"/>
      <protection hidden="1"/>
    </xf>
    <xf numFmtId="165" fontId="10" fillId="25" borderId="0" xfId="4" applyNumberFormat="1" applyFont="1" applyFill="1" applyAlignment="1" applyProtection="1">
      <alignment vertical="center"/>
      <protection hidden="1"/>
    </xf>
    <xf numFmtId="0" fontId="68" fillId="0" borderId="0" xfId="0" applyFont="1" applyAlignment="1">
      <alignment horizontal="center"/>
    </xf>
    <xf numFmtId="1" fontId="13" fillId="25" borderId="0" xfId="4" applyNumberFormat="1" applyFont="1" applyFill="1" applyAlignment="1" applyProtection="1">
      <alignment horizontal="center" vertical="center"/>
      <protection locked="0"/>
    </xf>
    <xf numFmtId="1" fontId="3" fillId="25" borderId="0" xfId="4" applyNumberFormat="1" applyFont="1" applyFill="1" applyAlignment="1" applyProtection="1">
      <alignment horizontal="center" vertical="center"/>
      <protection hidden="1"/>
    </xf>
    <xf numFmtId="2" fontId="3" fillId="0" borderId="0" xfId="4" applyNumberFormat="1" applyFont="1" applyAlignment="1" applyProtection="1">
      <alignment horizontal="center" vertical="center" wrapText="1"/>
      <protection hidden="1"/>
    </xf>
    <xf numFmtId="165" fontId="3" fillId="25" borderId="0" xfId="4" applyNumberFormat="1" applyFont="1" applyFill="1" applyAlignment="1" applyProtection="1">
      <alignment horizontal="right" vertical="center"/>
      <protection hidden="1"/>
    </xf>
    <xf numFmtId="165" fontId="7" fillId="25" borderId="0" xfId="4" applyNumberFormat="1" applyFont="1" applyFill="1" applyAlignment="1" applyProtection="1">
      <alignment vertical="center"/>
      <protection hidden="1"/>
    </xf>
    <xf numFmtId="1" fontId="3" fillId="0" borderId="0" xfId="4" applyNumberFormat="1" applyFont="1" applyAlignment="1" applyProtection="1">
      <alignment horizontal="left" vertical="center" wrapText="1"/>
      <protection hidden="1"/>
    </xf>
    <xf numFmtId="2" fontId="3" fillId="0" borderId="0" xfId="4" applyNumberFormat="1" applyFont="1" applyAlignment="1" applyProtection="1">
      <alignment horizontal="right" vertical="center"/>
      <protection hidden="1"/>
    </xf>
    <xf numFmtId="2" fontId="3" fillId="0" borderId="0" xfId="2" applyNumberFormat="1" applyFont="1" applyAlignment="1" applyProtection="1">
      <alignment horizontal="left" vertical="center"/>
      <protection hidden="1"/>
    </xf>
    <xf numFmtId="165" fontId="3" fillId="0" borderId="0" xfId="2" applyNumberFormat="1" applyFont="1" applyAlignment="1" applyProtection="1">
      <alignment horizontal="left" vertical="center"/>
      <protection hidden="1"/>
    </xf>
    <xf numFmtId="49" fontId="70" fillId="25" borderId="0" xfId="2" applyNumberFormat="1" applyFont="1" applyFill="1" applyAlignment="1" applyProtection="1">
      <alignment horizontal="center" vertical="center"/>
      <protection hidden="1"/>
    </xf>
    <xf numFmtId="165" fontId="3" fillId="25" borderId="0" xfId="4" applyNumberFormat="1" applyFont="1" applyFill="1" applyAlignment="1" applyProtection="1">
      <alignment horizontal="center" vertical="center"/>
      <protection hidden="1"/>
    </xf>
    <xf numFmtId="165" fontId="3" fillId="0" borderId="1" xfId="4" applyNumberFormat="1" applyFont="1" applyBorder="1" applyAlignment="1" applyProtection="1">
      <alignment horizontal="right" vertical="center"/>
      <protection hidden="1"/>
    </xf>
    <xf numFmtId="165" fontId="13" fillId="0" borderId="0" xfId="0" applyNumberFormat="1" applyFont="1" applyAlignment="1">
      <alignment horizontal="center"/>
    </xf>
    <xf numFmtId="0" fontId="38" fillId="25" borderId="0" xfId="0" applyFont="1" applyFill="1" applyAlignment="1">
      <alignment horizontal="center" vertical="center"/>
    </xf>
    <xf numFmtId="0" fontId="11" fillId="25" borderId="0" xfId="2" applyFont="1" applyFill="1" applyAlignment="1" applyProtection="1">
      <alignment horizontal="left" vertical="center"/>
      <protection hidden="1"/>
    </xf>
    <xf numFmtId="0" fontId="35" fillId="25" borderId="0" xfId="4" applyFont="1" applyFill="1" applyAlignment="1" applyProtection="1">
      <alignment horizontal="center" vertical="center"/>
      <protection hidden="1"/>
    </xf>
    <xf numFmtId="165" fontId="11" fillId="25" borderId="0" xfId="2" applyNumberFormat="1" applyFont="1" applyFill="1" applyAlignment="1" applyProtection="1">
      <alignment horizontal="left" vertical="center"/>
      <protection hidden="1"/>
    </xf>
    <xf numFmtId="2" fontId="11" fillId="25" borderId="0" xfId="2" applyNumberFormat="1" applyFont="1" applyFill="1" applyAlignment="1" applyProtection="1">
      <alignment horizontal="left" vertical="center"/>
      <protection hidden="1"/>
    </xf>
    <xf numFmtId="10" fontId="11" fillId="25" borderId="0" xfId="180" applyNumberFormat="1" applyFont="1" applyFill="1" applyBorder="1" applyAlignment="1" applyProtection="1">
      <alignment horizontal="center" vertical="center"/>
      <protection hidden="1"/>
    </xf>
    <xf numFmtId="169" fontId="38" fillId="25" borderId="0" xfId="181" applyNumberFormat="1" applyFont="1" applyFill="1" applyAlignment="1" applyProtection="1">
      <alignment vertical="center"/>
      <protection hidden="1"/>
    </xf>
    <xf numFmtId="0" fontId="38" fillId="25" borderId="0" xfId="181" applyFont="1" applyFill="1" applyAlignment="1" applyProtection="1">
      <alignment vertical="center"/>
      <protection hidden="1"/>
    </xf>
    <xf numFmtId="165" fontId="38" fillId="25" borderId="0" xfId="181" applyNumberFormat="1" applyFont="1" applyFill="1" applyAlignment="1" applyProtection="1">
      <alignment vertical="center"/>
      <protection hidden="1"/>
    </xf>
    <xf numFmtId="0" fontId="11" fillId="25" borderId="0" xfId="4" applyFont="1" applyFill="1" applyAlignment="1" applyProtection="1">
      <alignment horizontal="center" vertical="center"/>
      <protection hidden="1"/>
    </xf>
    <xf numFmtId="165" fontId="35" fillId="0" borderId="0" xfId="194" applyNumberFormat="1" applyFont="1" applyFill="1" applyBorder="1" applyAlignment="1" applyProtection="1">
      <alignment horizontal="center" vertical="center"/>
      <protection locked="0"/>
    </xf>
    <xf numFmtId="165" fontId="35" fillId="0" borderId="0" xfId="4" applyNumberFormat="1" applyFont="1" applyAlignment="1" applyProtection="1">
      <alignment horizontal="center" vertical="center" wrapText="1"/>
      <protection locked="0"/>
    </xf>
    <xf numFmtId="0" fontId="9" fillId="25" borderId="0" xfId="2" applyFont="1" applyFill="1" applyAlignment="1" applyProtection="1">
      <alignment horizontal="center" vertical="center" wrapText="1"/>
      <protection hidden="1"/>
    </xf>
    <xf numFmtId="0" fontId="68" fillId="0" borderId="0" xfId="0" applyFont="1" applyAlignment="1">
      <alignment horizontal="center" vertical="center"/>
    </xf>
    <xf numFmtId="0" fontId="11" fillId="0" borderId="0" xfId="4" applyFont="1" applyAlignment="1">
      <alignment horizontal="left" vertical="center"/>
    </xf>
    <xf numFmtId="1" fontId="38" fillId="25" borderId="1" xfId="4" applyNumberFormat="1" applyFont="1" applyFill="1" applyBorder="1" applyAlignment="1" applyProtection="1">
      <alignment horizontal="center" vertical="center"/>
      <protection locked="0"/>
    </xf>
    <xf numFmtId="0" fontId="3" fillId="0" borderId="1" xfId="2" applyFont="1" applyBorder="1" applyAlignment="1" applyProtection="1">
      <alignment horizontal="left" vertical="center"/>
      <protection hidden="1"/>
    </xf>
    <xf numFmtId="165" fontId="3" fillId="0" borderId="1" xfId="2" applyNumberFormat="1" applyFont="1" applyBorder="1" applyAlignment="1" applyProtection="1">
      <alignment horizontal="left" vertical="center"/>
      <protection hidden="1"/>
    </xf>
    <xf numFmtId="2" fontId="3" fillId="0" borderId="1" xfId="2" applyNumberFormat="1" applyFont="1" applyBorder="1" applyAlignment="1" applyProtection="1">
      <alignment horizontal="left" vertical="center"/>
      <protection hidden="1"/>
    </xf>
    <xf numFmtId="10" fontId="3" fillId="0" borderId="1" xfId="180" applyNumberFormat="1" applyFont="1" applyFill="1" applyBorder="1" applyAlignment="1" applyProtection="1">
      <alignment horizontal="center" vertical="center"/>
      <protection hidden="1"/>
    </xf>
    <xf numFmtId="169" fontId="13" fillId="0" borderId="1" xfId="181" applyNumberFormat="1" applyFont="1" applyBorder="1" applyAlignment="1" applyProtection="1">
      <alignment vertical="center"/>
      <protection hidden="1"/>
    </xf>
    <xf numFmtId="0" fontId="13" fillId="0" borderId="1" xfId="181" applyFont="1" applyBorder="1" applyAlignment="1" applyProtection="1">
      <alignment vertical="center"/>
      <protection hidden="1"/>
    </xf>
    <xf numFmtId="165" fontId="13" fillId="0" borderId="1" xfId="181" applyNumberFormat="1" applyFont="1" applyBorder="1" applyAlignment="1" applyProtection="1">
      <alignment vertical="center"/>
      <protection hidden="1"/>
    </xf>
    <xf numFmtId="165" fontId="7" fillId="0" borderId="1" xfId="4" applyNumberFormat="1" applyFont="1" applyBorder="1" applyAlignment="1" applyProtection="1">
      <alignment vertical="center"/>
      <protection hidden="1"/>
    </xf>
    <xf numFmtId="166" fontId="3" fillId="0" borderId="1" xfId="4" applyNumberFormat="1" applyFont="1" applyBorder="1" applyAlignment="1" applyProtection="1">
      <alignment horizontal="center" vertical="center"/>
      <protection hidden="1"/>
    </xf>
    <xf numFmtId="2" fontId="3" fillId="0" borderId="1" xfId="4" applyNumberFormat="1" applyFont="1" applyBorder="1" applyAlignment="1" applyProtection="1">
      <alignment horizontal="right" vertical="center"/>
      <protection hidden="1"/>
    </xf>
    <xf numFmtId="172" fontId="3" fillId="0" borderId="1" xfId="4" applyNumberFormat="1" applyFont="1" applyBorder="1" applyAlignment="1" applyProtection="1">
      <alignment horizontal="center" vertical="center" wrapText="1"/>
      <protection hidden="1"/>
    </xf>
    <xf numFmtId="1" fontId="3" fillId="0" borderId="1" xfId="4" applyNumberFormat="1" applyFont="1" applyBorder="1" applyAlignment="1" applyProtection="1">
      <alignment horizontal="center" vertical="center" wrapText="1"/>
      <protection hidden="1"/>
    </xf>
    <xf numFmtId="1" fontId="3" fillId="0" borderId="1" xfId="4" applyNumberFormat="1" applyFont="1" applyBorder="1" applyAlignment="1" applyProtection="1">
      <alignment horizontal="left" vertical="center" wrapText="1"/>
      <protection hidden="1"/>
    </xf>
    <xf numFmtId="1" fontId="3" fillId="0" borderId="1" xfId="4" applyNumberFormat="1" applyFont="1" applyBorder="1" applyAlignment="1" applyProtection="1">
      <alignment horizontal="center" vertical="center"/>
      <protection hidden="1"/>
    </xf>
    <xf numFmtId="165" fontId="6" fillId="0" borderId="0" xfId="194" applyNumberFormat="1" applyFont="1" applyFill="1" applyBorder="1" applyAlignment="1" applyProtection="1">
      <alignment horizontal="center" vertical="center"/>
      <protection locked="0"/>
    </xf>
    <xf numFmtId="0" fontId="43" fillId="25" borderId="0" xfId="2" applyFont="1" applyFill="1" applyAlignment="1" applyProtection="1">
      <alignment horizontal="center" vertical="center"/>
      <protection hidden="1"/>
    </xf>
    <xf numFmtId="0" fontId="11" fillId="0" borderId="1" xfId="4" applyFont="1" applyBorder="1" applyAlignment="1">
      <alignment horizontal="left" vertical="center"/>
    </xf>
    <xf numFmtId="1" fontId="3" fillId="25" borderId="0" xfId="4" applyNumberFormat="1" applyFont="1" applyFill="1" applyAlignment="1" applyProtection="1">
      <alignment horizontal="left" vertical="center" wrapText="1"/>
      <protection hidden="1"/>
    </xf>
    <xf numFmtId="1" fontId="3" fillId="25" borderId="0" xfId="4" applyNumberFormat="1" applyFont="1" applyFill="1" applyAlignment="1" applyProtection="1">
      <alignment horizontal="center" vertical="center" wrapText="1"/>
      <protection hidden="1"/>
    </xf>
    <xf numFmtId="172" fontId="3" fillId="25" borderId="0" xfId="4" applyNumberFormat="1" applyFont="1" applyFill="1" applyAlignment="1" applyProtection="1">
      <alignment horizontal="center" vertical="center" wrapText="1"/>
      <protection hidden="1"/>
    </xf>
    <xf numFmtId="166" fontId="3" fillId="25" borderId="0" xfId="4" applyNumberFormat="1" applyFont="1" applyFill="1" applyAlignment="1" applyProtection="1">
      <alignment horizontal="center" vertical="center"/>
      <protection hidden="1"/>
    </xf>
    <xf numFmtId="165" fontId="13" fillId="25" borderId="0" xfId="181" applyNumberFormat="1" applyFont="1" applyFill="1" applyAlignment="1" applyProtection="1">
      <alignment vertical="center"/>
      <protection hidden="1"/>
    </xf>
    <xf numFmtId="0" fontId="13" fillId="25" borderId="0" xfId="181" applyFont="1" applyFill="1" applyAlignment="1" applyProtection="1">
      <alignment vertical="center"/>
      <protection hidden="1"/>
    </xf>
    <xf numFmtId="169" fontId="13" fillId="25" borderId="0" xfId="181" applyNumberFormat="1" applyFont="1" applyFill="1" applyAlignment="1" applyProtection="1">
      <alignment vertical="center"/>
      <protection hidden="1"/>
    </xf>
    <xf numFmtId="10" fontId="3" fillId="25" borderId="0" xfId="180" applyNumberFormat="1" applyFont="1" applyFill="1" applyBorder="1" applyAlignment="1" applyProtection="1">
      <alignment horizontal="center" vertical="center"/>
      <protection hidden="1"/>
    </xf>
    <xf numFmtId="2" fontId="3" fillId="25" borderId="0" xfId="2" applyNumberFormat="1" applyFont="1" applyFill="1" applyAlignment="1" applyProtection="1">
      <alignment horizontal="left" vertical="center"/>
      <protection hidden="1"/>
    </xf>
    <xf numFmtId="165" fontId="3" fillId="25" borderId="0" xfId="2" applyNumberFormat="1" applyFont="1" applyFill="1" applyAlignment="1" applyProtection="1">
      <alignment horizontal="left" vertical="center"/>
      <protection hidden="1"/>
    </xf>
    <xf numFmtId="0" fontId="3" fillId="25" borderId="0" xfId="2" applyFont="1" applyFill="1" applyAlignment="1" applyProtection="1">
      <alignment horizontal="left" vertical="center"/>
      <protection hidden="1"/>
    </xf>
    <xf numFmtId="0" fontId="13" fillId="25" borderId="0" xfId="0" applyFont="1" applyFill="1" applyAlignment="1">
      <alignment horizontal="center" vertical="center"/>
    </xf>
    <xf numFmtId="0" fontId="3" fillId="25" borderId="0" xfId="2" applyFont="1" applyFill="1" applyAlignment="1" applyProtection="1">
      <alignment horizontal="center" vertical="center"/>
      <protection hidden="1"/>
    </xf>
    <xf numFmtId="0" fontId="3" fillId="0" borderId="0" xfId="2" applyFont="1" applyAlignment="1" applyProtection="1">
      <alignment horizontal="right" vertical="center"/>
      <protection locked="0"/>
    </xf>
    <xf numFmtId="0" fontId="68" fillId="0" borderId="0" xfId="0" applyFont="1" applyAlignment="1">
      <alignment horizontal="right"/>
    </xf>
    <xf numFmtId="0" fontId="3" fillId="0" borderId="0" xfId="4" applyFont="1" applyAlignment="1" applyProtection="1">
      <alignment horizontal="right" vertical="center" wrapText="1"/>
      <protection hidden="1"/>
    </xf>
    <xf numFmtId="0" fontId="13" fillId="0" borderId="0" xfId="0" applyFont="1" applyAlignment="1">
      <alignment horizontal="right"/>
    </xf>
    <xf numFmtId="0" fontId="13" fillId="25" borderId="0" xfId="0" applyFont="1" applyFill="1"/>
    <xf numFmtId="0" fontId="11" fillId="0" borderId="0" xfId="3" applyNumberFormat="1" applyFont="1" applyFill="1" applyBorder="1" applyAlignment="1" applyProtection="1">
      <alignment vertical="center"/>
      <protection locked="0"/>
    </xf>
    <xf numFmtId="0" fontId="11" fillId="0" borderId="24" xfId="2" applyFont="1" applyBorder="1" applyAlignment="1" applyProtection="1">
      <alignment horizontal="center" vertical="center"/>
      <protection hidden="1"/>
    </xf>
    <xf numFmtId="0" fontId="10" fillId="0" borderId="24" xfId="2" applyFont="1" applyBorder="1" applyAlignment="1" applyProtection="1">
      <alignment horizontal="center" vertical="center"/>
      <protection hidden="1"/>
    </xf>
    <xf numFmtId="0" fontId="11" fillId="0" borderId="24" xfId="2" applyFont="1" applyBorder="1" applyAlignment="1" applyProtection="1">
      <alignment horizontal="left" vertical="center"/>
      <protection hidden="1"/>
    </xf>
    <xf numFmtId="49" fontId="11" fillId="0" borderId="0" xfId="3" applyNumberFormat="1" applyFont="1" applyFill="1" applyBorder="1" applyAlignment="1" applyProtection="1">
      <alignment horizontal="center" vertical="center" wrapText="1"/>
      <protection locked="0"/>
    </xf>
    <xf numFmtId="0" fontId="6" fillId="0" borderId="0" xfId="4" applyFont="1" applyAlignment="1" applyProtection="1">
      <alignment horizontal="center" vertical="center" wrapText="1"/>
      <protection locked="0"/>
    </xf>
    <xf numFmtId="169" fontId="3" fillId="0" borderId="0" xfId="2" applyNumberFormat="1" applyFont="1" applyAlignment="1" applyProtection="1">
      <alignment horizontal="center" vertical="center" wrapText="1"/>
      <protection hidden="1"/>
    </xf>
    <xf numFmtId="0" fontId="0" fillId="0" borderId="0" xfId="0" applyAlignment="1">
      <alignment horizontal="center"/>
    </xf>
    <xf numFmtId="1" fontId="3" fillId="0" borderId="0" xfId="4" applyNumberFormat="1" applyFont="1" applyAlignment="1" applyProtection="1">
      <alignment horizontal="left" vertical="center"/>
      <protection hidden="1"/>
    </xf>
    <xf numFmtId="165" fontId="11" fillId="25" borderId="0" xfId="4" applyNumberFormat="1" applyFont="1" applyFill="1" applyAlignment="1" applyProtection="1">
      <alignment horizontal="center" vertical="center"/>
      <protection hidden="1"/>
    </xf>
    <xf numFmtId="165" fontId="10" fillId="25" borderId="0" xfId="4" applyNumberFormat="1" applyFont="1" applyFill="1" applyAlignment="1" applyProtection="1">
      <alignment horizontal="center" vertical="center"/>
      <protection hidden="1"/>
    </xf>
    <xf numFmtId="0" fontId="7" fillId="0" borderId="0" xfId="0" applyFont="1" applyAlignment="1">
      <alignment horizontal="center"/>
    </xf>
    <xf numFmtId="0" fontId="71" fillId="0" borderId="0" xfId="0" applyFont="1" applyAlignment="1">
      <alignment horizontal="center"/>
    </xf>
    <xf numFmtId="165" fontId="43" fillId="25" borderId="0" xfId="2" applyNumberFormat="1" applyFont="1" applyFill="1" applyAlignment="1" applyProtection="1">
      <alignment horizontal="left" vertical="center"/>
      <protection hidden="1"/>
    </xf>
    <xf numFmtId="165" fontId="38" fillId="0" borderId="0" xfId="181" applyNumberFormat="1" applyFont="1" applyAlignment="1" applyProtection="1">
      <alignment horizontal="left" vertical="center"/>
      <protection hidden="1"/>
    </xf>
    <xf numFmtId="165" fontId="13" fillId="0" borderId="0" xfId="181" applyNumberFormat="1" applyFont="1" applyAlignment="1" applyProtection="1">
      <alignment horizontal="left" vertical="center"/>
      <protection hidden="1"/>
    </xf>
    <xf numFmtId="0" fontId="11" fillId="0" borderId="0" xfId="4" applyFont="1" applyAlignment="1" applyProtection="1">
      <alignment horizontal="center" vertical="center"/>
      <protection hidden="1"/>
    </xf>
    <xf numFmtId="1" fontId="11" fillId="0" borderId="0" xfId="2" applyNumberFormat="1" applyFont="1" applyAlignment="1" applyProtection="1">
      <alignment horizontal="center" vertical="center"/>
      <protection hidden="1"/>
    </xf>
    <xf numFmtId="1" fontId="11" fillId="0" borderId="0" xfId="4" applyNumberFormat="1" applyFont="1" applyAlignment="1" applyProtection="1">
      <alignment horizontal="center" vertical="center"/>
      <protection hidden="1"/>
    </xf>
    <xf numFmtId="165" fontId="3" fillId="2" borderId="0" xfId="2" applyNumberFormat="1" applyFont="1" applyFill="1" applyAlignment="1" applyProtection="1">
      <alignment horizontal="center" vertical="center"/>
      <protection hidden="1"/>
    </xf>
    <xf numFmtId="165" fontId="13" fillId="0" borderId="0" xfId="0" applyNumberFormat="1" applyFont="1" applyAlignment="1">
      <alignment horizontal="center" vertical="center"/>
    </xf>
    <xf numFmtId="165" fontId="0" fillId="0" borderId="0" xfId="0" applyNumberFormat="1" applyAlignment="1">
      <alignment horizontal="center" vertical="center"/>
    </xf>
    <xf numFmtId="0" fontId="13" fillId="0" borderId="0" xfId="0" applyFont="1" applyAlignment="1">
      <alignment horizontal="left" vertical="center"/>
    </xf>
    <xf numFmtId="1" fontId="11" fillId="25" borderId="0" xfId="2" applyNumberFormat="1" applyFont="1" applyFill="1" applyAlignment="1" applyProtection="1">
      <alignment horizontal="center" vertical="center"/>
      <protection hidden="1"/>
    </xf>
    <xf numFmtId="174" fontId="3" fillId="25" borderId="0" xfId="4" applyNumberFormat="1" applyFont="1" applyFill="1" applyAlignment="1" applyProtection="1">
      <alignment horizontal="center" vertical="center" wrapText="1"/>
      <protection hidden="1"/>
    </xf>
    <xf numFmtId="165" fontId="10" fillId="0" borderId="0" xfId="4" applyNumberFormat="1" applyFont="1" applyAlignment="1" applyProtection="1">
      <alignment vertical="center"/>
      <protection hidden="1"/>
    </xf>
    <xf numFmtId="0" fontId="38" fillId="0" borderId="0" xfId="0" applyFont="1"/>
    <xf numFmtId="0" fontId="38" fillId="0" borderId="0" xfId="0" applyFont="1" applyAlignment="1">
      <alignment horizontal="center" vertical="center"/>
    </xf>
    <xf numFmtId="1" fontId="11" fillId="0" borderId="0" xfId="4" applyNumberFormat="1" applyFont="1" applyAlignment="1" applyProtection="1">
      <alignment horizontal="left" vertical="center" wrapText="1"/>
      <protection hidden="1"/>
    </xf>
    <xf numFmtId="174" fontId="11" fillId="0" borderId="0" xfId="4" applyNumberFormat="1" applyFont="1" applyAlignment="1" applyProtection="1">
      <alignment horizontal="center" vertical="center" wrapText="1"/>
      <protection hidden="1"/>
    </xf>
    <xf numFmtId="0" fontId="38" fillId="25" borderId="0" xfId="0" applyFont="1" applyFill="1"/>
    <xf numFmtId="0" fontId="11" fillId="25" borderId="0" xfId="4" applyFont="1" applyFill="1" applyAlignment="1">
      <alignment horizontal="left" vertical="center"/>
    </xf>
    <xf numFmtId="1" fontId="3" fillId="0" borderId="0" xfId="4" applyNumberFormat="1" applyFont="1" applyAlignment="1">
      <alignment horizontal="center" vertical="center"/>
    </xf>
    <xf numFmtId="0" fontId="13" fillId="0" borderId="26" xfId="108" applyFont="1" applyBorder="1" applyAlignment="1" applyProtection="1">
      <alignment vertical="center"/>
      <protection locked="0"/>
    </xf>
    <xf numFmtId="0" fontId="13" fillId="0" borderId="59" xfId="108" applyFont="1" applyBorder="1" applyAlignment="1" applyProtection="1">
      <alignment horizontal="left" vertical="center"/>
      <protection locked="0"/>
    </xf>
    <xf numFmtId="0" fontId="13" fillId="0" borderId="23" xfId="108" applyFont="1" applyBorder="1" applyAlignment="1" applyProtection="1">
      <alignment horizontal="left" vertical="center"/>
      <protection locked="0"/>
    </xf>
    <xf numFmtId="0" fontId="13" fillId="0" borderId="26" xfId="108" applyFont="1" applyBorder="1" applyAlignment="1" applyProtection="1">
      <alignment horizontal="left" vertical="center"/>
      <protection locked="0"/>
    </xf>
    <xf numFmtId="0" fontId="3" fillId="0" borderId="0" xfId="181" applyFont="1" applyAlignment="1" applyProtection="1">
      <alignment vertical="center"/>
      <protection hidden="1"/>
    </xf>
    <xf numFmtId="0" fontId="3" fillId="0" borderId="60" xfId="2" applyFont="1" applyBorder="1" applyAlignment="1" applyProtection="1">
      <alignment horizontal="left" vertical="center"/>
      <protection locked="0"/>
    </xf>
    <xf numFmtId="0" fontId="3" fillId="0" borderId="13" xfId="2" applyFont="1" applyBorder="1" applyAlignment="1" applyProtection="1">
      <alignment horizontal="left" vertical="center"/>
      <protection locked="0"/>
    </xf>
    <xf numFmtId="0" fontId="3" fillId="0" borderId="61" xfId="2" applyFont="1" applyBorder="1" applyAlignment="1" applyProtection="1">
      <alignment horizontal="left" vertical="center"/>
      <protection locked="0"/>
    </xf>
    <xf numFmtId="165" fontId="0" fillId="0" borderId="0" xfId="0" applyNumberFormat="1"/>
    <xf numFmtId="165" fontId="7" fillId="0" borderId="0" xfId="0" applyNumberFormat="1" applyFont="1" applyAlignment="1">
      <alignment horizontal="center"/>
    </xf>
    <xf numFmtId="165" fontId="43" fillId="25" borderId="0" xfId="2" applyNumberFormat="1" applyFont="1" applyFill="1" applyAlignment="1" applyProtection="1">
      <alignment horizontal="center" vertical="center" wrapText="1"/>
      <protection hidden="1"/>
    </xf>
    <xf numFmtId="10" fontId="11" fillId="0" borderId="0" xfId="180" applyNumberFormat="1" applyFont="1" applyAlignment="1" applyProtection="1">
      <alignment horizontal="center" vertical="center"/>
      <protection hidden="1"/>
    </xf>
    <xf numFmtId="10" fontId="3" fillId="0" borderId="0" xfId="180" applyNumberFormat="1" applyFont="1" applyAlignment="1" applyProtection="1">
      <alignment horizontal="center" vertical="center"/>
      <protection hidden="1"/>
    </xf>
    <xf numFmtId="10" fontId="10" fillId="25" borderId="27" xfId="180" applyNumberFormat="1" applyFont="1" applyFill="1" applyBorder="1" applyAlignment="1" applyProtection="1">
      <alignment horizontal="center" vertical="center"/>
      <protection hidden="1"/>
    </xf>
    <xf numFmtId="10" fontId="10" fillId="25" borderId="23" xfId="180" applyNumberFormat="1" applyFont="1" applyFill="1" applyBorder="1" applyAlignment="1" applyProtection="1">
      <alignment horizontal="center" vertical="center"/>
      <protection hidden="1"/>
    </xf>
    <xf numFmtId="10" fontId="10" fillId="25" borderId="24" xfId="180" applyNumberFormat="1" applyFont="1" applyFill="1" applyBorder="1" applyAlignment="1" applyProtection="1">
      <alignment horizontal="center" vertical="center"/>
      <protection hidden="1"/>
    </xf>
    <xf numFmtId="0" fontId="10" fillId="0" borderId="0" xfId="110" applyFont="1" applyAlignment="1" applyProtection="1">
      <alignment horizontal="left" vertical="center"/>
      <protection hidden="1"/>
    </xf>
    <xf numFmtId="0" fontId="10" fillId="0" borderId="0" xfId="110" applyFont="1" applyAlignment="1" applyProtection="1">
      <alignment horizontal="center" vertical="center"/>
      <protection hidden="1"/>
    </xf>
    <xf numFmtId="10" fontId="10" fillId="0" borderId="0" xfId="180" applyNumberFormat="1" applyFont="1" applyFill="1" applyBorder="1" applyAlignment="1" applyProtection="1">
      <alignment horizontal="center" vertical="center"/>
      <protection hidden="1"/>
    </xf>
    <xf numFmtId="0" fontId="6" fillId="0" borderId="28" xfId="2" applyFont="1" applyBorder="1" applyAlignment="1" applyProtection="1">
      <alignment horizontal="center" vertical="center"/>
      <protection hidden="1"/>
    </xf>
    <xf numFmtId="0" fontId="6" fillId="0" borderId="29" xfId="2" applyFont="1" applyBorder="1" applyAlignment="1" applyProtection="1">
      <alignment vertical="center"/>
      <protection hidden="1"/>
    </xf>
    <xf numFmtId="0" fontId="6" fillId="0" borderId="25" xfId="2" applyFont="1" applyBorder="1" applyAlignment="1" applyProtection="1">
      <alignment horizontal="center" vertical="center"/>
      <protection hidden="1"/>
    </xf>
    <xf numFmtId="10" fontId="6" fillId="0" borderId="29" xfId="180" applyNumberFormat="1" applyFont="1" applyBorder="1" applyAlignment="1" applyProtection="1">
      <alignment horizontal="center" vertical="center"/>
      <protection hidden="1"/>
    </xf>
    <xf numFmtId="10" fontId="6" fillId="0" borderId="28" xfId="180" applyNumberFormat="1" applyFont="1" applyBorder="1" applyAlignment="1" applyProtection="1">
      <alignment horizontal="center" vertical="center"/>
      <protection hidden="1"/>
    </xf>
    <xf numFmtId="0" fontId="6" fillId="0" borderId="21" xfId="2" applyFont="1" applyBorder="1" applyAlignment="1" applyProtection="1">
      <alignment horizontal="center" vertical="center"/>
      <protection hidden="1"/>
    </xf>
    <xf numFmtId="0" fontId="6" fillId="0" borderId="63" xfId="2" applyFont="1" applyBorder="1" applyAlignment="1" applyProtection="1">
      <alignment vertical="center"/>
      <protection hidden="1"/>
    </xf>
    <xf numFmtId="0" fontId="6" fillId="0" borderId="22" xfId="2" applyFont="1" applyBorder="1" applyAlignment="1" applyProtection="1">
      <alignment horizontal="center" vertical="center"/>
      <protection hidden="1"/>
    </xf>
    <xf numFmtId="10" fontId="6" fillId="0" borderId="63" xfId="180" applyNumberFormat="1" applyFont="1" applyBorder="1" applyAlignment="1" applyProtection="1">
      <alignment horizontal="center" vertical="center"/>
      <protection hidden="1"/>
    </xf>
    <xf numFmtId="10" fontId="6" fillId="0" borderId="21" xfId="180" applyNumberFormat="1" applyFont="1" applyBorder="1" applyAlignment="1" applyProtection="1">
      <alignment horizontal="center" vertical="center"/>
      <protection hidden="1"/>
    </xf>
    <xf numFmtId="10" fontId="6" fillId="0" borderId="63" xfId="180" applyNumberFormat="1" applyFont="1" applyFill="1" applyBorder="1" applyAlignment="1" applyProtection="1">
      <alignment horizontal="center" vertical="center"/>
      <protection hidden="1"/>
    </xf>
    <xf numFmtId="10" fontId="6" fillId="0" borderId="21" xfId="180" applyNumberFormat="1" applyFont="1" applyFill="1" applyBorder="1" applyAlignment="1" applyProtection="1">
      <alignment horizontal="center" vertical="center"/>
      <protection hidden="1"/>
    </xf>
    <xf numFmtId="0" fontId="6" fillId="0" borderId="11" xfId="2" applyFont="1" applyBorder="1" applyAlignment="1" applyProtection="1">
      <alignment horizontal="center" vertical="center"/>
      <protection hidden="1"/>
    </xf>
    <xf numFmtId="0" fontId="6" fillId="0" borderId="62" xfId="2" applyFont="1" applyBorder="1" applyAlignment="1" applyProtection="1">
      <alignment vertical="center"/>
      <protection hidden="1"/>
    </xf>
    <xf numFmtId="0" fontId="6" fillId="0" borderId="12" xfId="2" applyFont="1" applyBorder="1" applyAlignment="1" applyProtection="1">
      <alignment horizontal="center" vertical="center"/>
      <protection hidden="1"/>
    </xf>
    <xf numFmtId="10" fontId="6" fillId="0" borderId="62" xfId="180" applyNumberFormat="1" applyFont="1" applyBorder="1" applyAlignment="1" applyProtection="1">
      <alignment horizontal="center" vertical="center"/>
      <protection hidden="1"/>
    </xf>
    <xf numFmtId="10" fontId="6" fillId="0" borderId="11" xfId="180" applyNumberFormat="1" applyFont="1" applyBorder="1" applyAlignment="1" applyProtection="1">
      <alignment horizontal="center" vertical="center"/>
      <protection hidden="1"/>
    </xf>
    <xf numFmtId="0" fontId="11" fillId="25" borderId="62" xfId="110" applyFont="1" applyFill="1" applyBorder="1" applyAlignment="1" applyProtection="1">
      <alignment horizontal="center" vertical="center"/>
      <protection hidden="1"/>
    </xf>
    <xf numFmtId="0" fontId="35" fillId="25" borderId="62" xfId="108" applyFont="1" applyFill="1" applyBorder="1" applyAlignment="1" applyProtection="1">
      <alignment horizontal="center" vertical="center" wrapText="1"/>
      <protection hidden="1"/>
    </xf>
    <xf numFmtId="10" fontId="10" fillId="0" borderId="0" xfId="2" applyNumberFormat="1" applyFont="1" applyAlignment="1" applyProtection="1">
      <alignment horizontal="center" vertical="center"/>
      <protection hidden="1"/>
    </xf>
    <xf numFmtId="10" fontId="10" fillId="0" borderId="1" xfId="2" applyNumberFormat="1" applyFont="1" applyBorder="1" applyAlignment="1" applyProtection="1">
      <alignment horizontal="center" vertical="center"/>
      <protection hidden="1"/>
    </xf>
    <xf numFmtId="0" fontId="13" fillId="0" borderId="0" xfId="0" applyFont="1" applyAlignment="1">
      <alignment horizontal="left" wrapText="1"/>
    </xf>
    <xf numFmtId="0" fontId="11" fillId="0" borderId="0" xfId="2" applyFont="1" applyAlignment="1" applyProtection="1">
      <alignment horizontal="left" vertical="center" wrapText="1"/>
      <protection hidden="1"/>
    </xf>
    <xf numFmtId="4" fontId="11" fillId="0" borderId="0" xfId="2" applyNumberFormat="1" applyFont="1" applyAlignment="1" applyProtection="1">
      <alignment horizontal="center" vertical="center"/>
      <protection hidden="1"/>
    </xf>
    <xf numFmtId="165" fontId="11" fillId="0" borderId="0" xfId="194" applyNumberFormat="1" applyFont="1" applyFill="1" applyBorder="1" applyAlignment="1" applyProtection="1">
      <alignment horizontal="center" vertical="center"/>
      <protection hidden="1"/>
    </xf>
    <xf numFmtId="165" fontId="11" fillId="0" borderId="0" xfId="2" applyNumberFormat="1" applyFont="1" applyAlignment="1" applyProtection="1">
      <alignment horizontal="center" vertical="center" wrapText="1"/>
      <protection hidden="1"/>
    </xf>
    <xf numFmtId="1" fontId="13" fillId="0" borderId="0" xfId="0" applyNumberFormat="1" applyFont="1"/>
    <xf numFmtId="0" fontId="13" fillId="2" borderId="0" xfId="0" applyFont="1" applyFill="1"/>
    <xf numFmtId="0" fontId="7" fillId="0" borderId="0" xfId="0" applyFont="1"/>
    <xf numFmtId="0" fontId="7" fillId="2" borderId="0" xfId="0" applyFont="1" applyFill="1"/>
    <xf numFmtId="0" fontId="7" fillId="2" borderId="0" xfId="2" applyFont="1" applyFill="1" applyAlignment="1" applyProtection="1">
      <alignment horizontal="left" vertical="center"/>
      <protection locked="0"/>
    </xf>
    <xf numFmtId="0" fontId="13" fillId="2" borderId="0" xfId="0" applyFont="1" applyFill="1" applyAlignment="1">
      <alignment horizontal="center"/>
    </xf>
    <xf numFmtId="0" fontId="13" fillId="2" borderId="0" xfId="0" applyFont="1" applyFill="1" applyAlignment="1">
      <alignment horizontal="left"/>
    </xf>
    <xf numFmtId="0" fontId="7" fillId="2" borderId="0" xfId="0" applyFont="1" applyFill="1" applyAlignment="1">
      <alignment horizontal="center"/>
    </xf>
    <xf numFmtId="2" fontId="13" fillId="0" borderId="0" xfId="0" applyNumberFormat="1" applyFont="1" applyAlignment="1">
      <alignment horizontal="center"/>
    </xf>
    <xf numFmtId="165" fontId="13" fillId="0" borderId="0" xfId="0" applyNumberFormat="1" applyFont="1"/>
    <xf numFmtId="0" fontId="38" fillId="0" borderId="0" xfId="0" quotePrefix="1" applyFont="1" applyAlignment="1">
      <alignment horizontal="center" vertical="center"/>
    </xf>
    <xf numFmtId="0" fontId="38" fillId="0" borderId="0" xfId="0" applyFont="1" applyAlignment="1">
      <alignment horizontal="center"/>
    </xf>
    <xf numFmtId="2" fontId="38" fillId="0" borderId="0" xfId="0" applyNumberFormat="1" applyFont="1" applyAlignment="1">
      <alignment horizontal="center"/>
    </xf>
    <xf numFmtId="0" fontId="7" fillId="0" borderId="0" xfId="0" applyFont="1" applyAlignment="1">
      <alignment horizontal="right"/>
    </xf>
    <xf numFmtId="0" fontId="10" fillId="0" borderId="0" xfId="0" applyFont="1" applyAlignment="1">
      <alignment horizontal="center" vertical="center"/>
    </xf>
    <xf numFmtId="0" fontId="10" fillId="0" borderId="0" xfId="0" applyFont="1" applyAlignment="1">
      <alignment horizontal="center"/>
    </xf>
    <xf numFmtId="0" fontId="10" fillId="0" borderId="0" xfId="0" applyFont="1" applyAlignment="1">
      <alignment horizontal="right"/>
    </xf>
    <xf numFmtId="165" fontId="10" fillId="0" borderId="0" xfId="0" applyNumberFormat="1" applyFont="1" applyAlignment="1">
      <alignment horizontal="center"/>
    </xf>
    <xf numFmtId="0" fontId="7" fillId="0" borderId="0" xfId="2" applyFont="1" applyAlignment="1" applyProtection="1">
      <alignment horizontal="right" vertical="center" wrapText="1"/>
      <protection hidden="1"/>
    </xf>
    <xf numFmtId="165" fontId="3" fillId="0" borderId="0" xfId="2" applyNumberFormat="1" applyFont="1" applyAlignment="1" applyProtection="1">
      <alignment horizontal="left" vertical="center"/>
      <protection locked="0"/>
    </xf>
    <xf numFmtId="165" fontId="68" fillId="0" borderId="0" xfId="0" applyNumberFormat="1" applyFont="1"/>
    <xf numFmtId="165" fontId="5" fillId="25" borderId="0" xfId="2" applyNumberFormat="1" applyFont="1" applyFill="1" applyAlignment="1" applyProtection="1">
      <alignment horizontal="right" vertical="center"/>
      <protection hidden="1"/>
    </xf>
    <xf numFmtId="165" fontId="13" fillId="25" borderId="0" xfId="0" applyNumberFormat="1" applyFont="1" applyFill="1" applyAlignment="1">
      <alignment horizontal="center" vertical="center"/>
    </xf>
    <xf numFmtId="0" fontId="6" fillId="25" borderId="24" xfId="4" applyFont="1" applyFill="1" applyBorder="1" applyAlignment="1" applyProtection="1">
      <alignment horizontal="center" vertical="center"/>
      <protection hidden="1"/>
    </xf>
    <xf numFmtId="0" fontId="35" fillId="25" borderId="24" xfId="4" applyFont="1" applyFill="1" applyBorder="1" applyAlignment="1" applyProtection="1">
      <alignment horizontal="center" vertical="center" wrapText="1"/>
      <protection hidden="1"/>
    </xf>
    <xf numFmtId="0" fontId="35" fillId="25" borderId="24" xfId="4" applyFont="1" applyFill="1" applyBorder="1" applyAlignment="1" applyProtection="1">
      <alignment vertical="center" wrapText="1"/>
      <protection hidden="1"/>
    </xf>
    <xf numFmtId="166" fontId="35" fillId="25" borderId="24" xfId="4" applyNumberFormat="1" applyFont="1" applyFill="1" applyBorder="1" applyAlignment="1" applyProtection="1">
      <alignment horizontal="center" vertical="center" wrapText="1"/>
      <protection hidden="1"/>
    </xf>
    <xf numFmtId="49" fontId="11" fillId="25" borderId="30" xfId="109" applyNumberFormat="1" applyFont="1" applyFill="1" applyBorder="1" applyAlignment="1" applyProtection="1">
      <alignment horizontal="center" vertical="center" wrapText="1"/>
      <protection hidden="1"/>
    </xf>
    <xf numFmtId="0" fontId="56" fillId="0" borderId="0" xfId="1" applyFont="1" applyFill="1" applyBorder="1" applyAlignment="1" applyProtection="1">
      <alignment horizontal="center" vertical="center" wrapText="1"/>
      <protection hidden="1"/>
    </xf>
    <xf numFmtId="49" fontId="11" fillId="0" borderId="0" xfId="143" applyNumberFormat="1" applyFont="1" applyFill="1" applyBorder="1" applyAlignment="1" applyProtection="1">
      <alignment horizontal="left" vertical="center" wrapText="1"/>
      <protection locked="0"/>
    </xf>
    <xf numFmtId="0" fontId="35" fillId="25" borderId="30" xfId="109" applyFont="1" applyFill="1" applyBorder="1" applyAlignment="1" applyProtection="1">
      <alignment horizontal="left" vertical="center" wrapText="1"/>
      <protection hidden="1"/>
    </xf>
    <xf numFmtId="0" fontId="3" fillId="0" borderId="1" xfId="4" applyFont="1" applyBorder="1" applyAlignment="1" applyProtection="1">
      <alignment horizontal="left" vertical="center" wrapText="1"/>
      <protection locked="0"/>
    </xf>
    <xf numFmtId="0" fontId="13" fillId="0" borderId="0" xfId="0" applyFont="1" applyAlignment="1">
      <alignment horizontal="left" vertical="center" wrapText="1"/>
    </xf>
    <xf numFmtId="0" fontId="68" fillId="0" borderId="0" xfId="0" applyFont="1" applyAlignment="1">
      <alignment horizontal="left" vertical="center" wrapText="1"/>
    </xf>
    <xf numFmtId="2" fontId="13" fillId="0" borderId="0" xfId="109" applyNumberFormat="1" applyFont="1" applyAlignment="1" applyProtection="1">
      <alignment horizontal="center" vertical="center" wrapText="1"/>
      <protection hidden="1"/>
    </xf>
    <xf numFmtId="165" fontId="13" fillId="0" borderId="0" xfId="109" applyNumberFormat="1" applyFont="1" applyAlignment="1" applyProtection="1">
      <alignment horizontal="center" vertical="center"/>
      <protection hidden="1"/>
    </xf>
    <xf numFmtId="10" fontId="13" fillId="0" borderId="0" xfId="109" applyNumberFormat="1" applyFont="1" applyAlignment="1" applyProtection="1">
      <alignment horizontal="center" vertical="center" wrapText="1"/>
      <protection hidden="1"/>
    </xf>
    <xf numFmtId="0" fontId="34" fillId="0" borderId="0" xfId="181" applyFont="1" applyAlignment="1" applyProtection="1">
      <alignment vertical="center" wrapText="1"/>
      <protection hidden="1"/>
    </xf>
    <xf numFmtId="2" fontId="7" fillId="0" borderId="0" xfId="108" applyNumberFormat="1" applyFont="1" applyAlignment="1" applyProtection="1">
      <alignment horizontal="center" vertical="center" wrapText="1"/>
      <protection hidden="1"/>
    </xf>
    <xf numFmtId="10" fontId="10" fillId="0" borderId="0" xfId="180" applyNumberFormat="1" applyFont="1" applyAlignment="1" applyProtection="1">
      <alignment horizontal="center" vertical="center" wrapText="1"/>
      <protection hidden="1"/>
    </xf>
    <xf numFmtId="10" fontId="13" fillId="0" borderId="0" xfId="180" applyNumberFormat="1" applyFont="1" applyAlignment="1" applyProtection="1">
      <alignment horizontal="center" vertical="center" wrapText="1"/>
      <protection hidden="1"/>
    </xf>
    <xf numFmtId="10" fontId="10" fillId="0" borderId="0" xfId="180" applyNumberFormat="1" applyFont="1" applyAlignment="1" applyProtection="1">
      <alignment horizontal="center" vertical="center"/>
      <protection hidden="1"/>
    </xf>
    <xf numFmtId="10" fontId="10" fillId="0" borderId="0" xfId="0" applyNumberFormat="1" applyFont="1" applyAlignment="1">
      <alignment horizontal="center" vertical="center" wrapText="1"/>
    </xf>
    <xf numFmtId="165" fontId="10" fillId="0" borderId="0" xfId="180" applyNumberFormat="1" applyFont="1" applyFill="1" applyBorder="1" applyAlignment="1" applyProtection="1">
      <alignment horizontal="center" vertical="center"/>
      <protection hidden="1"/>
    </xf>
    <xf numFmtId="165" fontId="10" fillId="0" borderId="0" xfId="0" applyNumberFormat="1" applyFont="1" applyAlignment="1">
      <alignment horizontal="center" vertical="top" wrapText="1"/>
    </xf>
    <xf numFmtId="165" fontId="10" fillId="0" borderId="0" xfId="0" applyNumberFormat="1" applyFont="1" applyAlignment="1">
      <alignment horizontal="center" vertical="top"/>
    </xf>
    <xf numFmtId="2" fontId="13" fillId="0" borderId="0" xfId="0" applyNumberFormat="1" applyFont="1" applyAlignment="1">
      <alignment horizontal="center" vertical="center"/>
    </xf>
    <xf numFmtId="2" fontId="10" fillId="0" borderId="0" xfId="109" applyNumberFormat="1" applyFont="1" applyAlignment="1" applyProtection="1">
      <alignment horizontal="right" vertical="center"/>
      <protection hidden="1"/>
    </xf>
    <xf numFmtId="2" fontId="11" fillId="0" borderId="0" xfId="143" applyNumberFormat="1" applyFont="1" applyFill="1" applyBorder="1" applyAlignment="1" applyProtection="1">
      <alignment horizontal="center" vertical="center"/>
      <protection locked="0"/>
    </xf>
    <xf numFmtId="2" fontId="3" fillId="0" borderId="0" xfId="109" applyNumberFormat="1" applyFont="1" applyAlignment="1" applyProtection="1">
      <alignment horizontal="center" vertical="center"/>
      <protection locked="0"/>
    </xf>
    <xf numFmtId="2" fontId="35" fillId="0" borderId="0" xfId="4" applyNumberFormat="1" applyFont="1" applyAlignment="1" applyProtection="1">
      <alignment horizontal="center" vertical="center"/>
      <protection locked="0"/>
    </xf>
    <xf numFmtId="2" fontId="10" fillId="0" borderId="0" xfId="4" applyNumberFormat="1" applyFont="1" applyAlignment="1" applyProtection="1">
      <alignment horizontal="center" vertical="center"/>
      <protection locked="0"/>
    </xf>
    <xf numFmtId="2" fontId="7" fillId="0" borderId="0" xfId="109" applyNumberFormat="1" applyFont="1" applyAlignment="1" applyProtection="1">
      <alignment horizontal="center" vertical="center"/>
      <protection locked="0"/>
    </xf>
    <xf numFmtId="2" fontId="68" fillId="0" borderId="0" xfId="0" applyNumberFormat="1" applyFont="1" applyAlignment="1">
      <alignment horizontal="center"/>
    </xf>
    <xf numFmtId="2" fontId="38" fillId="0" borderId="0" xfId="109" applyNumberFormat="1" applyFont="1" applyAlignment="1" applyProtection="1">
      <alignment horizontal="center" vertical="center" wrapText="1"/>
      <protection hidden="1"/>
    </xf>
    <xf numFmtId="2" fontId="10" fillId="0" borderId="0" xfId="109" applyNumberFormat="1" applyFont="1" applyAlignment="1" applyProtection="1">
      <alignment horizontal="center" vertical="center" wrapText="1"/>
      <protection hidden="1"/>
    </xf>
    <xf numFmtId="165" fontId="6" fillId="0" borderId="0" xfId="109" applyNumberFormat="1" applyFont="1" applyAlignment="1" applyProtection="1">
      <alignment horizontal="center" vertical="center"/>
      <protection locked="0"/>
    </xf>
    <xf numFmtId="165" fontId="3" fillId="0" borderId="0" xfId="109" applyNumberFormat="1" applyFont="1" applyAlignment="1" applyProtection="1">
      <alignment horizontal="center" vertical="center"/>
      <protection locked="0"/>
    </xf>
    <xf numFmtId="165" fontId="7" fillId="0" borderId="0" xfId="109" applyNumberFormat="1" applyFont="1" applyAlignment="1" applyProtection="1">
      <alignment horizontal="center" vertical="center"/>
      <protection locked="0"/>
    </xf>
    <xf numFmtId="0" fontId="3" fillId="0" borderId="1" xfId="109" applyFont="1" applyBorder="1" applyAlignment="1" applyProtection="1">
      <alignment horizontal="left" vertical="center" wrapText="1"/>
      <protection hidden="1"/>
    </xf>
    <xf numFmtId="165" fontId="3" fillId="0" borderId="1" xfId="109" applyNumberFormat="1" applyFont="1" applyBorder="1" applyAlignment="1" applyProtection="1">
      <alignment horizontal="center" vertical="center"/>
      <protection hidden="1"/>
    </xf>
    <xf numFmtId="165" fontId="6" fillId="0" borderId="1" xfId="4" applyNumberFormat="1" applyFont="1" applyBorder="1" applyAlignment="1" applyProtection="1">
      <alignment horizontal="center" vertical="center"/>
      <protection hidden="1"/>
    </xf>
    <xf numFmtId="10" fontId="6" fillId="0" borderId="1" xfId="126" applyNumberFormat="1" applyFont="1" applyFill="1" applyBorder="1" applyAlignment="1" applyProtection="1">
      <alignment horizontal="center" vertical="center"/>
      <protection hidden="1"/>
    </xf>
    <xf numFmtId="0" fontId="3" fillId="2" borderId="0" xfId="2" applyFont="1" applyFill="1" applyAlignment="1" applyProtection="1">
      <alignment horizontal="center" vertical="center"/>
      <protection hidden="1"/>
    </xf>
    <xf numFmtId="0" fontId="3" fillId="2" borderId="0" xfId="2" applyFont="1" applyFill="1" applyAlignment="1" applyProtection="1">
      <alignment horizontal="left" vertical="center"/>
      <protection hidden="1"/>
    </xf>
    <xf numFmtId="10" fontId="13" fillId="0" borderId="0" xfId="180" applyNumberFormat="1" applyFont="1" applyAlignment="1">
      <alignment horizontal="center"/>
    </xf>
    <xf numFmtId="10" fontId="38" fillId="0" borderId="0" xfId="180" applyNumberFormat="1" applyFont="1" applyAlignment="1">
      <alignment horizontal="center"/>
    </xf>
    <xf numFmtId="0" fontId="3" fillId="2" borderId="0" xfId="2" applyFont="1" applyFill="1" applyAlignment="1" applyProtection="1">
      <alignment horizontal="left" vertical="center" wrapText="1"/>
      <protection hidden="1"/>
    </xf>
    <xf numFmtId="4" fontId="3" fillId="2" borderId="0" xfId="2" applyNumberFormat="1" applyFont="1" applyFill="1" applyAlignment="1" applyProtection="1">
      <alignment horizontal="center" vertical="center"/>
      <protection hidden="1"/>
    </xf>
    <xf numFmtId="165" fontId="3" fillId="2" borderId="0" xfId="194" applyNumberFormat="1" applyFont="1" applyFill="1" applyBorder="1" applyAlignment="1" applyProtection="1">
      <alignment horizontal="center" vertical="center"/>
      <protection hidden="1"/>
    </xf>
    <xf numFmtId="165" fontId="3" fillId="2" borderId="0" xfId="2" applyNumberFormat="1" applyFont="1" applyFill="1" applyAlignment="1" applyProtection="1">
      <alignment horizontal="center" vertical="center" wrapText="1"/>
      <protection hidden="1"/>
    </xf>
    <xf numFmtId="10" fontId="3" fillId="2" borderId="0" xfId="180" applyNumberFormat="1" applyFont="1" applyFill="1" applyBorder="1" applyAlignment="1" applyProtection="1">
      <alignment horizontal="center" vertical="center"/>
      <protection hidden="1"/>
    </xf>
    <xf numFmtId="165" fontId="3" fillId="0" borderId="64" xfId="4" applyNumberFormat="1" applyFont="1" applyBorder="1" applyAlignment="1" applyProtection="1">
      <alignment horizontal="center" vertical="center" wrapText="1"/>
      <protection hidden="1"/>
    </xf>
    <xf numFmtId="165" fontId="3" fillId="0" borderId="40" xfId="4" applyNumberFormat="1" applyFont="1" applyBorder="1" applyAlignment="1" applyProtection="1">
      <alignment horizontal="center" vertical="center" wrapText="1"/>
      <protection hidden="1"/>
    </xf>
    <xf numFmtId="165" fontId="3" fillId="0" borderId="66" xfId="4" applyNumberFormat="1" applyFont="1" applyBorder="1" applyAlignment="1" applyProtection="1">
      <alignment horizontal="center" vertical="center" wrapText="1"/>
      <protection hidden="1"/>
    </xf>
    <xf numFmtId="165" fontId="3" fillId="0" borderId="66" xfId="4" applyNumberFormat="1" applyFont="1" applyBorder="1" applyAlignment="1" applyProtection="1">
      <alignment horizontal="center" vertical="center"/>
      <protection hidden="1"/>
    </xf>
    <xf numFmtId="165" fontId="13" fillId="0" borderId="66" xfId="0" applyNumberFormat="1" applyFont="1" applyBorder="1" applyAlignment="1">
      <alignment horizontal="center" vertical="center"/>
    </xf>
    <xf numFmtId="165" fontId="3" fillId="0" borderId="66" xfId="194" applyNumberFormat="1" applyFont="1" applyFill="1" applyBorder="1" applyAlignment="1" applyProtection="1">
      <alignment horizontal="center" vertical="center"/>
      <protection hidden="1"/>
    </xf>
    <xf numFmtId="165" fontId="13" fillId="0" borderId="67" xfId="0" applyNumberFormat="1" applyFont="1" applyBorder="1" applyAlignment="1">
      <alignment horizontal="center" vertical="center"/>
    </xf>
    <xf numFmtId="49" fontId="11" fillId="25" borderId="0" xfId="2" applyNumberFormat="1" applyFont="1" applyFill="1" applyAlignment="1" applyProtection="1">
      <alignment horizontal="center" vertical="center"/>
      <protection hidden="1"/>
    </xf>
    <xf numFmtId="0" fontId="63" fillId="0" borderId="0" xfId="0" applyFont="1"/>
    <xf numFmtId="0" fontId="63" fillId="0" borderId="0" xfId="0" applyFont="1" applyAlignment="1">
      <alignment horizontal="center"/>
    </xf>
    <xf numFmtId="0" fontId="63" fillId="0" borderId="0" xfId="0" applyFont="1" applyAlignment="1">
      <alignment horizontal="right"/>
    </xf>
    <xf numFmtId="165" fontId="7" fillId="0" borderId="0" xfId="0" applyNumberFormat="1" applyFont="1" applyAlignment="1">
      <alignment horizontal="center" vertical="center"/>
    </xf>
    <xf numFmtId="0" fontId="3" fillId="0" borderId="1" xfId="2" applyFont="1" applyBorder="1" applyAlignment="1" applyProtection="1">
      <alignment horizontal="right" vertical="center"/>
      <protection locked="0"/>
    </xf>
    <xf numFmtId="0" fontId="3" fillId="2" borderId="0" xfId="2" applyFont="1" applyFill="1" applyAlignment="1" applyProtection="1">
      <alignment horizontal="right" vertical="center"/>
      <protection hidden="1"/>
    </xf>
    <xf numFmtId="0" fontId="10" fillId="0" borderId="0" xfId="2" applyFont="1" applyAlignment="1" applyProtection="1">
      <alignment horizontal="left" vertical="center" wrapText="1"/>
      <protection hidden="1"/>
    </xf>
    <xf numFmtId="165" fontId="10" fillId="0" borderId="0" xfId="2" applyNumberFormat="1" applyFont="1" applyAlignment="1" applyProtection="1">
      <alignment horizontal="center" vertical="center" wrapText="1"/>
      <protection hidden="1"/>
    </xf>
    <xf numFmtId="165" fontId="10" fillId="0" borderId="0" xfId="2" applyNumberFormat="1" applyFont="1" applyAlignment="1" applyProtection="1">
      <alignment horizontal="right" vertical="center"/>
      <protection hidden="1"/>
    </xf>
    <xf numFmtId="4" fontId="10" fillId="0" borderId="0" xfId="2" applyNumberFormat="1" applyFont="1" applyAlignment="1" applyProtection="1">
      <alignment horizontal="center" vertical="center"/>
      <protection hidden="1"/>
    </xf>
    <xf numFmtId="165" fontId="10" fillId="0" borderId="0" xfId="194" applyNumberFormat="1" applyFont="1" applyFill="1" applyBorder="1" applyAlignment="1" applyProtection="1">
      <alignment horizontal="center" vertical="center"/>
      <protection hidden="1"/>
    </xf>
    <xf numFmtId="0" fontId="11" fillId="0" borderId="0" xfId="2" applyFont="1" applyAlignment="1" applyProtection="1">
      <alignment horizontal="right" vertical="center"/>
      <protection hidden="1"/>
    </xf>
    <xf numFmtId="0" fontId="10" fillId="0" borderId="0" xfId="2" applyFont="1" applyAlignment="1" applyProtection="1">
      <alignment horizontal="right" vertical="center"/>
      <protection hidden="1"/>
    </xf>
    <xf numFmtId="0" fontId="10" fillId="0" borderId="0" xfId="2" applyFont="1" applyAlignment="1" applyProtection="1">
      <alignment horizontal="left" vertical="center"/>
      <protection hidden="1"/>
    </xf>
    <xf numFmtId="0" fontId="10" fillId="0" borderId="0" xfId="4" applyFont="1" applyAlignment="1" applyProtection="1">
      <alignment horizontal="center" vertical="center"/>
      <protection hidden="1"/>
    </xf>
    <xf numFmtId="10" fontId="72" fillId="0" borderId="0" xfId="2" applyNumberFormat="1" applyFont="1" applyAlignment="1" applyProtection="1">
      <alignment horizontal="center" vertical="center"/>
      <protection hidden="1"/>
    </xf>
    <xf numFmtId="0" fontId="72" fillId="0" borderId="0" xfId="4" applyFont="1" applyAlignment="1" applyProtection="1">
      <alignment horizontal="center" vertical="center"/>
      <protection hidden="1"/>
    </xf>
    <xf numFmtId="0" fontId="72" fillId="0" borderId="0" xfId="2" applyFont="1" applyAlignment="1" applyProtection="1">
      <alignment horizontal="left" vertical="center"/>
      <protection hidden="1"/>
    </xf>
    <xf numFmtId="0" fontId="13" fillId="0" borderId="66" xfId="0" applyFont="1" applyBorder="1" applyAlignment="1">
      <alignment horizontal="center" vertical="center"/>
    </xf>
    <xf numFmtId="165" fontId="7" fillId="0" borderId="0" xfId="4" applyNumberFormat="1" applyFont="1" applyAlignment="1" applyProtection="1">
      <alignment horizontal="center" vertical="center" wrapText="1"/>
      <protection hidden="1"/>
    </xf>
    <xf numFmtId="165" fontId="10" fillId="0" borderId="0" xfId="109" applyNumberFormat="1" applyFont="1" applyAlignment="1" applyProtection="1">
      <alignment vertical="center" wrapText="1"/>
      <protection hidden="1"/>
    </xf>
    <xf numFmtId="4" fontId="35" fillId="0" borderId="0" xfId="4" applyNumberFormat="1" applyFont="1" applyAlignment="1" applyProtection="1">
      <alignment vertical="center"/>
      <protection locked="0"/>
    </xf>
    <xf numFmtId="4" fontId="6" fillId="0" borderId="0" xfId="4" applyNumberFormat="1" applyFont="1" applyAlignment="1" applyProtection="1">
      <alignment vertical="center"/>
      <protection locked="0"/>
    </xf>
    <xf numFmtId="0" fontId="46" fillId="0" borderId="0" xfId="0" applyFont="1" applyAlignment="1">
      <alignment horizontal="center" vertical="center"/>
    </xf>
    <xf numFmtId="165" fontId="46" fillId="0" borderId="0" xfId="0" applyNumberFormat="1" applyFont="1" applyAlignment="1">
      <alignment vertical="center"/>
    </xf>
    <xf numFmtId="0" fontId="46" fillId="0" borderId="0" xfId="0" applyFont="1" applyAlignment="1">
      <alignment horizontal="left" vertical="center"/>
    </xf>
    <xf numFmtId="0" fontId="73" fillId="2" borderId="26" xfId="0" applyFont="1" applyFill="1" applyBorder="1" applyAlignment="1">
      <alignment horizontal="center" vertical="center" wrapText="1"/>
    </xf>
    <xf numFmtId="0" fontId="45" fillId="2" borderId="26" xfId="0" applyFont="1" applyFill="1" applyBorder="1" applyAlignment="1">
      <alignment vertical="center" wrapText="1"/>
    </xf>
    <xf numFmtId="0" fontId="45" fillId="2" borderId="68" xfId="0" applyFont="1" applyFill="1" applyBorder="1" applyAlignment="1">
      <alignment horizontal="center" vertical="center"/>
    </xf>
    <xf numFmtId="0" fontId="74" fillId="0" borderId="26" xfId="0" applyFont="1" applyBorder="1" applyAlignment="1">
      <alignment horizontal="center" vertical="center" wrapText="1"/>
    </xf>
    <xf numFmtId="0" fontId="45" fillId="0" borderId="26" xfId="0" applyFont="1" applyBorder="1" applyAlignment="1">
      <alignment vertical="center" wrapText="1"/>
    </xf>
    <xf numFmtId="165" fontId="45" fillId="0" borderId="0" xfId="0" applyNumberFormat="1" applyFont="1" applyAlignment="1">
      <alignment vertical="center"/>
    </xf>
    <xf numFmtId="0" fontId="45" fillId="0" borderId="0" xfId="0" applyFont="1" applyAlignment="1">
      <alignment horizontal="center" vertical="center"/>
    </xf>
    <xf numFmtId="0" fontId="45" fillId="0" borderId="0" xfId="0" applyFont="1" applyAlignment="1">
      <alignment horizontal="left" vertical="center"/>
    </xf>
    <xf numFmtId="0" fontId="45" fillId="25" borderId="29" xfId="0" applyFont="1" applyFill="1" applyBorder="1" applyAlignment="1">
      <alignment horizontal="center" vertical="center" wrapText="1"/>
    </xf>
    <xf numFmtId="0" fontId="45" fillId="0" borderId="26" xfId="0" applyFont="1" applyBorder="1" applyAlignment="1">
      <alignment vertical="center"/>
    </xf>
    <xf numFmtId="0" fontId="67" fillId="0" borderId="0" xfId="218"/>
    <xf numFmtId="166" fontId="45" fillId="29" borderId="69" xfId="0" applyNumberFormat="1" applyFont="1" applyFill="1" applyBorder="1" applyAlignment="1">
      <alignment horizontal="center" vertical="center" wrapText="1"/>
    </xf>
    <xf numFmtId="0" fontId="45" fillId="29" borderId="0" xfId="0" applyFont="1" applyFill="1" applyAlignment="1">
      <alignment vertical="center"/>
    </xf>
    <xf numFmtId="0" fontId="73" fillId="29" borderId="26" xfId="0" applyFont="1" applyFill="1" applyBorder="1" applyAlignment="1">
      <alignment horizontal="center" vertical="center" wrapText="1"/>
    </xf>
    <xf numFmtId="0" fontId="45" fillId="29" borderId="26" xfId="0" applyFont="1" applyFill="1" applyBorder="1" applyAlignment="1">
      <alignment vertical="center" wrapText="1"/>
    </xf>
    <xf numFmtId="0" fontId="45" fillId="29" borderId="68" xfId="0" applyFont="1" applyFill="1" applyBorder="1" applyAlignment="1">
      <alignment horizontal="center" vertical="center"/>
    </xf>
    <xf numFmtId="49" fontId="45" fillId="29" borderId="62" xfId="0" applyNumberFormat="1" applyFont="1" applyFill="1" applyBorder="1" applyAlignment="1">
      <alignment horizontal="center" vertical="center" wrapText="1"/>
    </xf>
    <xf numFmtId="0" fontId="45" fillId="29" borderId="26" xfId="0" applyFont="1" applyFill="1" applyBorder="1" applyAlignment="1">
      <alignment vertical="center"/>
    </xf>
    <xf numFmtId="165" fontId="45" fillId="29" borderId="0" xfId="0" applyNumberFormat="1" applyFont="1" applyFill="1" applyAlignment="1">
      <alignment vertical="center"/>
    </xf>
    <xf numFmtId="0" fontId="45" fillId="29" borderId="0" xfId="0" applyFont="1" applyFill="1" applyAlignment="1">
      <alignment horizontal="center" vertical="center"/>
    </xf>
    <xf numFmtId="0" fontId="45" fillId="29" borderId="0" xfId="0" applyFont="1" applyFill="1" applyAlignment="1">
      <alignment horizontal="left" vertical="center"/>
    </xf>
    <xf numFmtId="166" fontId="45" fillId="29" borderId="62" xfId="0" applyNumberFormat="1" applyFont="1" applyFill="1" applyBorder="1" applyAlignment="1">
      <alignment horizontal="center" vertical="center" wrapText="1"/>
    </xf>
    <xf numFmtId="0" fontId="75" fillId="0" borderId="0" xfId="0" applyFont="1" applyAlignment="1">
      <alignment vertical="center"/>
    </xf>
    <xf numFmtId="0" fontId="76" fillId="0" borderId="0" xfId="0" applyFont="1" applyAlignment="1">
      <alignment vertical="center"/>
    </xf>
    <xf numFmtId="0" fontId="76" fillId="0" borderId="0" xfId="0" applyFont="1" applyAlignment="1">
      <alignment horizontal="center" vertical="center"/>
    </xf>
    <xf numFmtId="0" fontId="46" fillId="0" borderId="26" xfId="0" applyFont="1" applyBorder="1" applyAlignment="1">
      <alignment vertical="center"/>
    </xf>
    <xf numFmtId="0" fontId="45" fillId="0" borderId="0" xfId="0" applyFont="1" applyAlignment="1">
      <alignment horizontal="right" vertical="center"/>
    </xf>
    <xf numFmtId="0" fontId="46" fillId="0" borderId="1" xfId="0" applyFont="1" applyBorder="1" applyAlignment="1">
      <alignment vertical="center"/>
    </xf>
    <xf numFmtId="10" fontId="46" fillId="0" borderId="1" xfId="180" applyNumberFormat="1" applyFont="1" applyFill="1" applyBorder="1" applyAlignment="1">
      <alignment horizontal="center" vertical="center" wrapText="1"/>
    </xf>
    <xf numFmtId="0" fontId="46" fillId="2" borderId="62" xfId="0" applyFont="1" applyFill="1" applyBorder="1" applyAlignment="1">
      <alignment horizontal="center" vertical="center"/>
    </xf>
    <xf numFmtId="0" fontId="46" fillId="2" borderId="62" xfId="0" applyFont="1" applyFill="1" applyBorder="1" applyAlignment="1">
      <alignment vertical="center"/>
    </xf>
    <xf numFmtId="10" fontId="46" fillId="2" borderId="62" xfId="180" applyNumberFormat="1" applyFont="1" applyFill="1" applyBorder="1" applyAlignment="1">
      <alignment horizontal="center" vertical="center" wrapText="1"/>
    </xf>
    <xf numFmtId="0" fontId="46" fillId="2" borderId="26" xfId="0" applyFont="1" applyFill="1" applyBorder="1" applyAlignment="1">
      <alignment horizontal="center" vertical="center" wrapText="1"/>
    </xf>
    <xf numFmtId="0" fontId="46" fillId="2" borderId="26" xfId="0" applyFont="1" applyFill="1" applyBorder="1" applyAlignment="1">
      <alignment vertical="center" wrapText="1"/>
    </xf>
    <xf numFmtId="0" fontId="73" fillId="25" borderId="26" xfId="0" applyFont="1" applyFill="1" applyBorder="1" applyAlignment="1">
      <alignment horizontal="center" vertical="center" wrapText="1"/>
    </xf>
    <xf numFmtId="0" fontId="45" fillId="25" borderId="26" xfId="0" applyFont="1" applyFill="1" applyBorder="1" applyAlignment="1">
      <alignment vertical="center" wrapText="1"/>
    </xf>
    <xf numFmtId="0" fontId="45" fillId="25" borderId="68" xfId="0" applyFont="1" applyFill="1" applyBorder="1" applyAlignment="1">
      <alignment horizontal="center" vertical="center"/>
    </xf>
    <xf numFmtId="166" fontId="45" fillId="25" borderId="26" xfId="0" applyNumberFormat="1" applyFont="1" applyFill="1" applyBorder="1" applyAlignment="1">
      <alignment horizontal="right" vertical="center" wrapText="1"/>
    </xf>
    <xf numFmtId="0" fontId="45" fillId="25" borderId="27" xfId="0" applyFont="1" applyFill="1" applyBorder="1" applyAlignment="1">
      <alignment vertical="center" wrapText="1"/>
    </xf>
    <xf numFmtId="10" fontId="45" fillId="29" borderId="69" xfId="180" applyNumberFormat="1" applyFont="1" applyFill="1" applyBorder="1" applyAlignment="1">
      <alignment horizontal="center" vertical="center" wrapText="1"/>
    </xf>
    <xf numFmtId="166" fontId="45" fillId="25" borderId="23" xfId="0" applyNumberFormat="1" applyFont="1" applyFill="1" applyBorder="1" applyAlignment="1">
      <alignment horizontal="right" vertical="center" wrapText="1"/>
    </xf>
    <xf numFmtId="0" fontId="45" fillId="0" borderId="26" xfId="0" applyFont="1" applyBorder="1" applyAlignment="1">
      <alignment horizontal="center" vertical="center"/>
    </xf>
    <xf numFmtId="165" fontId="45" fillId="0" borderId="26" xfId="0" applyNumberFormat="1" applyFont="1" applyBorder="1" applyAlignment="1">
      <alignment horizontal="center" vertical="center"/>
    </xf>
    <xf numFmtId="0" fontId="45" fillId="0" borderId="26" xfId="0" applyFont="1" applyBorder="1" applyAlignment="1">
      <alignment horizontal="left" vertical="center"/>
    </xf>
    <xf numFmtId="166" fontId="45" fillId="0" borderId="0" xfId="0" applyNumberFormat="1" applyFont="1" applyAlignment="1">
      <alignment vertical="center"/>
    </xf>
    <xf numFmtId="0" fontId="46" fillId="2" borderId="26" xfId="0" applyFont="1" applyFill="1" applyBorder="1" applyAlignment="1">
      <alignment horizontal="right" vertical="center" wrapText="1"/>
    </xf>
    <xf numFmtId="166" fontId="46" fillId="2" borderId="26" xfId="0" applyNumberFormat="1" applyFont="1" applyFill="1" applyBorder="1" applyAlignment="1">
      <alignment vertical="center" wrapText="1"/>
    </xf>
    <xf numFmtId="0" fontId="46" fillId="2" borderId="29" xfId="0" applyFont="1" applyFill="1" applyBorder="1" applyAlignment="1">
      <alignment horizontal="center" vertical="center"/>
    </xf>
    <xf numFmtId="0" fontId="46" fillId="2" borderId="29" xfId="0" applyFont="1" applyFill="1" applyBorder="1" applyAlignment="1">
      <alignment vertical="center"/>
    </xf>
    <xf numFmtId="10" fontId="46" fillId="2" borderId="29" xfId="180" applyNumberFormat="1" applyFont="1" applyFill="1" applyBorder="1" applyAlignment="1">
      <alignment horizontal="center" vertical="center" wrapText="1"/>
    </xf>
    <xf numFmtId="10" fontId="45" fillId="25" borderId="26" xfId="180" applyNumberFormat="1" applyFont="1" applyFill="1" applyBorder="1" applyAlignment="1">
      <alignment horizontal="center" vertical="center" wrapText="1"/>
    </xf>
    <xf numFmtId="165" fontId="45" fillId="25" borderId="23" xfId="0" applyNumberFormat="1" applyFont="1" applyFill="1" applyBorder="1" applyAlignment="1">
      <alignment horizontal="right" vertical="center" wrapText="1"/>
    </xf>
    <xf numFmtId="10" fontId="46" fillId="0" borderId="0" xfId="180" applyNumberFormat="1" applyFont="1" applyFill="1" applyBorder="1" applyAlignment="1">
      <alignment horizontal="center" vertical="center" wrapText="1"/>
    </xf>
    <xf numFmtId="0" fontId="46" fillId="2" borderId="29" xfId="0" applyFont="1" applyFill="1" applyBorder="1" applyAlignment="1">
      <alignment vertical="center" wrapText="1"/>
    </xf>
    <xf numFmtId="0" fontId="46" fillId="2" borderId="29" xfId="0" applyFont="1" applyFill="1" applyBorder="1" applyAlignment="1">
      <alignment horizontal="center" vertical="center" wrapText="1"/>
    </xf>
    <xf numFmtId="0" fontId="73" fillId="25" borderId="27" xfId="0" applyFont="1" applyFill="1" applyBorder="1" applyAlignment="1">
      <alignment horizontal="center" vertical="center" wrapText="1"/>
    </xf>
    <xf numFmtId="0" fontId="45" fillId="29" borderId="57" xfId="0" applyFont="1" applyFill="1" applyBorder="1" applyAlignment="1">
      <alignment vertical="center" wrapText="1"/>
    </xf>
    <xf numFmtId="10" fontId="45" fillId="29" borderId="70" xfId="180" applyNumberFormat="1" applyFont="1" applyFill="1" applyBorder="1" applyAlignment="1">
      <alignment horizontal="center" vertical="center" wrapText="1"/>
    </xf>
    <xf numFmtId="0" fontId="46" fillId="2" borderId="62" xfId="0" applyFont="1" applyFill="1" applyBorder="1" applyAlignment="1">
      <alignment horizontal="right" vertical="center" wrapText="1"/>
    </xf>
    <xf numFmtId="0" fontId="46" fillId="2" borderId="27" xfId="0" applyFont="1" applyFill="1" applyBorder="1" applyAlignment="1">
      <alignment horizontal="center" vertical="center" wrapText="1"/>
    </xf>
    <xf numFmtId="166" fontId="45" fillId="25" borderId="27" xfId="0" applyNumberFormat="1" applyFont="1" applyFill="1" applyBorder="1" applyAlignment="1">
      <alignment horizontal="right" vertical="center" wrapText="1"/>
    </xf>
    <xf numFmtId="165" fontId="45" fillId="0" borderId="0" xfId="0" applyNumberFormat="1" applyFont="1" applyAlignment="1">
      <alignment horizontal="center" vertical="center"/>
    </xf>
    <xf numFmtId="165" fontId="45" fillId="29" borderId="69" xfId="180" applyNumberFormat="1" applyFont="1" applyFill="1" applyBorder="1" applyAlignment="1">
      <alignment horizontal="center" vertical="center" wrapText="1"/>
    </xf>
    <xf numFmtId="2" fontId="45" fillId="0" borderId="26" xfId="0" applyNumberFormat="1" applyFont="1" applyBorder="1" applyAlignment="1">
      <alignment vertical="center"/>
    </xf>
    <xf numFmtId="2" fontId="45" fillId="29" borderId="71" xfId="180" applyNumberFormat="1" applyFont="1" applyFill="1" applyBorder="1" applyAlignment="1">
      <alignment horizontal="center" vertical="center" wrapText="1"/>
    </xf>
    <xf numFmtId="0" fontId="45" fillId="0" borderId="0" xfId="0" applyFont="1" applyAlignment="1">
      <alignment vertical="center" wrapText="1"/>
    </xf>
    <xf numFmtId="0" fontId="45" fillId="25" borderId="68" xfId="0" applyFont="1" applyFill="1" applyBorder="1" applyAlignment="1">
      <alignment horizontal="center" vertical="center" wrapText="1"/>
    </xf>
    <xf numFmtId="2" fontId="45" fillId="0" borderId="26" xfId="0" applyNumberFormat="1" applyFont="1" applyBorder="1" applyAlignment="1">
      <alignment vertical="center" wrapText="1"/>
    </xf>
    <xf numFmtId="165" fontId="45" fillId="0" borderId="0" xfId="0" applyNumberFormat="1" applyFont="1" applyAlignment="1">
      <alignment vertical="center" wrapText="1"/>
    </xf>
    <xf numFmtId="165" fontId="45" fillId="0" borderId="0" xfId="0" applyNumberFormat="1" applyFont="1" applyAlignment="1">
      <alignment horizontal="center" vertical="center" wrapText="1"/>
    </xf>
    <xf numFmtId="0" fontId="45" fillId="0" borderId="26" xfId="0" applyFont="1" applyBorder="1" applyAlignment="1">
      <alignment horizontal="center" vertical="center" wrapText="1"/>
    </xf>
    <xf numFmtId="0" fontId="45" fillId="0" borderId="26" xfId="0" applyFont="1" applyBorder="1" applyAlignment="1">
      <alignment horizontal="left" vertical="center" wrapText="1"/>
    </xf>
    <xf numFmtId="165" fontId="45" fillId="0" borderId="26" xfId="0" applyNumberFormat="1" applyFont="1" applyBorder="1" applyAlignment="1">
      <alignment horizontal="center" vertical="center" wrapText="1"/>
    </xf>
    <xf numFmtId="166" fontId="45" fillId="0" borderId="0" xfId="0" applyNumberFormat="1" applyFont="1" applyAlignment="1">
      <alignment vertical="center" wrapText="1"/>
    </xf>
    <xf numFmtId="10" fontId="45" fillId="25" borderId="72" xfId="0" applyNumberFormat="1" applyFont="1" applyFill="1" applyBorder="1" applyAlignment="1">
      <alignment horizontal="center" vertical="center"/>
    </xf>
    <xf numFmtId="0" fontId="45" fillId="0" borderId="0" xfId="0" applyFont="1" applyAlignment="1">
      <alignment horizontal="center" vertical="center" wrapText="1"/>
    </xf>
    <xf numFmtId="0" fontId="46" fillId="0" borderId="0" xfId="0" applyFont="1" applyAlignment="1">
      <alignment horizontal="center" vertical="center" wrapText="1"/>
    </xf>
    <xf numFmtId="0" fontId="46" fillId="0" borderId="0" xfId="0" applyFont="1" applyAlignment="1">
      <alignment vertical="center" wrapText="1"/>
    </xf>
    <xf numFmtId="0" fontId="46" fillId="0" borderId="0" xfId="0" applyFont="1" applyAlignment="1">
      <alignment horizontal="left" vertical="center" wrapText="1"/>
    </xf>
    <xf numFmtId="2" fontId="45" fillId="0" borderId="71" xfId="180" applyNumberFormat="1" applyFont="1" applyFill="1" applyBorder="1" applyAlignment="1">
      <alignment horizontal="center" vertical="center" wrapText="1"/>
    </xf>
    <xf numFmtId="0" fontId="52" fillId="25" borderId="26" xfId="0" applyFont="1" applyFill="1" applyBorder="1" applyAlignment="1">
      <alignment vertical="center" wrapText="1"/>
    </xf>
    <xf numFmtId="175" fontId="45" fillId="29" borderId="69" xfId="0" applyNumberFormat="1" applyFont="1" applyFill="1" applyBorder="1" applyAlignment="1">
      <alignment horizontal="center" vertical="center" wrapText="1"/>
    </xf>
    <xf numFmtId="10" fontId="45" fillId="29" borderId="73" xfId="180" applyNumberFormat="1" applyFont="1" applyFill="1" applyBorder="1" applyAlignment="1">
      <alignment horizontal="center" vertical="center" wrapText="1"/>
    </xf>
    <xf numFmtId="166" fontId="45" fillId="25" borderId="25" xfId="0" applyNumberFormat="1" applyFont="1" applyFill="1" applyBorder="1" applyAlignment="1">
      <alignment horizontal="right" vertical="center" wrapText="1"/>
    </xf>
    <xf numFmtId="1" fontId="3" fillId="25" borderId="0" xfId="4" applyNumberFormat="1" applyFont="1" applyFill="1" applyAlignment="1" applyProtection="1">
      <alignment horizontal="left" vertical="center"/>
      <protection locked="0"/>
    </xf>
    <xf numFmtId="165" fontId="3" fillId="0" borderId="0" xfId="4" applyNumberFormat="1" applyFont="1" applyAlignment="1" applyProtection="1">
      <alignment vertical="center"/>
      <protection hidden="1"/>
    </xf>
    <xf numFmtId="175" fontId="45" fillId="29" borderId="74" xfId="0" applyNumberFormat="1" applyFont="1" applyFill="1" applyBorder="1" applyAlignment="1">
      <alignment horizontal="right" vertical="center" wrapText="1"/>
    </xf>
    <xf numFmtId="175" fontId="45" fillId="29" borderId="75" xfId="0" applyNumberFormat="1" applyFont="1" applyFill="1" applyBorder="1" applyAlignment="1">
      <alignment horizontal="right" vertical="center" wrapText="1"/>
    </xf>
    <xf numFmtId="10" fontId="45" fillId="25" borderId="62" xfId="0" applyNumberFormat="1" applyFont="1" applyFill="1" applyBorder="1" applyAlignment="1">
      <alignment horizontal="center" vertical="center"/>
    </xf>
    <xf numFmtId="166" fontId="45" fillId="25" borderId="76" xfId="0" applyNumberFormat="1" applyFont="1" applyFill="1" applyBorder="1" applyAlignment="1">
      <alignment horizontal="right" vertical="center" wrapText="1"/>
    </xf>
    <xf numFmtId="10" fontId="46" fillId="2" borderId="26" xfId="180" applyNumberFormat="1" applyFont="1" applyFill="1" applyBorder="1" applyAlignment="1">
      <alignment horizontal="center" vertical="center" wrapText="1"/>
    </xf>
    <xf numFmtId="166" fontId="46" fillId="2" borderId="12" xfId="0" applyNumberFormat="1" applyFont="1" applyFill="1" applyBorder="1" applyAlignment="1">
      <alignment vertical="center" wrapText="1"/>
    </xf>
    <xf numFmtId="166" fontId="46" fillId="2" borderId="62" xfId="0" applyNumberFormat="1" applyFont="1" applyFill="1" applyBorder="1" applyAlignment="1">
      <alignment vertical="center" wrapText="1"/>
    </xf>
    <xf numFmtId="173" fontId="3" fillId="0" borderId="0" xfId="4" applyNumberFormat="1" applyFont="1" applyAlignment="1" applyProtection="1">
      <alignment horizontal="left" vertical="center"/>
      <protection hidden="1"/>
    </xf>
    <xf numFmtId="10" fontId="45" fillId="29" borderId="74" xfId="180" applyNumberFormat="1" applyFont="1" applyFill="1" applyBorder="1" applyAlignment="1">
      <alignment horizontal="center" vertical="center" wrapText="1"/>
    </xf>
    <xf numFmtId="10" fontId="45" fillId="25" borderId="62" xfId="180" applyNumberFormat="1" applyFont="1" applyFill="1" applyBorder="1" applyAlignment="1">
      <alignment horizontal="center" vertical="center" wrapText="1"/>
    </xf>
    <xf numFmtId="10" fontId="45" fillId="25" borderId="12" xfId="180" applyNumberFormat="1" applyFont="1" applyFill="1" applyBorder="1" applyAlignment="1">
      <alignment horizontal="center" vertical="center" wrapText="1"/>
    </xf>
    <xf numFmtId="0" fontId="46" fillId="25" borderId="26" xfId="0" applyFont="1" applyFill="1" applyBorder="1" applyAlignment="1">
      <alignment horizontal="center" vertical="center" wrapText="1"/>
    </xf>
    <xf numFmtId="0" fontId="78" fillId="25" borderId="26" xfId="0" applyFont="1" applyFill="1" applyBorder="1" applyAlignment="1">
      <alignment vertical="center" wrapText="1"/>
    </xf>
    <xf numFmtId="166" fontId="78" fillId="25" borderId="26" xfId="0" applyNumberFormat="1" applyFont="1" applyFill="1" applyBorder="1" applyAlignment="1">
      <alignment horizontal="right" vertical="center" wrapText="1"/>
    </xf>
    <xf numFmtId="0" fontId="78" fillId="0" borderId="0" xfId="0" applyFont="1" applyAlignment="1">
      <alignment vertical="center"/>
    </xf>
    <xf numFmtId="0" fontId="45" fillId="29" borderId="74" xfId="180" applyNumberFormat="1" applyFont="1" applyFill="1" applyBorder="1" applyAlignment="1">
      <alignment horizontal="center" vertical="center" wrapText="1"/>
    </xf>
    <xf numFmtId="2" fontId="45" fillId="29" borderId="69" xfId="180" applyNumberFormat="1" applyFont="1" applyFill="1" applyBorder="1" applyAlignment="1">
      <alignment horizontal="center" vertical="center" wrapText="1"/>
    </xf>
    <xf numFmtId="173" fontId="11" fillId="2" borderId="0" xfId="4" applyNumberFormat="1" applyFont="1" applyFill="1" applyAlignment="1" applyProtection="1">
      <alignment horizontal="left" vertical="center"/>
      <protection hidden="1"/>
    </xf>
    <xf numFmtId="169" fontId="3" fillId="0" borderId="0" xfId="4" applyNumberFormat="1" applyFont="1" applyAlignment="1" applyProtection="1">
      <alignment horizontal="left" vertical="center"/>
      <protection hidden="1"/>
    </xf>
    <xf numFmtId="10" fontId="45" fillId="25" borderId="27" xfId="0" applyNumberFormat="1" applyFont="1" applyFill="1" applyBorder="1" applyAlignment="1">
      <alignment horizontal="center" vertical="center" wrapText="1"/>
    </xf>
    <xf numFmtId="0" fontId="45" fillId="25" borderId="27" xfId="0" applyFont="1" applyFill="1" applyBorder="1" applyAlignment="1">
      <alignment horizontal="center" vertical="center" wrapText="1"/>
    </xf>
    <xf numFmtId="175" fontId="45" fillId="29" borderId="69" xfId="0" applyNumberFormat="1" applyFont="1" applyFill="1" applyBorder="1" applyAlignment="1">
      <alignment horizontal="right" vertical="center" wrapText="1"/>
    </xf>
    <xf numFmtId="175" fontId="45" fillId="29" borderId="73" xfId="0" applyNumberFormat="1" applyFont="1" applyFill="1" applyBorder="1" applyAlignment="1">
      <alignment horizontal="right" vertical="center" wrapText="1"/>
    </xf>
    <xf numFmtId="0" fontId="78" fillId="25" borderId="27" xfId="0" applyFont="1" applyFill="1" applyBorder="1" applyAlignment="1">
      <alignment horizontal="center" vertical="center" wrapText="1"/>
    </xf>
    <xf numFmtId="175" fontId="78" fillId="29" borderId="74" xfId="0" applyNumberFormat="1" applyFont="1" applyFill="1" applyBorder="1" applyAlignment="1">
      <alignment horizontal="right" vertical="center" wrapText="1"/>
    </xf>
    <xf numFmtId="0" fontId="46" fillId="0" borderId="21" xfId="0" applyFont="1" applyBorder="1" applyAlignment="1">
      <alignment vertical="center"/>
    </xf>
    <xf numFmtId="0" fontId="46" fillId="0" borderId="11" xfId="0" applyFont="1" applyBorder="1" applyAlignment="1">
      <alignment vertical="center"/>
    </xf>
    <xf numFmtId="165" fontId="3" fillId="25" borderId="0" xfId="194" applyNumberFormat="1" applyFont="1" applyFill="1" applyBorder="1" applyAlignment="1" applyProtection="1">
      <alignment horizontal="center" vertical="center"/>
      <protection locked="0"/>
    </xf>
    <xf numFmtId="10" fontId="45" fillId="25" borderId="30" xfId="180" applyNumberFormat="1" applyFont="1" applyFill="1" applyBorder="1" applyAlignment="1">
      <alignment horizontal="center" vertical="center" wrapText="1"/>
    </xf>
    <xf numFmtId="0" fontId="46" fillId="2" borderId="26" xfId="0" applyFont="1" applyFill="1" applyBorder="1" applyAlignment="1">
      <alignment horizontal="center" vertical="center"/>
    </xf>
    <xf numFmtId="165" fontId="11" fillId="0" borderId="0" xfId="4" applyNumberFormat="1" applyFont="1" applyAlignment="1" applyProtection="1">
      <alignment horizontal="right" vertical="center"/>
      <protection hidden="1"/>
    </xf>
    <xf numFmtId="165" fontId="11" fillId="0" borderId="0" xfId="4" applyNumberFormat="1" applyFont="1" applyAlignment="1" applyProtection="1">
      <alignment horizontal="center" vertical="center"/>
      <protection hidden="1"/>
    </xf>
    <xf numFmtId="1" fontId="11" fillId="2" borderId="0" xfId="4" applyNumberFormat="1" applyFont="1" applyFill="1" applyAlignment="1" applyProtection="1">
      <alignment horizontal="left" vertical="center"/>
      <protection hidden="1"/>
    </xf>
    <xf numFmtId="0" fontId="46" fillId="0" borderId="62" xfId="0" applyFont="1" applyBorder="1" applyAlignment="1">
      <alignment vertical="center"/>
    </xf>
    <xf numFmtId="1" fontId="3" fillId="0" borderId="0" xfId="4" applyNumberFormat="1" applyFont="1" applyAlignment="1" applyProtection="1">
      <alignment horizontal="left" vertical="center"/>
      <protection locked="0"/>
    </xf>
    <xf numFmtId="166" fontId="46" fillId="0" borderId="0" xfId="0" applyNumberFormat="1" applyFont="1" applyAlignment="1">
      <alignment vertical="center" wrapText="1"/>
    </xf>
    <xf numFmtId="0" fontId="46" fillId="2" borderId="26" xfId="0" applyFont="1" applyFill="1" applyBorder="1" applyAlignment="1">
      <alignment horizontal="left" vertical="center"/>
    </xf>
    <xf numFmtId="10" fontId="3" fillId="0" borderId="0" xfId="180" applyNumberFormat="1" applyFont="1" applyFill="1" applyBorder="1" applyAlignment="1" applyProtection="1">
      <alignment horizontal="left" vertical="center"/>
      <protection hidden="1"/>
    </xf>
    <xf numFmtId="0" fontId="46" fillId="0" borderId="26" xfId="0" applyFont="1" applyBorder="1" applyAlignment="1">
      <alignment horizontal="left" vertical="center"/>
    </xf>
    <xf numFmtId="165" fontId="11" fillId="0" borderId="0" xfId="4" applyNumberFormat="1" applyFont="1" applyAlignment="1" applyProtection="1">
      <alignment horizontal="left" vertical="center"/>
      <protection hidden="1"/>
    </xf>
    <xf numFmtId="165" fontId="3" fillId="0" borderId="0" xfId="4" applyNumberFormat="1" applyFont="1" applyAlignment="1" applyProtection="1">
      <alignment horizontal="left" vertical="center"/>
      <protection hidden="1"/>
    </xf>
    <xf numFmtId="4" fontId="45" fillId="0" borderId="26" xfId="0" applyNumberFormat="1" applyFont="1" applyBorder="1" applyAlignment="1">
      <alignment vertical="center"/>
    </xf>
    <xf numFmtId="0" fontId="46" fillId="25" borderId="26" xfId="0" applyFont="1" applyFill="1" applyBorder="1" applyAlignment="1">
      <alignment horizontal="right" vertical="center" wrapText="1"/>
    </xf>
    <xf numFmtId="165" fontId="11" fillId="25" borderId="0" xfId="4" applyNumberFormat="1" applyFont="1" applyFill="1" applyAlignment="1" applyProtection="1">
      <alignment horizontal="left" vertical="center"/>
      <protection locked="0"/>
    </xf>
    <xf numFmtId="171" fontId="46" fillId="0" borderId="0" xfId="0" applyNumberFormat="1" applyFont="1" applyAlignment="1">
      <alignment horizontal="right" vertical="center"/>
    </xf>
    <xf numFmtId="171" fontId="79" fillId="0" borderId="0" xfId="0" applyNumberFormat="1" applyFont="1" applyAlignment="1">
      <alignment horizontal="right" vertical="center"/>
    </xf>
    <xf numFmtId="0" fontId="80" fillId="0" borderId="0" xfId="0" applyFont="1" applyAlignment="1">
      <alignment vertical="center"/>
    </xf>
    <xf numFmtId="0" fontId="80" fillId="0" borderId="0" xfId="0" applyFont="1" applyAlignment="1">
      <alignment horizontal="center" vertical="center"/>
    </xf>
    <xf numFmtId="165" fontId="9" fillId="0" borderId="0" xfId="2" applyNumberFormat="1" applyFont="1" applyAlignment="1" applyProtection="1">
      <alignment horizontal="center" vertical="center" wrapText="1"/>
      <protection hidden="1"/>
    </xf>
    <xf numFmtId="165" fontId="5" fillId="0" borderId="0" xfId="2" applyNumberFormat="1" applyFont="1" applyAlignment="1" applyProtection="1">
      <alignment horizontal="center" vertical="center" wrapText="1"/>
      <protection hidden="1"/>
    </xf>
    <xf numFmtId="49" fontId="5" fillId="0" borderId="0" xfId="2" applyNumberFormat="1" applyFont="1" applyAlignment="1" applyProtection="1">
      <alignment horizontal="right" vertical="center"/>
      <protection hidden="1"/>
    </xf>
    <xf numFmtId="165" fontId="43" fillId="0" borderId="0" xfId="2" applyNumberFormat="1" applyFont="1" applyAlignment="1" applyProtection="1">
      <alignment horizontal="center" vertical="center" wrapText="1"/>
      <protection hidden="1"/>
    </xf>
    <xf numFmtId="2" fontId="43" fillId="0" borderId="0" xfId="2" applyNumberFormat="1" applyFont="1" applyAlignment="1" applyProtection="1">
      <alignment horizontal="center" vertical="center"/>
      <protection hidden="1"/>
    </xf>
    <xf numFmtId="165" fontId="43" fillId="0" borderId="0" xfId="2" applyNumberFormat="1" applyFont="1" applyAlignment="1" applyProtection="1">
      <alignment horizontal="center" vertical="center"/>
      <protection hidden="1"/>
    </xf>
    <xf numFmtId="49" fontId="43" fillId="0" borderId="0" xfId="2" applyNumberFormat="1" applyFont="1" applyAlignment="1" applyProtection="1">
      <alignment horizontal="center" vertical="center"/>
      <protection hidden="1"/>
    </xf>
    <xf numFmtId="49" fontId="6" fillId="0" borderId="0" xfId="2" applyNumberFormat="1" applyFont="1" applyAlignment="1" applyProtection="1">
      <alignment horizontal="center" vertical="center"/>
      <protection hidden="1"/>
    </xf>
    <xf numFmtId="1" fontId="3" fillId="25" borderId="0" xfId="2" applyNumberFormat="1" applyFont="1" applyFill="1" applyAlignment="1" applyProtection="1">
      <alignment horizontal="center" vertical="center"/>
      <protection hidden="1"/>
    </xf>
    <xf numFmtId="0" fontId="13" fillId="25" borderId="0" xfId="2" applyFont="1" applyFill="1" applyAlignment="1" applyProtection="1">
      <alignment horizontal="center" vertical="center"/>
      <protection hidden="1"/>
    </xf>
    <xf numFmtId="165" fontId="3" fillId="25" borderId="0" xfId="2" applyNumberFormat="1" applyFont="1" applyFill="1" applyAlignment="1" applyProtection="1">
      <alignment horizontal="center" vertical="center" wrapText="1"/>
      <protection hidden="1"/>
    </xf>
    <xf numFmtId="165" fontId="6" fillId="25" borderId="0" xfId="2" applyNumberFormat="1" applyFont="1" applyFill="1" applyAlignment="1" applyProtection="1">
      <alignment horizontal="center" vertical="center" wrapText="1"/>
      <protection hidden="1"/>
    </xf>
    <xf numFmtId="49" fontId="3" fillId="0" borderId="0" xfId="2" applyNumberFormat="1" applyFont="1" applyAlignment="1" applyProtection="1">
      <alignment horizontal="center" vertical="center"/>
      <protection hidden="1"/>
    </xf>
    <xf numFmtId="165" fontId="13" fillId="0" borderId="0" xfId="2" applyNumberFormat="1" applyFont="1" applyAlignment="1" applyProtection="1">
      <alignment horizontal="center" vertical="center" wrapText="1"/>
      <protection hidden="1"/>
    </xf>
    <xf numFmtId="2" fontId="13" fillId="0" borderId="0" xfId="2" applyNumberFormat="1" applyFont="1" applyAlignment="1" applyProtection="1">
      <alignment horizontal="center" vertical="center"/>
      <protection hidden="1"/>
    </xf>
    <xf numFmtId="165" fontId="13" fillId="0" borderId="0" xfId="2" applyNumberFormat="1" applyFont="1" applyAlignment="1" applyProtection="1">
      <alignment horizontal="center" vertical="center"/>
      <protection hidden="1"/>
    </xf>
    <xf numFmtId="49" fontId="3" fillId="25" borderId="0" xfId="2" applyNumberFormat="1" applyFont="1" applyFill="1" applyAlignment="1" applyProtection="1">
      <alignment horizontal="center" vertical="center"/>
      <protection hidden="1"/>
    </xf>
    <xf numFmtId="0" fontId="7" fillId="25" borderId="0" xfId="2" applyFont="1" applyFill="1" applyAlignment="1" applyProtection="1">
      <alignment horizontal="center" vertical="center"/>
      <protection hidden="1"/>
    </xf>
    <xf numFmtId="165" fontId="13" fillId="25" borderId="0" xfId="2" applyNumberFormat="1" applyFont="1" applyFill="1" applyAlignment="1" applyProtection="1">
      <alignment horizontal="center" vertical="center" wrapText="1"/>
      <protection hidden="1"/>
    </xf>
    <xf numFmtId="2" fontId="13" fillId="25" borderId="0" xfId="2" applyNumberFormat="1" applyFont="1" applyFill="1" applyAlignment="1" applyProtection="1">
      <alignment horizontal="center" vertical="center"/>
      <protection hidden="1"/>
    </xf>
    <xf numFmtId="165" fontId="13" fillId="25" borderId="0" xfId="2" applyNumberFormat="1" applyFont="1" applyFill="1" applyAlignment="1" applyProtection="1">
      <alignment horizontal="center" vertical="center"/>
      <protection hidden="1"/>
    </xf>
    <xf numFmtId="49" fontId="13" fillId="25" borderId="0" xfId="2" applyNumberFormat="1" applyFont="1" applyFill="1" applyAlignment="1" applyProtection="1">
      <alignment horizontal="center" vertical="center"/>
      <protection hidden="1"/>
    </xf>
    <xf numFmtId="0" fontId="13" fillId="25" borderId="0" xfId="2" applyFont="1" applyFill="1" applyAlignment="1" applyProtection="1">
      <alignment vertical="center"/>
      <protection hidden="1"/>
    </xf>
    <xf numFmtId="165" fontId="3" fillId="0" borderId="0" xfId="2" applyNumberFormat="1" applyFont="1" applyAlignment="1" applyProtection="1">
      <alignment horizontal="right" vertical="center"/>
      <protection hidden="1"/>
    </xf>
    <xf numFmtId="0" fontId="3" fillId="0" borderId="0" xfId="4" applyFont="1" applyAlignment="1">
      <alignment horizontal="center" vertical="center" wrapText="1"/>
    </xf>
    <xf numFmtId="0" fontId="3" fillId="0" borderId="0" xfId="4" applyFont="1" applyAlignment="1">
      <alignment horizontal="left" vertical="center"/>
    </xf>
    <xf numFmtId="0" fontId="3" fillId="0" borderId="0" xfId="4" applyFont="1" applyAlignment="1">
      <alignment horizontal="center" vertical="center"/>
    </xf>
    <xf numFmtId="176" fontId="3" fillId="0" borderId="0" xfId="181" applyNumberFormat="1" applyFont="1" applyAlignment="1" applyProtection="1">
      <alignment horizontal="center" vertical="center"/>
      <protection hidden="1"/>
    </xf>
    <xf numFmtId="165" fontId="3" fillId="0" borderId="0" xfId="4" applyNumberFormat="1" applyFont="1" applyAlignment="1">
      <alignment horizontal="center" vertical="center"/>
    </xf>
    <xf numFmtId="2" fontId="11" fillId="25" borderId="0" xfId="4" applyNumberFormat="1" applyFont="1" applyFill="1" applyAlignment="1" applyProtection="1">
      <alignment horizontal="left" vertical="center" wrapText="1"/>
      <protection hidden="1"/>
    </xf>
    <xf numFmtId="0" fontId="63" fillId="25" borderId="0" xfId="2" applyFont="1" applyFill="1" applyAlignment="1" applyProtection="1">
      <alignment vertical="center"/>
      <protection hidden="1"/>
    </xf>
    <xf numFmtId="0" fontId="13" fillId="0" borderId="0" xfId="0" applyFont="1" applyAlignment="1">
      <alignment wrapText="1"/>
    </xf>
    <xf numFmtId="0" fontId="13" fillId="0" borderId="30" xfId="109" applyFont="1" applyBorder="1" applyAlignment="1" applyProtection="1">
      <alignment vertical="center" wrapText="1"/>
      <protection hidden="1"/>
    </xf>
    <xf numFmtId="2" fontId="13" fillId="0" borderId="30" xfId="109" applyNumberFormat="1" applyFont="1" applyBorder="1" applyAlignment="1" applyProtection="1">
      <alignment vertical="center" wrapText="1"/>
      <protection hidden="1"/>
    </xf>
    <xf numFmtId="0" fontId="13" fillId="0" borderId="1" xfId="109" applyFont="1" applyBorder="1" applyAlignment="1" applyProtection="1">
      <alignment vertical="center" wrapText="1"/>
      <protection hidden="1"/>
    </xf>
    <xf numFmtId="2" fontId="13" fillId="0" borderId="1" xfId="109" applyNumberFormat="1" applyFont="1" applyBorder="1" applyAlignment="1" applyProtection="1">
      <alignment vertical="center" wrapText="1"/>
      <protection hidden="1"/>
    </xf>
    <xf numFmtId="0" fontId="3" fillId="0" borderId="0" xfId="0" applyFont="1" applyAlignment="1">
      <alignment horizontal="left" vertical="center" wrapText="1"/>
    </xf>
    <xf numFmtId="1" fontId="3" fillId="0" borderId="0" xfId="4" quotePrefix="1" applyNumberFormat="1" applyFont="1" applyAlignment="1" applyProtection="1">
      <alignment horizontal="center" vertical="center" wrapText="1"/>
      <protection hidden="1"/>
    </xf>
    <xf numFmtId="1" fontId="13" fillId="25" borderId="0" xfId="4" applyNumberFormat="1" applyFont="1" applyFill="1" applyAlignment="1" applyProtection="1">
      <alignment horizontal="center" vertical="center" wrapText="1"/>
      <protection locked="0"/>
    </xf>
    <xf numFmtId="166" fontId="11" fillId="25" borderId="0" xfId="4" applyNumberFormat="1" applyFont="1" applyFill="1" applyAlignment="1" applyProtection="1">
      <alignment horizontal="center" vertical="center" wrapText="1"/>
      <protection hidden="1"/>
    </xf>
    <xf numFmtId="165" fontId="11" fillId="25" borderId="0" xfId="4" applyNumberFormat="1" applyFont="1" applyFill="1" applyAlignment="1" applyProtection="1">
      <alignment horizontal="center" vertical="center" wrapText="1"/>
      <protection hidden="1"/>
    </xf>
    <xf numFmtId="165" fontId="10" fillId="25" borderId="0" xfId="4" applyNumberFormat="1" applyFont="1" applyFill="1" applyAlignment="1" applyProtection="1">
      <alignment horizontal="center" vertical="center" wrapText="1"/>
      <protection hidden="1"/>
    </xf>
    <xf numFmtId="165" fontId="38" fillId="0" borderId="0" xfId="181" applyNumberFormat="1" applyFont="1" applyAlignment="1" applyProtection="1">
      <alignment horizontal="left" vertical="center" wrapText="1"/>
      <protection hidden="1"/>
    </xf>
    <xf numFmtId="0" fontId="5" fillId="0" borderId="0" xfId="2" applyFont="1" applyAlignment="1" applyProtection="1">
      <alignment horizontal="right" vertical="center"/>
      <protection hidden="1"/>
    </xf>
    <xf numFmtId="0" fontId="38" fillId="25" borderId="0" xfId="0" applyFont="1" applyFill="1" applyAlignment="1">
      <alignment horizontal="left" vertical="center" wrapText="1"/>
    </xf>
    <xf numFmtId="2" fontId="38" fillId="25" borderId="0" xfId="0" applyNumberFormat="1" applyFont="1" applyFill="1" applyAlignment="1">
      <alignment horizontal="center" vertical="center"/>
    </xf>
    <xf numFmtId="165" fontId="7" fillId="0" borderId="0" xfId="0" applyNumberFormat="1" applyFont="1"/>
    <xf numFmtId="0" fontId="10" fillId="0" borderId="0" xfId="0" applyFont="1" applyAlignment="1">
      <alignment horizontal="right" vertical="top"/>
    </xf>
    <xf numFmtId="10" fontId="10" fillId="0" borderId="0" xfId="0" applyNumberFormat="1" applyFont="1" applyAlignment="1">
      <alignment horizontal="right" vertical="center"/>
    </xf>
    <xf numFmtId="49" fontId="11" fillId="0" borderId="0" xfId="143" applyNumberFormat="1" applyFont="1" applyFill="1" applyBorder="1" applyAlignment="1" applyProtection="1">
      <alignment horizontal="center" vertical="center"/>
      <protection locked="0"/>
    </xf>
    <xf numFmtId="0" fontId="10" fillId="0" borderId="0" xfId="4" applyFont="1" applyAlignment="1" applyProtection="1">
      <alignment horizontal="center" vertical="center"/>
      <protection locked="0"/>
    </xf>
    <xf numFmtId="0" fontId="11" fillId="0" borderId="30" xfId="109" applyFont="1" applyBorder="1" applyAlignment="1" applyProtection="1">
      <alignment vertical="center"/>
      <protection hidden="1"/>
    </xf>
    <xf numFmtId="0" fontId="13" fillId="0" borderId="0" xfId="109" applyFont="1" applyAlignment="1" applyProtection="1">
      <alignment horizontal="center"/>
      <protection hidden="1"/>
    </xf>
    <xf numFmtId="0" fontId="35" fillId="25" borderId="28" xfId="4" applyFont="1" applyFill="1" applyBorder="1" applyAlignment="1" applyProtection="1">
      <alignment horizontal="center" vertical="center"/>
      <protection hidden="1"/>
    </xf>
    <xf numFmtId="0" fontId="35" fillId="25" borderId="28" xfId="4" applyFont="1" applyFill="1" applyBorder="1" applyAlignment="1" applyProtection="1">
      <alignment horizontal="center" vertical="center" wrapText="1"/>
      <protection hidden="1"/>
    </xf>
    <xf numFmtId="0" fontId="13" fillId="0" borderId="0" xfId="109" applyFont="1" applyProtection="1">
      <protection hidden="1"/>
    </xf>
    <xf numFmtId="0" fontId="35" fillId="0" borderId="22" xfId="4" applyFont="1" applyBorder="1" applyAlignment="1" applyProtection="1">
      <alignment vertical="center"/>
      <protection hidden="1"/>
    </xf>
    <xf numFmtId="0" fontId="35" fillId="0" borderId="1" xfId="4" applyFont="1" applyBorder="1" applyAlignment="1" applyProtection="1">
      <alignment horizontal="center" vertical="center"/>
      <protection hidden="1"/>
    </xf>
    <xf numFmtId="10" fontId="35" fillId="0" borderId="62" xfId="129" applyNumberFormat="1" applyFont="1" applyBorder="1" applyAlignment="1" applyProtection="1">
      <alignment horizontal="center" vertical="center"/>
      <protection hidden="1"/>
    </xf>
    <xf numFmtId="0" fontId="35" fillId="0" borderId="11" xfId="4" applyFont="1" applyBorder="1" applyAlignment="1" applyProtection="1">
      <alignment horizontal="center" vertical="center"/>
      <protection hidden="1"/>
    </xf>
    <xf numFmtId="166" fontId="35" fillId="0" borderId="62" xfId="4" applyNumberFormat="1" applyFont="1" applyBorder="1" applyAlignment="1" applyProtection="1">
      <alignment horizontal="center" vertical="center"/>
      <protection hidden="1"/>
    </xf>
    <xf numFmtId="166" fontId="35" fillId="0" borderId="0" xfId="4" applyNumberFormat="1" applyFont="1" applyAlignment="1" applyProtection="1">
      <alignment horizontal="center" vertical="center"/>
      <protection hidden="1"/>
    </xf>
    <xf numFmtId="0" fontId="13" fillId="0" borderId="0" xfId="0" applyFont="1" applyProtection="1">
      <protection hidden="1"/>
    </xf>
    <xf numFmtId="4" fontId="35" fillId="0" borderId="0" xfId="4" applyNumberFormat="1" applyFont="1" applyAlignment="1" applyProtection="1">
      <alignment horizontal="right" vertical="center"/>
      <protection hidden="1"/>
    </xf>
    <xf numFmtId="166" fontId="35" fillId="0" borderId="0" xfId="4" applyNumberFormat="1" applyFont="1" applyAlignment="1" applyProtection="1">
      <alignment vertical="center"/>
      <protection hidden="1"/>
    </xf>
    <xf numFmtId="166" fontId="60" fillId="0" borderId="0" xfId="4" applyNumberFormat="1" applyFont="1" applyAlignment="1" applyProtection="1">
      <alignment vertical="center"/>
      <protection hidden="1"/>
    </xf>
    <xf numFmtId="4" fontId="6" fillId="0" borderId="0" xfId="4" applyNumberFormat="1" applyFont="1" applyAlignment="1" applyProtection="1">
      <alignment horizontal="center" vertical="center"/>
      <protection hidden="1"/>
    </xf>
    <xf numFmtId="166" fontId="6" fillId="0" borderId="0" xfId="4" applyNumberFormat="1" applyFont="1" applyAlignment="1" applyProtection="1">
      <alignment horizontal="center" vertical="center"/>
      <protection hidden="1"/>
    </xf>
    <xf numFmtId="0" fontId="68" fillId="0" borderId="0" xfId="109" applyFont="1" applyProtection="1">
      <protection hidden="1"/>
    </xf>
    <xf numFmtId="4" fontId="10" fillId="0" borderId="0" xfId="109" applyNumberFormat="1" applyFont="1" applyAlignment="1" applyProtection="1">
      <alignment horizontal="center"/>
      <protection hidden="1"/>
    </xf>
    <xf numFmtId="2" fontId="3" fillId="0" borderId="0" xfId="107" applyNumberFormat="1" applyFont="1" applyAlignment="1" applyProtection="1">
      <alignment horizontal="left" vertical="center" wrapText="1"/>
      <protection hidden="1"/>
    </xf>
    <xf numFmtId="0" fontId="63" fillId="0" borderId="0" xfId="2" applyFont="1" applyAlignment="1" applyProtection="1">
      <alignment vertical="center"/>
      <protection hidden="1"/>
    </xf>
    <xf numFmtId="1" fontId="70" fillId="0" borderId="0" xfId="2" applyNumberFormat="1" applyFont="1" applyAlignment="1" applyProtection="1">
      <alignment horizontal="center" vertical="center"/>
      <protection hidden="1"/>
    </xf>
    <xf numFmtId="173" fontId="13" fillId="0" borderId="0" xfId="0" applyNumberFormat="1" applyFont="1" applyAlignment="1">
      <alignment horizontal="center" vertical="center"/>
    </xf>
    <xf numFmtId="165" fontId="38" fillId="25" borderId="0" xfId="0" applyNumberFormat="1" applyFont="1" applyFill="1" applyAlignment="1">
      <alignment horizontal="center" vertical="center"/>
    </xf>
    <xf numFmtId="165" fontId="38" fillId="0" borderId="0" xfId="0" applyNumberFormat="1" applyFont="1" applyAlignment="1">
      <alignment horizontal="center" vertical="center"/>
    </xf>
    <xf numFmtId="0" fontId="68" fillId="0" borderId="0" xfId="0" applyFont="1" applyAlignment="1">
      <alignment vertical="center"/>
    </xf>
    <xf numFmtId="165" fontId="13" fillId="0" borderId="0" xfId="0" applyNumberFormat="1" applyFont="1" applyAlignment="1">
      <alignment vertical="center"/>
    </xf>
    <xf numFmtId="0" fontId="13" fillId="0" borderId="0" xfId="0" applyFont="1" applyAlignment="1">
      <alignment horizontal="center" vertical="center" wrapText="1"/>
    </xf>
    <xf numFmtId="10" fontId="3" fillId="0" borderId="0" xfId="2" applyNumberFormat="1" applyFont="1" applyAlignment="1" applyProtection="1">
      <alignment horizontal="left" vertical="center"/>
      <protection hidden="1"/>
    </xf>
    <xf numFmtId="171" fontId="7" fillId="0" borderId="0" xfId="2" applyNumberFormat="1" applyFont="1" applyAlignment="1" applyProtection="1">
      <alignment horizontal="center" vertical="center"/>
      <protection hidden="1"/>
    </xf>
    <xf numFmtId="10" fontId="7" fillId="0" borderId="0" xfId="108" applyNumberFormat="1" applyFont="1" applyAlignment="1" applyProtection="1">
      <alignment horizontal="left" vertical="center"/>
      <protection hidden="1"/>
    </xf>
    <xf numFmtId="0" fontId="13" fillId="0" borderId="0" xfId="181" applyFont="1" applyAlignment="1" applyProtection="1">
      <alignment horizontal="left" vertical="center" wrapText="1"/>
      <protection hidden="1"/>
    </xf>
    <xf numFmtId="0" fontId="13" fillId="0" borderId="0" xfId="181" applyFont="1" applyAlignment="1" applyProtection="1">
      <alignment horizontal="left" vertical="center"/>
      <protection hidden="1"/>
    </xf>
    <xf numFmtId="0" fontId="13" fillId="30" borderId="21" xfId="0" applyFont="1" applyFill="1" applyBorder="1" applyAlignment="1">
      <alignment horizontal="center" vertical="center"/>
    </xf>
    <xf numFmtId="165" fontId="3" fillId="0" borderId="39" xfId="4" applyNumberFormat="1" applyFont="1" applyBorder="1" applyAlignment="1" applyProtection="1">
      <alignment horizontal="center" vertical="center" wrapText="1"/>
      <protection hidden="1"/>
    </xf>
    <xf numFmtId="165" fontId="3" fillId="0" borderId="79" xfId="4" applyNumberFormat="1" applyFont="1" applyBorder="1" applyAlignment="1" applyProtection="1">
      <alignment horizontal="center" vertical="center" wrapText="1"/>
      <protection hidden="1"/>
    </xf>
    <xf numFmtId="0" fontId="5" fillId="25" borderId="0" xfId="2" applyFont="1" applyFill="1" applyAlignment="1" applyProtection="1">
      <alignment horizontal="center" vertical="center" wrapText="1"/>
      <protection hidden="1"/>
    </xf>
    <xf numFmtId="165" fontId="62" fillId="25" borderId="0" xfId="2" applyNumberFormat="1" applyFont="1" applyFill="1" applyAlignment="1" applyProtection="1">
      <alignment horizontal="center" vertical="center" wrapText="1"/>
      <protection hidden="1"/>
    </xf>
    <xf numFmtId="165" fontId="6" fillId="0" borderId="0" xfId="2" applyNumberFormat="1" applyFont="1" applyAlignment="1" applyProtection="1">
      <alignment horizontal="center" vertical="center" wrapText="1"/>
      <protection hidden="1"/>
    </xf>
    <xf numFmtId="173" fontId="6" fillId="0" borderId="0" xfId="2" applyNumberFormat="1" applyFont="1" applyAlignment="1" applyProtection="1">
      <alignment horizontal="center" vertical="center"/>
      <protection hidden="1"/>
    </xf>
    <xf numFmtId="0" fontId="6" fillId="0" borderId="0" xfId="4" applyFont="1" applyAlignment="1" applyProtection="1">
      <alignment horizontal="center" vertical="center" wrapText="1"/>
      <protection hidden="1"/>
    </xf>
    <xf numFmtId="2" fontId="13" fillId="0" borderId="0" xfId="0" applyNumberFormat="1" applyFont="1" applyAlignment="1">
      <alignment horizontal="center" vertical="center" wrapText="1"/>
    </xf>
    <xf numFmtId="165" fontId="13" fillId="0" borderId="0" xfId="0" applyNumberFormat="1" applyFont="1" applyAlignment="1">
      <alignment horizontal="center" vertical="center" wrapText="1"/>
    </xf>
    <xf numFmtId="10" fontId="13" fillId="0" borderId="0" xfId="180" applyNumberFormat="1" applyFont="1" applyAlignment="1">
      <alignment horizontal="center" vertical="center" wrapText="1"/>
    </xf>
    <xf numFmtId="10" fontId="13" fillId="0" borderId="0" xfId="0" applyNumberFormat="1" applyFont="1" applyAlignment="1">
      <alignment horizontal="center" vertical="center" wrapText="1"/>
    </xf>
    <xf numFmtId="165" fontId="7" fillId="0" borderId="0" xfId="2" applyNumberFormat="1" applyFont="1" applyAlignment="1" applyProtection="1">
      <alignment horizontal="center" vertical="center" wrapText="1"/>
      <protection hidden="1"/>
    </xf>
    <xf numFmtId="0" fontId="13" fillId="0" borderId="80" xfId="0" applyFont="1" applyBorder="1"/>
    <xf numFmtId="165" fontId="3" fillId="0" borderId="65" xfId="4" applyNumberFormat="1" applyFont="1" applyBorder="1" applyAlignment="1" applyProtection="1">
      <alignment horizontal="center" vertical="center" wrapText="1"/>
      <protection hidden="1"/>
    </xf>
    <xf numFmtId="0" fontId="35" fillId="25" borderId="25" xfId="4" applyFont="1" applyFill="1" applyBorder="1" applyAlignment="1" applyProtection="1">
      <alignment horizontal="center" vertical="center" wrapText="1"/>
      <protection hidden="1"/>
    </xf>
    <xf numFmtId="4" fontId="35" fillId="25" borderId="29" xfId="4" applyNumberFormat="1" applyFont="1" applyFill="1" applyBorder="1" applyAlignment="1" applyProtection="1">
      <alignment horizontal="center" vertical="center"/>
      <protection hidden="1"/>
    </xf>
    <xf numFmtId="0" fontId="35" fillId="25" borderId="29" xfId="4" applyFont="1" applyFill="1" applyBorder="1" applyAlignment="1" applyProtection="1">
      <alignment horizontal="center" vertical="center"/>
      <protection hidden="1"/>
    </xf>
    <xf numFmtId="10" fontId="35" fillId="0" borderId="26" xfId="129" applyNumberFormat="1" applyFont="1" applyBorder="1" applyAlignment="1" applyProtection="1">
      <alignment horizontal="center" vertical="center"/>
      <protection hidden="1"/>
    </xf>
    <xf numFmtId="0" fontId="13" fillId="0" borderId="89" xfId="108" applyFont="1" applyBorder="1" applyAlignment="1" applyProtection="1">
      <alignment vertical="center"/>
      <protection locked="0"/>
    </xf>
    <xf numFmtId="0" fontId="13" fillId="0" borderId="90" xfId="108" applyFont="1" applyBorder="1" applyAlignment="1" applyProtection="1">
      <alignment vertical="center"/>
      <protection locked="0"/>
    </xf>
    <xf numFmtId="0" fontId="13" fillId="0" borderId="91" xfId="108" applyFont="1" applyBorder="1" applyAlignment="1" applyProtection="1">
      <alignment horizontal="left" vertical="center"/>
      <protection locked="0"/>
    </xf>
    <xf numFmtId="166" fontId="45" fillId="29" borderId="92" xfId="0" applyNumberFormat="1" applyFont="1" applyFill="1" applyBorder="1" applyAlignment="1">
      <alignment horizontal="center" vertical="center" wrapText="1"/>
    </xf>
    <xf numFmtId="14" fontId="45" fillId="29" borderId="93" xfId="0" applyNumberFormat="1" applyFont="1" applyFill="1" applyBorder="1" applyAlignment="1">
      <alignment horizontal="center" vertical="center" wrapText="1"/>
    </xf>
    <xf numFmtId="10" fontId="45" fillId="29" borderId="92" xfId="180" applyNumberFormat="1" applyFont="1" applyFill="1" applyBorder="1" applyAlignment="1">
      <alignment horizontal="center" vertical="center" wrapText="1"/>
    </xf>
    <xf numFmtId="10" fontId="45" fillId="29" borderId="93" xfId="180" applyNumberFormat="1" applyFont="1" applyFill="1" applyBorder="1" applyAlignment="1">
      <alignment horizontal="center" vertical="center" wrapText="1"/>
    </xf>
    <xf numFmtId="0" fontId="45" fillId="29" borderId="89" xfId="0" applyFont="1" applyFill="1" applyBorder="1" applyAlignment="1">
      <alignment vertical="center" wrapText="1"/>
    </xf>
    <xf numFmtId="10" fontId="45" fillId="29" borderId="91" xfId="180" applyNumberFormat="1" applyFont="1" applyFill="1" applyBorder="1" applyAlignment="1">
      <alignment horizontal="center" vertical="center" wrapText="1"/>
    </xf>
    <xf numFmtId="10" fontId="45" fillId="29" borderId="94" xfId="180" applyNumberFormat="1" applyFont="1" applyFill="1" applyBorder="1" applyAlignment="1">
      <alignment horizontal="center" vertical="center" wrapText="1"/>
    </xf>
    <xf numFmtId="0" fontId="45" fillId="29" borderId="95" xfId="0" applyFont="1" applyFill="1" applyBorder="1" applyAlignment="1">
      <alignment vertical="center" wrapText="1"/>
    </xf>
    <xf numFmtId="10" fontId="45" fillId="29" borderId="96" xfId="180" applyNumberFormat="1" applyFont="1" applyFill="1" applyBorder="1" applyAlignment="1">
      <alignment horizontal="center" vertical="center" wrapText="1"/>
    </xf>
    <xf numFmtId="177" fontId="3" fillId="0" borderId="0" xfId="181" applyNumberFormat="1" applyFont="1" applyAlignment="1" applyProtection="1">
      <alignment horizontal="center" vertical="center"/>
      <protection hidden="1"/>
    </xf>
    <xf numFmtId="165" fontId="10" fillId="0" borderId="0" xfId="0" applyNumberFormat="1" applyFont="1"/>
    <xf numFmtId="165" fontId="36" fillId="0" borderId="0" xfId="0" applyNumberFormat="1" applyFont="1"/>
    <xf numFmtId="8" fontId="36" fillId="0" borderId="0" xfId="0" applyNumberFormat="1" applyFont="1"/>
    <xf numFmtId="8" fontId="36" fillId="0" borderId="0" xfId="0" applyNumberFormat="1" applyFont="1" applyAlignment="1">
      <alignment vertical="center"/>
    </xf>
    <xf numFmtId="0" fontId="73" fillId="25" borderId="157" xfId="0" applyFont="1" applyFill="1" applyBorder="1" applyAlignment="1">
      <alignment horizontal="center" vertical="center" wrapText="1"/>
    </xf>
    <xf numFmtId="0" fontId="45" fillId="25" borderId="158" xfId="0" applyFont="1" applyFill="1" applyBorder="1" applyAlignment="1">
      <alignment vertical="center" wrapText="1"/>
    </xf>
    <xf numFmtId="10" fontId="45" fillId="29" borderId="159" xfId="180" applyNumberFormat="1" applyFont="1" applyFill="1" applyBorder="1" applyAlignment="1">
      <alignment horizontal="center" vertical="center" wrapText="1"/>
    </xf>
    <xf numFmtId="166" fontId="45" fillId="25" borderId="160" xfId="0" applyNumberFormat="1" applyFont="1" applyFill="1" applyBorder="1" applyAlignment="1">
      <alignment horizontal="right" vertical="center" wrapText="1"/>
    </xf>
    <xf numFmtId="0" fontId="45" fillId="0" borderId="157" xfId="0" applyFont="1" applyBorder="1" applyAlignment="1">
      <alignment vertical="center"/>
    </xf>
    <xf numFmtId="10" fontId="45" fillId="29" borderId="161" xfId="180" applyNumberFormat="1" applyFont="1" applyFill="1" applyBorder="1" applyAlignment="1">
      <alignment horizontal="center" vertical="center" wrapText="1"/>
    </xf>
    <xf numFmtId="0" fontId="45" fillId="25" borderId="157" xfId="0" applyFont="1" applyFill="1" applyBorder="1" applyAlignment="1">
      <alignment vertical="center" wrapText="1"/>
    </xf>
    <xf numFmtId="2" fontId="45" fillId="29" borderId="159" xfId="180" applyNumberFormat="1" applyFont="1" applyFill="1" applyBorder="1" applyAlignment="1">
      <alignment horizontal="center" vertical="center" wrapText="1"/>
    </xf>
    <xf numFmtId="0" fontId="45" fillId="25" borderId="162" xfId="0" applyFont="1" applyFill="1" applyBorder="1" applyAlignment="1">
      <alignment horizontal="center" vertical="center"/>
    </xf>
    <xf numFmtId="10" fontId="45" fillId="29" borderId="163" xfId="180" applyNumberFormat="1" applyFont="1" applyFill="1" applyBorder="1" applyAlignment="1">
      <alignment horizontal="center" vertical="center" wrapText="1"/>
    </xf>
    <xf numFmtId="165" fontId="36" fillId="0" borderId="0" xfId="0" applyNumberFormat="1" applyFont="1" applyAlignment="1">
      <alignment vertical="center"/>
    </xf>
    <xf numFmtId="2" fontId="13" fillId="0" borderId="0" xfId="0" applyNumberFormat="1" applyFont="1" applyAlignment="1">
      <alignment horizontal="left" vertical="center"/>
    </xf>
    <xf numFmtId="166" fontId="11" fillId="0" borderId="0" xfId="4" applyNumberFormat="1" applyFont="1" applyAlignment="1" applyProtection="1">
      <alignment horizontal="center" vertical="center"/>
      <protection hidden="1"/>
    </xf>
    <xf numFmtId="1" fontId="13" fillId="0" borderId="0" xfId="0" applyNumberFormat="1" applyFont="1" applyAlignment="1">
      <alignment horizontal="center" vertical="center"/>
    </xf>
    <xf numFmtId="2" fontId="11" fillId="0" borderId="0" xfId="4" applyNumberFormat="1" applyFont="1" applyAlignment="1" applyProtection="1">
      <alignment horizontal="center" vertical="center" wrapText="1"/>
      <protection hidden="1"/>
    </xf>
    <xf numFmtId="0" fontId="11" fillId="0" borderId="164" xfId="2" applyFont="1" applyBorder="1" applyAlignment="1" applyProtection="1">
      <alignment horizontal="center" vertical="center"/>
      <protection hidden="1"/>
    </xf>
    <xf numFmtId="166" fontId="11" fillId="0" borderId="0" xfId="4" applyNumberFormat="1" applyFont="1" applyAlignment="1" applyProtection="1">
      <alignment horizontal="center" vertical="center" wrapText="1"/>
      <protection hidden="1"/>
    </xf>
    <xf numFmtId="10" fontId="13" fillId="0" borderId="0" xfId="129" applyNumberFormat="1" applyFont="1" applyFill="1" applyAlignment="1" applyProtection="1">
      <alignment horizontal="center" vertical="center" wrapText="1"/>
      <protection hidden="1"/>
    </xf>
    <xf numFmtId="0" fontId="11" fillId="0" borderId="0" xfId="0" applyFont="1" applyAlignment="1" applyProtection="1">
      <alignment horizontal="left" vertical="center"/>
      <protection hidden="1"/>
    </xf>
    <xf numFmtId="165" fontId="36" fillId="0" borderId="0" xfId="0" applyNumberFormat="1" applyFont="1" applyAlignment="1">
      <alignment horizontal="right" vertical="center"/>
    </xf>
    <xf numFmtId="10" fontId="6" fillId="33" borderId="25" xfId="4" applyNumberFormat="1" applyFont="1" applyFill="1" applyBorder="1" applyAlignment="1" applyProtection="1">
      <alignment horizontal="center" vertical="center"/>
      <protection hidden="1"/>
    </xf>
    <xf numFmtId="10" fontId="6" fillId="29" borderId="12" xfId="4" applyNumberFormat="1" applyFont="1" applyFill="1" applyBorder="1" applyAlignment="1" applyProtection="1">
      <alignment horizontal="center" vertical="center"/>
      <protection hidden="1"/>
    </xf>
    <xf numFmtId="10" fontId="6" fillId="29" borderId="62" xfId="4" applyNumberFormat="1" applyFont="1" applyFill="1" applyBorder="1" applyAlignment="1" applyProtection="1">
      <alignment horizontal="center" vertical="center"/>
      <protection hidden="1"/>
    </xf>
    <xf numFmtId="0" fontId="35" fillId="34" borderId="0" xfId="4" applyFont="1" applyFill="1" applyAlignment="1" applyProtection="1">
      <alignment horizontal="center" vertical="center"/>
      <protection hidden="1"/>
    </xf>
    <xf numFmtId="0" fontId="35" fillId="33" borderId="0" xfId="4" applyFont="1" applyFill="1" applyAlignment="1" applyProtection="1">
      <alignment horizontal="center" vertical="center"/>
      <protection hidden="1"/>
    </xf>
    <xf numFmtId="165" fontId="13" fillId="0" borderId="80" xfId="0" applyNumberFormat="1" applyFont="1" applyBorder="1" applyAlignment="1">
      <alignment horizontal="center" vertical="center"/>
    </xf>
    <xf numFmtId="165" fontId="70" fillId="0" borderId="0" xfId="2" applyNumberFormat="1" applyFont="1" applyAlignment="1" applyProtection="1">
      <alignment horizontal="right" vertical="center"/>
      <protection hidden="1"/>
    </xf>
    <xf numFmtId="1" fontId="3" fillId="0" borderId="1" xfId="0" applyNumberFormat="1" applyFont="1" applyBorder="1" applyAlignment="1">
      <alignment horizontal="left" vertical="center" wrapText="1"/>
    </xf>
    <xf numFmtId="0" fontId="3" fillId="0" borderId="1" xfId="109" applyFont="1" applyBorder="1" applyAlignment="1" applyProtection="1">
      <alignment horizontal="center" vertical="center" wrapText="1"/>
      <protection hidden="1"/>
    </xf>
    <xf numFmtId="2" fontId="3" fillId="0" borderId="1" xfId="109" applyNumberFormat="1" applyFont="1" applyBorder="1" applyAlignment="1" applyProtection="1">
      <alignment horizontal="center" vertical="center" wrapText="1"/>
      <protection hidden="1"/>
    </xf>
    <xf numFmtId="165" fontId="3" fillId="0" borderId="1" xfId="109" applyNumberFormat="1" applyFont="1" applyBorder="1" applyAlignment="1" applyProtection="1">
      <alignment horizontal="center" vertical="center" wrapText="1"/>
      <protection hidden="1"/>
    </xf>
    <xf numFmtId="165" fontId="13" fillId="0" borderId="1" xfId="109" applyNumberFormat="1" applyFont="1" applyBorder="1" applyAlignment="1" applyProtection="1">
      <alignment horizontal="center" vertical="center" wrapText="1"/>
      <protection hidden="1"/>
    </xf>
    <xf numFmtId="10" fontId="3" fillId="0" borderId="1" xfId="129" applyNumberFormat="1" applyFont="1" applyFill="1" applyBorder="1" applyAlignment="1" applyProtection="1">
      <alignment horizontal="center" vertical="center" wrapText="1"/>
      <protection hidden="1"/>
    </xf>
    <xf numFmtId="10" fontId="13" fillId="0" borderId="1" xfId="129" applyNumberFormat="1" applyFont="1" applyFill="1" applyBorder="1" applyAlignment="1" applyProtection="1">
      <alignment horizontal="center" vertical="center" wrapText="1"/>
      <protection hidden="1"/>
    </xf>
    <xf numFmtId="0" fontId="6" fillId="0" borderId="30" xfId="4" applyFont="1" applyBorder="1" applyAlignment="1" applyProtection="1">
      <alignment horizontal="center" vertical="center" wrapText="1"/>
      <protection hidden="1"/>
    </xf>
    <xf numFmtId="0" fontId="13" fillId="0" borderId="30" xfId="0" applyFont="1" applyBorder="1" applyAlignment="1">
      <alignment vertical="center" wrapText="1"/>
    </xf>
    <xf numFmtId="0" fontId="13" fillId="0" borderId="30" xfId="0" applyFont="1" applyBorder="1" applyAlignment="1">
      <alignment horizontal="center" vertical="center" wrapText="1"/>
    </xf>
    <xf numFmtId="0" fontId="13" fillId="0" borderId="30" xfId="0" applyFont="1" applyBorder="1" applyAlignment="1">
      <alignment horizontal="left" vertical="center" wrapText="1"/>
    </xf>
    <xf numFmtId="2" fontId="13" fillId="0" borderId="30" xfId="0" applyNumberFormat="1" applyFont="1" applyBorder="1" applyAlignment="1">
      <alignment horizontal="center" vertical="center" wrapText="1"/>
    </xf>
    <xf numFmtId="165" fontId="13" fillId="0" borderId="30" xfId="0" applyNumberFormat="1" applyFont="1" applyBorder="1" applyAlignment="1">
      <alignment horizontal="center" vertical="center" wrapText="1"/>
    </xf>
    <xf numFmtId="10" fontId="13" fillId="0" borderId="30" xfId="180" applyNumberFormat="1" applyFont="1" applyBorder="1" applyAlignment="1">
      <alignment horizontal="center" vertical="center" wrapText="1"/>
    </xf>
    <xf numFmtId="10" fontId="13" fillId="0" borderId="30" xfId="0" applyNumberFormat="1" applyFont="1" applyBorder="1" applyAlignment="1">
      <alignment horizontal="center" vertical="center" wrapText="1"/>
    </xf>
    <xf numFmtId="10" fontId="13" fillId="0" borderId="0" xfId="180" applyNumberFormat="1" applyFont="1" applyBorder="1" applyAlignment="1">
      <alignment horizontal="center" vertical="center" wrapText="1"/>
    </xf>
    <xf numFmtId="0" fontId="6" fillId="0" borderId="1" xfId="4" applyFont="1" applyBorder="1" applyAlignment="1" applyProtection="1">
      <alignment horizontal="center" vertical="center" wrapText="1"/>
      <protection hidden="1"/>
    </xf>
    <xf numFmtId="0" fontId="13" fillId="0" borderId="1" xfId="0" applyFont="1" applyBorder="1" applyAlignment="1">
      <alignment vertical="center" wrapText="1"/>
    </xf>
    <xf numFmtId="0" fontId="13" fillId="0" borderId="1" xfId="0" applyFont="1" applyBorder="1" applyAlignment="1">
      <alignment horizontal="center" vertical="center" wrapText="1"/>
    </xf>
    <xf numFmtId="0" fontId="13" fillId="0" borderId="1" xfId="0" applyFont="1" applyBorder="1" applyAlignment="1">
      <alignment horizontal="left" vertical="center" wrapText="1"/>
    </xf>
    <xf numFmtId="2" fontId="13" fillId="0" borderId="1" xfId="0" applyNumberFormat="1" applyFont="1" applyBorder="1" applyAlignment="1">
      <alignment horizontal="center" vertical="center" wrapText="1"/>
    </xf>
    <xf numFmtId="165" fontId="13" fillId="0" borderId="1" xfId="0" applyNumberFormat="1" applyFont="1" applyBorder="1" applyAlignment="1">
      <alignment horizontal="center" vertical="center" wrapText="1"/>
    </xf>
    <xf numFmtId="10" fontId="13" fillId="0" borderId="1" xfId="180" applyNumberFormat="1" applyFont="1" applyBorder="1" applyAlignment="1">
      <alignment horizontal="center" vertical="center" wrapText="1"/>
    </xf>
    <xf numFmtId="10" fontId="13" fillId="0" borderId="1" xfId="0" applyNumberFormat="1" applyFont="1" applyBorder="1" applyAlignment="1">
      <alignment horizontal="center" vertical="center" wrapText="1"/>
    </xf>
    <xf numFmtId="1" fontId="3" fillId="0" borderId="0" xfId="2" applyNumberFormat="1" applyFont="1" applyAlignment="1" applyProtection="1">
      <alignment horizontal="center" vertical="center" wrapText="1"/>
      <protection hidden="1"/>
    </xf>
    <xf numFmtId="0" fontId="46" fillId="0" borderId="26" xfId="0" applyFont="1" applyBorder="1" applyAlignment="1">
      <alignment vertical="center" wrapText="1"/>
    </xf>
    <xf numFmtId="165" fontId="46" fillId="0" borderId="0" xfId="0" applyNumberFormat="1" applyFont="1" applyAlignment="1">
      <alignment vertical="center" wrapText="1"/>
    </xf>
    <xf numFmtId="0" fontId="78" fillId="0" borderId="0" xfId="0" applyFont="1" applyAlignment="1">
      <alignment vertical="center" wrapText="1"/>
    </xf>
    <xf numFmtId="169" fontId="3" fillId="0" borderId="0" xfId="4" applyNumberFormat="1" applyFont="1" applyAlignment="1" applyProtection="1">
      <alignment horizontal="left" vertical="center" wrapText="1"/>
      <protection hidden="1"/>
    </xf>
    <xf numFmtId="0" fontId="45" fillId="0" borderId="0" xfId="0" applyFont="1" applyAlignment="1">
      <alignment horizontal="left" vertical="center" wrapText="1"/>
    </xf>
    <xf numFmtId="166" fontId="3" fillId="0" borderId="0" xfId="4" applyNumberFormat="1" applyFont="1" applyAlignment="1" applyProtection="1">
      <alignment horizontal="center" vertical="center" wrapText="1"/>
      <protection hidden="1"/>
    </xf>
    <xf numFmtId="1" fontId="3" fillId="25" borderId="0" xfId="4" applyNumberFormat="1" applyFont="1" applyFill="1" applyAlignment="1" applyProtection="1">
      <alignment horizontal="left" vertical="center" wrapText="1"/>
      <protection locked="0"/>
    </xf>
    <xf numFmtId="165" fontId="11" fillId="0" borderId="0" xfId="4" applyNumberFormat="1" applyFont="1" applyAlignment="1" applyProtection="1">
      <alignment horizontal="right" vertical="center" wrapText="1"/>
      <protection hidden="1"/>
    </xf>
    <xf numFmtId="165" fontId="3" fillId="0" borderId="0" xfId="4" applyNumberFormat="1" applyFont="1" applyAlignment="1" applyProtection="1">
      <alignment horizontal="right" vertical="center" wrapText="1"/>
      <protection hidden="1"/>
    </xf>
    <xf numFmtId="165" fontId="3" fillId="0" borderId="0" xfId="2" applyNumberFormat="1" applyFont="1" applyAlignment="1" applyProtection="1">
      <alignment vertical="center" wrapText="1"/>
      <protection hidden="1"/>
    </xf>
    <xf numFmtId="165" fontId="3" fillId="0" borderId="0" xfId="4" applyNumberFormat="1" applyFont="1" applyAlignment="1" applyProtection="1">
      <alignment vertical="center" wrapText="1"/>
      <protection hidden="1"/>
    </xf>
    <xf numFmtId="178" fontId="3" fillId="0" borderId="0" xfId="4" applyNumberFormat="1" applyFont="1" applyAlignment="1" applyProtection="1">
      <alignment horizontal="right" vertical="center"/>
      <protection hidden="1"/>
    </xf>
    <xf numFmtId="169" fontId="3" fillId="0" borderId="74" xfId="4" applyNumberFormat="1" applyFont="1" applyBorder="1" applyAlignment="1" applyProtection="1">
      <alignment horizontal="center" vertical="center" wrapText="1"/>
      <protection hidden="1"/>
    </xf>
    <xf numFmtId="172" fontId="3" fillId="0" borderId="182" xfId="4" applyNumberFormat="1" applyFont="1" applyBorder="1" applyAlignment="1" applyProtection="1">
      <alignment horizontal="center" vertical="center" wrapText="1"/>
      <protection hidden="1"/>
    </xf>
    <xf numFmtId="172" fontId="3" fillId="0" borderId="183" xfId="4" applyNumberFormat="1" applyFont="1" applyBorder="1" applyAlignment="1" applyProtection="1">
      <alignment horizontal="center" vertical="center" wrapText="1"/>
      <protection hidden="1"/>
    </xf>
    <xf numFmtId="172" fontId="3" fillId="0" borderId="73" xfId="4" applyNumberFormat="1" applyFont="1" applyBorder="1" applyAlignment="1" applyProtection="1">
      <alignment horizontal="center" vertical="center" wrapText="1"/>
      <protection hidden="1"/>
    </xf>
    <xf numFmtId="172" fontId="3" fillId="0" borderId="74" xfId="4" applyNumberFormat="1" applyFont="1" applyBorder="1" applyAlignment="1" applyProtection="1">
      <alignment horizontal="center" vertical="center" wrapText="1"/>
      <protection hidden="1"/>
    </xf>
    <xf numFmtId="172" fontId="7" fillId="0" borderId="73" xfId="4" applyNumberFormat="1" applyFont="1" applyBorder="1" applyAlignment="1" applyProtection="1">
      <alignment horizontal="center" vertical="center" wrapText="1"/>
      <protection hidden="1"/>
    </xf>
    <xf numFmtId="172" fontId="7" fillId="0" borderId="182" xfId="4" applyNumberFormat="1" applyFont="1" applyBorder="1" applyAlignment="1" applyProtection="1">
      <alignment horizontal="center" vertical="center" wrapText="1"/>
      <protection hidden="1"/>
    </xf>
    <xf numFmtId="172" fontId="7" fillId="0" borderId="183" xfId="4" applyNumberFormat="1" applyFont="1" applyBorder="1" applyAlignment="1" applyProtection="1">
      <alignment horizontal="center" vertical="center" wrapText="1"/>
      <protection hidden="1"/>
    </xf>
    <xf numFmtId="174" fontId="3" fillId="0" borderId="182" xfId="4" applyNumberFormat="1" applyFont="1" applyBorder="1" applyAlignment="1" applyProtection="1">
      <alignment horizontal="center" vertical="center" wrapText="1"/>
      <protection hidden="1"/>
    </xf>
    <xf numFmtId="174" fontId="3" fillId="0" borderId="183" xfId="4" applyNumberFormat="1" applyFont="1" applyBorder="1" applyAlignment="1" applyProtection="1">
      <alignment horizontal="center" vertical="center" wrapText="1"/>
      <protection hidden="1"/>
    </xf>
    <xf numFmtId="174" fontId="3" fillId="0" borderId="73" xfId="4" applyNumberFormat="1" applyFont="1" applyBorder="1" applyAlignment="1" applyProtection="1">
      <alignment horizontal="center" vertical="center" wrapText="1"/>
      <protection hidden="1"/>
    </xf>
    <xf numFmtId="0" fontId="3" fillId="0" borderId="182" xfId="4" applyFont="1" applyBorder="1" applyAlignment="1" applyProtection="1">
      <alignment horizontal="center" vertical="center" wrapText="1"/>
      <protection hidden="1"/>
    </xf>
    <xf numFmtId="0" fontId="3" fillId="0" borderId="183" xfId="4" applyFont="1" applyBorder="1" applyAlignment="1" applyProtection="1">
      <alignment horizontal="center" vertical="center" wrapText="1"/>
      <protection hidden="1"/>
    </xf>
    <xf numFmtId="0" fontId="3" fillId="0" borderId="73" xfId="4" applyFont="1" applyBorder="1" applyAlignment="1" applyProtection="1">
      <alignment horizontal="center" vertical="center" wrapText="1"/>
      <protection hidden="1"/>
    </xf>
    <xf numFmtId="174" fontId="3" fillId="0" borderId="74" xfId="4" applyNumberFormat="1" applyFont="1" applyBorder="1" applyAlignment="1" applyProtection="1">
      <alignment horizontal="center" vertical="center" wrapText="1"/>
      <protection hidden="1"/>
    </xf>
    <xf numFmtId="0" fontId="3" fillId="0" borderId="74" xfId="4" applyFont="1" applyBorder="1" applyAlignment="1" applyProtection="1">
      <alignment horizontal="center" vertical="center" wrapText="1"/>
      <protection hidden="1"/>
    </xf>
    <xf numFmtId="165" fontId="3" fillId="0" borderId="35" xfId="4" applyNumberFormat="1" applyFont="1" applyBorder="1" applyAlignment="1" applyProtection="1">
      <alignment horizontal="center" vertical="center" wrapText="1"/>
      <protection hidden="1"/>
    </xf>
    <xf numFmtId="165" fontId="3" fillId="0" borderId="67" xfId="4" applyNumberFormat="1" applyFont="1" applyBorder="1" applyAlignment="1" applyProtection="1">
      <alignment horizontal="center" vertical="center" wrapText="1"/>
      <protection hidden="1"/>
    </xf>
    <xf numFmtId="0" fontId="38" fillId="0" borderId="0" xfId="0" applyFont="1" applyAlignment="1">
      <alignment horizontal="right" vertical="center"/>
    </xf>
    <xf numFmtId="0" fontId="38" fillId="0" borderId="0" xfId="0" applyFont="1" applyAlignment="1">
      <alignment horizontal="right" vertical="center" wrapText="1"/>
    </xf>
    <xf numFmtId="171" fontId="38" fillId="0" borderId="0" xfId="0" applyNumberFormat="1" applyFont="1" applyAlignment="1">
      <alignment horizontal="center" vertical="center"/>
    </xf>
    <xf numFmtId="0" fontId="7" fillId="25" borderId="158" xfId="0" applyFont="1" applyFill="1" applyBorder="1" applyAlignment="1">
      <alignment vertical="center" wrapText="1"/>
    </xf>
    <xf numFmtId="0" fontId="45" fillId="25" borderId="204" xfId="0" applyFont="1" applyFill="1" applyBorder="1" applyAlignment="1">
      <alignment vertical="center" wrapText="1"/>
    </xf>
    <xf numFmtId="0" fontId="45" fillId="29" borderId="163" xfId="180" quotePrefix="1" applyNumberFormat="1" applyFont="1" applyFill="1" applyBorder="1" applyAlignment="1">
      <alignment horizontal="center" vertical="center" wrapText="1"/>
    </xf>
    <xf numFmtId="0" fontId="46" fillId="2" borderId="26" xfId="0" applyFont="1" applyFill="1" applyBorder="1" applyAlignment="1">
      <alignment horizontal="left" vertical="center" wrapText="1"/>
    </xf>
    <xf numFmtId="0" fontId="45" fillId="25" borderId="205" xfId="0" applyFont="1" applyFill="1" applyBorder="1" applyAlignment="1">
      <alignment horizontal="center" vertical="center"/>
    </xf>
    <xf numFmtId="10" fontId="45" fillId="25" borderId="157" xfId="0" applyNumberFormat="1" applyFont="1" applyFill="1" applyBorder="1" applyAlignment="1">
      <alignment horizontal="center" vertical="center"/>
    </xf>
    <xf numFmtId="10" fontId="3" fillId="25" borderId="158" xfId="110" applyNumberFormat="1" applyFont="1" applyFill="1" applyBorder="1" applyAlignment="1" applyProtection="1">
      <alignment horizontal="center" vertical="center" wrapText="1"/>
      <protection hidden="1"/>
    </xf>
    <xf numFmtId="10" fontId="45" fillId="25" borderId="157" xfId="180" applyNumberFormat="1" applyFont="1" applyFill="1" applyBorder="1" applyAlignment="1">
      <alignment horizontal="center" vertical="center" wrapText="1"/>
    </xf>
    <xf numFmtId="0" fontId="46" fillId="0" borderId="157" xfId="0" applyFont="1" applyBorder="1" applyAlignment="1">
      <alignment vertical="center"/>
    </xf>
    <xf numFmtId="0" fontId="73" fillId="2" borderId="157" xfId="0" applyFont="1" applyFill="1" applyBorder="1" applyAlignment="1">
      <alignment horizontal="center" vertical="center" wrapText="1"/>
    </xf>
    <xf numFmtId="0" fontId="45" fillId="2" borderId="157" xfId="0" applyFont="1" applyFill="1" applyBorder="1" applyAlignment="1">
      <alignment vertical="center" wrapText="1"/>
    </xf>
    <xf numFmtId="166" fontId="45" fillId="29" borderId="161" xfId="0" applyNumberFormat="1" applyFont="1" applyFill="1" applyBorder="1" applyAlignment="1">
      <alignment horizontal="center" vertical="center" wrapText="1"/>
    </xf>
    <xf numFmtId="10" fontId="10" fillId="0" borderId="0" xfId="180" applyNumberFormat="1" applyFont="1" applyAlignment="1">
      <alignment horizontal="center"/>
    </xf>
    <xf numFmtId="0" fontId="10" fillId="0" borderId="0" xfId="0" applyFont="1"/>
    <xf numFmtId="0" fontId="6" fillId="0" borderId="0" xfId="108" applyFont="1" applyAlignment="1" applyProtection="1">
      <alignment horizontal="center" vertical="center"/>
      <protection hidden="1"/>
    </xf>
    <xf numFmtId="165" fontId="45" fillId="25" borderId="160" xfId="0" applyNumberFormat="1" applyFont="1" applyFill="1" applyBorder="1" applyAlignment="1">
      <alignment horizontal="right" vertical="center" wrapText="1"/>
    </xf>
    <xf numFmtId="0" fontId="3" fillId="0" borderId="27" xfId="2" applyFont="1" applyBorder="1" applyAlignment="1" applyProtection="1">
      <alignment horizontal="center" vertical="center"/>
      <protection locked="0"/>
    </xf>
    <xf numFmtId="0" fontId="3" fillId="0" borderId="23" xfId="2" applyFont="1" applyBorder="1" applyAlignment="1" applyProtection="1">
      <alignment horizontal="center" vertical="center"/>
      <protection locked="0"/>
    </xf>
    <xf numFmtId="0" fontId="50" fillId="0" borderId="0" xfId="107" applyFont="1" applyAlignment="1" applyProtection="1">
      <alignment horizontal="center" vertical="center" wrapText="1"/>
      <protection hidden="1"/>
    </xf>
    <xf numFmtId="0" fontId="13" fillId="0" borderId="0" xfId="107" applyFont="1" applyAlignment="1" applyProtection="1">
      <alignment horizontal="justify" vertical="justify" wrapText="1"/>
      <protection hidden="1"/>
    </xf>
    <xf numFmtId="0" fontId="11" fillId="0" borderId="24" xfId="2" applyFont="1" applyBorder="1" applyAlignment="1" applyProtection="1">
      <alignment horizontal="center" vertical="center"/>
      <protection hidden="1"/>
    </xf>
    <xf numFmtId="0" fontId="55" fillId="27" borderId="24" xfId="1" applyFont="1" applyFill="1" applyBorder="1" applyAlignment="1" applyProtection="1">
      <alignment horizontal="center" vertical="center" wrapText="1"/>
      <protection hidden="1"/>
    </xf>
    <xf numFmtId="0" fontId="55" fillId="27" borderId="23" xfId="1" applyFont="1" applyFill="1" applyBorder="1" applyAlignment="1" applyProtection="1">
      <alignment horizontal="center" vertical="center" wrapText="1"/>
      <protection hidden="1"/>
    </xf>
    <xf numFmtId="0" fontId="34" fillId="0" borderId="27" xfId="107" applyFont="1" applyBorder="1" applyAlignment="1" applyProtection="1">
      <alignment horizontal="left" vertical="center" wrapText="1"/>
      <protection hidden="1"/>
    </xf>
    <xf numFmtId="0" fontId="34" fillId="0" borderId="24" xfId="107" applyFont="1" applyBorder="1" applyAlignment="1" applyProtection="1">
      <alignment horizontal="left" vertical="center" wrapText="1"/>
      <protection hidden="1"/>
    </xf>
    <xf numFmtId="0" fontId="13" fillId="27" borderId="23" xfId="0" applyFont="1" applyFill="1" applyBorder="1" applyAlignment="1">
      <alignment horizontal="center" vertical="center"/>
    </xf>
    <xf numFmtId="0" fontId="13" fillId="25" borderId="28" xfId="0" applyFont="1" applyFill="1" applyBorder="1" applyAlignment="1">
      <alignment horizontal="center" vertical="center"/>
    </xf>
    <xf numFmtId="0" fontId="13" fillId="25" borderId="21" xfId="0" applyFont="1" applyFill="1" applyBorder="1" applyAlignment="1">
      <alignment horizontal="center" vertical="center"/>
    </xf>
    <xf numFmtId="0" fontId="13" fillId="25" borderId="11" xfId="0" applyFont="1" applyFill="1" applyBorder="1" applyAlignment="1">
      <alignment horizontal="center" vertical="center"/>
    </xf>
    <xf numFmtId="0" fontId="13" fillId="0" borderId="0" xfId="107" applyFont="1" applyAlignment="1" applyProtection="1">
      <alignment horizontal="left" vertical="center" wrapText="1"/>
      <protection hidden="1"/>
    </xf>
    <xf numFmtId="0" fontId="38" fillId="26" borderId="30" xfId="107" applyFont="1" applyFill="1" applyBorder="1" applyAlignment="1" applyProtection="1">
      <alignment horizontal="center" vertical="center" wrapText="1"/>
      <protection hidden="1"/>
    </xf>
    <xf numFmtId="0" fontId="38" fillId="26" borderId="28" xfId="107" applyFont="1" applyFill="1" applyBorder="1" applyAlignment="1" applyProtection="1">
      <alignment horizontal="center" vertical="center" wrapText="1"/>
      <protection hidden="1"/>
    </xf>
    <xf numFmtId="0" fontId="38" fillId="26" borderId="27" xfId="107" applyFont="1" applyFill="1" applyBorder="1" applyAlignment="1" applyProtection="1">
      <alignment horizontal="left" vertical="center" wrapText="1"/>
      <protection hidden="1"/>
    </xf>
    <xf numFmtId="0" fontId="38" fillId="26" borderId="24" xfId="107" applyFont="1" applyFill="1" applyBorder="1" applyAlignment="1" applyProtection="1">
      <alignment horizontal="left" vertical="center" wrapText="1"/>
      <protection hidden="1"/>
    </xf>
    <xf numFmtId="0" fontId="55" fillId="0" borderId="24" xfId="1" applyFont="1" applyFill="1" applyBorder="1" applyAlignment="1" applyProtection="1">
      <alignment horizontal="center" vertical="center" wrapText="1"/>
      <protection hidden="1"/>
    </xf>
    <xf numFmtId="0" fontId="55" fillId="0" borderId="23" xfId="1" applyFont="1" applyFill="1" applyBorder="1" applyAlignment="1" applyProtection="1">
      <alignment horizontal="center" vertical="center" wrapText="1"/>
      <protection hidden="1"/>
    </xf>
    <xf numFmtId="0" fontId="13" fillId="0" borderId="0" xfId="107" applyFont="1" applyAlignment="1" applyProtection="1">
      <alignment horizontal="justify" vertical="center" wrapText="1"/>
      <protection hidden="1"/>
    </xf>
    <xf numFmtId="0" fontId="13" fillId="31" borderId="28" xfId="0" applyFont="1" applyFill="1" applyBorder="1" applyAlignment="1">
      <alignment horizontal="center" vertical="center"/>
    </xf>
    <xf numFmtId="0" fontId="13" fillId="31" borderId="21" xfId="0" applyFont="1" applyFill="1" applyBorder="1" applyAlignment="1">
      <alignment horizontal="center" vertical="center"/>
    </xf>
    <xf numFmtId="0" fontId="13" fillId="31" borderId="11" xfId="0" applyFont="1" applyFill="1" applyBorder="1" applyAlignment="1">
      <alignment horizontal="center" vertical="center"/>
    </xf>
    <xf numFmtId="0" fontId="38" fillId="29" borderId="0" xfId="0" applyFont="1" applyFill="1" applyAlignment="1">
      <alignment horizontal="left" vertical="center" wrapText="1"/>
    </xf>
    <xf numFmtId="0" fontId="34" fillId="0" borderId="158" xfId="107" applyFont="1" applyBorder="1" applyAlignment="1" applyProtection="1">
      <alignment horizontal="left" vertical="center" wrapText="1"/>
      <protection hidden="1"/>
    </xf>
    <xf numFmtId="0" fontId="34" fillId="0" borderId="164" xfId="107" applyFont="1" applyBorder="1" applyAlignment="1" applyProtection="1">
      <alignment horizontal="left" vertical="center" wrapText="1"/>
      <protection hidden="1"/>
    </xf>
    <xf numFmtId="0" fontId="55" fillId="30" borderId="24" xfId="1" applyFont="1" applyFill="1" applyBorder="1" applyAlignment="1" applyProtection="1">
      <alignment horizontal="center" vertical="center" wrapText="1"/>
      <protection hidden="1"/>
    </xf>
    <xf numFmtId="0" fontId="55" fillId="30" borderId="23" xfId="1" applyFont="1" applyFill="1" applyBorder="1" applyAlignment="1" applyProtection="1">
      <alignment horizontal="center" vertical="center" wrapText="1"/>
      <protection hidden="1"/>
    </xf>
    <xf numFmtId="0" fontId="55" fillId="31" borderId="24" xfId="1" applyFont="1" applyFill="1" applyBorder="1" applyAlignment="1" applyProtection="1">
      <alignment horizontal="center" vertical="center" wrapText="1"/>
      <protection hidden="1"/>
    </xf>
    <xf numFmtId="0" fontId="55" fillId="31" borderId="23" xfId="1" applyFont="1" applyFill="1" applyBorder="1" applyAlignment="1" applyProtection="1">
      <alignment horizontal="center" vertical="center" wrapText="1"/>
      <protection hidden="1"/>
    </xf>
    <xf numFmtId="0" fontId="38" fillId="26" borderId="23" xfId="107" applyFont="1" applyFill="1" applyBorder="1" applyAlignment="1" applyProtection="1">
      <alignment horizontal="center" vertical="center" wrapText="1"/>
      <protection hidden="1"/>
    </xf>
    <xf numFmtId="0" fontId="38" fillId="26" borderId="26" xfId="107" applyFont="1" applyFill="1" applyBorder="1" applyAlignment="1" applyProtection="1">
      <alignment horizontal="center" vertical="center" wrapText="1"/>
      <protection hidden="1"/>
    </xf>
    <xf numFmtId="0" fontId="13" fillId="0" borderId="24" xfId="107" applyFont="1" applyBorder="1" applyAlignment="1" applyProtection="1">
      <alignment horizontal="center" vertical="center" wrapText="1"/>
      <protection hidden="1"/>
    </xf>
    <xf numFmtId="0" fontId="13" fillId="0" borderId="23" xfId="107" applyFont="1" applyBorder="1" applyAlignment="1" applyProtection="1">
      <alignment horizontal="center" vertical="center" wrapText="1"/>
      <protection hidden="1"/>
    </xf>
    <xf numFmtId="0" fontId="34" fillId="0" borderId="24" xfId="107" applyFont="1" applyBorder="1" applyAlignment="1" applyProtection="1">
      <alignment horizontal="center" vertical="center" wrapText="1"/>
      <protection hidden="1"/>
    </xf>
    <xf numFmtId="0" fontId="34" fillId="0" borderId="23" xfId="107" applyFont="1" applyBorder="1" applyAlignment="1" applyProtection="1">
      <alignment horizontal="center" vertical="center" wrapText="1"/>
      <protection hidden="1"/>
    </xf>
    <xf numFmtId="0" fontId="34" fillId="0" borderId="0" xfId="107" applyFont="1" applyAlignment="1" applyProtection="1">
      <alignment horizontal="left" vertical="center" wrapText="1"/>
      <protection hidden="1"/>
    </xf>
    <xf numFmtId="0" fontId="13" fillId="0" borderId="0" xfId="181" applyFont="1" applyAlignment="1" applyProtection="1">
      <alignment horizontal="left" vertical="center" wrapText="1"/>
      <protection hidden="1"/>
    </xf>
    <xf numFmtId="0" fontId="13" fillId="0" borderId="1" xfId="181" applyFont="1" applyBorder="1" applyAlignment="1" applyProtection="1">
      <alignment horizontal="left" vertical="center"/>
      <protection hidden="1"/>
    </xf>
    <xf numFmtId="0" fontId="13" fillId="0" borderId="0" xfId="107" applyFont="1" applyAlignment="1" applyProtection="1">
      <alignment horizontal="left" vertical="center"/>
      <protection hidden="1"/>
    </xf>
    <xf numFmtId="0" fontId="13" fillId="0" borderId="0" xfId="181" applyFont="1" applyAlignment="1" applyProtection="1">
      <alignment horizontal="left" vertical="center"/>
      <protection hidden="1"/>
    </xf>
    <xf numFmtId="0" fontId="10" fillId="0" borderId="24" xfId="2" applyFont="1" applyBorder="1" applyAlignment="1" applyProtection="1">
      <alignment horizontal="center" vertical="center"/>
      <protection hidden="1"/>
    </xf>
    <xf numFmtId="0" fontId="10" fillId="0" borderId="24" xfId="2" applyFont="1" applyBorder="1" applyAlignment="1" applyProtection="1">
      <alignment horizontal="left" vertical="center"/>
      <protection hidden="1"/>
    </xf>
    <xf numFmtId="1" fontId="10" fillId="0" borderId="24" xfId="0" applyNumberFormat="1" applyFont="1" applyBorder="1" applyAlignment="1">
      <alignment horizontal="left" vertical="center"/>
    </xf>
    <xf numFmtId="1" fontId="10" fillId="0" borderId="24" xfId="0" applyNumberFormat="1" applyFont="1" applyBorder="1" applyAlignment="1">
      <alignment horizontal="center" vertical="center"/>
    </xf>
    <xf numFmtId="0" fontId="35" fillId="0" borderId="0" xfId="4" applyFont="1" applyAlignment="1" applyProtection="1">
      <alignment horizontal="left" vertical="center" wrapText="1"/>
      <protection locked="0"/>
    </xf>
    <xf numFmtId="1" fontId="7" fillId="0" borderId="30" xfId="0" applyNumberFormat="1" applyFont="1" applyBorder="1" applyAlignment="1">
      <alignment horizontal="left" vertical="top" wrapText="1"/>
    </xf>
    <xf numFmtId="1" fontId="7" fillId="0" borderId="30" xfId="0" applyNumberFormat="1" applyFont="1" applyBorder="1" applyAlignment="1">
      <alignment horizontal="center" vertical="top" wrapText="1"/>
    </xf>
    <xf numFmtId="1" fontId="7" fillId="0" borderId="1" xfId="0" applyNumberFormat="1" applyFont="1" applyBorder="1" applyAlignment="1">
      <alignment horizontal="left" vertical="top" wrapText="1"/>
    </xf>
    <xf numFmtId="1" fontId="7" fillId="0" borderId="1" xfId="0" applyNumberFormat="1" applyFont="1" applyBorder="1" applyAlignment="1">
      <alignment horizontal="center" vertical="top" wrapText="1"/>
    </xf>
    <xf numFmtId="0" fontId="11" fillId="0" borderId="24" xfId="2" applyFont="1" applyBorder="1" applyAlignment="1" applyProtection="1">
      <alignment horizontal="left" vertical="center"/>
      <protection hidden="1"/>
    </xf>
    <xf numFmtId="0" fontId="13" fillId="0" borderId="57" xfId="108" applyFont="1" applyBorder="1" applyAlignment="1" applyProtection="1">
      <alignment horizontal="right" vertical="center"/>
      <protection locked="0"/>
    </xf>
    <xf numFmtId="0" fontId="13" fillId="0" borderId="44" xfId="108" applyFont="1" applyBorder="1" applyAlignment="1" applyProtection="1">
      <alignment horizontal="right" vertical="center"/>
      <protection locked="0"/>
    </xf>
    <xf numFmtId="0" fontId="13" fillId="0" borderId="44" xfId="108" applyFont="1" applyBorder="1" applyAlignment="1" applyProtection="1">
      <alignment horizontal="left" vertical="center"/>
      <protection locked="0"/>
    </xf>
    <xf numFmtId="0" fontId="13" fillId="0" borderId="58" xfId="108" applyFont="1" applyBorder="1" applyAlignment="1" applyProtection="1">
      <alignment horizontal="left" vertical="center"/>
      <protection locked="0"/>
    </xf>
    <xf numFmtId="0" fontId="45" fillId="0" borderId="29" xfId="0" applyFont="1" applyBorder="1" applyAlignment="1">
      <alignment horizontal="center" vertical="center" wrapText="1"/>
    </xf>
    <xf numFmtId="0" fontId="45" fillId="0" borderId="63" xfId="0" applyFont="1" applyBorder="1" applyAlignment="1">
      <alignment horizontal="center" vertical="center" wrapText="1"/>
    </xf>
    <xf numFmtId="0" fontId="45" fillId="0" borderId="62" xfId="0" applyFont="1" applyBorder="1" applyAlignment="1">
      <alignment horizontal="center" vertical="center" wrapText="1"/>
    </xf>
    <xf numFmtId="0" fontId="45" fillId="0" borderId="26" xfId="0" applyFont="1" applyBorder="1" applyAlignment="1">
      <alignment horizontal="center" vertical="center"/>
    </xf>
    <xf numFmtId="0" fontId="46" fillId="2" borderId="27" xfId="0" applyFont="1" applyFill="1" applyBorder="1" applyAlignment="1">
      <alignment horizontal="left" vertical="center" wrapText="1"/>
    </xf>
    <xf numFmtId="0" fontId="46" fillId="2" borderId="24" xfId="0" applyFont="1" applyFill="1" applyBorder="1" applyAlignment="1">
      <alignment horizontal="left" vertical="center" wrapText="1"/>
    </xf>
    <xf numFmtId="0" fontId="46" fillId="2" borderId="23" xfId="0" applyFont="1" applyFill="1" applyBorder="1" applyAlignment="1">
      <alignment horizontal="left" vertical="center" wrapText="1"/>
    </xf>
    <xf numFmtId="0" fontId="45" fillId="0" borderId="0" xfId="0" applyFont="1" applyAlignment="1">
      <alignment horizontal="center" vertical="center" wrapText="1"/>
    </xf>
    <xf numFmtId="0" fontId="78" fillId="0" borderId="0" xfId="0" applyFont="1" applyAlignment="1">
      <alignment horizontal="center" vertical="center"/>
    </xf>
    <xf numFmtId="0" fontId="46" fillId="2" borderId="158" xfId="0" applyFont="1" applyFill="1" applyBorder="1" applyAlignment="1">
      <alignment vertical="center" wrapText="1"/>
    </xf>
    <xf numFmtId="0" fontId="46" fillId="2" borderId="160" xfId="0" applyFont="1" applyFill="1" applyBorder="1" applyAlignment="1">
      <alignment vertical="center" wrapText="1"/>
    </xf>
    <xf numFmtId="0" fontId="45" fillId="0" borderId="165" xfId="0" applyFont="1" applyBorder="1" applyAlignment="1">
      <alignment horizontal="center" vertical="center"/>
    </xf>
    <xf numFmtId="0" fontId="45" fillId="0" borderId="63" xfId="0" applyFont="1" applyBorder="1" applyAlignment="1">
      <alignment horizontal="center" vertical="center"/>
    </xf>
    <xf numFmtId="0" fontId="45" fillId="0" borderId="62" xfId="0" applyFont="1" applyBorder="1" applyAlignment="1">
      <alignment horizontal="center" vertical="center"/>
    </xf>
    <xf numFmtId="0" fontId="11" fillId="0" borderId="164" xfId="2" applyFont="1" applyBorder="1" applyAlignment="1" applyProtection="1">
      <alignment horizontal="center" vertical="center"/>
      <protection hidden="1"/>
    </xf>
    <xf numFmtId="0" fontId="45" fillId="0" borderId="165" xfId="0" applyFont="1" applyBorder="1" applyAlignment="1">
      <alignment horizontal="center" vertical="center" wrapText="1"/>
    </xf>
    <xf numFmtId="0" fontId="46" fillId="2" borderId="164" xfId="0" applyFont="1" applyFill="1" applyBorder="1" applyAlignment="1">
      <alignment vertical="center" wrapText="1"/>
    </xf>
    <xf numFmtId="0" fontId="75" fillId="0" borderId="0" xfId="0" applyFont="1" applyAlignment="1">
      <alignment horizontal="left" vertical="center" wrapText="1"/>
    </xf>
    <xf numFmtId="0" fontId="11" fillId="0" borderId="0" xfId="2" applyFont="1" applyAlignment="1" applyProtection="1">
      <alignment horizontal="center" vertical="center"/>
      <protection hidden="1"/>
    </xf>
    <xf numFmtId="0" fontId="6" fillId="0" borderId="24" xfId="108" applyFont="1" applyBorder="1" applyAlignment="1" applyProtection="1">
      <alignment horizontal="center" vertical="center"/>
      <protection hidden="1"/>
    </xf>
    <xf numFmtId="0" fontId="6" fillId="0" borderId="0" xfId="108" applyFont="1" applyAlignment="1" applyProtection="1">
      <alignment horizontal="center" vertical="center"/>
      <protection hidden="1"/>
    </xf>
    <xf numFmtId="4" fontId="3" fillId="29" borderId="0" xfId="108" applyNumberFormat="1" applyFont="1" applyFill="1" applyAlignment="1" applyProtection="1">
      <alignment horizontal="justify" vertical="center" wrapText="1"/>
      <protection hidden="1"/>
    </xf>
    <xf numFmtId="4" fontId="3" fillId="29" borderId="1" xfId="108" applyNumberFormat="1" applyFont="1" applyFill="1" applyBorder="1" applyAlignment="1" applyProtection="1">
      <alignment horizontal="justify" vertical="center" wrapText="1"/>
      <protection hidden="1"/>
    </xf>
    <xf numFmtId="0" fontId="11" fillId="25" borderId="0" xfId="110" applyFont="1" applyFill="1" applyAlignment="1" applyProtection="1">
      <alignment vertical="center"/>
      <protection hidden="1"/>
    </xf>
    <xf numFmtId="0" fontId="11" fillId="25" borderId="24" xfId="110" applyFont="1" applyFill="1" applyBorder="1" applyAlignment="1" applyProtection="1">
      <alignment horizontal="center" vertical="center"/>
      <protection hidden="1"/>
    </xf>
    <xf numFmtId="0" fontId="3" fillId="0" borderId="0" xfId="110" applyFont="1" applyAlignment="1" applyProtection="1">
      <alignment horizontal="left" vertical="center"/>
      <protection hidden="1"/>
    </xf>
    <xf numFmtId="0" fontId="11" fillId="25" borderId="14" xfId="110" applyFont="1" applyFill="1" applyBorder="1" applyAlignment="1" applyProtection="1">
      <alignment horizontal="left" vertical="center"/>
      <protection hidden="1"/>
    </xf>
    <xf numFmtId="0" fontId="35" fillId="0" borderId="26" xfId="108" applyFont="1" applyBorder="1" applyAlignment="1" applyProtection="1">
      <alignment horizontal="center" vertical="center"/>
      <protection hidden="1"/>
    </xf>
    <xf numFmtId="0" fontId="6" fillId="0" borderId="26" xfId="108" applyFont="1" applyBorder="1" applyAlignment="1" applyProtection="1">
      <alignment horizontal="center" vertical="center"/>
      <protection hidden="1"/>
    </xf>
    <xf numFmtId="0" fontId="6" fillId="0" borderId="27" xfId="108" applyFont="1" applyBorder="1" applyAlignment="1" applyProtection="1">
      <alignment horizontal="center" vertical="center"/>
      <protection hidden="1"/>
    </xf>
    <xf numFmtId="0" fontId="6" fillId="0" borderId="23" xfId="108" applyFont="1" applyBorder="1" applyAlignment="1" applyProtection="1">
      <alignment horizontal="center" vertical="center"/>
      <protection hidden="1"/>
    </xf>
    <xf numFmtId="0" fontId="3" fillId="25" borderId="13" xfId="110" applyFont="1" applyFill="1" applyBorder="1" applyAlignment="1" applyProtection="1">
      <alignment horizontal="left" vertical="center"/>
      <protection hidden="1"/>
    </xf>
    <xf numFmtId="0" fontId="11" fillId="25" borderId="14" xfId="110" applyFont="1" applyFill="1" applyBorder="1" applyAlignment="1" applyProtection="1">
      <alignment vertical="center"/>
      <protection hidden="1"/>
    </xf>
    <xf numFmtId="0" fontId="11" fillId="25" borderId="0" xfId="110" applyFont="1" applyFill="1" applyAlignment="1" applyProtection="1">
      <alignment horizontal="left" vertical="center"/>
      <protection hidden="1"/>
    </xf>
    <xf numFmtId="0" fontId="3" fillId="25" borderId="0" xfId="110" applyFont="1" applyFill="1" applyAlignment="1" applyProtection="1">
      <alignment horizontal="left" vertical="center"/>
      <protection hidden="1"/>
    </xf>
    <xf numFmtId="4" fontId="3" fillId="0" borderId="0" xfId="108" applyNumberFormat="1" applyFont="1" applyAlignment="1" applyProtection="1">
      <alignment horizontal="left" vertical="center" wrapText="1"/>
      <protection hidden="1"/>
    </xf>
    <xf numFmtId="0" fontId="35" fillId="28" borderId="37" xfId="108" applyFont="1" applyFill="1" applyBorder="1" applyAlignment="1" applyProtection="1">
      <alignment horizontal="center" vertical="center"/>
      <protection hidden="1"/>
    </xf>
    <xf numFmtId="0" fontId="11" fillId="25" borderId="62" xfId="110" applyFont="1" applyFill="1" applyBorder="1" applyAlignment="1" applyProtection="1">
      <alignment horizontal="center" vertical="center"/>
      <protection hidden="1"/>
    </xf>
    <xf numFmtId="0" fontId="11" fillId="25" borderId="26" xfId="110" applyFont="1" applyFill="1" applyBorder="1" applyAlignment="1" applyProtection="1">
      <alignment horizontal="center" vertical="center"/>
      <protection hidden="1"/>
    </xf>
    <xf numFmtId="0" fontId="6" fillId="25" borderId="63" xfId="108" applyFont="1" applyFill="1" applyBorder="1" applyAlignment="1" applyProtection="1">
      <alignment horizontal="center" vertical="center" wrapText="1"/>
      <protection hidden="1"/>
    </xf>
    <xf numFmtId="0" fontId="6" fillId="25" borderId="62" xfId="108" applyFont="1" applyFill="1" applyBorder="1" applyAlignment="1" applyProtection="1">
      <alignment horizontal="center" vertical="center" wrapText="1"/>
      <protection hidden="1"/>
    </xf>
    <xf numFmtId="0" fontId="6" fillId="0" borderId="30" xfId="108" applyFont="1" applyBorder="1" applyAlignment="1" applyProtection="1">
      <alignment horizontal="center" vertical="center"/>
      <protection hidden="1"/>
    </xf>
    <xf numFmtId="0" fontId="11" fillId="25" borderId="0" xfId="110" applyFont="1" applyFill="1" applyAlignment="1" applyProtection="1">
      <alignment horizontal="center" vertical="center"/>
      <protection hidden="1"/>
    </xf>
    <xf numFmtId="0" fontId="11" fillId="25" borderId="1" xfId="110" applyFont="1" applyFill="1" applyBorder="1" applyAlignment="1" applyProtection="1">
      <alignment horizontal="center" vertical="center"/>
      <protection hidden="1"/>
    </xf>
    <xf numFmtId="0" fontId="6" fillId="25" borderId="22" xfId="108" applyFont="1" applyFill="1" applyBorder="1" applyAlignment="1" applyProtection="1">
      <alignment horizontal="center" vertical="center"/>
      <protection hidden="1"/>
    </xf>
    <xf numFmtId="0" fontId="6" fillId="25" borderId="21" xfId="108" applyFont="1" applyFill="1" applyBorder="1" applyAlignment="1" applyProtection="1">
      <alignment horizontal="center" vertical="center"/>
      <protection hidden="1"/>
    </xf>
    <xf numFmtId="0" fontId="6" fillId="25" borderId="0" xfId="108" applyFont="1" applyFill="1" applyAlignment="1" applyProtection="1">
      <alignment horizontal="center" vertical="center"/>
      <protection hidden="1"/>
    </xf>
    <xf numFmtId="0" fontId="11" fillId="25" borderId="30" xfId="110" applyFont="1" applyFill="1" applyBorder="1" applyAlignment="1" applyProtection="1">
      <alignment horizontal="center" vertical="center"/>
      <protection hidden="1"/>
    </xf>
    <xf numFmtId="0" fontId="11" fillId="25" borderId="14" xfId="110" applyFont="1" applyFill="1" applyBorder="1" applyAlignment="1" applyProtection="1">
      <alignment horizontal="center" vertical="center"/>
      <protection hidden="1"/>
    </xf>
    <xf numFmtId="0" fontId="11" fillId="25" borderId="38" xfId="110" applyFont="1" applyFill="1" applyBorder="1" applyAlignment="1" applyProtection="1">
      <alignment horizontal="center" vertical="center"/>
      <protection hidden="1"/>
    </xf>
    <xf numFmtId="0" fontId="11" fillId="25" borderId="11" xfId="110" applyFont="1" applyFill="1" applyBorder="1" applyAlignment="1" applyProtection="1">
      <alignment horizontal="center" vertical="center"/>
      <protection hidden="1"/>
    </xf>
    <xf numFmtId="0" fontId="6" fillId="25" borderId="19" xfId="108" applyFont="1" applyFill="1" applyBorder="1" applyAlignment="1" applyProtection="1">
      <alignment horizontal="center" vertical="center"/>
      <protection hidden="1"/>
    </xf>
    <xf numFmtId="0" fontId="6" fillId="25" borderId="38" xfId="108" applyFont="1" applyFill="1" applyBorder="1" applyAlignment="1" applyProtection="1">
      <alignment horizontal="center" vertical="center"/>
      <protection hidden="1"/>
    </xf>
    <xf numFmtId="0" fontId="6" fillId="25" borderId="14" xfId="108" applyFont="1" applyFill="1" applyBorder="1" applyAlignment="1" applyProtection="1">
      <alignment horizontal="center" vertical="center"/>
      <protection hidden="1"/>
    </xf>
    <xf numFmtId="0" fontId="35" fillId="0" borderId="0" xfId="4" applyFont="1" applyAlignment="1" applyProtection="1">
      <alignment horizontal="justify" vertical="center" wrapText="1"/>
      <protection locked="0"/>
    </xf>
    <xf numFmtId="0" fontId="35" fillId="0" borderId="30" xfId="4" applyFont="1" applyBorder="1" applyAlignment="1" applyProtection="1">
      <alignment horizontal="center" vertical="center"/>
      <protection hidden="1"/>
    </xf>
    <xf numFmtId="0" fontId="35" fillId="0" borderId="24" xfId="4" applyFont="1" applyBorder="1" applyAlignment="1" applyProtection="1">
      <alignment horizontal="center" vertical="center"/>
      <protection hidden="1"/>
    </xf>
    <xf numFmtId="0" fontId="11" fillId="0" borderId="24" xfId="109" applyFont="1" applyBorder="1" applyAlignment="1" applyProtection="1">
      <alignment horizontal="center" vertical="center"/>
      <protection hidden="1"/>
    </xf>
    <xf numFmtId="0" fontId="6" fillId="0" borderId="28" xfId="4" applyFont="1" applyBorder="1" applyAlignment="1" applyProtection="1">
      <alignment horizontal="center" vertical="center"/>
      <protection hidden="1"/>
    </xf>
    <xf numFmtId="0" fontId="36" fillId="0" borderId="11" xfId="109" applyFont="1" applyBorder="1" applyProtection="1">
      <protection hidden="1"/>
    </xf>
    <xf numFmtId="0" fontId="6" fillId="0" borderId="25" xfId="4" applyFont="1" applyBorder="1" applyAlignment="1" applyProtection="1">
      <alignment horizontal="center" vertical="center" wrapText="1"/>
      <protection hidden="1"/>
    </xf>
    <xf numFmtId="0" fontId="6" fillId="0" borderId="28" xfId="4" applyFont="1" applyBorder="1" applyAlignment="1" applyProtection="1">
      <alignment horizontal="center" vertical="center" wrapText="1"/>
      <protection hidden="1"/>
    </xf>
    <xf numFmtId="0" fontId="6" fillId="0" borderId="12" xfId="4" applyFont="1" applyBorder="1" applyAlignment="1" applyProtection="1">
      <alignment horizontal="center" vertical="center" wrapText="1"/>
      <protection hidden="1"/>
    </xf>
    <xf numFmtId="0" fontId="6" fillId="0" borderId="11" xfId="4" applyFont="1" applyBorder="1" applyAlignment="1" applyProtection="1">
      <alignment horizontal="center" vertical="center" wrapText="1"/>
      <protection hidden="1"/>
    </xf>
    <xf numFmtId="166" fontId="6" fillId="0" borderId="29" xfId="4" applyNumberFormat="1" applyFont="1" applyBorder="1" applyAlignment="1" applyProtection="1">
      <alignment horizontal="center" vertical="center"/>
      <protection hidden="1"/>
    </xf>
    <xf numFmtId="166" fontId="6" fillId="0" borderId="62" xfId="4" applyNumberFormat="1" applyFont="1" applyBorder="1" applyAlignment="1" applyProtection="1">
      <alignment horizontal="center" vertical="center"/>
      <protection hidden="1"/>
    </xf>
    <xf numFmtId="0" fontId="36" fillId="0" borderId="28" xfId="109" applyFont="1" applyBorder="1" applyAlignment="1" applyProtection="1">
      <alignment horizontal="center" vertical="center"/>
      <protection hidden="1"/>
    </xf>
    <xf numFmtId="0" fontId="36" fillId="0" borderId="11" xfId="109" applyFont="1" applyBorder="1" applyAlignment="1" applyProtection="1">
      <alignment horizontal="center" vertical="center"/>
      <protection hidden="1"/>
    </xf>
    <xf numFmtId="4" fontId="35" fillId="0" borderId="12" xfId="4" applyNumberFormat="1" applyFont="1" applyBorder="1" applyAlignment="1" applyProtection="1">
      <alignment horizontal="right" vertical="center"/>
      <protection hidden="1"/>
    </xf>
    <xf numFmtId="4" fontId="35" fillId="0" borderId="11" xfId="4" applyNumberFormat="1" applyFont="1" applyBorder="1" applyAlignment="1" applyProtection="1">
      <alignment horizontal="right" vertical="center"/>
      <protection hidden="1"/>
    </xf>
  </cellXfs>
  <cellStyles count="19904">
    <cellStyle name="20% - Ênfase1 2" xfId="7"/>
    <cellStyle name="20% - Ênfase1 3" xfId="8"/>
    <cellStyle name="20% - Ênfase1 4" xfId="9"/>
    <cellStyle name="20% - Ênfase2 2" xfId="10"/>
    <cellStyle name="20% - Ênfase2 3" xfId="11"/>
    <cellStyle name="20% - Ênfase2 4" xfId="12"/>
    <cellStyle name="20% - Ênfase3 2" xfId="13"/>
    <cellStyle name="20% - Ênfase3 3" xfId="14"/>
    <cellStyle name="20% - Ênfase3 4" xfId="15"/>
    <cellStyle name="20% - Ênfase4 2" xfId="16"/>
    <cellStyle name="20% - Ênfase4 3" xfId="17"/>
    <cellStyle name="20% - Ênfase4 4" xfId="18"/>
    <cellStyle name="20% - Ênfase5 2" xfId="19"/>
    <cellStyle name="20% - Ênfase5 3" xfId="20"/>
    <cellStyle name="20% - Ênfase5 4" xfId="21"/>
    <cellStyle name="20% - Ênfase6 2" xfId="22"/>
    <cellStyle name="20% - Ênfase6 3" xfId="23"/>
    <cellStyle name="20% - Ênfase6 4" xfId="24"/>
    <cellStyle name="40% - Ênfase1 2" xfId="25"/>
    <cellStyle name="40% - Ênfase1 3" xfId="26"/>
    <cellStyle name="40% - Ênfase1 4" xfId="27"/>
    <cellStyle name="40% - Ênfase2 2" xfId="28"/>
    <cellStyle name="40% - Ênfase2 3" xfId="29"/>
    <cellStyle name="40% - Ênfase2 4" xfId="30"/>
    <cellStyle name="40% - Ênfase3 2" xfId="31"/>
    <cellStyle name="40% - Ênfase3 3" xfId="32"/>
    <cellStyle name="40% - Ênfase3 4" xfId="33"/>
    <cellStyle name="40% - Ênfase4 2" xfId="34"/>
    <cellStyle name="40% - Ênfase4 3" xfId="35"/>
    <cellStyle name="40% - Ênfase4 4" xfId="36"/>
    <cellStyle name="40% - Ênfase5 2" xfId="37"/>
    <cellStyle name="40% - Ênfase5 3" xfId="38"/>
    <cellStyle name="40% - Ênfase5 4" xfId="39"/>
    <cellStyle name="40% - Ênfase6 2" xfId="40"/>
    <cellStyle name="40% - Ênfase6 3" xfId="41"/>
    <cellStyle name="40% - Ênfase6 4" xfId="42"/>
    <cellStyle name="60% - Ênfase1 2" xfId="43"/>
    <cellStyle name="60% - Ênfase1 3" xfId="44"/>
    <cellStyle name="60% - Ênfase1 4" xfId="45"/>
    <cellStyle name="60% - Ênfase2 2" xfId="46"/>
    <cellStyle name="60% - Ênfase2 3" xfId="47"/>
    <cellStyle name="60% - Ênfase2 4" xfId="48"/>
    <cellStyle name="60% - Ênfase3 2" xfId="49"/>
    <cellStyle name="60% - Ênfase3 3" xfId="50"/>
    <cellStyle name="60% - Ênfase3 4" xfId="51"/>
    <cellStyle name="60% - Ênfase4 2" xfId="52"/>
    <cellStyle name="60% - Ênfase4 3" xfId="53"/>
    <cellStyle name="60% - Ênfase4 4" xfId="54"/>
    <cellStyle name="60% - Ênfase5 2" xfId="55"/>
    <cellStyle name="60% - Ênfase5 3" xfId="56"/>
    <cellStyle name="60% - Ênfase5 4" xfId="57"/>
    <cellStyle name="60% - Ênfase6 2" xfId="58"/>
    <cellStyle name="60% - Ênfase6 3" xfId="59"/>
    <cellStyle name="60% - Ênfase6 4" xfId="60"/>
    <cellStyle name="Bom 2" xfId="61"/>
    <cellStyle name="Bom 3" xfId="62"/>
    <cellStyle name="Bom 4" xfId="63"/>
    <cellStyle name="Cálculo 2" xfId="64"/>
    <cellStyle name="Cálculo 2 10" xfId="1291"/>
    <cellStyle name="Cálculo 2 10 2" xfId="3154"/>
    <cellStyle name="Cálculo 2 10 2 2" xfId="6792"/>
    <cellStyle name="Cálculo 2 10 2 3" xfId="10113"/>
    <cellStyle name="Cálculo 2 10 2 4" xfId="13210"/>
    <cellStyle name="Cálculo 2 10 2 5" xfId="16277"/>
    <cellStyle name="Cálculo 2 10 2 6" xfId="19344"/>
    <cellStyle name="Cálculo 2 10 3" xfId="4929"/>
    <cellStyle name="Cálculo 2 10 4" xfId="8290"/>
    <cellStyle name="Cálculo 2 10 5" xfId="11426"/>
    <cellStyle name="Cálculo 2 10 6" xfId="14513"/>
    <cellStyle name="Cálculo 2 10 7" xfId="17580"/>
    <cellStyle name="Cálculo 2 11" xfId="2049"/>
    <cellStyle name="Cálculo 2 11 2" xfId="5687"/>
    <cellStyle name="Cálculo 2 11 3" xfId="9032"/>
    <cellStyle name="Cálculo 2 11 4" xfId="12159"/>
    <cellStyle name="Cálculo 2 11 5" xfId="15238"/>
    <cellStyle name="Cálculo 2 11 6" xfId="18305"/>
    <cellStyle name="Cálculo 2 12" xfId="1851"/>
    <cellStyle name="Cálculo 2 12 2" xfId="5489"/>
    <cellStyle name="Cálculo 2 12 3" xfId="8850"/>
    <cellStyle name="Cálculo 2 12 4" xfId="11986"/>
    <cellStyle name="Cálculo 2 12 5" xfId="15073"/>
    <cellStyle name="Cálculo 2 12 6" xfId="18140"/>
    <cellStyle name="Cálculo 2 2" xfId="217"/>
    <cellStyle name="Cálculo 2 2 10" xfId="1012"/>
    <cellStyle name="Cálculo 2 2 10 2" xfId="2875"/>
    <cellStyle name="Cálculo 2 2 10 2 2" xfId="6513"/>
    <cellStyle name="Cálculo 2 2 10 2 3" xfId="9834"/>
    <cellStyle name="Cálculo 2 2 10 2 4" xfId="12931"/>
    <cellStyle name="Cálculo 2 2 10 2 5" xfId="15998"/>
    <cellStyle name="Cálculo 2 2 10 2 6" xfId="19065"/>
    <cellStyle name="Cálculo 2 2 10 3" xfId="4650"/>
    <cellStyle name="Cálculo 2 2 10 4" xfId="8011"/>
    <cellStyle name="Cálculo 2 2 10 5" xfId="11147"/>
    <cellStyle name="Cálculo 2 2 10 6" xfId="14234"/>
    <cellStyle name="Cálculo 2 2 10 7" xfId="17301"/>
    <cellStyle name="Cálculo 2 2 11" xfId="1294"/>
    <cellStyle name="Cálculo 2 2 11 2" xfId="3157"/>
    <cellStyle name="Cálculo 2 2 11 2 2" xfId="6795"/>
    <cellStyle name="Cálculo 2 2 11 2 3" xfId="10116"/>
    <cellStyle name="Cálculo 2 2 11 2 4" xfId="13213"/>
    <cellStyle name="Cálculo 2 2 11 2 5" xfId="16280"/>
    <cellStyle name="Cálculo 2 2 11 2 6" xfId="19347"/>
    <cellStyle name="Cálculo 2 2 11 3" xfId="4932"/>
    <cellStyle name="Cálculo 2 2 11 4" xfId="8293"/>
    <cellStyle name="Cálculo 2 2 11 5" xfId="11429"/>
    <cellStyle name="Cálculo 2 2 11 6" xfId="14516"/>
    <cellStyle name="Cálculo 2 2 11 7" xfId="17583"/>
    <cellStyle name="Cálculo 2 2 12" xfId="1418"/>
    <cellStyle name="Cálculo 2 2 12 2" xfId="3281"/>
    <cellStyle name="Cálculo 2 2 12 2 2" xfId="6919"/>
    <cellStyle name="Cálculo 2 2 12 2 3" xfId="10240"/>
    <cellStyle name="Cálculo 2 2 12 2 4" xfId="13337"/>
    <cellStyle name="Cálculo 2 2 12 2 5" xfId="16404"/>
    <cellStyle name="Cálculo 2 2 12 2 6" xfId="19471"/>
    <cellStyle name="Cálculo 2 2 12 3" xfId="5056"/>
    <cellStyle name="Cálculo 2 2 12 4" xfId="8417"/>
    <cellStyle name="Cálculo 2 2 12 5" xfId="11553"/>
    <cellStyle name="Cálculo 2 2 12 6" xfId="14640"/>
    <cellStyle name="Cálculo 2 2 12 7" xfId="17707"/>
    <cellStyle name="Cálculo 2 2 13" xfId="2087"/>
    <cellStyle name="Cálculo 2 2 13 2" xfId="5725"/>
    <cellStyle name="Cálculo 2 2 13 3" xfId="9068"/>
    <cellStyle name="Cálculo 2 2 13 4" xfId="12194"/>
    <cellStyle name="Cálculo 2 2 13 5" xfId="15273"/>
    <cellStyle name="Cálculo 2 2 13 6" xfId="18340"/>
    <cellStyle name="Cálculo 2 2 14" xfId="1889"/>
    <cellStyle name="Cálculo 2 2 14 2" xfId="5527"/>
    <cellStyle name="Cálculo 2 2 14 3" xfId="8886"/>
    <cellStyle name="Cálculo 2 2 14 4" xfId="12022"/>
    <cellStyle name="Cálculo 2 2 14 5" xfId="15108"/>
    <cellStyle name="Cálculo 2 2 14 6" xfId="18175"/>
    <cellStyle name="Cálculo 2 2 2" xfId="244"/>
    <cellStyle name="Cálculo 2 2 2 10" xfId="1482"/>
    <cellStyle name="Cálculo 2 2 2 10 2" xfId="3345"/>
    <cellStyle name="Cálculo 2 2 2 10 2 2" xfId="6983"/>
    <cellStyle name="Cálculo 2 2 2 10 2 3" xfId="10304"/>
    <cellStyle name="Cálculo 2 2 2 10 2 4" xfId="13401"/>
    <cellStyle name="Cálculo 2 2 2 10 2 5" xfId="16468"/>
    <cellStyle name="Cálculo 2 2 2 10 2 6" xfId="19535"/>
    <cellStyle name="Cálculo 2 2 2 10 3" xfId="5120"/>
    <cellStyle name="Cálculo 2 2 2 10 4" xfId="8481"/>
    <cellStyle name="Cálculo 2 2 2 10 5" xfId="11617"/>
    <cellStyle name="Cálculo 2 2 2 10 6" xfId="14704"/>
    <cellStyle name="Cálculo 2 2 2 10 7" xfId="17771"/>
    <cellStyle name="Cálculo 2 2 2 11" xfId="1615"/>
    <cellStyle name="Cálculo 2 2 2 11 2" xfId="3478"/>
    <cellStyle name="Cálculo 2 2 2 11 2 2" xfId="7116"/>
    <cellStyle name="Cálculo 2 2 2 11 2 3" xfId="10437"/>
    <cellStyle name="Cálculo 2 2 2 11 2 4" xfId="13534"/>
    <cellStyle name="Cálculo 2 2 2 11 2 5" xfId="16601"/>
    <cellStyle name="Cálculo 2 2 2 11 2 6" xfId="19668"/>
    <cellStyle name="Cálculo 2 2 2 11 3" xfId="5253"/>
    <cellStyle name="Cálculo 2 2 2 11 4" xfId="8614"/>
    <cellStyle name="Cálculo 2 2 2 11 5" xfId="11750"/>
    <cellStyle name="Cálculo 2 2 2 11 6" xfId="14837"/>
    <cellStyle name="Cálculo 2 2 2 11 7" xfId="17904"/>
    <cellStyle name="Cálculo 2 2 2 12" xfId="1744"/>
    <cellStyle name="Cálculo 2 2 2 12 2" xfId="3607"/>
    <cellStyle name="Cálculo 2 2 2 12 2 2" xfId="7245"/>
    <cellStyle name="Cálculo 2 2 2 12 2 3" xfId="10566"/>
    <cellStyle name="Cálculo 2 2 2 12 2 4" xfId="13663"/>
    <cellStyle name="Cálculo 2 2 2 12 2 5" xfId="16730"/>
    <cellStyle name="Cálculo 2 2 2 12 2 6" xfId="19797"/>
    <cellStyle name="Cálculo 2 2 2 12 3" xfId="5382"/>
    <cellStyle name="Cálculo 2 2 2 12 4" xfId="8743"/>
    <cellStyle name="Cálculo 2 2 2 12 5" xfId="11879"/>
    <cellStyle name="Cálculo 2 2 2 12 6" xfId="14966"/>
    <cellStyle name="Cálculo 2 2 2 12 7" xfId="18033"/>
    <cellStyle name="Cálculo 2 2 2 13" xfId="2112"/>
    <cellStyle name="Cálculo 2 2 2 13 2" xfId="5750"/>
    <cellStyle name="Cálculo 2 2 2 13 3" xfId="9093"/>
    <cellStyle name="Cálculo 2 2 2 13 4" xfId="12217"/>
    <cellStyle name="Cálculo 2 2 2 13 5" xfId="15296"/>
    <cellStyle name="Cálculo 2 2 2 13 6" xfId="18363"/>
    <cellStyle name="Cálculo 2 2 2 14" xfId="1914"/>
    <cellStyle name="Cálculo 2 2 2 14 2" xfId="5552"/>
    <cellStyle name="Cálculo 2 2 2 14 3" xfId="8911"/>
    <cellStyle name="Cálculo 2 2 2 14 4" xfId="12045"/>
    <cellStyle name="Cálculo 2 2 2 14 5" xfId="15131"/>
    <cellStyle name="Cálculo 2 2 2 14 6" xfId="18198"/>
    <cellStyle name="Cálculo 2 2 2 2" xfId="329"/>
    <cellStyle name="Cálculo 2 2 2 2 10" xfId="1808"/>
    <cellStyle name="Cálculo 2 2 2 2 10 2" xfId="3671"/>
    <cellStyle name="Cálculo 2 2 2 2 10 2 2" xfId="7309"/>
    <cellStyle name="Cálculo 2 2 2 2 10 2 3" xfId="10630"/>
    <cellStyle name="Cálculo 2 2 2 2 10 2 4" xfId="13727"/>
    <cellStyle name="Cálculo 2 2 2 2 10 2 5" xfId="16794"/>
    <cellStyle name="Cálculo 2 2 2 2 10 2 6" xfId="19861"/>
    <cellStyle name="Cálculo 2 2 2 2 10 3" xfId="5446"/>
    <cellStyle name="Cálculo 2 2 2 2 10 4" xfId="8807"/>
    <cellStyle name="Cálculo 2 2 2 2 10 5" xfId="11943"/>
    <cellStyle name="Cálculo 2 2 2 2 10 6" xfId="15030"/>
    <cellStyle name="Cálculo 2 2 2 2 10 7" xfId="18097"/>
    <cellStyle name="Cálculo 2 2 2 2 11" xfId="2192"/>
    <cellStyle name="Cálculo 2 2 2 2 11 2" xfId="5830"/>
    <cellStyle name="Cálculo 2 2 2 2 11 3" xfId="9170"/>
    <cellStyle name="Cálculo 2 2 2 2 11 4" xfId="12285"/>
    <cellStyle name="Cálculo 2 2 2 2 11 5" xfId="15360"/>
    <cellStyle name="Cálculo 2 2 2 2 11 6" xfId="18427"/>
    <cellStyle name="Cálculo 2 2 2 2 12" xfId="1994"/>
    <cellStyle name="Cálculo 2 2 2 2 12 2" xfId="5632"/>
    <cellStyle name="Cálculo 2 2 2 2 12 3" xfId="8983"/>
    <cellStyle name="Cálculo 2 2 2 2 12 4" xfId="12113"/>
    <cellStyle name="Cálculo 2 2 2 2 12 5" xfId="15195"/>
    <cellStyle name="Cálculo 2 2 2 2 12 6" xfId="18262"/>
    <cellStyle name="Cálculo 2 2 2 2 13" xfId="3982"/>
    <cellStyle name="Cálculo 2 2 2 2 2" xfId="682"/>
    <cellStyle name="Cálculo 2 2 2 2 2 2" xfId="2545"/>
    <cellStyle name="Cálculo 2 2 2 2 2 2 2" xfId="6183"/>
    <cellStyle name="Cálculo 2 2 2 2 2 2 3" xfId="9509"/>
    <cellStyle name="Cálculo 2 2 2 2 2 2 4" xfId="12611"/>
    <cellStyle name="Cálculo 2 2 2 2 2 2 5" xfId="15680"/>
    <cellStyle name="Cálculo 2 2 2 2 2 2 6" xfId="18747"/>
    <cellStyle name="Cálculo 2 2 2 2 2 3" xfId="4320"/>
    <cellStyle name="Cálculo 2 2 2 2 2 4" xfId="7688"/>
    <cellStyle name="Cálculo 2 2 2 2 2 5" xfId="10827"/>
    <cellStyle name="Cálculo 2 2 2 2 2 6" xfId="13916"/>
    <cellStyle name="Cálculo 2 2 2 2 2 7" xfId="16983"/>
    <cellStyle name="Cálculo 2 2 2 2 3" xfId="868"/>
    <cellStyle name="Cálculo 2 2 2 2 3 2" xfId="2731"/>
    <cellStyle name="Cálculo 2 2 2 2 3 2 2" xfId="6369"/>
    <cellStyle name="Cálculo 2 2 2 2 3 2 3" xfId="9690"/>
    <cellStyle name="Cálculo 2 2 2 2 3 2 4" xfId="12787"/>
    <cellStyle name="Cálculo 2 2 2 2 3 2 5" xfId="15854"/>
    <cellStyle name="Cálculo 2 2 2 2 3 2 6" xfId="18921"/>
    <cellStyle name="Cálculo 2 2 2 2 3 3" xfId="4506"/>
    <cellStyle name="Cálculo 2 2 2 2 3 4" xfId="7867"/>
    <cellStyle name="Cálculo 2 2 2 2 3 5" xfId="11003"/>
    <cellStyle name="Cálculo 2 2 2 2 3 6" xfId="14090"/>
    <cellStyle name="Cálculo 2 2 2 2 3 7" xfId="17157"/>
    <cellStyle name="Cálculo 2 2 2 2 4" xfId="1008"/>
    <cellStyle name="Cálculo 2 2 2 2 4 2" xfId="2871"/>
    <cellStyle name="Cálculo 2 2 2 2 4 2 2" xfId="6509"/>
    <cellStyle name="Cálculo 2 2 2 2 4 2 3" xfId="9830"/>
    <cellStyle name="Cálculo 2 2 2 2 4 2 4" xfId="12927"/>
    <cellStyle name="Cálculo 2 2 2 2 4 2 5" xfId="15994"/>
    <cellStyle name="Cálculo 2 2 2 2 4 2 6" xfId="19061"/>
    <cellStyle name="Cálculo 2 2 2 2 4 3" xfId="4646"/>
    <cellStyle name="Cálculo 2 2 2 2 4 4" xfId="8007"/>
    <cellStyle name="Cálculo 2 2 2 2 4 5" xfId="11143"/>
    <cellStyle name="Cálculo 2 2 2 2 4 6" xfId="14230"/>
    <cellStyle name="Cálculo 2 2 2 2 4 7" xfId="17297"/>
    <cellStyle name="Cálculo 2 2 2 2 5" xfId="1137"/>
    <cellStyle name="Cálculo 2 2 2 2 5 2" xfId="3000"/>
    <cellStyle name="Cálculo 2 2 2 2 5 2 2" xfId="6638"/>
    <cellStyle name="Cálculo 2 2 2 2 5 2 3" xfId="9959"/>
    <cellStyle name="Cálculo 2 2 2 2 5 2 4" xfId="13056"/>
    <cellStyle name="Cálculo 2 2 2 2 5 2 5" xfId="16123"/>
    <cellStyle name="Cálculo 2 2 2 2 5 2 6" xfId="19190"/>
    <cellStyle name="Cálculo 2 2 2 2 5 3" xfId="4775"/>
    <cellStyle name="Cálculo 2 2 2 2 5 4" xfId="8136"/>
    <cellStyle name="Cálculo 2 2 2 2 5 5" xfId="11272"/>
    <cellStyle name="Cálculo 2 2 2 2 5 6" xfId="14359"/>
    <cellStyle name="Cálculo 2 2 2 2 5 7" xfId="17426"/>
    <cellStyle name="Cálculo 2 2 2 2 6" xfId="1285"/>
    <cellStyle name="Cálculo 2 2 2 2 6 2" xfId="3148"/>
    <cellStyle name="Cálculo 2 2 2 2 6 2 2" xfId="6786"/>
    <cellStyle name="Cálculo 2 2 2 2 6 2 3" xfId="10107"/>
    <cellStyle name="Cálculo 2 2 2 2 6 2 4" xfId="13204"/>
    <cellStyle name="Cálculo 2 2 2 2 6 2 5" xfId="16271"/>
    <cellStyle name="Cálculo 2 2 2 2 6 2 6" xfId="19338"/>
    <cellStyle name="Cálculo 2 2 2 2 6 3" xfId="4923"/>
    <cellStyle name="Cálculo 2 2 2 2 6 4" xfId="8284"/>
    <cellStyle name="Cálculo 2 2 2 2 6 5" xfId="11420"/>
    <cellStyle name="Cálculo 2 2 2 2 6 6" xfId="14507"/>
    <cellStyle name="Cálculo 2 2 2 2 6 7" xfId="17574"/>
    <cellStyle name="Cálculo 2 2 2 2 7" xfId="1414"/>
    <cellStyle name="Cálculo 2 2 2 2 7 2" xfId="3277"/>
    <cellStyle name="Cálculo 2 2 2 2 7 2 2" xfId="6915"/>
    <cellStyle name="Cálculo 2 2 2 2 7 2 3" xfId="10236"/>
    <cellStyle name="Cálculo 2 2 2 2 7 2 4" xfId="13333"/>
    <cellStyle name="Cálculo 2 2 2 2 7 2 5" xfId="16400"/>
    <cellStyle name="Cálculo 2 2 2 2 7 2 6" xfId="19467"/>
    <cellStyle name="Cálculo 2 2 2 2 7 3" xfId="5052"/>
    <cellStyle name="Cálculo 2 2 2 2 7 4" xfId="8413"/>
    <cellStyle name="Cálculo 2 2 2 2 7 5" xfId="11549"/>
    <cellStyle name="Cálculo 2 2 2 2 7 6" xfId="14636"/>
    <cellStyle name="Cálculo 2 2 2 2 7 7" xfId="17703"/>
    <cellStyle name="Cálculo 2 2 2 2 8" xfId="1549"/>
    <cellStyle name="Cálculo 2 2 2 2 8 2" xfId="3412"/>
    <cellStyle name="Cálculo 2 2 2 2 8 2 2" xfId="7050"/>
    <cellStyle name="Cálculo 2 2 2 2 8 2 3" xfId="10371"/>
    <cellStyle name="Cálculo 2 2 2 2 8 2 4" xfId="13468"/>
    <cellStyle name="Cálculo 2 2 2 2 8 2 5" xfId="16535"/>
    <cellStyle name="Cálculo 2 2 2 2 8 2 6" xfId="19602"/>
    <cellStyle name="Cálculo 2 2 2 2 8 3" xfId="5187"/>
    <cellStyle name="Cálculo 2 2 2 2 8 4" xfId="8548"/>
    <cellStyle name="Cálculo 2 2 2 2 8 5" xfId="11684"/>
    <cellStyle name="Cálculo 2 2 2 2 8 6" xfId="14771"/>
    <cellStyle name="Cálculo 2 2 2 2 8 7" xfId="17838"/>
    <cellStyle name="Cálculo 2 2 2 2 9" xfId="1679"/>
    <cellStyle name="Cálculo 2 2 2 2 9 2" xfId="3542"/>
    <cellStyle name="Cálculo 2 2 2 2 9 2 2" xfId="7180"/>
    <cellStyle name="Cálculo 2 2 2 2 9 2 3" xfId="10501"/>
    <cellStyle name="Cálculo 2 2 2 2 9 2 4" xfId="13598"/>
    <cellStyle name="Cálculo 2 2 2 2 9 2 5" xfId="16665"/>
    <cellStyle name="Cálculo 2 2 2 2 9 2 6" xfId="19732"/>
    <cellStyle name="Cálculo 2 2 2 2 9 3" xfId="5317"/>
    <cellStyle name="Cálculo 2 2 2 2 9 4" xfId="8678"/>
    <cellStyle name="Cálculo 2 2 2 2 9 5" xfId="11814"/>
    <cellStyle name="Cálculo 2 2 2 2 9 6" xfId="14901"/>
    <cellStyle name="Cálculo 2 2 2 2 9 7" xfId="17968"/>
    <cellStyle name="Cálculo 2 2 2 3" xfId="382"/>
    <cellStyle name="Cálculo 2 2 2 3 10" xfId="1849"/>
    <cellStyle name="Cálculo 2 2 2 3 10 2" xfId="3712"/>
    <cellStyle name="Cálculo 2 2 2 3 10 2 2" xfId="7350"/>
    <cellStyle name="Cálculo 2 2 2 3 10 2 3" xfId="10671"/>
    <cellStyle name="Cálculo 2 2 2 3 10 2 4" xfId="13768"/>
    <cellStyle name="Cálculo 2 2 2 3 10 2 5" xfId="16835"/>
    <cellStyle name="Cálculo 2 2 2 3 10 2 6" xfId="19902"/>
    <cellStyle name="Cálculo 2 2 2 3 10 3" xfId="5487"/>
    <cellStyle name="Cálculo 2 2 2 3 10 4" xfId="8848"/>
    <cellStyle name="Cálculo 2 2 2 3 10 5" xfId="11984"/>
    <cellStyle name="Cálculo 2 2 2 3 10 6" xfId="15071"/>
    <cellStyle name="Cálculo 2 2 2 3 10 7" xfId="18138"/>
    <cellStyle name="Cálculo 2 2 2 3 11" xfId="2244"/>
    <cellStyle name="Cálculo 2 2 2 3 11 2" xfId="5882"/>
    <cellStyle name="Cálculo 2 2 2 3 11 3" xfId="9216"/>
    <cellStyle name="Cálculo 2 2 2 3 11 4" xfId="12327"/>
    <cellStyle name="Cálculo 2 2 2 3 11 5" xfId="15401"/>
    <cellStyle name="Cálculo 2 2 2 3 11 6" xfId="18468"/>
    <cellStyle name="Cálculo 2 2 2 3 12" xfId="2046"/>
    <cellStyle name="Cálculo 2 2 2 3 12 2" xfId="5684"/>
    <cellStyle name="Cálculo 2 2 2 3 12 3" xfId="9030"/>
    <cellStyle name="Cálculo 2 2 2 3 12 4" xfId="12157"/>
    <cellStyle name="Cálculo 2 2 2 3 12 5" xfId="15236"/>
    <cellStyle name="Cálculo 2 2 2 3 12 6" xfId="18303"/>
    <cellStyle name="Cálculo 2 2 2 3 2" xfId="735"/>
    <cellStyle name="Cálculo 2 2 2 3 2 2" xfId="2598"/>
    <cellStyle name="Cálculo 2 2 2 3 2 2 2" xfId="6236"/>
    <cellStyle name="Cálculo 2 2 2 3 2 2 3" xfId="9558"/>
    <cellStyle name="Cálculo 2 2 2 3 2 2 4" xfId="12655"/>
    <cellStyle name="Cálculo 2 2 2 3 2 2 5" xfId="15722"/>
    <cellStyle name="Cálculo 2 2 2 3 2 2 6" xfId="18789"/>
    <cellStyle name="Cálculo 2 2 2 3 2 3" xfId="4373"/>
    <cellStyle name="Cálculo 2 2 2 3 2 4" xfId="7734"/>
    <cellStyle name="Cálculo 2 2 2 3 2 5" xfId="10871"/>
    <cellStyle name="Cálculo 2 2 2 3 2 6" xfId="13958"/>
    <cellStyle name="Cálculo 2 2 2 3 2 7" xfId="17025"/>
    <cellStyle name="Cálculo 2 2 2 3 3" xfId="918"/>
    <cellStyle name="Cálculo 2 2 2 3 3 2" xfId="2781"/>
    <cellStyle name="Cálculo 2 2 2 3 3 2 2" xfId="6419"/>
    <cellStyle name="Cálculo 2 2 2 3 3 2 3" xfId="9740"/>
    <cellStyle name="Cálculo 2 2 2 3 3 2 4" xfId="12837"/>
    <cellStyle name="Cálculo 2 2 2 3 3 2 5" xfId="15904"/>
    <cellStyle name="Cálculo 2 2 2 3 3 2 6" xfId="18971"/>
    <cellStyle name="Cálculo 2 2 2 3 3 3" xfId="4556"/>
    <cellStyle name="Cálculo 2 2 2 3 3 4" xfId="7917"/>
    <cellStyle name="Cálculo 2 2 2 3 3 5" xfId="11053"/>
    <cellStyle name="Cálculo 2 2 2 3 3 6" xfId="14140"/>
    <cellStyle name="Cálculo 2 2 2 3 3 7" xfId="17207"/>
    <cellStyle name="Cálculo 2 2 2 3 4" xfId="1056"/>
    <cellStyle name="Cálculo 2 2 2 3 4 2" xfId="2919"/>
    <cellStyle name="Cálculo 2 2 2 3 4 2 2" xfId="6557"/>
    <cellStyle name="Cálculo 2 2 2 3 4 2 3" xfId="9878"/>
    <cellStyle name="Cálculo 2 2 2 3 4 2 4" xfId="12975"/>
    <cellStyle name="Cálculo 2 2 2 3 4 2 5" xfId="16042"/>
    <cellStyle name="Cálculo 2 2 2 3 4 2 6" xfId="19109"/>
    <cellStyle name="Cálculo 2 2 2 3 4 3" xfId="4694"/>
    <cellStyle name="Cálculo 2 2 2 3 4 4" xfId="8055"/>
    <cellStyle name="Cálculo 2 2 2 3 4 5" xfId="11191"/>
    <cellStyle name="Cálculo 2 2 2 3 4 6" xfId="14278"/>
    <cellStyle name="Cálculo 2 2 2 3 4 7" xfId="17345"/>
    <cellStyle name="Cálculo 2 2 2 3 5" xfId="1187"/>
    <cellStyle name="Cálculo 2 2 2 3 5 2" xfId="3050"/>
    <cellStyle name="Cálculo 2 2 2 3 5 2 2" xfId="6688"/>
    <cellStyle name="Cálculo 2 2 2 3 5 2 3" xfId="10009"/>
    <cellStyle name="Cálculo 2 2 2 3 5 2 4" xfId="13106"/>
    <cellStyle name="Cálculo 2 2 2 3 5 2 5" xfId="16173"/>
    <cellStyle name="Cálculo 2 2 2 3 5 2 6" xfId="19240"/>
    <cellStyle name="Cálculo 2 2 2 3 5 3" xfId="4825"/>
    <cellStyle name="Cálculo 2 2 2 3 5 4" xfId="8186"/>
    <cellStyle name="Cálculo 2 2 2 3 5 5" xfId="11322"/>
    <cellStyle name="Cálculo 2 2 2 3 5 6" xfId="14409"/>
    <cellStyle name="Cálculo 2 2 2 3 5 7" xfId="17476"/>
    <cellStyle name="Cálculo 2 2 2 3 6" xfId="1334"/>
    <cellStyle name="Cálculo 2 2 2 3 6 2" xfId="3197"/>
    <cellStyle name="Cálculo 2 2 2 3 6 2 2" xfId="6835"/>
    <cellStyle name="Cálculo 2 2 2 3 6 2 3" xfId="10156"/>
    <cellStyle name="Cálculo 2 2 2 3 6 2 4" xfId="13253"/>
    <cellStyle name="Cálculo 2 2 2 3 6 2 5" xfId="16320"/>
    <cellStyle name="Cálculo 2 2 2 3 6 2 6" xfId="19387"/>
    <cellStyle name="Cálculo 2 2 2 3 6 3" xfId="4972"/>
    <cellStyle name="Cálculo 2 2 2 3 6 4" xfId="8333"/>
    <cellStyle name="Cálculo 2 2 2 3 6 5" xfId="11469"/>
    <cellStyle name="Cálculo 2 2 2 3 6 6" xfId="14556"/>
    <cellStyle name="Cálculo 2 2 2 3 6 7" xfId="17623"/>
    <cellStyle name="Cálculo 2 2 2 3 7" xfId="1458"/>
    <cellStyle name="Cálculo 2 2 2 3 7 2" xfId="3321"/>
    <cellStyle name="Cálculo 2 2 2 3 7 2 2" xfId="6959"/>
    <cellStyle name="Cálculo 2 2 2 3 7 2 3" xfId="10280"/>
    <cellStyle name="Cálculo 2 2 2 3 7 2 4" xfId="13377"/>
    <cellStyle name="Cálculo 2 2 2 3 7 2 5" xfId="16444"/>
    <cellStyle name="Cálculo 2 2 2 3 7 2 6" xfId="19511"/>
    <cellStyle name="Cálculo 2 2 2 3 7 3" xfId="5096"/>
    <cellStyle name="Cálculo 2 2 2 3 7 4" xfId="8457"/>
    <cellStyle name="Cálculo 2 2 2 3 7 5" xfId="11593"/>
    <cellStyle name="Cálculo 2 2 2 3 7 6" xfId="14680"/>
    <cellStyle name="Cálculo 2 2 2 3 7 7" xfId="17747"/>
    <cellStyle name="Cálculo 2 2 2 3 8" xfId="1591"/>
    <cellStyle name="Cálculo 2 2 2 3 8 2" xfId="3454"/>
    <cellStyle name="Cálculo 2 2 2 3 8 2 2" xfId="7092"/>
    <cellStyle name="Cálculo 2 2 2 3 8 2 3" xfId="10413"/>
    <cellStyle name="Cálculo 2 2 2 3 8 2 4" xfId="13510"/>
    <cellStyle name="Cálculo 2 2 2 3 8 2 5" xfId="16577"/>
    <cellStyle name="Cálculo 2 2 2 3 8 2 6" xfId="19644"/>
    <cellStyle name="Cálculo 2 2 2 3 8 3" xfId="5229"/>
    <cellStyle name="Cálculo 2 2 2 3 8 4" xfId="8590"/>
    <cellStyle name="Cálculo 2 2 2 3 8 5" xfId="11726"/>
    <cellStyle name="Cálculo 2 2 2 3 8 6" xfId="14813"/>
    <cellStyle name="Cálculo 2 2 2 3 8 7" xfId="17880"/>
    <cellStyle name="Cálculo 2 2 2 3 9" xfId="1720"/>
    <cellStyle name="Cálculo 2 2 2 3 9 2" xfId="3583"/>
    <cellStyle name="Cálculo 2 2 2 3 9 2 2" xfId="7221"/>
    <cellStyle name="Cálculo 2 2 2 3 9 2 3" xfId="10542"/>
    <cellStyle name="Cálculo 2 2 2 3 9 2 4" xfId="13639"/>
    <cellStyle name="Cálculo 2 2 2 3 9 2 5" xfId="16706"/>
    <cellStyle name="Cálculo 2 2 2 3 9 2 6" xfId="19773"/>
    <cellStyle name="Cálculo 2 2 2 3 9 3" xfId="5358"/>
    <cellStyle name="Cálculo 2 2 2 3 9 4" xfId="8719"/>
    <cellStyle name="Cálculo 2 2 2 3 9 5" xfId="11855"/>
    <cellStyle name="Cálculo 2 2 2 3 9 6" xfId="14942"/>
    <cellStyle name="Cálculo 2 2 2 3 9 7" xfId="18009"/>
    <cellStyle name="Cálculo 2 2 2 4" xfId="599"/>
    <cellStyle name="Cálculo 2 2 2 4 2" xfId="2462"/>
    <cellStyle name="Cálculo 2 2 2 4 2 2" xfId="6100"/>
    <cellStyle name="Cálculo 2 2 2 4 2 3" xfId="9430"/>
    <cellStyle name="Cálculo 2 2 2 4 2 4" xfId="12540"/>
    <cellStyle name="Cálculo 2 2 2 4 2 5" xfId="15613"/>
    <cellStyle name="Cálculo 2 2 2 4 2 6" xfId="18680"/>
    <cellStyle name="Cálculo 2 2 2 4 3" xfId="4237"/>
    <cellStyle name="Cálculo 2 2 2 4 4" xfId="7612"/>
    <cellStyle name="Cálculo 2 2 2 4 5" xfId="10756"/>
    <cellStyle name="Cálculo 2 2 2 4 6" xfId="13849"/>
    <cellStyle name="Cálculo 2 2 2 4 7" xfId="16916"/>
    <cellStyle name="Cálculo 2 2 2 5" xfId="790"/>
    <cellStyle name="Cálculo 2 2 2 5 2" xfId="2653"/>
    <cellStyle name="Cálculo 2 2 2 5 2 2" xfId="6291"/>
    <cellStyle name="Cálculo 2 2 2 5 2 3" xfId="9612"/>
    <cellStyle name="Cálculo 2 2 2 5 2 4" xfId="12709"/>
    <cellStyle name="Cálculo 2 2 2 5 2 5" xfId="15776"/>
    <cellStyle name="Cálculo 2 2 2 5 2 6" xfId="18843"/>
    <cellStyle name="Cálculo 2 2 2 5 3" xfId="4428"/>
    <cellStyle name="Cálculo 2 2 2 5 4" xfId="7789"/>
    <cellStyle name="Cálculo 2 2 2 5 5" xfId="10925"/>
    <cellStyle name="Cálculo 2 2 2 5 6" xfId="14012"/>
    <cellStyle name="Cálculo 2 2 2 5 7" xfId="17079"/>
    <cellStyle name="Cálculo 2 2 2 6" xfId="929"/>
    <cellStyle name="Cálculo 2 2 2 6 2" xfId="2792"/>
    <cellStyle name="Cálculo 2 2 2 6 2 2" xfId="6430"/>
    <cellStyle name="Cálculo 2 2 2 6 2 3" xfId="9751"/>
    <cellStyle name="Cálculo 2 2 2 6 2 4" xfId="12848"/>
    <cellStyle name="Cálculo 2 2 2 6 2 5" xfId="15915"/>
    <cellStyle name="Cálculo 2 2 2 6 2 6" xfId="18982"/>
    <cellStyle name="Cálculo 2 2 2 6 3" xfId="4567"/>
    <cellStyle name="Cálculo 2 2 2 6 4" xfId="7928"/>
    <cellStyle name="Cálculo 2 2 2 6 5" xfId="11064"/>
    <cellStyle name="Cálculo 2 2 2 6 6" xfId="14151"/>
    <cellStyle name="Cálculo 2 2 2 6 7" xfId="17218"/>
    <cellStyle name="Cálculo 2 2 2 7" xfId="1061"/>
    <cellStyle name="Cálculo 2 2 2 7 2" xfId="2924"/>
    <cellStyle name="Cálculo 2 2 2 7 2 2" xfId="6562"/>
    <cellStyle name="Cálculo 2 2 2 7 2 3" xfId="9883"/>
    <cellStyle name="Cálculo 2 2 2 7 2 4" xfId="12980"/>
    <cellStyle name="Cálculo 2 2 2 7 2 5" xfId="16047"/>
    <cellStyle name="Cálculo 2 2 2 7 2 6" xfId="19114"/>
    <cellStyle name="Cálculo 2 2 2 7 3" xfId="4699"/>
    <cellStyle name="Cálculo 2 2 2 7 4" xfId="8060"/>
    <cellStyle name="Cálculo 2 2 2 7 5" xfId="11196"/>
    <cellStyle name="Cálculo 2 2 2 7 6" xfId="14283"/>
    <cellStyle name="Cálculo 2 2 2 7 7" xfId="17350"/>
    <cellStyle name="Cálculo 2 2 2 8" xfId="1213"/>
    <cellStyle name="Cálculo 2 2 2 8 2" xfId="3076"/>
    <cellStyle name="Cálculo 2 2 2 8 2 2" xfId="6714"/>
    <cellStyle name="Cálculo 2 2 2 8 2 3" xfId="10035"/>
    <cellStyle name="Cálculo 2 2 2 8 2 4" xfId="13132"/>
    <cellStyle name="Cálculo 2 2 2 8 2 5" xfId="16199"/>
    <cellStyle name="Cálculo 2 2 2 8 2 6" xfId="19266"/>
    <cellStyle name="Cálculo 2 2 2 8 3" xfId="4851"/>
    <cellStyle name="Cálculo 2 2 2 8 4" xfId="8212"/>
    <cellStyle name="Cálculo 2 2 2 8 5" xfId="11348"/>
    <cellStyle name="Cálculo 2 2 2 8 6" xfId="14435"/>
    <cellStyle name="Cálculo 2 2 2 8 7" xfId="17502"/>
    <cellStyle name="Cálculo 2 2 2 9" xfId="1344"/>
    <cellStyle name="Cálculo 2 2 2 9 2" xfId="3207"/>
    <cellStyle name="Cálculo 2 2 2 9 2 2" xfId="6845"/>
    <cellStyle name="Cálculo 2 2 2 9 2 3" xfId="10166"/>
    <cellStyle name="Cálculo 2 2 2 9 2 4" xfId="13263"/>
    <cellStyle name="Cálculo 2 2 2 9 2 5" xfId="16330"/>
    <cellStyle name="Cálculo 2 2 2 9 2 6" xfId="19397"/>
    <cellStyle name="Cálculo 2 2 2 9 3" xfId="4982"/>
    <cellStyle name="Cálculo 2 2 2 9 4" xfId="8343"/>
    <cellStyle name="Cálculo 2 2 2 9 5" xfId="11479"/>
    <cellStyle name="Cálculo 2 2 2 9 6" xfId="14566"/>
    <cellStyle name="Cálculo 2 2 2 9 7" xfId="17633"/>
    <cellStyle name="Cálculo 2 2 3" xfId="304"/>
    <cellStyle name="Cálculo 2 2 3 10" xfId="1785"/>
    <cellStyle name="Cálculo 2 2 3 10 2" xfId="3648"/>
    <cellStyle name="Cálculo 2 2 3 10 2 2" xfId="7286"/>
    <cellStyle name="Cálculo 2 2 3 10 2 3" xfId="10607"/>
    <cellStyle name="Cálculo 2 2 3 10 2 4" xfId="13704"/>
    <cellStyle name="Cálculo 2 2 3 10 2 5" xfId="16771"/>
    <cellStyle name="Cálculo 2 2 3 10 2 6" xfId="19838"/>
    <cellStyle name="Cálculo 2 2 3 10 3" xfId="5423"/>
    <cellStyle name="Cálculo 2 2 3 10 4" xfId="8784"/>
    <cellStyle name="Cálculo 2 2 3 10 5" xfId="11920"/>
    <cellStyle name="Cálculo 2 2 3 10 6" xfId="15007"/>
    <cellStyle name="Cálculo 2 2 3 10 7" xfId="18074"/>
    <cellStyle name="Cálculo 2 2 3 11" xfId="2167"/>
    <cellStyle name="Cálculo 2 2 3 11 2" xfId="5805"/>
    <cellStyle name="Cálculo 2 2 3 11 3" xfId="9145"/>
    <cellStyle name="Cálculo 2 2 3 11 4" xfId="12261"/>
    <cellStyle name="Cálculo 2 2 3 11 5" xfId="15337"/>
    <cellStyle name="Cálculo 2 2 3 11 6" xfId="18404"/>
    <cellStyle name="Cálculo 2 2 3 12" xfId="1969"/>
    <cellStyle name="Cálculo 2 2 3 12 2" xfId="5607"/>
    <cellStyle name="Cálculo 2 2 3 12 3" xfId="8958"/>
    <cellStyle name="Cálculo 2 2 3 12 4" xfId="12089"/>
    <cellStyle name="Cálculo 2 2 3 12 5" xfId="15172"/>
    <cellStyle name="Cálculo 2 2 3 12 6" xfId="18239"/>
    <cellStyle name="Cálculo 2 2 3 13" xfId="3960"/>
    <cellStyle name="Cálculo 2 2 3 2" xfId="657"/>
    <cellStyle name="Cálculo 2 2 3 2 2" xfId="2520"/>
    <cellStyle name="Cálculo 2 2 3 2 2 2" xfId="6158"/>
    <cellStyle name="Cálculo 2 2 3 2 2 3" xfId="9484"/>
    <cellStyle name="Cálculo 2 2 3 2 2 4" xfId="12587"/>
    <cellStyle name="Cálculo 2 2 3 2 2 5" xfId="15657"/>
    <cellStyle name="Cálculo 2 2 3 2 2 6" xfId="18724"/>
    <cellStyle name="Cálculo 2 2 3 2 3" xfId="4295"/>
    <cellStyle name="Cálculo 2 2 3 2 4" xfId="7663"/>
    <cellStyle name="Cálculo 2 2 3 2 5" xfId="10804"/>
    <cellStyle name="Cálculo 2 2 3 2 6" xfId="13893"/>
    <cellStyle name="Cálculo 2 2 3 2 7" xfId="16960"/>
    <cellStyle name="Cálculo 2 2 3 3" xfId="844"/>
    <cellStyle name="Cálculo 2 2 3 3 2" xfId="2707"/>
    <cellStyle name="Cálculo 2 2 3 3 2 2" xfId="6345"/>
    <cellStyle name="Cálculo 2 2 3 3 2 3" xfId="9666"/>
    <cellStyle name="Cálculo 2 2 3 3 2 4" xfId="12763"/>
    <cellStyle name="Cálculo 2 2 3 3 2 5" xfId="15830"/>
    <cellStyle name="Cálculo 2 2 3 3 2 6" xfId="18897"/>
    <cellStyle name="Cálculo 2 2 3 3 3" xfId="4482"/>
    <cellStyle name="Cálculo 2 2 3 3 4" xfId="7843"/>
    <cellStyle name="Cálculo 2 2 3 3 5" xfId="10979"/>
    <cellStyle name="Cálculo 2 2 3 3 6" xfId="14066"/>
    <cellStyle name="Cálculo 2 2 3 3 7" xfId="17133"/>
    <cellStyle name="Cálculo 2 2 3 4" xfId="983"/>
    <cellStyle name="Cálculo 2 2 3 4 2" xfId="2846"/>
    <cellStyle name="Cálculo 2 2 3 4 2 2" xfId="6484"/>
    <cellStyle name="Cálculo 2 2 3 4 2 3" xfId="9805"/>
    <cellStyle name="Cálculo 2 2 3 4 2 4" xfId="12902"/>
    <cellStyle name="Cálculo 2 2 3 4 2 5" xfId="15969"/>
    <cellStyle name="Cálculo 2 2 3 4 2 6" xfId="19036"/>
    <cellStyle name="Cálculo 2 2 3 4 3" xfId="4621"/>
    <cellStyle name="Cálculo 2 2 3 4 4" xfId="7982"/>
    <cellStyle name="Cálculo 2 2 3 4 5" xfId="11118"/>
    <cellStyle name="Cálculo 2 2 3 4 6" xfId="14205"/>
    <cellStyle name="Cálculo 2 2 3 4 7" xfId="17272"/>
    <cellStyle name="Cálculo 2 2 3 5" xfId="1112"/>
    <cellStyle name="Cálculo 2 2 3 5 2" xfId="2975"/>
    <cellStyle name="Cálculo 2 2 3 5 2 2" xfId="6613"/>
    <cellStyle name="Cálculo 2 2 3 5 2 3" xfId="9934"/>
    <cellStyle name="Cálculo 2 2 3 5 2 4" xfId="13031"/>
    <cellStyle name="Cálculo 2 2 3 5 2 5" xfId="16098"/>
    <cellStyle name="Cálculo 2 2 3 5 2 6" xfId="19165"/>
    <cellStyle name="Cálculo 2 2 3 5 3" xfId="4750"/>
    <cellStyle name="Cálculo 2 2 3 5 4" xfId="8111"/>
    <cellStyle name="Cálculo 2 2 3 5 5" xfId="11247"/>
    <cellStyle name="Cálculo 2 2 3 5 6" xfId="14334"/>
    <cellStyle name="Cálculo 2 2 3 5 7" xfId="17401"/>
    <cellStyle name="Cálculo 2 2 3 6" xfId="1262"/>
    <cellStyle name="Cálculo 2 2 3 6 2" xfId="3125"/>
    <cellStyle name="Cálculo 2 2 3 6 2 2" xfId="6763"/>
    <cellStyle name="Cálculo 2 2 3 6 2 3" xfId="10084"/>
    <cellStyle name="Cálculo 2 2 3 6 2 4" xfId="13181"/>
    <cellStyle name="Cálculo 2 2 3 6 2 5" xfId="16248"/>
    <cellStyle name="Cálculo 2 2 3 6 2 6" xfId="19315"/>
    <cellStyle name="Cálculo 2 2 3 6 3" xfId="4900"/>
    <cellStyle name="Cálculo 2 2 3 6 4" xfId="8261"/>
    <cellStyle name="Cálculo 2 2 3 6 5" xfId="11397"/>
    <cellStyle name="Cálculo 2 2 3 6 6" xfId="14484"/>
    <cellStyle name="Cálculo 2 2 3 6 7" xfId="17551"/>
    <cellStyle name="Cálculo 2 2 3 7" xfId="1391"/>
    <cellStyle name="Cálculo 2 2 3 7 2" xfId="3254"/>
    <cellStyle name="Cálculo 2 2 3 7 2 2" xfId="6892"/>
    <cellStyle name="Cálculo 2 2 3 7 2 3" xfId="10213"/>
    <cellStyle name="Cálculo 2 2 3 7 2 4" xfId="13310"/>
    <cellStyle name="Cálculo 2 2 3 7 2 5" xfId="16377"/>
    <cellStyle name="Cálculo 2 2 3 7 2 6" xfId="19444"/>
    <cellStyle name="Cálculo 2 2 3 7 3" xfId="5029"/>
    <cellStyle name="Cálculo 2 2 3 7 4" xfId="8390"/>
    <cellStyle name="Cálculo 2 2 3 7 5" xfId="11526"/>
    <cellStyle name="Cálculo 2 2 3 7 6" xfId="14613"/>
    <cellStyle name="Cálculo 2 2 3 7 7" xfId="17680"/>
    <cellStyle name="Cálculo 2 2 3 8" xfId="1526"/>
    <cellStyle name="Cálculo 2 2 3 8 2" xfId="3389"/>
    <cellStyle name="Cálculo 2 2 3 8 2 2" xfId="7027"/>
    <cellStyle name="Cálculo 2 2 3 8 2 3" xfId="10348"/>
    <cellStyle name="Cálculo 2 2 3 8 2 4" xfId="13445"/>
    <cellStyle name="Cálculo 2 2 3 8 2 5" xfId="16512"/>
    <cellStyle name="Cálculo 2 2 3 8 2 6" xfId="19579"/>
    <cellStyle name="Cálculo 2 2 3 8 3" xfId="5164"/>
    <cellStyle name="Cálculo 2 2 3 8 4" xfId="8525"/>
    <cellStyle name="Cálculo 2 2 3 8 5" xfId="11661"/>
    <cellStyle name="Cálculo 2 2 3 8 6" xfId="14748"/>
    <cellStyle name="Cálculo 2 2 3 8 7" xfId="17815"/>
    <cellStyle name="Cálculo 2 2 3 9" xfId="1656"/>
    <cellStyle name="Cálculo 2 2 3 9 2" xfId="3519"/>
    <cellStyle name="Cálculo 2 2 3 9 2 2" xfId="7157"/>
    <cellStyle name="Cálculo 2 2 3 9 2 3" xfId="10478"/>
    <cellStyle name="Cálculo 2 2 3 9 2 4" xfId="13575"/>
    <cellStyle name="Cálculo 2 2 3 9 2 5" xfId="16642"/>
    <cellStyle name="Cálculo 2 2 3 9 2 6" xfId="19709"/>
    <cellStyle name="Cálculo 2 2 3 9 3" xfId="5294"/>
    <cellStyle name="Cálculo 2 2 3 9 4" xfId="8655"/>
    <cellStyle name="Cálculo 2 2 3 9 5" xfId="11791"/>
    <cellStyle name="Cálculo 2 2 3 9 6" xfId="14878"/>
    <cellStyle name="Cálculo 2 2 3 9 7" xfId="17945"/>
    <cellStyle name="Cálculo 2 2 4" xfId="359"/>
    <cellStyle name="Cálculo 2 2 4 10" xfId="1826"/>
    <cellStyle name="Cálculo 2 2 4 10 2" xfId="3689"/>
    <cellStyle name="Cálculo 2 2 4 10 2 2" xfId="7327"/>
    <cellStyle name="Cálculo 2 2 4 10 2 3" xfId="10648"/>
    <cellStyle name="Cálculo 2 2 4 10 2 4" xfId="13745"/>
    <cellStyle name="Cálculo 2 2 4 10 2 5" xfId="16812"/>
    <cellStyle name="Cálculo 2 2 4 10 2 6" xfId="19879"/>
    <cellStyle name="Cálculo 2 2 4 10 3" xfId="5464"/>
    <cellStyle name="Cálculo 2 2 4 10 4" xfId="8825"/>
    <cellStyle name="Cálculo 2 2 4 10 5" xfId="11961"/>
    <cellStyle name="Cálculo 2 2 4 10 6" xfId="15048"/>
    <cellStyle name="Cálculo 2 2 4 10 7" xfId="18115"/>
    <cellStyle name="Cálculo 2 2 4 11" xfId="2221"/>
    <cellStyle name="Cálculo 2 2 4 11 2" xfId="5859"/>
    <cellStyle name="Cálculo 2 2 4 11 3" xfId="9193"/>
    <cellStyle name="Cálculo 2 2 4 11 4" xfId="12304"/>
    <cellStyle name="Cálculo 2 2 4 11 5" xfId="15378"/>
    <cellStyle name="Cálculo 2 2 4 11 6" xfId="18445"/>
    <cellStyle name="Cálculo 2 2 4 12" xfId="2023"/>
    <cellStyle name="Cálculo 2 2 4 12 2" xfId="5661"/>
    <cellStyle name="Cálculo 2 2 4 12 3" xfId="9007"/>
    <cellStyle name="Cálculo 2 2 4 12 4" xfId="12134"/>
    <cellStyle name="Cálculo 2 2 4 12 5" xfId="15213"/>
    <cellStyle name="Cálculo 2 2 4 12 6" xfId="18280"/>
    <cellStyle name="Cálculo 2 2 4 2" xfId="712"/>
    <cellStyle name="Cálculo 2 2 4 2 2" xfId="2575"/>
    <cellStyle name="Cálculo 2 2 4 2 2 2" xfId="6213"/>
    <cellStyle name="Cálculo 2 2 4 2 2 3" xfId="9535"/>
    <cellStyle name="Cálculo 2 2 4 2 2 4" xfId="12632"/>
    <cellStyle name="Cálculo 2 2 4 2 2 5" xfId="15699"/>
    <cellStyle name="Cálculo 2 2 4 2 2 6" xfId="18766"/>
    <cellStyle name="Cálculo 2 2 4 2 3" xfId="4350"/>
    <cellStyle name="Cálculo 2 2 4 2 4" xfId="7711"/>
    <cellStyle name="Cálculo 2 2 4 2 5" xfId="10848"/>
    <cellStyle name="Cálculo 2 2 4 2 6" xfId="13935"/>
    <cellStyle name="Cálculo 2 2 4 2 7" xfId="17002"/>
    <cellStyle name="Cálculo 2 2 4 3" xfId="895"/>
    <cellStyle name="Cálculo 2 2 4 3 2" xfId="2758"/>
    <cellStyle name="Cálculo 2 2 4 3 2 2" xfId="6396"/>
    <cellStyle name="Cálculo 2 2 4 3 2 3" xfId="9717"/>
    <cellStyle name="Cálculo 2 2 4 3 2 4" xfId="12814"/>
    <cellStyle name="Cálculo 2 2 4 3 2 5" xfId="15881"/>
    <cellStyle name="Cálculo 2 2 4 3 2 6" xfId="18948"/>
    <cellStyle name="Cálculo 2 2 4 3 3" xfId="4533"/>
    <cellStyle name="Cálculo 2 2 4 3 4" xfId="7894"/>
    <cellStyle name="Cálculo 2 2 4 3 5" xfId="11030"/>
    <cellStyle name="Cálculo 2 2 4 3 6" xfId="14117"/>
    <cellStyle name="Cálculo 2 2 4 3 7" xfId="17184"/>
    <cellStyle name="Cálculo 2 2 4 4" xfId="1033"/>
    <cellStyle name="Cálculo 2 2 4 4 2" xfId="2896"/>
    <cellStyle name="Cálculo 2 2 4 4 2 2" xfId="6534"/>
    <cellStyle name="Cálculo 2 2 4 4 2 3" xfId="9855"/>
    <cellStyle name="Cálculo 2 2 4 4 2 4" xfId="12952"/>
    <cellStyle name="Cálculo 2 2 4 4 2 5" xfId="16019"/>
    <cellStyle name="Cálculo 2 2 4 4 2 6" xfId="19086"/>
    <cellStyle name="Cálculo 2 2 4 4 3" xfId="4671"/>
    <cellStyle name="Cálculo 2 2 4 4 4" xfId="8032"/>
    <cellStyle name="Cálculo 2 2 4 4 5" xfId="11168"/>
    <cellStyle name="Cálculo 2 2 4 4 6" xfId="14255"/>
    <cellStyle name="Cálculo 2 2 4 4 7" xfId="17322"/>
    <cellStyle name="Cálculo 2 2 4 5" xfId="1164"/>
    <cellStyle name="Cálculo 2 2 4 5 2" xfId="3027"/>
    <cellStyle name="Cálculo 2 2 4 5 2 2" xfId="6665"/>
    <cellStyle name="Cálculo 2 2 4 5 2 3" xfId="9986"/>
    <cellStyle name="Cálculo 2 2 4 5 2 4" xfId="13083"/>
    <cellStyle name="Cálculo 2 2 4 5 2 5" xfId="16150"/>
    <cellStyle name="Cálculo 2 2 4 5 2 6" xfId="19217"/>
    <cellStyle name="Cálculo 2 2 4 5 3" xfId="4802"/>
    <cellStyle name="Cálculo 2 2 4 5 4" xfId="8163"/>
    <cellStyle name="Cálculo 2 2 4 5 5" xfId="11299"/>
    <cellStyle name="Cálculo 2 2 4 5 6" xfId="14386"/>
    <cellStyle name="Cálculo 2 2 4 5 7" xfId="17453"/>
    <cellStyle name="Cálculo 2 2 4 6" xfId="1311"/>
    <cellStyle name="Cálculo 2 2 4 6 2" xfId="3174"/>
    <cellStyle name="Cálculo 2 2 4 6 2 2" xfId="6812"/>
    <cellStyle name="Cálculo 2 2 4 6 2 3" xfId="10133"/>
    <cellStyle name="Cálculo 2 2 4 6 2 4" xfId="13230"/>
    <cellStyle name="Cálculo 2 2 4 6 2 5" xfId="16297"/>
    <cellStyle name="Cálculo 2 2 4 6 2 6" xfId="19364"/>
    <cellStyle name="Cálculo 2 2 4 6 3" xfId="4949"/>
    <cellStyle name="Cálculo 2 2 4 6 4" xfId="8310"/>
    <cellStyle name="Cálculo 2 2 4 6 5" xfId="11446"/>
    <cellStyle name="Cálculo 2 2 4 6 6" xfId="14533"/>
    <cellStyle name="Cálculo 2 2 4 6 7" xfId="17600"/>
    <cellStyle name="Cálculo 2 2 4 7" xfId="1435"/>
    <cellStyle name="Cálculo 2 2 4 7 2" xfId="3298"/>
    <cellStyle name="Cálculo 2 2 4 7 2 2" xfId="6936"/>
    <cellStyle name="Cálculo 2 2 4 7 2 3" xfId="10257"/>
    <cellStyle name="Cálculo 2 2 4 7 2 4" xfId="13354"/>
    <cellStyle name="Cálculo 2 2 4 7 2 5" xfId="16421"/>
    <cellStyle name="Cálculo 2 2 4 7 2 6" xfId="19488"/>
    <cellStyle name="Cálculo 2 2 4 7 3" xfId="5073"/>
    <cellStyle name="Cálculo 2 2 4 7 4" xfId="8434"/>
    <cellStyle name="Cálculo 2 2 4 7 5" xfId="11570"/>
    <cellStyle name="Cálculo 2 2 4 7 6" xfId="14657"/>
    <cellStyle name="Cálculo 2 2 4 7 7" xfId="17724"/>
    <cellStyle name="Cálculo 2 2 4 8" xfId="1568"/>
    <cellStyle name="Cálculo 2 2 4 8 2" xfId="3431"/>
    <cellStyle name="Cálculo 2 2 4 8 2 2" xfId="7069"/>
    <cellStyle name="Cálculo 2 2 4 8 2 3" xfId="10390"/>
    <cellStyle name="Cálculo 2 2 4 8 2 4" xfId="13487"/>
    <cellStyle name="Cálculo 2 2 4 8 2 5" xfId="16554"/>
    <cellStyle name="Cálculo 2 2 4 8 2 6" xfId="19621"/>
    <cellStyle name="Cálculo 2 2 4 8 3" xfId="5206"/>
    <cellStyle name="Cálculo 2 2 4 8 4" xfId="8567"/>
    <cellStyle name="Cálculo 2 2 4 8 5" xfId="11703"/>
    <cellStyle name="Cálculo 2 2 4 8 6" xfId="14790"/>
    <cellStyle name="Cálculo 2 2 4 8 7" xfId="17857"/>
    <cellStyle name="Cálculo 2 2 4 9" xfId="1697"/>
    <cellStyle name="Cálculo 2 2 4 9 2" xfId="3560"/>
    <cellStyle name="Cálculo 2 2 4 9 2 2" xfId="7198"/>
    <cellStyle name="Cálculo 2 2 4 9 2 3" xfId="10519"/>
    <cellStyle name="Cálculo 2 2 4 9 2 4" xfId="13616"/>
    <cellStyle name="Cálculo 2 2 4 9 2 5" xfId="16683"/>
    <cellStyle name="Cálculo 2 2 4 9 2 6" xfId="19750"/>
    <cellStyle name="Cálculo 2 2 4 9 3" xfId="5335"/>
    <cellStyle name="Cálculo 2 2 4 9 4" xfId="8696"/>
    <cellStyle name="Cálculo 2 2 4 9 5" xfId="11832"/>
    <cellStyle name="Cálculo 2 2 4 9 6" xfId="14919"/>
    <cellStyle name="Cálculo 2 2 4 9 7" xfId="17986"/>
    <cellStyle name="Cálculo 2 2 5" xfId="572"/>
    <cellStyle name="Cálculo 2 2 5 2" xfId="2435"/>
    <cellStyle name="Cálculo 2 2 5 2 2" xfId="6073"/>
    <cellStyle name="Cálculo 2 2 5 2 3" xfId="9404"/>
    <cellStyle name="Cálculo 2 2 5 2 4" xfId="12515"/>
    <cellStyle name="Cálculo 2 2 5 2 5" xfId="15588"/>
    <cellStyle name="Cálculo 2 2 5 2 6" xfId="18655"/>
    <cellStyle name="Cálculo 2 2 5 3" xfId="4210"/>
    <cellStyle name="Cálculo 2 2 5 4" xfId="7586"/>
    <cellStyle name="Cálculo 2 2 5 5" xfId="10730"/>
    <cellStyle name="Cálculo 2 2 5 6" xfId="13824"/>
    <cellStyle name="Cálculo 2 2 5 7" xfId="16891"/>
    <cellStyle name="Cálculo 2 2 6" xfId="765"/>
    <cellStyle name="Cálculo 2 2 6 2" xfId="2628"/>
    <cellStyle name="Cálculo 2 2 6 2 2" xfId="6266"/>
    <cellStyle name="Cálculo 2 2 6 2 3" xfId="9587"/>
    <cellStyle name="Cálculo 2 2 6 2 4" xfId="12684"/>
    <cellStyle name="Cálculo 2 2 6 2 5" xfId="15751"/>
    <cellStyle name="Cálculo 2 2 6 2 6" xfId="18818"/>
    <cellStyle name="Cálculo 2 2 6 3" xfId="4403"/>
    <cellStyle name="Cálculo 2 2 6 4" xfId="7764"/>
    <cellStyle name="Cálculo 2 2 6 5" xfId="10900"/>
    <cellStyle name="Cálculo 2 2 6 6" xfId="13987"/>
    <cellStyle name="Cálculo 2 2 6 7" xfId="17054"/>
    <cellStyle name="Cálculo 2 2 7" xfId="413"/>
    <cellStyle name="Cálculo 2 2 7 2" xfId="2276"/>
    <cellStyle name="Cálculo 2 2 7 2 2" xfId="5914"/>
    <cellStyle name="Cálculo 2 2 7 2 3" xfId="9247"/>
    <cellStyle name="Cálculo 2 2 7 2 4" xfId="12358"/>
    <cellStyle name="Cálculo 2 2 7 2 5" xfId="15432"/>
    <cellStyle name="Cálculo 2 2 7 2 6" xfId="18499"/>
    <cellStyle name="Cálculo 2 2 7 3" xfId="4051"/>
    <cellStyle name="Cálculo 2 2 7 4" xfId="7430"/>
    <cellStyle name="Cálculo 2 2 7 5" xfId="3891"/>
    <cellStyle name="Cálculo 2 2 7 6" xfId="3926"/>
    <cellStyle name="Cálculo 2 2 7 7" xfId="9078"/>
    <cellStyle name="Cálculo 2 2 8" xfId="388"/>
    <cellStyle name="Cálculo 2 2 8 2" xfId="2251"/>
    <cellStyle name="Cálculo 2 2 8 2 2" xfId="5889"/>
    <cellStyle name="Cálculo 2 2 8 2 3" xfId="9222"/>
    <cellStyle name="Cálculo 2 2 8 2 4" xfId="12333"/>
    <cellStyle name="Cálculo 2 2 8 2 5" xfId="15407"/>
    <cellStyle name="Cálculo 2 2 8 2 6" xfId="18474"/>
    <cellStyle name="Cálculo 2 2 8 3" xfId="4026"/>
    <cellStyle name="Cálculo 2 2 8 4" xfId="7405"/>
    <cellStyle name="Cálculo 2 2 8 5" xfId="3864"/>
    <cellStyle name="Cálculo 2 2 8 6" xfId="3925"/>
    <cellStyle name="Cálculo 2 2 8 7" xfId="7365"/>
    <cellStyle name="Cálculo 2 2 9" xfId="446"/>
    <cellStyle name="Cálculo 2 2 9 2" xfId="2309"/>
    <cellStyle name="Cálculo 2 2 9 2 2" xfId="5947"/>
    <cellStyle name="Cálculo 2 2 9 2 3" xfId="9280"/>
    <cellStyle name="Cálculo 2 2 9 2 4" xfId="12391"/>
    <cellStyle name="Cálculo 2 2 9 2 5" xfId="15465"/>
    <cellStyle name="Cálculo 2 2 9 2 6" xfId="18532"/>
    <cellStyle name="Cálculo 2 2 9 3" xfId="4084"/>
    <cellStyle name="Cálculo 2 2 9 4" xfId="7463"/>
    <cellStyle name="Cálculo 2 2 9 5" xfId="3750"/>
    <cellStyle name="Cálculo 2 2 9 6" xfId="3738"/>
    <cellStyle name="Cálculo 2 2 9 7" xfId="3776"/>
    <cellStyle name="Cálculo 2 3" xfId="204"/>
    <cellStyle name="Cálculo 2 3 10" xfId="613"/>
    <cellStyle name="Cálculo 2 3 10 2" xfId="2476"/>
    <cellStyle name="Cálculo 2 3 10 2 2" xfId="6114"/>
    <cellStyle name="Cálculo 2 3 10 2 3" xfId="9441"/>
    <cellStyle name="Cálculo 2 3 10 2 4" xfId="12545"/>
    <cellStyle name="Cálculo 2 3 10 2 5" xfId="15616"/>
    <cellStyle name="Cálculo 2 3 10 2 6" xfId="18683"/>
    <cellStyle name="Cálculo 2 3 10 3" xfId="4251"/>
    <cellStyle name="Cálculo 2 3 10 4" xfId="7620"/>
    <cellStyle name="Cálculo 2 3 10 5" xfId="10761"/>
    <cellStyle name="Cálculo 2 3 10 6" xfId="13852"/>
    <cellStyle name="Cálculo 2 3 10 7" xfId="16919"/>
    <cellStyle name="Cálculo 2 3 11" xfId="525"/>
    <cellStyle name="Cálculo 2 3 11 2" xfId="2388"/>
    <cellStyle name="Cálculo 2 3 11 2 2" xfId="6026"/>
    <cellStyle name="Cálculo 2 3 11 2 3" xfId="9358"/>
    <cellStyle name="Cálculo 2 3 11 2 4" xfId="12469"/>
    <cellStyle name="Cálculo 2 3 11 2 5" xfId="15543"/>
    <cellStyle name="Cálculo 2 3 11 2 6" xfId="18610"/>
    <cellStyle name="Cálculo 2 3 11 3" xfId="4163"/>
    <cellStyle name="Cálculo 2 3 11 4" xfId="7541"/>
    <cellStyle name="Cálculo 2 3 11 5" xfId="10684"/>
    <cellStyle name="Cálculo 2 3 11 6" xfId="13779"/>
    <cellStyle name="Cálculo 2 3 11 7" xfId="16846"/>
    <cellStyle name="Cálculo 2 3 12" xfId="504"/>
    <cellStyle name="Cálculo 2 3 12 2" xfId="2367"/>
    <cellStyle name="Cálculo 2 3 12 2 2" xfId="6005"/>
    <cellStyle name="Cálculo 2 3 12 2 3" xfId="9337"/>
    <cellStyle name="Cálculo 2 3 12 2 4" xfId="12448"/>
    <cellStyle name="Cálculo 2 3 12 2 5" xfId="15522"/>
    <cellStyle name="Cálculo 2 3 12 2 6" xfId="18589"/>
    <cellStyle name="Cálculo 2 3 12 3" xfId="4142"/>
    <cellStyle name="Cálculo 2 3 12 4" xfId="7520"/>
    <cellStyle name="Cálculo 2 3 12 5" xfId="4008"/>
    <cellStyle name="Cálculo 2 3 12 6" xfId="7693"/>
    <cellStyle name="Cálculo 2 3 12 7" xfId="12287"/>
    <cellStyle name="Cálculo 2 3 13" xfId="2075"/>
    <cellStyle name="Cálculo 2 3 13 2" xfId="5713"/>
    <cellStyle name="Cálculo 2 3 13 3" xfId="9056"/>
    <cellStyle name="Cálculo 2 3 13 4" xfId="12182"/>
    <cellStyle name="Cálculo 2 3 13 5" xfId="15261"/>
    <cellStyle name="Cálculo 2 3 13 6" xfId="18328"/>
    <cellStyle name="Cálculo 2 3 14" xfId="1877"/>
    <cellStyle name="Cálculo 2 3 14 2" xfId="5515"/>
    <cellStyle name="Cálculo 2 3 14 3" xfId="8874"/>
    <cellStyle name="Cálculo 2 3 14 4" xfId="12010"/>
    <cellStyle name="Cálculo 2 3 14 5" xfId="15096"/>
    <cellStyle name="Cálculo 2 3 14 6" xfId="18163"/>
    <cellStyle name="Cálculo 2 3 2" xfId="292"/>
    <cellStyle name="Cálculo 2 3 2 10" xfId="1773"/>
    <cellStyle name="Cálculo 2 3 2 10 2" xfId="3636"/>
    <cellStyle name="Cálculo 2 3 2 10 2 2" xfId="7274"/>
    <cellStyle name="Cálculo 2 3 2 10 2 3" xfId="10595"/>
    <cellStyle name="Cálculo 2 3 2 10 2 4" xfId="13692"/>
    <cellStyle name="Cálculo 2 3 2 10 2 5" xfId="16759"/>
    <cellStyle name="Cálculo 2 3 2 10 2 6" xfId="19826"/>
    <cellStyle name="Cálculo 2 3 2 10 3" xfId="5411"/>
    <cellStyle name="Cálculo 2 3 2 10 4" xfId="8772"/>
    <cellStyle name="Cálculo 2 3 2 10 5" xfId="11908"/>
    <cellStyle name="Cálculo 2 3 2 10 6" xfId="14995"/>
    <cellStyle name="Cálculo 2 3 2 10 7" xfId="18062"/>
    <cellStyle name="Cálculo 2 3 2 11" xfId="2155"/>
    <cellStyle name="Cálculo 2 3 2 11 2" xfId="5793"/>
    <cellStyle name="Cálculo 2 3 2 11 3" xfId="9133"/>
    <cellStyle name="Cálculo 2 3 2 11 4" xfId="12249"/>
    <cellStyle name="Cálculo 2 3 2 11 5" xfId="15325"/>
    <cellStyle name="Cálculo 2 3 2 11 6" xfId="18392"/>
    <cellStyle name="Cálculo 2 3 2 12" xfId="1957"/>
    <cellStyle name="Cálculo 2 3 2 12 2" xfId="5595"/>
    <cellStyle name="Cálculo 2 3 2 12 3" xfId="8946"/>
    <cellStyle name="Cálculo 2 3 2 12 4" xfId="12077"/>
    <cellStyle name="Cálculo 2 3 2 12 5" xfId="15160"/>
    <cellStyle name="Cálculo 2 3 2 12 6" xfId="18227"/>
    <cellStyle name="Cálculo 2 3 2 13" xfId="3949"/>
    <cellStyle name="Cálculo 2 3 2 2" xfId="645"/>
    <cellStyle name="Cálculo 2 3 2 2 2" xfId="2508"/>
    <cellStyle name="Cálculo 2 3 2 2 2 2" xfId="6146"/>
    <cellStyle name="Cálculo 2 3 2 2 2 3" xfId="9472"/>
    <cellStyle name="Cálculo 2 3 2 2 2 4" xfId="12575"/>
    <cellStyle name="Cálculo 2 3 2 2 2 5" xfId="15645"/>
    <cellStyle name="Cálculo 2 3 2 2 2 6" xfId="18712"/>
    <cellStyle name="Cálculo 2 3 2 2 3" xfId="4283"/>
    <cellStyle name="Cálculo 2 3 2 2 4" xfId="7651"/>
    <cellStyle name="Cálculo 2 3 2 2 5" xfId="10792"/>
    <cellStyle name="Cálculo 2 3 2 2 6" xfId="13881"/>
    <cellStyle name="Cálculo 2 3 2 2 7" xfId="16948"/>
    <cellStyle name="Cálculo 2 3 2 3" xfId="832"/>
    <cellStyle name="Cálculo 2 3 2 3 2" xfId="2695"/>
    <cellStyle name="Cálculo 2 3 2 3 2 2" xfId="6333"/>
    <cellStyle name="Cálculo 2 3 2 3 2 3" xfId="9654"/>
    <cellStyle name="Cálculo 2 3 2 3 2 4" xfId="12751"/>
    <cellStyle name="Cálculo 2 3 2 3 2 5" xfId="15818"/>
    <cellStyle name="Cálculo 2 3 2 3 2 6" xfId="18885"/>
    <cellStyle name="Cálculo 2 3 2 3 3" xfId="4470"/>
    <cellStyle name="Cálculo 2 3 2 3 4" xfId="7831"/>
    <cellStyle name="Cálculo 2 3 2 3 5" xfId="10967"/>
    <cellStyle name="Cálculo 2 3 2 3 6" xfId="14054"/>
    <cellStyle name="Cálculo 2 3 2 3 7" xfId="17121"/>
    <cellStyle name="Cálculo 2 3 2 4" xfId="971"/>
    <cellStyle name="Cálculo 2 3 2 4 2" xfId="2834"/>
    <cellStyle name="Cálculo 2 3 2 4 2 2" xfId="6472"/>
    <cellStyle name="Cálculo 2 3 2 4 2 3" xfId="9793"/>
    <cellStyle name="Cálculo 2 3 2 4 2 4" xfId="12890"/>
    <cellStyle name="Cálculo 2 3 2 4 2 5" xfId="15957"/>
    <cellStyle name="Cálculo 2 3 2 4 2 6" xfId="19024"/>
    <cellStyle name="Cálculo 2 3 2 4 3" xfId="4609"/>
    <cellStyle name="Cálculo 2 3 2 4 4" xfId="7970"/>
    <cellStyle name="Cálculo 2 3 2 4 5" xfId="11106"/>
    <cellStyle name="Cálculo 2 3 2 4 6" xfId="14193"/>
    <cellStyle name="Cálculo 2 3 2 4 7" xfId="17260"/>
    <cellStyle name="Cálculo 2 3 2 5" xfId="1100"/>
    <cellStyle name="Cálculo 2 3 2 5 2" xfId="2963"/>
    <cellStyle name="Cálculo 2 3 2 5 2 2" xfId="6601"/>
    <cellStyle name="Cálculo 2 3 2 5 2 3" xfId="9922"/>
    <cellStyle name="Cálculo 2 3 2 5 2 4" xfId="13019"/>
    <cellStyle name="Cálculo 2 3 2 5 2 5" xfId="16086"/>
    <cellStyle name="Cálculo 2 3 2 5 2 6" xfId="19153"/>
    <cellStyle name="Cálculo 2 3 2 5 3" xfId="4738"/>
    <cellStyle name="Cálculo 2 3 2 5 4" xfId="8099"/>
    <cellStyle name="Cálculo 2 3 2 5 5" xfId="11235"/>
    <cellStyle name="Cálculo 2 3 2 5 6" xfId="14322"/>
    <cellStyle name="Cálculo 2 3 2 5 7" xfId="17389"/>
    <cellStyle name="Cálculo 2 3 2 6" xfId="1250"/>
    <cellStyle name="Cálculo 2 3 2 6 2" xfId="3113"/>
    <cellStyle name="Cálculo 2 3 2 6 2 2" xfId="6751"/>
    <cellStyle name="Cálculo 2 3 2 6 2 3" xfId="10072"/>
    <cellStyle name="Cálculo 2 3 2 6 2 4" xfId="13169"/>
    <cellStyle name="Cálculo 2 3 2 6 2 5" xfId="16236"/>
    <cellStyle name="Cálculo 2 3 2 6 2 6" xfId="19303"/>
    <cellStyle name="Cálculo 2 3 2 6 3" xfId="4888"/>
    <cellStyle name="Cálculo 2 3 2 6 4" xfId="8249"/>
    <cellStyle name="Cálculo 2 3 2 6 5" xfId="11385"/>
    <cellStyle name="Cálculo 2 3 2 6 6" xfId="14472"/>
    <cellStyle name="Cálculo 2 3 2 6 7" xfId="17539"/>
    <cellStyle name="Cálculo 2 3 2 7" xfId="1379"/>
    <cellStyle name="Cálculo 2 3 2 7 2" xfId="3242"/>
    <cellStyle name="Cálculo 2 3 2 7 2 2" xfId="6880"/>
    <cellStyle name="Cálculo 2 3 2 7 2 3" xfId="10201"/>
    <cellStyle name="Cálculo 2 3 2 7 2 4" xfId="13298"/>
    <cellStyle name="Cálculo 2 3 2 7 2 5" xfId="16365"/>
    <cellStyle name="Cálculo 2 3 2 7 2 6" xfId="19432"/>
    <cellStyle name="Cálculo 2 3 2 7 3" xfId="5017"/>
    <cellStyle name="Cálculo 2 3 2 7 4" xfId="8378"/>
    <cellStyle name="Cálculo 2 3 2 7 5" xfId="11514"/>
    <cellStyle name="Cálculo 2 3 2 7 6" xfId="14601"/>
    <cellStyle name="Cálculo 2 3 2 7 7" xfId="17668"/>
    <cellStyle name="Cálculo 2 3 2 8" xfId="1514"/>
    <cellStyle name="Cálculo 2 3 2 8 2" xfId="3377"/>
    <cellStyle name="Cálculo 2 3 2 8 2 2" xfId="7015"/>
    <cellStyle name="Cálculo 2 3 2 8 2 3" xfId="10336"/>
    <cellStyle name="Cálculo 2 3 2 8 2 4" xfId="13433"/>
    <cellStyle name="Cálculo 2 3 2 8 2 5" xfId="16500"/>
    <cellStyle name="Cálculo 2 3 2 8 2 6" xfId="19567"/>
    <cellStyle name="Cálculo 2 3 2 8 3" xfId="5152"/>
    <cellStyle name="Cálculo 2 3 2 8 4" xfId="8513"/>
    <cellStyle name="Cálculo 2 3 2 8 5" xfId="11649"/>
    <cellStyle name="Cálculo 2 3 2 8 6" xfId="14736"/>
    <cellStyle name="Cálculo 2 3 2 8 7" xfId="17803"/>
    <cellStyle name="Cálculo 2 3 2 9" xfId="1644"/>
    <cellStyle name="Cálculo 2 3 2 9 2" xfId="3507"/>
    <cellStyle name="Cálculo 2 3 2 9 2 2" xfId="7145"/>
    <cellStyle name="Cálculo 2 3 2 9 2 3" xfId="10466"/>
    <cellStyle name="Cálculo 2 3 2 9 2 4" xfId="13563"/>
    <cellStyle name="Cálculo 2 3 2 9 2 5" xfId="16630"/>
    <cellStyle name="Cálculo 2 3 2 9 2 6" xfId="19697"/>
    <cellStyle name="Cálculo 2 3 2 9 3" xfId="5282"/>
    <cellStyle name="Cálculo 2 3 2 9 4" xfId="8643"/>
    <cellStyle name="Cálculo 2 3 2 9 5" xfId="11779"/>
    <cellStyle name="Cálculo 2 3 2 9 6" xfId="14866"/>
    <cellStyle name="Cálculo 2 3 2 9 7" xfId="17933"/>
    <cellStyle name="Cálculo 2 3 3" xfId="347"/>
    <cellStyle name="Cálculo 2 3 3 10" xfId="1814"/>
    <cellStyle name="Cálculo 2 3 3 10 2" xfId="3677"/>
    <cellStyle name="Cálculo 2 3 3 10 2 2" xfId="7315"/>
    <cellStyle name="Cálculo 2 3 3 10 2 3" xfId="10636"/>
    <cellStyle name="Cálculo 2 3 3 10 2 4" xfId="13733"/>
    <cellStyle name="Cálculo 2 3 3 10 2 5" xfId="16800"/>
    <cellStyle name="Cálculo 2 3 3 10 2 6" xfId="19867"/>
    <cellStyle name="Cálculo 2 3 3 10 3" xfId="5452"/>
    <cellStyle name="Cálculo 2 3 3 10 4" xfId="8813"/>
    <cellStyle name="Cálculo 2 3 3 10 5" xfId="11949"/>
    <cellStyle name="Cálculo 2 3 3 10 6" xfId="15036"/>
    <cellStyle name="Cálculo 2 3 3 10 7" xfId="18103"/>
    <cellStyle name="Cálculo 2 3 3 11" xfId="2209"/>
    <cellStyle name="Cálculo 2 3 3 11 2" xfId="5847"/>
    <cellStyle name="Cálculo 2 3 3 11 3" xfId="9181"/>
    <cellStyle name="Cálculo 2 3 3 11 4" xfId="12292"/>
    <cellStyle name="Cálculo 2 3 3 11 5" xfId="15366"/>
    <cellStyle name="Cálculo 2 3 3 11 6" xfId="18433"/>
    <cellStyle name="Cálculo 2 3 3 12" xfId="2011"/>
    <cellStyle name="Cálculo 2 3 3 12 2" xfId="5649"/>
    <cellStyle name="Cálculo 2 3 3 12 3" xfId="8995"/>
    <cellStyle name="Cálculo 2 3 3 12 4" xfId="12122"/>
    <cellStyle name="Cálculo 2 3 3 12 5" xfId="15201"/>
    <cellStyle name="Cálculo 2 3 3 12 6" xfId="18268"/>
    <cellStyle name="Cálculo 2 3 3 2" xfId="700"/>
    <cellStyle name="Cálculo 2 3 3 2 2" xfId="2563"/>
    <cellStyle name="Cálculo 2 3 3 2 2 2" xfId="6201"/>
    <cellStyle name="Cálculo 2 3 3 2 2 3" xfId="9523"/>
    <cellStyle name="Cálculo 2 3 3 2 2 4" xfId="12620"/>
    <cellStyle name="Cálculo 2 3 3 2 2 5" xfId="15687"/>
    <cellStyle name="Cálculo 2 3 3 2 2 6" xfId="18754"/>
    <cellStyle name="Cálculo 2 3 3 2 3" xfId="4338"/>
    <cellStyle name="Cálculo 2 3 3 2 4" xfId="7699"/>
    <cellStyle name="Cálculo 2 3 3 2 5" xfId="10836"/>
    <cellStyle name="Cálculo 2 3 3 2 6" xfId="13923"/>
    <cellStyle name="Cálculo 2 3 3 2 7" xfId="16990"/>
    <cellStyle name="Cálculo 2 3 3 3" xfId="883"/>
    <cellStyle name="Cálculo 2 3 3 3 2" xfId="2746"/>
    <cellStyle name="Cálculo 2 3 3 3 2 2" xfId="6384"/>
    <cellStyle name="Cálculo 2 3 3 3 2 3" xfId="9705"/>
    <cellStyle name="Cálculo 2 3 3 3 2 4" xfId="12802"/>
    <cellStyle name="Cálculo 2 3 3 3 2 5" xfId="15869"/>
    <cellStyle name="Cálculo 2 3 3 3 2 6" xfId="18936"/>
    <cellStyle name="Cálculo 2 3 3 3 3" xfId="4521"/>
    <cellStyle name="Cálculo 2 3 3 3 4" xfId="7882"/>
    <cellStyle name="Cálculo 2 3 3 3 5" xfId="11018"/>
    <cellStyle name="Cálculo 2 3 3 3 6" xfId="14105"/>
    <cellStyle name="Cálculo 2 3 3 3 7" xfId="17172"/>
    <cellStyle name="Cálculo 2 3 3 4" xfId="1021"/>
    <cellStyle name="Cálculo 2 3 3 4 2" xfId="2884"/>
    <cellStyle name="Cálculo 2 3 3 4 2 2" xfId="6522"/>
    <cellStyle name="Cálculo 2 3 3 4 2 3" xfId="9843"/>
    <cellStyle name="Cálculo 2 3 3 4 2 4" xfId="12940"/>
    <cellStyle name="Cálculo 2 3 3 4 2 5" xfId="16007"/>
    <cellStyle name="Cálculo 2 3 3 4 2 6" xfId="19074"/>
    <cellStyle name="Cálculo 2 3 3 4 3" xfId="4659"/>
    <cellStyle name="Cálculo 2 3 3 4 4" xfId="8020"/>
    <cellStyle name="Cálculo 2 3 3 4 5" xfId="11156"/>
    <cellStyle name="Cálculo 2 3 3 4 6" xfId="14243"/>
    <cellStyle name="Cálculo 2 3 3 4 7" xfId="17310"/>
    <cellStyle name="Cálculo 2 3 3 5" xfId="1152"/>
    <cellStyle name="Cálculo 2 3 3 5 2" xfId="3015"/>
    <cellStyle name="Cálculo 2 3 3 5 2 2" xfId="6653"/>
    <cellStyle name="Cálculo 2 3 3 5 2 3" xfId="9974"/>
    <cellStyle name="Cálculo 2 3 3 5 2 4" xfId="13071"/>
    <cellStyle name="Cálculo 2 3 3 5 2 5" xfId="16138"/>
    <cellStyle name="Cálculo 2 3 3 5 2 6" xfId="19205"/>
    <cellStyle name="Cálculo 2 3 3 5 3" xfId="4790"/>
    <cellStyle name="Cálculo 2 3 3 5 4" xfId="8151"/>
    <cellStyle name="Cálculo 2 3 3 5 5" xfId="11287"/>
    <cellStyle name="Cálculo 2 3 3 5 6" xfId="14374"/>
    <cellStyle name="Cálculo 2 3 3 5 7" xfId="17441"/>
    <cellStyle name="Cálculo 2 3 3 6" xfId="1299"/>
    <cellStyle name="Cálculo 2 3 3 6 2" xfId="3162"/>
    <cellStyle name="Cálculo 2 3 3 6 2 2" xfId="6800"/>
    <cellStyle name="Cálculo 2 3 3 6 2 3" xfId="10121"/>
    <cellStyle name="Cálculo 2 3 3 6 2 4" xfId="13218"/>
    <cellStyle name="Cálculo 2 3 3 6 2 5" xfId="16285"/>
    <cellStyle name="Cálculo 2 3 3 6 2 6" xfId="19352"/>
    <cellStyle name="Cálculo 2 3 3 6 3" xfId="4937"/>
    <cellStyle name="Cálculo 2 3 3 6 4" xfId="8298"/>
    <cellStyle name="Cálculo 2 3 3 6 5" xfId="11434"/>
    <cellStyle name="Cálculo 2 3 3 6 6" xfId="14521"/>
    <cellStyle name="Cálculo 2 3 3 6 7" xfId="17588"/>
    <cellStyle name="Cálculo 2 3 3 7" xfId="1423"/>
    <cellStyle name="Cálculo 2 3 3 7 2" xfId="3286"/>
    <cellStyle name="Cálculo 2 3 3 7 2 2" xfId="6924"/>
    <cellStyle name="Cálculo 2 3 3 7 2 3" xfId="10245"/>
    <cellStyle name="Cálculo 2 3 3 7 2 4" xfId="13342"/>
    <cellStyle name="Cálculo 2 3 3 7 2 5" xfId="16409"/>
    <cellStyle name="Cálculo 2 3 3 7 2 6" xfId="19476"/>
    <cellStyle name="Cálculo 2 3 3 7 3" xfId="5061"/>
    <cellStyle name="Cálculo 2 3 3 7 4" xfId="8422"/>
    <cellStyle name="Cálculo 2 3 3 7 5" xfId="11558"/>
    <cellStyle name="Cálculo 2 3 3 7 6" xfId="14645"/>
    <cellStyle name="Cálculo 2 3 3 7 7" xfId="17712"/>
    <cellStyle name="Cálculo 2 3 3 8" xfId="1556"/>
    <cellStyle name="Cálculo 2 3 3 8 2" xfId="3419"/>
    <cellStyle name="Cálculo 2 3 3 8 2 2" xfId="7057"/>
    <cellStyle name="Cálculo 2 3 3 8 2 3" xfId="10378"/>
    <cellStyle name="Cálculo 2 3 3 8 2 4" xfId="13475"/>
    <cellStyle name="Cálculo 2 3 3 8 2 5" xfId="16542"/>
    <cellStyle name="Cálculo 2 3 3 8 2 6" xfId="19609"/>
    <cellStyle name="Cálculo 2 3 3 8 3" xfId="5194"/>
    <cellStyle name="Cálculo 2 3 3 8 4" xfId="8555"/>
    <cellStyle name="Cálculo 2 3 3 8 5" xfId="11691"/>
    <cellStyle name="Cálculo 2 3 3 8 6" xfId="14778"/>
    <cellStyle name="Cálculo 2 3 3 8 7" xfId="17845"/>
    <cellStyle name="Cálculo 2 3 3 9" xfId="1685"/>
    <cellStyle name="Cálculo 2 3 3 9 2" xfId="3548"/>
    <cellStyle name="Cálculo 2 3 3 9 2 2" xfId="7186"/>
    <cellStyle name="Cálculo 2 3 3 9 2 3" xfId="10507"/>
    <cellStyle name="Cálculo 2 3 3 9 2 4" xfId="13604"/>
    <cellStyle name="Cálculo 2 3 3 9 2 5" xfId="16671"/>
    <cellStyle name="Cálculo 2 3 3 9 2 6" xfId="19738"/>
    <cellStyle name="Cálculo 2 3 3 9 3" xfId="5323"/>
    <cellStyle name="Cálculo 2 3 3 9 4" xfId="8684"/>
    <cellStyle name="Cálculo 2 3 3 9 5" xfId="11820"/>
    <cellStyle name="Cálculo 2 3 3 9 6" xfId="14907"/>
    <cellStyle name="Cálculo 2 3 3 9 7" xfId="17974"/>
    <cellStyle name="Cálculo 2 3 4" xfId="559"/>
    <cellStyle name="Cálculo 2 3 4 2" xfId="2422"/>
    <cellStyle name="Cálculo 2 3 4 2 2" xfId="6060"/>
    <cellStyle name="Cálculo 2 3 4 2 3" xfId="9391"/>
    <cellStyle name="Cálculo 2 3 4 2 4" xfId="12502"/>
    <cellStyle name="Cálculo 2 3 4 2 5" xfId="15575"/>
    <cellStyle name="Cálculo 2 3 4 2 6" xfId="18642"/>
    <cellStyle name="Cálculo 2 3 4 3" xfId="4197"/>
    <cellStyle name="Cálculo 2 3 4 4" xfId="7573"/>
    <cellStyle name="Cálculo 2 3 4 5" xfId="10717"/>
    <cellStyle name="Cálculo 2 3 4 6" xfId="13811"/>
    <cellStyle name="Cálculo 2 3 4 7" xfId="16878"/>
    <cellStyle name="Cálculo 2 3 5" xfId="753"/>
    <cellStyle name="Cálculo 2 3 5 2" xfId="2616"/>
    <cellStyle name="Cálculo 2 3 5 2 2" xfId="6254"/>
    <cellStyle name="Cálculo 2 3 5 2 3" xfId="9575"/>
    <cellStyle name="Cálculo 2 3 5 2 4" xfId="12672"/>
    <cellStyle name="Cálculo 2 3 5 2 5" xfId="15739"/>
    <cellStyle name="Cálculo 2 3 5 2 6" xfId="18806"/>
    <cellStyle name="Cálculo 2 3 5 3" xfId="4391"/>
    <cellStyle name="Cálculo 2 3 5 4" xfId="7752"/>
    <cellStyle name="Cálculo 2 3 5 5" xfId="10888"/>
    <cellStyle name="Cálculo 2 3 5 6" xfId="13975"/>
    <cellStyle name="Cálculo 2 3 5 7" xfId="17042"/>
    <cellStyle name="Cálculo 2 3 6" xfId="495"/>
    <cellStyle name="Cálculo 2 3 6 2" xfId="2358"/>
    <cellStyle name="Cálculo 2 3 6 2 2" xfId="5996"/>
    <cellStyle name="Cálculo 2 3 6 2 3" xfId="9328"/>
    <cellStyle name="Cálculo 2 3 6 2 4" xfId="12439"/>
    <cellStyle name="Cálculo 2 3 6 2 5" xfId="15513"/>
    <cellStyle name="Cálculo 2 3 6 2 6" xfId="18580"/>
    <cellStyle name="Cálculo 2 3 6 3" xfId="4133"/>
    <cellStyle name="Cálculo 2 3 6 4" xfId="7511"/>
    <cellStyle name="Cálculo 2 3 6 5" xfId="3853"/>
    <cellStyle name="Cálculo 2 3 6 6" xfId="3748"/>
    <cellStyle name="Cálculo 2 3 6 7" xfId="7357"/>
    <cellStyle name="Cálculo 2 3 7" xfId="795"/>
    <cellStyle name="Cálculo 2 3 7 2" xfId="2658"/>
    <cellStyle name="Cálculo 2 3 7 2 2" xfId="6296"/>
    <cellStyle name="Cálculo 2 3 7 2 3" xfId="9617"/>
    <cellStyle name="Cálculo 2 3 7 2 4" xfId="12714"/>
    <cellStyle name="Cálculo 2 3 7 2 5" xfId="15781"/>
    <cellStyle name="Cálculo 2 3 7 2 6" xfId="18848"/>
    <cellStyle name="Cálculo 2 3 7 3" xfId="4433"/>
    <cellStyle name="Cálculo 2 3 7 4" xfId="7794"/>
    <cellStyle name="Cálculo 2 3 7 5" xfId="10930"/>
    <cellStyle name="Cálculo 2 3 7 6" xfId="14017"/>
    <cellStyle name="Cálculo 2 3 7 7" xfId="17084"/>
    <cellStyle name="Cálculo 2 3 8" xfId="539"/>
    <cellStyle name="Cálculo 2 3 8 2" xfId="2402"/>
    <cellStyle name="Cálculo 2 3 8 2 2" xfId="6040"/>
    <cellStyle name="Cálculo 2 3 8 2 3" xfId="9372"/>
    <cellStyle name="Cálculo 2 3 8 2 4" xfId="12483"/>
    <cellStyle name="Cálculo 2 3 8 2 5" xfId="15557"/>
    <cellStyle name="Cálculo 2 3 8 2 6" xfId="18624"/>
    <cellStyle name="Cálculo 2 3 8 3" xfId="4177"/>
    <cellStyle name="Cálculo 2 3 8 4" xfId="7555"/>
    <cellStyle name="Cálculo 2 3 8 5" xfId="10698"/>
    <cellStyle name="Cálculo 2 3 8 6" xfId="13793"/>
    <cellStyle name="Cálculo 2 3 8 7" xfId="16860"/>
    <cellStyle name="Cálculo 2 3 9" xfId="1066"/>
    <cellStyle name="Cálculo 2 3 9 2" xfId="2929"/>
    <cellStyle name="Cálculo 2 3 9 2 2" xfId="6567"/>
    <cellStyle name="Cálculo 2 3 9 2 3" xfId="9888"/>
    <cellStyle name="Cálculo 2 3 9 2 4" xfId="12985"/>
    <cellStyle name="Cálculo 2 3 9 2 5" xfId="16052"/>
    <cellStyle name="Cálculo 2 3 9 2 6" xfId="19119"/>
    <cellStyle name="Cálculo 2 3 9 3" xfId="4704"/>
    <cellStyle name="Cálculo 2 3 9 4" xfId="8065"/>
    <cellStyle name="Cálculo 2 3 9 5" xfId="11201"/>
    <cellStyle name="Cálculo 2 3 9 6" xfId="14288"/>
    <cellStyle name="Cálculo 2 3 9 7" xfId="17355"/>
    <cellStyle name="Cálculo 2 4" xfId="280"/>
    <cellStyle name="Cálculo 2 4 10" xfId="1763"/>
    <cellStyle name="Cálculo 2 4 10 2" xfId="3626"/>
    <cellStyle name="Cálculo 2 4 10 2 2" xfId="7264"/>
    <cellStyle name="Cálculo 2 4 10 2 3" xfId="10585"/>
    <cellStyle name="Cálculo 2 4 10 2 4" xfId="13682"/>
    <cellStyle name="Cálculo 2 4 10 2 5" xfId="16749"/>
    <cellStyle name="Cálculo 2 4 10 2 6" xfId="19816"/>
    <cellStyle name="Cálculo 2 4 10 3" xfId="5401"/>
    <cellStyle name="Cálculo 2 4 10 4" xfId="8762"/>
    <cellStyle name="Cálculo 2 4 10 5" xfId="11898"/>
    <cellStyle name="Cálculo 2 4 10 6" xfId="14985"/>
    <cellStyle name="Cálculo 2 4 10 7" xfId="18052"/>
    <cellStyle name="Cálculo 2 4 11" xfId="2143"/>
    <cellStyle name="Cálculo 2 4 11 2" xfId="5781"/>
    <cellStyle name="Cálculo 2 4 11 3" xfId="9121"/>
    <cellStyle name="Cálculo 2 4 11 4" xfId="12238"/>
    <cellStyle name="Cálculo 2 4 11 5" xfId="15315"/>
    <cellStyle name="Cálculo 2 4 11 6" xfId="18382"/>
    <cellStyle name="Cálculo 2 4 12" xfId="1945"/>
    <cellStyle name="Cálculo 2 4 12 2" xfId="5583"/>
    <cellStyle name="Cálculo 2 4 12 3" xfId="8935"/>
    <cellStyle name="Cálculo 2 4 12 4" xfId="12066"/>
    <cellStyle name="Cálculo 2 4 12 5" xfId="15150"/>
    <cellStyle name="Cálculo 2 4 12 6" xfId="18217"/>
    <cellStyle name="Cálculo 2 4 2" xfId="633"/>
    <cellStyle name="Cálculo 2 4 2 2" xfId="2496"/>
    <cellStyle name="Cálculo 2 4 2 2 2" xfId="6134"/>
    <cellStyle name="Cálculo 2 4 2 2 3" xfId="9460"/>
    <cellStyle name="Cálculo 2 4 2 2 4" xfId="12564"/>
    <cellStyle name="Cálculo 2 4 2 2 5" xfId="15635"/>
    <cellStyle name="Cálculo 2 4 2 2 6" xfId="18702"/>
    <cellStyle name="Cálculo 2 4 2 3" xfId="4271"/>
    <cellStyle name="Cálculo 2 4 2 4" xfId="7639"/>
    <cellStyle name="Cálculo 2 4 2 5" xfId="10781"/>
    <cellStyle name="Cálculo 2 4 2 6" xfId="13871"/>
    <cellStyle name="Cálculo 2 4 2 7" xfId="16938"/>
    <cellStyle name="Cálculo 2 4 3" xfId="821"/>
    <cellStyle name="Cálculo 2 4 3 2" xfId="2684"/>
    <cellStyle name="Cálculo 2 4 3 2 2" xfId="6322"/>
    <cellStyle name="Cálculo 2 4 3 2 3" xfId="9643"/>
    <cellStyle name="Cálculo 2 4 3 2 4" xfId="12740"/>
    <cellStyle name="Cálculo 2 4 3 2 5" xfId="15807"/>
    <cellStyle name="Cálculo 2 4 3 2 6" xfId="18874"/>
    <cellStyle name="Cálculo 2 4 3 3" xfId="4459"/>
    <cellStyle name="Cálculo 2 4 3 4" xfId="7820"/>
    <cellStyle name="Cálculo 2 4 3 5" xfId="10956"/>
    <cellStyle name="Cálculo 2 4 3 6" xfId="14043"/>
    <cellStyle name="Cálculo 2 4 3 7" xfId="17110"/>
    <cellStyle name="Cálculo 2 4 4" xfId="959"/>
    <cellStyle name="Cálculo 2 4 4 2" xfId="2822"/>
    <cellStyle name="Cálculo 2 4 4 2 2" xfId="6460"/>
    <cellStyle name="Cálculo 2 4 4 2 3" xfId="9781"/>
    <cellStyle name="Cálculo 2 4 4 2 4" xfId="12878"/>
    <cellStyle name="Cálculo 2 4 4 2 5" xfId="15945"/>
    <cellStyle name="Cálculo 2 4 4 2 6" xfId="19012"/>
    <cellStyle name="Cálculo 2 4 4 3" xfId="4597"/>
    <cellStyle name="Cálculo 2 4 4 4" xfId="7958"/>
    <cellStyle name="Cálculo 2 4 4 5" xfId="11094"/>
    <cellStyle name="Cálculo 2 4 4 6" xfId="14181"/>
    <cellStyle name="Cálculo 2 4 4 7" xfId="17248"/>
    <cellStyle name="Cálculo 2 4 5" xfId="1090"/>
    <cellStyle name="Cálculo 2 4 5 2" xfId="2953"/>
    <cellStyle name="Cálculo 2 4 5 2 2" xfId="6591"/>
    <cellStyle name="Cálculo 2 4 5 2 3" xfId="9912"/>
    <cellStyle name="Cálculo 2 4 5 2 4" xfId="13009"/>
    <cellStyle name="Cálculo 2 4 5 2 5" xfId="16076"/>
    <cellStyle name="Cálculo 2 4 5 2 6" xfId="19143"/>
    <cellStyle name="Cálculo 2 4 5 3" xfId="4728"/>
    <cellStyle name="Cálculo 2 4 5 4" xfId="8089"/>
    <cellStyle name="Cálculo 2 4 5 5" xfId="11225"/>
    <cellStyle name="Cálculo 2 4 5 6" xfId="14312"/>
    <cellStyle name="Cálculo 2 4 5 7" xfId="17379"/>
    <cellStyle name="Cálculo 2 4 6" xfId="1238"/>
    <cellStyle name="Cálculo 2 4 6 2" xfId="3101"/>
    <cellStyle name="Cálculo 2 4 6 2 2" xfId="6739"/>
    <cellStyle name="Cálculo 2 4 6 2 3" xfId="10060"/>
    <cellStyle name="Cálculo 2 4 6 2 4" xfId="13157"/>
    <cellStyle name="Cálculo 2 4 6 2 5" xfId="16224"/>
    <cellStyle name="Cálculo 2 4 6 2 6" xfId="19291"/>
    <cellStyle name="Cálculo 2 4 6 3" xfId="4876"/>
    <cellStyle name="Cálculo 2 4 6 4" xfId="8237"/>
    <cellStyle name="Cálculo 2 4 6 5" xfId="11373"/>
    <cellStyle name="Cálculo 2 4 6 6" xfId="14460"/>
    <cellStyle name="Cálculo 2 4 6 7" xfId="17527"/>
    <cellStyle name="Cálculo 2 4 7" xfId="1368"/>
    <cellStyle name="Cálculo 2 4 7 2" xfId="3231"/>
    <cellStyle name="Cálculo 2 4 7 2 2" xfId="6869"/>
    <cellStyle name="Cálculo 2 4 7 2 3" xfId="10190"/>
    <cellStyle name="Cálculo 2 4 7 2 4" xfId="13287"/>
    <cellStyle name="Cálculo 2 4 7 2 5" xfId="16354"/>
    <cellStyle name="Cálculo 2 4 7 2 6" xfId="19421"/>
    <cellStyle name="Cálculo 2 4 7 3" xfId="5006"/>
    <cellStyle name="Cálculo 2 4 7 4" xfId="8367"/>
    <cellStyle name="Cálculo 2 4 7 5" xfId="11503"/>
    <cellStyle name="Cálculo 2 4 7 6" xfId="14590"/>
    <cellStyle name="Cálculo 2 4 7 7" xfId="17657"/>
    <cellStyle name="Cálculo 2 4 8" xfId="1504"/>
    <cellStyle name="Cálculo 2 4 8 2" xfId="3367"/>
    <cellStyle name="Cálculo 2 4 8 2 2" xfId="7005"/>
    <cellStyle name="Cálculo 2 4 8 2 3" xfId="10326"/>
    <cellStyle name="Cálculo 2 4 8 2 4" xfId="13423"/>
    <cellStyle name="Cálculo 2 4 8 2 5" xfId="16490"/>
    <cellStyle name="Cálculo 2 4 8 2 6" xfId="19557"/>
    <cellStyle name="Cálculo 2 4 8 3" xfId="5142"/>
    <cellStyle name="Cálculo 2 4 8 4" xfId="8503"/>
    <cellStyle name="Cálculo 2 4 8 5" xfId="11639"/>
    <cellStyle name="Cálculo 2 4 8 6" xfId="14726"/>
    <cellStyle name="Cálculo 2 4 8 7" xfId="17793"/>
    <cellStyle name="Cálculo 2 4 9" xfId="1634"/>
    <cellStyle name="Cálculo 2 4 9 2" xfId="3497"/>
    <cellStyle name="Cálculo 2 4 9 2 2" xfId="7135"/>
    <cellStyle name="Cálculo 2 4 9 2 3" xfId="10456"/>
    <cellStyle name="Cálculo 2 4 9 2 4" xfId="13553"/>
    <cellStyle name="Cálculo 2 4 9 2 5" xfId="16620"/>
    <cellStyle name="Cálculo 2 4 9 2 6" xfId="19687"/>
    <cellStyle name="Cálculo 2 4 9 3" xfId="5272"/>
    <cellStyle name="Cálculo 2 4 9 4" xfId="8633"/>
    <cellStyle name="Cálculo 2 4 9 5" xfId="11769"/>
    <cellStyle name="Cálculo 2 4 9 6" xfId="14856"/>
    <cellStyle name="Cálculo 2 4 9 7" xfId="17923"/>
    <cellStyle name="Cálculo 2 5" xfId="436"/>
    <cellStyle name="Cálculo 2 5 2" xfId="2299"/>
    <cellStyle name="Cálculo 2 5 2 2" xfId="5937"/>
    <cellStyle name="Cálculo 2 5 2 3" xfId="9270"/>
    <cellStyle name="Cálculo 2 5 2 4" xfId="12381"/>
    <cellStyle name="Cálculo 2 5 2 5" xfId="15455"/>
    <cellStyle name="Cálculo 2 5 2 6" xfId="18522"/>
    <cellStyle name="Cálculo 2 5 3" xfId="4074"/>
    <cellStyle name="Cálculo 2 5 4" xfId="7453"/>
    <cellStyle name="Cálculo 2 5 5" xfId="7371"/>
    <cellStyle name="Cálculo 2 5 6" xfId="3796"/>
    <cellStyle name="Cálculo 2 5 7" xfId="7613"/>
    <cellStyle name="Cálculo 2 6" xfId="930"/>
    <cellStyle name="Cálculo 2 6 2" xfId="2793"/>
    <cellStyle name="Cálculo 2 6 2 2" xfId="6431"/>
    <cellStyle name="Cálculo 2 6 2 3" xfId="9752"/>
    <cellStyle name="Cálculo 2 6 2 4" xfId="12849"/>
    <cellStyle name="Cálculo 2 6 2 5" xfId="15916"/>
    <cellStyle name="Cálculo 2 6 2 6" xfId="18983"/>
    <cellStyle name="Cálculo 2 6 3" xfId="4568"/>
    <cellStyle name="Cálculo 2 6 4" xfId="7929"/>
    <cellStyle name="Cálculo 2 6 5" xfId="11065"/>
    <cellStyle name="Cálculo 2 6 6" xfId="14152"/>
    <cellStyle name="Cálculo 2 6 7" xfId="17219"/>
    <cellStyle name="Cálculo 2 7" xfId="1214"/>
    <cellStyle name="Cálculo 2 7 2" xfId="3077"/>
    <cellStyle name="Cálculo 2 7 2 2" xfId="6715"/>
    <cellStyle name="Cálculo 2 7 2 3" xfId="10036"/>
    <cellStyle name="Cálculo 2 7 2 4" xfId="13133"/>
    <cellStyle name="Cálculo 2 7 2 5" xfId="16200"/>
    <cellStyle name="Cálculo 2 7 2 6" xfId="19267"/>
    <cellStyle name="Cálculo 2 7 3" xfId="4852"/>
    <cellStyle name="Cálculo 2 7 4" xfId="8213"/>
    <cellStyle name="Cálculo 2 7 5" xfId="11349"/>
    <cellStyle name="Cálculo 2 7 6" xfId="14436"/>
    <cellStyle name="Cálculo 2 7 7" xfId="17503"/>
    <cellStyle name="Cálculo 2 8" xfId="465"/>
    <cellStyle name="Cálculo 2 8 2" xfId="2328"/>
    <cellStyle name="Cálculo 2 8 2 2" xfId="5966"/>
    <cellStyle name="Cálculo 2 8 2 3" xfId="9299"/>
    <cellStyle name="Cálculo 2 8 2 4" xfId="12410"/>
    <cellStyle name="Cálculo 2 8 2 5" xfId="15484"/>
    <cellStyle name="Cálculo 2 8 2 6" xfId="18551"/>
    <cellStyle name="Cálculo 2 8 3" xfId="4103"/>
    <cellStyle name="Cálculo 2 8 4" xfId="7482"/>
    <cellStyle name="Cálculo 2 8 5" xfId="3825"/>
    <cellStyle name="Cálculo 2 8 6" xfId="3790"/>
    <cellStyle name="Cálculo 2 8 7" xfId="7376"/>
    <cellStyle name="Cálculo 2 9" xfId="1138"/>
    <cellStyle name="Cálculo 2 9 2" xfId="3001"/>
    <cellStyle name="Cálculo 2 9 2 2" xfId="6639"/>
    <cellStyle name="Cálculo 2 9 2 3" xfId="9960"/>
    <cellStyle name="Cálculo 2 9 2 4" xfId="13057"/>
    <cellStyle name="Cálculo 2 9 2 5" xfId="16124"/>
    <cellStyle name="Cálculo 2 9 2 6" xfId="19191"/>
    <cellStyle name="Cálculo 2 9 3" xfId="4776"/>
    <cellStyle name="Cálculo 2 9 4" xfId="8137"/>
    <cellStyle name="Cálculo 2 9 5" xfId="11273"/>
    <cellStyle name="Cálculo 2 9 6" xfId="14360"/>
    <cellStyle name="Cálculo 2 9 7" xfId="17427"/>
    <cellStyle name="Cálculo 3" xfId="65"/>
    <cellStyle name="Cálculo 3 10" xfId="1292"/>
    <cellStyle name="Cálculo 3 10 2" xfId="3155"/>
    <cellStyle name="Cálculo 3 10 2 2" xfId="6793"/>
    <cellStyle name="Cálculo 3 10 2 3" xfId="10114"/>
    <cellStyle name="Cálculo 3 10 2 4" xfId="13211"/>
    <cellStyle name="Cálculo 3 10 2 5" xfId="16278"/>
    <cellStyle name="Cálculo 3 10 2 6" xfId="19345"/>
    <cellStyle name="Cálculo 3 10 3" xfId="4930"/>
    <cellStyle name="Cálculo 3 10 4" xfId="8291"/>
    <cellStyle name="Cálculo 3 10 5" xfId="11427"/>
    <cellStyle name="Cálculo 3 10 6" xfId="14514"/>
    <cellStyle name="Cálculo 3 10 7" xfId="17581"/>
    <cellStyle name="Cálculo 3 11" xfId="2050"/>
    <cellStyle name="Cálculo 3 11 2" xfId="5688"/>
    <cellStyle name="Cálculo 3 11 3" xfId="9033"/>
    <cellStyle name="Cálculo 3 11 4" xfId="12160"/>
    <cellStyle name="Cálculo 3 11 5" xfId="15239"/>
    <cellStyle name="Cálculo 3 11 6" xfId="18306"/>
    <cellStyle name="Cálculo 3 12" xfId="1852"/>
    <cellStyle name="Cálculo 3 12 2" xfId="5490"/>
    <cellStyle name="Cálculo 3 12 3" xfId="8851"/>
    <cellStyle name="Cálculo 3 12 4" xfId="11987"/>
    <cellStyle name="Cálculo 3 12 5" xfId="15074"/>
    <cellStyle name="Cálculo 3 12 6" xfId="18141"/>
    <cellStyle name="Cálculo 3 2" xfId="215"/>
    <cellStyle name="Cálculo 3 2 10" xfId="461"/>
    <cellStyle name="Cálculo 3 2 10 2" xfId="2324"/>
    <cellStyle name="Cálculo 3 2 10 2 2" xfId="5962"/>
    <cellStyle name="Cálculo 3 2 10 2 3" xfId="9295"/>
    <cellStyle name="Cálculo 3 2 10 2 4" xfId="12406"/>
    <cellStyle name="Cálculo 3 2 10 2 5" xfId="15480"/>
    <cellStyle name="Cálculo 3 2 10 2 6" xfId="18547"/>
    <cellStyle name="Cálculo 3 2 10 3" xfId="4099"/>
    <cellStyle name="Cálculo 3 2 10 4" xfId="7478"/>
    <cellStyle name="Cálculo 3 2 10 5" xfId="3821"/>
    <cellStyle name="Cálculo 3 2 10 6" xfId="3794"/>
    <cellStyle name="Cálculo 3 2 10 7" xfId="7736"/>
    <cellStyle name="Cálculo 3 2 11" xfId="1006"/>
    <cellStyle name="Cálculo 3 2 11 2" xfId="2869"/>
    <cellStyle name="Cálculo 3 2 11 2 2" xfId="6507"/>
    <cellStyle name="Cálculo 3 2 11 2 3" xfId="9828"/>
    <cellStyle name="Cálculo 3 2 11 2 4" xfId="12925"/>
    <cellStyle name="Cálculo 3 2 11 2 5" xfId="15992"/>
    <cellStyle name="Cálculo 3 2 11 2 6" xfId="19059"/>
    <cellStyle name="Cálculo 3 2 11 3" xfId="4644"/>
    <cellStyle name="Cálculo 3 2 11 4" xfId="8005"/>
    <cellStyle name="Cálculo 3 2 11 5" xfId="11141"/>
    <cellStyle name="Cálculo 3 2 11 6" xfId="14228"/>
    <cellStyle name="Cálculo 3 2 11 7" xfId="17295"/>
    <cellStyle name="Cálculo 3 2 12" xfId="1198"/>
    <cellStyle name="Cálculo 3 2 12 2" xfId="3061"/>
    <cellStyle name="Cálculo 3 2 12 2 2" xfId="6699"/>
    <cellStyle name="Cálculo 3 2 12 2 3" xfId="10020"/>
    <cellStyle name="Cálculo 3 2 12 2 4" xfId="13117"/>
    <cellStyle name="Cálculo 3 2 12 2 5" xfId="16184"/>
    <cellStyle name="Cálculo 3 2 12 2 6" xfId="19251"/>
    <cellStyle name="Cálculo 3 2 12 3" xfId="4836"/>
    <cellStyle name="Cálculo 3 2 12 4" xfId="8197"/>
    <cellStyle name="Cálculo 3 2 12 5" xfId="11333"/>
    <cellStyle name="Cálculo 3 2 12 6" xfId="14420"/>
    <cellStyle name="Cálculo 3 2 12 7" xfId="17487"/>
    <cellStyle name="Cálculo 3 2 13" xfId="2086"/>
    <cellStyle name="Cálculo 3 2 13 2" xfId="5724"/>
    <cellStyle name="Cálculo 3 2 13 3" xfId="9067"/>
    <cellStyle name="Cálculo 3 2 13 4" xfId="12193"/>
    <cellStyle name="Cálculo 3 2 13 5" xfId="15272"/>
    <cellStyle name="Cálculo 3 2 13 6" xfId="18339"/>
    <cellStyle name="Cálculo 3 2 14" xfId="1888"/>
    <cellStyle name="Cálculo 3 2 14 2" xfId="5526"/>
    <cellStyle name="Cálculo 3 2 14 3" xfId="8885"/>
    <cellStyle name="Cálculo 3 2 14 4" xfId="12021"/>
    <cellStyle name="Cálculo 3 2 14 5" xfId="15107"/>
    <cellStyle name="Cálculo 3 2 14 6" xfId="18174"/>
    <cellStyle name="Cálculo 3 2 2" xfId="243"/>
    <cellStyle name="Cálculo 3 2 2 10" xfId="1481"/>
    <cellStyle name="Cálculo 3 2 2 10 2" xfId="3344"/>
    <cellStyle name="Cálculo 3 2 2 10 2 2" xfId="6982"/>
    <cellStyle name="Cálculo 3 2 2 10 2 3" xfId="10303"/>
    <cellStyle name="Cálculo 3 2 2 10 2 4" xfId="13400"/>
    <cellStyle name="Cálculo 3 2 2 10 2 5" xfId="16467"/>
    <cellStyle name="Cálculo 3 2 2 10 2 6" xfId="19534"/>
    <cellStyle name="Cálculo 3 2 2 10 3" xfId="5119"/>
    <cellStyle name="Cálculo 3 2 2 10 4" xfId="8480"/>
    <cellStyle name="Cálculo 3 2 2 10 5" xfId="11616"/>
    <cellStyle name="Cálculo 3 2 2 10 6" xfId="14703"/>
    <cellStyle name="Cálculo 3 2 2 10 7" xfId="17770"/>
    <cellStyle name="Cálculo 3 2 2 11" xfId="1614"/>
    <cellStyle name="Cálculo 3 2 2 11 2" xfId="3477"/>
    <cellStyle name="Cálculo 3 2 2 11 2 2" xfId="7115"/>
    <cellStyle name="Cálculo 3 2 2 11 2 3" xfId="10436"/>
    <cellStyle name="Cálculo 3 2 2 11 2 4" xfId="13533"/>
    <cellStyle name="Cálculo 3 2 2 11 2 5" xfId="16600"/>
    <cellStyle name="Cálculo 3 2 2 11 2 6" xfId="19667"/>
    <cellStyle name="Cálculo 3 2 2 11 3" xfId="5252"/>
    <cellStyle name="Cálculo 3 2 2 11 4" xfId="8613"/>
    <cellStyle name="Cálculo 3 2 2 11 5" xfId="11749"/>
    <cellStyle name="Cálculo 3 2 2 11 6" xfId="14836"/>
    <cellStyle name="Cálculo 3 2 2 11 7" xfId="17903"/>
    <cellStyle name="Cálculo 3 2 2 12" xfId="1743"/>
    <cellStyle name="Cálculo 3 2 2 12 2" xfId="3606"/>
    <cellStyle name="Cálculo 3 2 2 12 2 2" xfId="7244"/>
    <cellStyle name="Cálculo 3 2 2 12 2 3" xfId="10565"/>
    <cellStyle name="Cálculo 3 2 2 12 2 4" xfId="13662"/>
    <cellStyle name="Cálculo 3 2 2 12 2 5" xfId="16729"/>
    <cellStyle name="Cálculo 3 2 2 12 2 6" xfId="19796"/>
    <cellStyle name="Cálculo 3 2 2 12 3" xfId="5381"/>
    <cellStyle name="Cálculo 3 2 2 12 4" xfId="8742"/>
    <cellStyle name="Cálculo 3 2 2 12 5" xfId="11878"/>
    <cellStyle name="Cálculo 3 2 2 12 6" xfId="14965"/>
    <cellStyle name="Cálculo 3 2 2 12 7" xfId="18032"/>
    <cellStyle name="Cálculo 3 2 2 13" xfId="2111"/>
    <cellStyle name="Cálculo 3 2 2 13 2" xfId="5749"/>
    <cellStyle name="Cálculo 3 2 2 13 3" xfId="9092"/>
    <cellStyle name="Cálculo 3 2 2 13 4" xfId="12216"/>
    <cellStyle name="Cálculo 3 2 2 13 5" xfId="15295"/>
    <cellStyle name="Cálculo 3 2 2 13 6" xfId="18362"/>
    <cellStyle name="Cálculo 3 2 2 14" xfId="1913"/>
    <cellStyle name="Cálculo 3 2 2 14 2" xfId="5551"/>
    <cellStyle name="Cálculo 3 2 2 14 3" xfId="8910"/>
    <cellStyle name="Cálculo 3 2 2 14 4" xfId="12044"/>
    <cellStyle name="Cálculo 3 2 2 14 5" xfId="15130"/>
    <cellStyle name="Cálculo 3 2 2 14 6" xfId="18197"/>
    <cellStyle name="Cálculo 3 2 2 2" xfId="328"/>
    <cellStyle name="Cálculo 3 2 2 2 10" xfId="1807"/>
    <cellStyle name="Cálculo 3 2 2 2 10 2" xfId="3670"/>
    <cellStyle name="Cálculo 3 2 2 2 10 2 2" xfId="7308"/>
    <cellStyle name="Cálculo 3 2 2 2 10 2 3" xfId="10629"/>
    <cellStyle name="Cálculo 3 2 2 2 10 2 4" xfId="13726"/>
    <cellStyle name="Cálculo 3 2 2 2 10 2 5" xfId="16793"/>
    <cellStyle name="Cálculo 3 2 2 2 10 2 6" xfId="19860"/>
    <cellStyle name="Cálculo 3 2 2 2 10 3" xfId="5445"/>
    <cellStyle name="Cálculo 3 2 2 2 10 4" xfId="8806"/>
    <cellStyle name="Cálculo 3 2 2 2 10 5" xfId="11942"/>
    <cellStyle name="Cálculo 3 2 2 2 10 6" xfId="15029"/>
    <cellStyle name="Cálculo 3 2 2 2 10 7" xfId="18096"/>
    <cellStyle name="Cálculo 3 2 2 2 11" xfId="2191"/>
    <cellStyle name="Cálculo 3 2 2 2 11 2" xfId="5829"/>
    <cellStyle name="Cálculo 3 2 2 2 11 3" xfId="9169"/>
    <cellStyle name="Cálculo 3 2 2 2 11 4" xfId="12284"/>
    <cellStyle name="Cálculo 3 2 2 2 11 5" xfId="15359"/>
    <cellStyle name="Cálculo 3 2 2 2 11 6" xfId="18426"/>
    <cellStyle name="Cálculo 3 2 2 2 12" xfId="1993"/>
    <cellStyle name="Cálculo 3 2 2 2 12 2" xfId="5631"/>
    <cellStyle name="Cálculo 3 2 2 2 12 3" xfId="8982"/>
    <cellStyle name="Cálculo 3 2 2 2 12 4" xfId="12112"/>
    <cellStyle name="Cálculo 3 2 2 2 12 5" xfId="15194"/>
    <cellStyle name="Cálculo 3 2 2 2 12 6" xfId="18261"/>
    <cellStyle name="Cálculo 3 2 2 2 13" xfId="3981"/>
    <cellStyle name="Cálculo 3 2 2 2 2" xfId="681"/>
    <cellStyle name="Cálculo 3 2 2 2 2 2" xfId="2544"/>
    <cellStyle name="Cálculo 3 2 2 2 2 2 2" xfId="6182"/>
    <cellStyle name="Cálculo 3 2 2 2 2 2 3" xfId="9508"/>
    <cellStyle name="Cálculo 3 2 2 2 2 2 4" xfId="12610"/>
    <cellStyle name="Cálculo 3 2 2 2 2 2 5" xfId="15679"/>
    <cellStyle name="Cálculo 3 2 2 2 2 2 6" xfId="18746"/>
    <cellStyle name="Cálculo 3 2 2 2 2 3" xfId="4319"/>
    <cellStyle name="Cálculo 3 2 2 2 2 4" xfId="7687"/>
    <cellStyle name="Cálculo 3 2 2 2 2 5" xfId="10826"/>
    <cellStyle name="Cálculo 3 2 2 2 2 6" xfId="13915"/>
    <cellStyle name="Cálculo 3 2 2 2 2 7" xfId="16982"/>
    <cellStyle name="Cálculo 3 2 2 2 3" xfId="867"/>
    <cellStyle name="Cálculo 3 2 2 2 3 2" xfId="2730"/>
    <cellStyle name="Cálculo 3 2 2 2 3 2 2" xfId="6368"/>
    <cellStyle name="Cálculo 3 2 2 2 3 2 3" xfId="9689"/>
    <cellStyle name="Cálculo 3 2 2 2 3 2 4" xfId="12786"/>
    <cellStyle name="Cálculo 3 2 2 2 3 2 5" xfId="15853"/>
    <cellStyle name="Cálculo 3 2 2 2 3 2 6" xfId="18920"/>
    <cellStyle name="Cálculo 3 2 2 2 3 3" xfId="4505"/>
    <cellStyle name="Cálculo 3 2 2 2 3 4" xfId="7866"/>
    <cellStyle name="Cálculo 3 2 2 2 3 5" xfId="11002"/>
    <cellStyle name="Cálculo 3 2 2 2 3 6" xfId="14089"/>
    <cellStyle name="Cálculo 3 2 2 2 3 7" xfId="17156"/>
    <cellStyle name="Cálculo 3 2 2 2 4" xfId="1007"/>
    <cellStyle name="Cálculo 3 2 2 2 4 2" xfId="2870"/>
    <cellStyle name="Cálculo 3 2 2 2 4 2 2" xfId="6508"/>
    <cellStyle name="Cálculo 3 2 2 2 4 2 3" xfId="9829"/>
    <cellStyle name="Cálculo 3 2 2 2 4 2 4" xfId="12926"/>
    <cellStyle name="Cálculo 3 2 2 2 4 2 5" xfId="15993"/>
    <cellStyle name="Cálculo 3 2 2 2 4 2 6" xfId="19060"/>
    <cellStyle name="Cálculo 3 2 2 2 4 3" xfId="4645"/>
    <cellStyle name="Cálculo 3 2 2 2 4 4" xfId="8006"/>
    <cellStyle name="Cálculo 3 2 2 2 4 5" xfId="11142"/>
    <cellStyle name="Cálculo 3 2 2 2 4 6" xfId="14229"/>
    <cellStyle name="Cálculo 3 2 2 2 4 7" xfId="17296"/>
    <cellStyle name="Cálculo 3 2 2 2 5" xfId="1136"/>
    <cellStyle name="Cálculo 3 2 2 2 5 2" xfId="2999"/>
    <cellStyle name="Cálculo 3 2 2 2 5 2 2" xfId="6637"/>
    <cellStyle name="Cálculo 3 2 2 2 5 2 3" xfId="9958"/>
    <cellStyle name="Cálculo 3 2 2 2 5 2 4" xfId="13055"/>
    <cellStyle name="Cálculo 3 2 2 2 5 2 5" xfId="16122"/>
    <cellStyle name="Cálculo 3 2 2 2 5 2 6" xfId="19189"/>
    <cellStyle name="Cálculo 3 2 2 2 5 3" xfId="4774"/>
    <cellStyle name="Cálculo 3 2 2 2 5 4" xfId="8135"/>
    <cellStyle name="Cálculo 3 2 2 2 5 5" xfId="11271"/>
    <cellStyle name="Cálculo 3 2 2 2 5 6" xfId="14358"/>
    <cellStyle name="Cálculo 3 2 2 2 5 7" xfId="17425"/>
    <cellStyle name="Cálculo 3 2 2 2 6" xfId="1284"/>
    <cellStyle name="Cálculo 3 2 2 2 6 2" xfId="3147"/>
    <cellStyle name="Cálculo 3 2 2 2 6 2 2" xfId="6785"/>
    <cellStyle name="Cálculo 3 2 2 2 6 2 3" xfId="10106"/>
    <cellStyle name="Cálculo 3 2 2 2 6 2 4" xfId="13203"/>
    <cellStyle name="Cálculo 3 2 2 2 6 2 5" xfId="16270"/>
    <cellStyle name="Cálculo 3 2 2 2 6 2 6" xfId="19337"/>
    <cellStyle name="Cálculo 3 2 2 2 6 3" xfId="4922"/>
    <cellStyle name="Cálculo 3 2 2 2 6 4" xfId="8283"/>
    <cellStyle name="Cálculo 3 2 2 2 6 5" xfId="11419"/>
    <cellStyle name="Cálculo 3 2 2 2 6 6" xfId="14506"/>
    <cellStyle name="Cálculo 3 2 2 2 6 7" xfId="17573"/>
    <cellStyle name="Cálculo 3 2 2 2 7" xfId="1413"/>
    <cellStyle name="Cálculo 3 2 2 2 7 2" xfId="3276"/>
    <cellStyle name="Cálculo 3 2 2 2 7 2 2" xfId="6914"/>
    <cellStyle name="Cálculo 3 2 2 2 7 2 3" xfId="10235"/>
    <cellStyle name="Cálculo 3 2 2 2 7 2 4" xfId="13332"/>
    <cellStyle name="Cálculo 3 2 2 2 7 2 5" xfId="16399"/>
    <cellStyle name="Cálculo 3 2 2 2 7 2 6" xfId="19466"/>
    <cellStyle name="Cálculo 3 2 2 2 7 3" xfId="5051"/>
    <cellStyle name="Cálculo 3 2 2 2 7 4" xfId="8412"/>
    <cellStyle name="Cálculo 3 2 2 2 7 5" xfId="11548"/>
    <cellStyle name="Cálculo 3 2 2 2 7 6" xfId="14635"/>
    <cellStyle name="Cálculo 3 2 2 2 7 7" xfId="17702"/>
    <cellStyle name="Cálculo 3 2 2 2 8" xfId="1548"/>
    <cellStyle name="Cálculo 3 2 2 2 8 2" xfId="3411"/>
    <cellStyle name="Cálculo 3 2 2 2 8 2 2" xfId="7049"/>
    <cellStyle name="Cálculo 3 2 2 2 8 2 3" xfId="10370"/>
    <cellStyle name="Cálculo 3 2 2 2 8 2 4" xfId="13467"/>
    <cellStyle name="Cálculo 3 2 2 2 8 2 5" xfId="16534"/>
    <cellStyle name="Cálculo 3 2 2 2 8 2 6" xfId="19601"/>
    <cellStyle name="Cálculo 3 2 2 2 8 3" xfId="5186"/>
    <cellStyle name="Cálculo 3 2 2 2 8 4" xfId="8547"/>
    <cellStyle name="Cálculo 3 2 2 2 8 5" xfId="11683"/>
    <cellStyle name="Cálculo 3 2 2 2 8 6" xfId="14770"/>
    <cellStyle name="Cálculo 3 2 2 2 8 7" xfId="17837"/>
    <cellStyle name="Cálculo 3 2 2 2 9" xfId="1678"/>
    <cellStyle name="Cálculo 3 2 2 2 9 2" xfId="3541"/>
    <cellStyle name="Cálculo 3 2 2 2 9 2 2" xfId="7179"/>
    <cellStyle name="Cálculo 3 2 2 2 9 2 3" xfId="10500"/>
    <cellStyle name="Cálculo 3 2 2 2 9 2 4" xfId="13597"/>
    <cellStyle name="Cálculo 3 2 2 2 9 2 5" xfId="16664"/>
    <cellStyle name="Cálculo 3 2 2 2 9 2 6" xfId="19731"/>
    <cellStyle name="Cálculo 3 2 2 2 9 3" xfId="5316"/>
    <cellStyle name="Cálculo 3 2 2 2 9 4" xfId="8677"/>
    <cellStyle name="Cálculo 3 2 2 2 9 5" xfId="11813"/>
    <cellStyle name="Cálculo 3 2 2 2 9 6" xfId="14900"/>
    <cellStyle name="Cálculo 3 2 2 2 9 7" xfId="17967"/>
    <cellStyle name="Cálculo 3 2 2 3" xfId="381"/>
    <cellStyle name="Cálculo 3 2 2 3 10" xfId="1848"/>
    <cellStyle name="Cálculo 3 2 2 3 10 2" xfId="3711"/>
    <cellStyle name="Cálculo 3 2 2 3 10 2 2" xfId="7349"/>
    <cellStyle name="Cálculo 3 2 2 3 10 2 3" xfId="10670"/>
    <cellStyle name="Cálculo 3 2 2 3 10 2 4" xfId="13767"/>
    <cellStyle name="Cálculo 3 2 2 3 10 2 5" xfId="16834"/>
    <cellStyle name="Cálculo 3 2 2 3 10 2 6" xfId="19901"/>
    <cellStyle name="Cálculo 3 2 2 3 10 3" xfId="5486"/>
    <cellStyle name="Cálculo 3 2 2 3 10 4" xfId="8847"/>
    <cellStyle name="Cálculo 3 2 2 3 10 5" xfId="11983"/>
    <cellStyle name="Cálculo 3 2 2 3 10 6" xfId="15070"/>
    <cellStyle name="Cálculo 3 2 2 3 10 7" xfId="18137"/>
    <cellStyle name="Cálculo 3 2 2 3 11" xfId="2243"/>
    <cellStyle name="Cálculo 3 2 2 3 11 2" xfId="5881"/>
    <cellStyle name="Cálculo 3 2 2 3 11 3" xfId="9215"/>
    <cellStyle name="Cálculo 3 2 2 3 11 4" xfId="12326"/>
    <cellStyle name="Cálculo 3 2 2 3 11 5" xfId="15400"/>
    <cellStyle name="Cálculo 3 2 2 3 11 6" xfId="18467"/>
    <cellStyle name="Cálculo 3 2 2 3 12" xfId="2045"/>
    <cellStyle name="Cálculo 3 2 2 3 12 2" xfId="5683"/>
    <cellStyle name="Cálculo 3 2 2 3 12 3" xfId="9029"/>
    <cellStyle name="Cálculo 3 2 2 3 12 4" xfId="12156"/>
    <cellStyle name="Cálculo 3 2 2 3 12 5" xfId="15235"/>
    <cellStyle name="Cálculo 3 2 2 3 12 6" xfId="18302"/>
    <cellStyle name="Cálculo 3 2 2 3 2" xfId="734"/>
    <cellStyle name="Cálculo 3 2 2 3 2 2" xfId="2597"/>
    <cellStyle name="Cálculo 3 2 2 3 2 2 2" xfId="6235"/>
    <cellStyle name="Cálculo 3 2 2 3 2 2 3" xfId="9557"/>
    <cellStyle name="Cálculo 3 2 2 3 2 2 4" xfId="12654"/>
    <cellStyle name="Cálculo 3 2 2 3 2 2 5" xfId="15721"/>
    <cellStyle name="Cálculo 3 2 2 3 2 2 6" xfId="18788"/>
    <cellStyle name="Cálculo 3 2 2 3 2 3" xfId="4372"/>
    <cellStyle name="Cálculo 3 2 2 3 2 4" xfId="7733"/>
    <cellStyle name="Cálculo 3 2 2 3 2 5" xfId="10870"/>
    <cellStyle name="Cálculo 3 2 2 3 2 6" xfId="13957"/>
    <cellStyle name="Cálculo 3 2 2 3 2 7" xfId="17024"/>
    <cellStyle name="Cálculo 3 2 2 3 3" xfId="917"/>
    <cellStyle name="Cálculo 3 2 2 3 3 2" xfId="2780"/>
    <cellStyle name="Cálculo 3 2 2 3 3 2 2" xfId="6418"/>
    <cellStyle name="Cálculo 3 2 2 3 3 2 3" xfId="9739"/>
    <cellStyle name="Cálculo 3 2 2 3 3 2 4" xfId="12836"/>
    <cellStyle name="Cálculo 3 2 2 3 3 2 5" xfId="15903"/>
    <cellStyle name="Cálculo 3 2 2 3 3 2 6" xfId="18970"/>
    <cellStyle name="Cálculo 3 2 2 3 3 3" xfId="4555"/>
    <cellStyle name="Cálculo 3 2 2 3 3 4" xfId="7916"/>
    <cellStyle name="Cálculo 3 2 2 3 3 5" xfId="11052"/>
    <cellStyle name="Cálculo 3 2 2 3 3 6" xfId="14139"/>
    <cellStyle name="Cálculo 3 2 2 3 3 7" xfId="17206"/>
    <cellStyle name="Cálculo 3 2 2 3 4" xfId="1055"/>
    <cellStyle name="Cálculo 3 2 2 3 4 2" xfId="2918"/>
    <cellStyle name="Cálculo 3 2 2 3 4 2 2" xfId="6556"/>
    <cellStyle name="Cálculo 3 2 2 3 4 2 3" xfId="9877"/>
    <cellStyle name="Cálculo 3 2 2 3 4 2 4" xfId="12974"/>
    <cellStyle name="Cálculo 3 2 2 3 4 2 5" xfId="16041"/>
    <cellStyle name="Cálculo 3 2 2 3 4 2 6" xfId="19108"/>
    <cellStyle name="Cálculo 3 2 2 3 4 3" xfId="4693"/>
    <cellStyle name="Cálculo 3 2 2 3 4 4" xfId="8054"/>
    <cellStyle name="Cálculo 3 2 2 3 4 5" xfId="11190"/>
    <cellStyle name="Cálculo 3 2 2 3 4 6" xfId="14277"/>
    <cellStyle name="Cálculo 3 2 2 3 4 7" xfId="17344"/>
    <cellStyle name="Cálculo 3 2 2 3 5" xfId="1186"/>
    <cellStyle name="Cálculo 3 2 2 3 5 2" xfId="3049"/>
    <cellStyle name="Cálculo 3 2 2 3 5 2 2" xfId="6687"/>
    <cellStyle name="Cálculo 3 2 2 3 5 2 3" xfId="10008"/>
    <cellStyle name="Cálculo 3 2 2 3 5 2 4" xfId="13105"/>
    <cellStyle name="Cálculo 3 2 2 3 5 2 5" xfId="16172"/>
    <cellStyle name="Cálculo 3 2 2 3 5 2 6" xfId="19239"/>
    <cellStyle name="Cálculo 3 2 2 3 5 3" xfId="4824"/>
    <cellStyle name="Cálculo 3 2 2 3 5 4" xfId="8185"/>
    <cellStyle name="Cálculo 3 2 2 3 5 5" xfId="11321"/>
    <cellStyle name="Cálculo 3 2 2 3 5 6" xfId="14408"/>
    <cellStyle name="Cálculo 3 2 2 3 5 7" xfId="17475"/>
    <cellStyle name="Cálculo 3 2 2 3 6" xfId="1333"/>
    <cellStyle name="Cálculo 3 2 2 3 6 2" xfId="3196"/>
    <cellStyle name="Cálculo 3 2 2 3 6 2 2" xfId="6834"/>
    <cellStyle name="Cálculo 3 2 2 3 6 2 3" xfId="10155"/>
    <cellStyle name="Cálculo 3 2 2 3 6 2 4" xfId="13252"/>
    <cellStyle name="Cálculo 3 2 2 3 6 2 5" xfId="16319"/>
    <cellStyle name="Cálculo 3 2 2 3 6 2 6" xfId="19386"/>
    <cellStyle name="Cálculo 3 2 2 3 6 3" xfId="4971"/>
    <cellStyle name="Cálculo 3 2 2 3 6 4" xfId="8332"/>
    <cellStyle name="Cálculo 3 2 2 3 6 5" xfId="11468"/>
    <cellStyle name="Cálculo 3 2 2 3 6 6" xfId="14555"/>
    <cellStyle name="Cálculo 3 2 2 3 6 7" xfId="17622"/>
    <cellStyle name="Cálculo 3 2 2 3 7" xfId="1457"/>
    <cellStyle name="Cálculo 3 2 2 3 7 2" xfId="3320"/>
    <cellStyle name="Cálculo 3 2 2 3 7 2 2" xfId="6958"/>
    <cellStyle name="Cálculo 3 2 2 3 7 2 3" xfId="10279"/>
    <cellStyle name="Cálculo 3 2 2 3 7 2 4" xfId="13376"/>
    <cellStyle name="Cálculo 3 2 2 3 7 2 5" xfId="16443"/>
    <cellStyle name="Cálculo 3 2 2 3 7 2 6" xfId="19510"/>
    <cellStyle name="Cálculo 3 2 2 3 7 3" xfId="5095"/>
    <cellStyle name="Cálculo 3 2 2 3 7 4" xfId="8456"/>
    <cellStyle name="Cálculo 3 2 2 3 7 5" xfId="11592"/>
    <cellStyle name="Cálculo 3 2 2 3 7 6" xfId="14679"/>
    <cellStyle name="Cálculo 3 2 2 3 7 7" xfId="17746"/>
    <cellStyle name="Cálculo 3 2 2 3 8" xfId="1590"/>
    <cellStyle name="Cálculo 3 2 2 3 8 2" xfId="3453"/>
    <cellStyle name="Cálculo 3 2 2 3 8 2 2" xfId="7091"/>
    <cellStyle name="Cálculo 3 2 2 3 8 2 3" xfId="10412"/>
    <cellStyle name="Cálculo 3 2 2 3 8 2 4" xfId="13509"/>
    <cellStyle name="Cálculo 3 2 2 3 8 2 5" xfId="16576"/>
    <cellStyle name="Cálculo 3 2 2 3 8 2 6" xfId="19643"/>
    <cellStyle name="Cálculo 3 2 2 3 8 3" xfId="5228"/>
    <cellStyle name="Cálculo 3 2 2 3 8 4" xfId="8589"/>
    <cellStyle name="Cálculo 3 2 2 3 8 5" xfId="11725"/>
    <cellStyle name="Cálculo 3 2 2 3 8 6" xfId="14812"/>
    <cellStyle name="Cálculo 3 2 2 3 8 7" xfId="17879"/>
    <cellStyle name="Cálculo 3 2 2 3 9" xfId="1719"/>
    <cellStyle name="Cálculo 3 2 2 3 9 2" xfId="3582"/>
    <cellStyle name="Cálculo 3 2 2 3 9 2 2" xfId="7220"/>
    <cellStyle name="Cálculo 3 2 2 3 9 2 3" xfId="10541"/>
    <cellStyle name="Cálculo 3 2 2 3 9 2 4" xfId="13638"/>
    <cellStyle name="Cálculo 3 2 2 3 9 2 5" xfId="16705"/>
    <cellStyle name="Cálculo 3 2 2 3 9 2 6" xfId="19772"/>
    <cellStyle name="Cálculo 3 2 2 3 9 3" xfId="5357"/>
    <cellStyle name="Cálculo 3 2 2 3 9 4" xfId="8718"/>
    <cellStyle name="Cálculo 3 2 2 3 9 5" xfId="11854"/>
    <cellStyle name="Cálculo 3 2 2 3 9 6" xfId="14941"/>
    <cellStyle name="Cálculo 3 2 2 3 9 7" xfId="18008"/>
    <cellStyle name="Cálculo 3 2 2 4" xfId="598"/>
    <cellStyle name="Cálculo 3 2 2 4 2" xfId="2461"/>
    <cellStyle name="Cálculo 3 2 2 4 2 2" xfId="6099"/>
    <cellStyle name="Cálculo 3 2 2 4 2 3" xfId="9429"/>
    <cellStyle name="Cálculo 3 2 2 4 2 4" xfId="12539"/>
    <cellStyle name="Cálculo 3 2 2 4 2 5" xfId="15612"/>
    <cellStyle name="Cálculo 3 2 2 4 2 6" xfId="18679"/>
    <cellStyle name="Cálculo 3 2 2 4 3" xfId="4236"/>
    <cellStyle name="Cálculo 3 2 2 4 4" xfId="7611"/>
    <cellStyle name="Cálculo 3 2 2 4 5" xfId="10755"/>
    <cellStyle name="Cálculo 3 2 2 4 6" xfId="13848"/>
    <cellStyle name="Cálculo 3 2 2 4 7" xfId="16915"/>
    <cellStyle name="Cálculo 3 2 2 5" xfId="789"/>
    <cellStyle name="Cálculo 3 2 2 5 2" xfId="2652"/>
    <cellStyle name="Cálculo 3 2 2 5 2 2" xfId="6290"/>
    <cellStyle name="Cálculo 3 2 2 5 2 3" xfId="9611"/>
    <cellStyle name="Cálculo 3 2 2 5 2 4" xfId="12708"/>
    <cellStyle name="Cálculo 3 2 2 5 2 5" xfId="15775"/>
    <cellStyle name="Cálculo 3 2 2 5 2 6" xfId="18842"/>
    <cellStyle name="Cálculo 3 2 2 5 3" xfId="4427"/>
    <cellStyle name="Cálculo 3 2 2 5 4" xfId="7788"/>
    <cellStyle name="Cálculo 3 2 2 5 5" xfId="10924"/>
    <cellStyle name="Cálculo 3 2 2 5 6" xfId="14011"/>
    <cellStyle name="Cálculo 3 2 2 5 7" xfId="17078"/>
    <cellStyle name="Cálculo 3 2 2 6" xfId="928"/>
    <cellStyle name="Cálculo 3 2 2 6 2" xfId="2791"/>
    <cellStyle name="Cálculo 3 2 2 6 2 2" xfId="6429"/>
    <cellStyle name="Cálculo 3 2 2 6 2 3" xfId="9750"/>
    <cellStyle name="Cálculo 3 2 2 6 2 4" xfId="12847"/>
    <cellStyle name="Cálculo 3 2 2 6 2 5" xfId="15914"/>
    <cellStyle name="Cálculo 3 2 2 6 2 6" xfId="18981"/>
    <cellStyle name="Cálculo 3 2 2 6 3" xfId="4566"/>
    <cellStyle name="Cálculo 3 2 2 6 4" xfId="7927"/>
    <cellStyle name="Cálculo 3 2 2 6 5" xfId="11063"/>
    <cellStyle name="Cálculo 3 2 2 6 6" xfId="14150"/>
    <cellStyle name="Cálculo 3 2 2 6 7" xfId="17217"/>
    <cellStyle name="Cálculo 3 2 2 7" xfId="1060"/>
    <cellStyle name="Cálculo 3 2 2 7 2" xfId="2923"/>
    <cellStyle name="Cálculo 3 2 2 7 2 2" xfId="6561"/>
    <cellStyle name="Cálculo 3 2 2 7 2 3" xfId="9882"/>
    <cellStyle name="Cálculo 3 2 2 7 2 4" xfId="12979"/>
    <cellStyle name="Cálculo 3 2 2 7 2 5" xfId="16046"/>
    <cellStyle name="Cálculo 3 2 2 7 2 6" xfId="19113"/>
    <cellStyle name="Cálculo 3 2 2 7 3" xfId="4698"/>
    <cellStyle name="Cálculo 3 2 2 7 4" xfId="8059"/>
    <cellStyle name="Cálculo 3 2 2 7 5" xfId="11195"/>
    <cellStyle name="Cálculo 3 2 2 7 6" xfId="14282"/>
    <cellStyle name="Cálculo 3 2 2 7 7" xfId="17349"/>
    <cellStyle name="Cálculo 3 2 2 8" xfId="1212"/>
    <cellStyle name="Cálculo 3 2 2 8 2" xfId="3075"/>
    <cellStyle name="Cálculo 3 2 2 8 2 2" xfId="6713"/>
    <cellStyle name="Cálculo 3 2 2 8 2 3" xfId="10034"/>
    <cellStyle name="Cálculo 3 2 2 8 2 4" xfId="13131"/>
    <cellStyle name="Cálculo 3 2 2 8 2 5" xfId="16198"/>
    <cellStyle name="Cálculo 3 2 2 8 2 6" xfId="19265"/>
    <cellStyle name="Cálculo 3 2 2 8 3" xfId="4850"/>
    <cellStyle name="Cálculo 3 2 2 8 4" xfId="8211"/>
    <cellStyle name="Cálculo 3 2 2 8 5" xfId="11347"/>
    <cellStyle name="Cálculo 3 2 2 8 6" xfId="14434"/>
    <cellStyle name="Cálculo 3 2 2 8 7" xfId="17501"/>
    <cellStyle name="Cálculo 3 2 2 9" xfId="1343"/>
    <cellStyle name="Cálculo 3 2 2 9 2" xfId="3206"/>
    <cellStyle name="Cálculo 3 2 2 9 2 2" xfId="6844"/>
    <cellStyle name="Cálculo 3 2 2 9 2 3" xfId="10165"/>
    <cellStyle name="Cálculo 3 2 2 9 2 4" xfId="13262"/>
    <cellStyle name="Cálculo 3 2 2 9 2 5" xfId="16329"/>
    <cellStyle name="Cálculo 3 2 2 9 2 6" xfId="19396"/>
    <cellStyle name="Cálculo 3 2 2 9 3" xfId="4981"/>
    <cellStyle name="Cálculo 3 2 2 9 4" xfId="8342"/>
    <cellStyle name="Cálculo 3 2 2 9 5" xfId="11478"/>
    <cellStyle name="Cálculo 3 2 2 9 6" xfId="14565"/>
    <cellStyle name="Cálculo 3 2 2 9 7" xfId="17632"/>
    <cellStyle name="Cálculo 3 2 3" xfId="303"/>
    <cellStyle name="Cálculo 3 2 3 10" xfId="1784"/>
    <cellStyle name="Cálculo 3 2 3 10 2" xfId="3647"/>
    <cellStyle name="Cálculo 3 2 3 10 2 2" xfId="7285"/>
    <cellStyle name="Cálculo 3 2 3 10 2 3" xfId="10606"/>
    <cellStyle name="Cálculo 3 2 3 10 2 4" xfId="13703"/>
    <cellStyle name="Cálculo 3 2 3 10 2 5" xfId="16770"/>
    <cellStyle name="Cálculo 3 2 3 10 2 6" xfId="19837"/>
    <cellStyle name="Cálculo 3 2 3 10 3" xfId="5422"/>
    <cellStyle name="Cálculo 3 2 3 10 4" xfId="8783"/>
    <cellStyle name="Cálculo 3 2 3 10 5" xfId="11919"/>
    <cellStyle name="Cálculo 3 2 3 10 6" xfId="15006"/>
    <cellStyle name="Cálculo 3 2 3 10 7" xfId="18073"/>
    <cellStyle name="Cálculo 3 2 3 11" xfId="2166"/>
    <cellStyle name="Cálculo 3 2 3 11 2" xfId="5804"/>
    <cellStyle name="Cálculo 3 2 3 11 3" xfId="9144"/>
    <cellStyle name="Cálculo 3 2 3 11 4" xfId="12260"/>
    <cellStyle name="Cálculo 3 2 3 11 5" xfId="15336"/>
    <cellStyle name="Cálculo 3 2 3 11 6" xfId="18403"/>
    <cellStyle name="Cálculo 3 2 3 12" xfId="1968"/>
    <cellStyle name="Cálculo 3 2 3 12 2" xfId="5606"/>
    <cellStyle name="Cálculo 3 2 3 12 3" xfId="8957"/>
    <cellStyle name="Cálculo 3 2 3 12 4" xfId="12088"/>
    <cellStyle name="Cálculo 3 2 3 12 5" xfId="15171"/>
    <cellStyle name="Cálculo 3 2 3 12 6" xfId="18238"/>
    <cellStyle name="Cálculo 3 2 3 13" xfId="3959"/>
    <cellStyle name="Cálculo 3 2 3 2" xfId="656"/>
    <cellStyle name="Cálculo 3 2 3 2 2" xfId="2519"/>
    <cellStyle name="Cálculo 3 2 3 2 2 2" xfId="6157"/>
    <cellStyle name="Cálculo 3 2 3 2 2 3" xfId="9483"/>
    <cellStyle name="Cálculo 3 2 3 2 2 4" xfId="12586"/>
    <cellStyle name="Cálculo 3 2 3 2 2 5" xfId="15656"/>
    <cellStyle name="Cálculo 3 2 3 2 2 6" xfId="18723"/>
    <cellStyle name="Cálculo 3 2 3 2 3" xfId="4294"/>
    <cellStyle name="Cálculo 3 2 3 2 4" xfId="7662"/>
    <cellStyle name="Cálculo 3 2 3 2 5" xfId="10803"/>
    <cellStyle name="Cálculo 3 2 3 2 6" xfId="13892"/>
    <cellStyle name="Cálculo 3 2 3 2 7" xfId="16959"/>
    <cellStyle name="Cálculo 3 2 3 3" xfId="843"/>
    <cellStyle name="Cálculo 3 2 3 3 2" xfId="2706"/>
    <cellStyle name="Cálculo 3 2 3 3 2 2" xfId="6344"/>
    <cellStyle name="Cálculo 3 2 3 3 2 3" xfId="9665"/>
    <cellStyle name="Cálculo 3 2 3 3 2 4" xfId="12762"/>
    <cellStyle name="Cálculo 3 2 3 3 2 5" xfId="15829"/>
    <cellStyle name="Cálculo 3 2 3 3 2 6" xfId="18896"/>
    <cellStyle name="Cálculo 3 2 3 3 3" xfId="4481"/>
    <cellStyle name="Cálculo 3 2 3 3 4" xfId="7842"/>
    <cellStyle name="Cálculo 3 2 3 3 5" xfId="10978"/>
    <cellStyle name="Cálculo 3 2 3 3 6" xfId="14065"/>
    <cellStyle name="Cálculo 3 2 3 3 7" xfId="17132"/>
    <cellStyle name="Cálculo 3 2 3 4" xfId="982"/>
    <cellStyle name="Cálculo 3 2 3 4 2" xfId="2845"/>
    <cellStyle name="Cálculo 3 2 3 4 2 2" xfId="6483"/>
    <cellStyle name="Cálculo 3 2 3 4 2 3" xfId="9804"/>
    <cellStyle name="Cálculo 3 2 3 4 2 4" xfId="12901"/>
    <cellStyle name="Cálculo 3 2 3 4 2 5" xfId="15968"/>
    <cellStyle name="Cálculo 3 2 3 4 2 6" xfId="19035"/>
    <cellStyle name="Cálculo 3 2 3 4 3" xfId="4620"/>
    <cellStyle name="Cálculo 3 2 3 4 4" xfId="7981"/>
    <cellStyle name="Cálculo 3 2 3 4 5" xfId="11117"/>
    <cellStyle name="Cálculo 3 2 3 4 6" xfId="14204"/>
    <cellStyle name="Cálculo 3 2 3 4 7" xfId="17271"/>
    <cellStyle name="Cálculo 3 2 3 5" xfId="1111"/>
    <cellStyle name="Cálculo 3 2 3 5 2" xfId="2974"/>
    <cellStyle name="Cálculo 3 2 3 5 2 2" xfId="6612"/>
    <cellStyle name="Cálculo 3 2 3 5 2 3" xfId="9933"/>
    <cellStyle name="Cálculo 3 2 3 5 2 4" xfId="13030"/>
    <cellStyle name="Cálculo 3 2 3 5 2 5" xfId="16097"/>
    <cellStyle name="Cálculo 3 2 3 5 2 6" xfId="19164"/>
    <cellStyle name="Cálculo 3 2 3 5 3" xfId="4749"/>
    <cellStyle name="Cálculo 3 2 3 5 4" xfId="8110"/>
    <cellStyle name="Cálculo 3 2 3 5 5" xfId="11246"/>
    <cellStyle name="Cálculo 3 2 3 5 6" xfId="14333"/>
    <cellStyle name="Cálculo 3 2 3 5 7" xfId="17400"/>
    <cellStyle name="Cálculo 3 2 3 6" xfId="1261"/>
    <cellStyle name="Cálculo 3 2 3 6 2" xfId="3124"/>
    <cellStyle name="Cálculo 3 2 3 6 2 2" xfId="6762"/>
    <cellStyle name="Cálculo 3 2 3 6 2 3" xfId="10083"/>
    <cellStyle name="Cálculo 3 2 3 6 2 4" xfId="13180"/>
    <cellStyle name="Cálculo 3 2 3 6 2 5" xfId="16247"/>
    <cellStyle name="Cálculo 3 2 3 6 2 6" xfId="19314"/>
    <cellStyle name="Cálculo 3 2 3 6 3" xfId="4899"/>
    <cellStyle name="Cálculo 3 2 3 6 4" xfId="8260"/>
    <cellStyle name="Cálculo 3 2 3 6 5" xfId="11396"/>
    <cellStyle name="Cálculo 3 2 3 6 6" xfId="14483"/>
    <cellStyle name="Cálculo 3 2 3 6 7" xfId="17550"/>
    <cellStyle name="Cálculo 3 2 3 7" xfId="1390"/>
    <cellStyle name="Cálculo 3 2 3 7 2" xfId="3253"/>
    <cellStyle name="Cálculo 3 2 3 7 2 2" xfId="6891"/>
    <cellStyle name="Cálculo 3 2 3 7 2 3" xfId="10212"/>
    <cellStyle name="Cálculo 3 2 3 7 2 4" xfId="13309"/>
    <cellStyle name="Cálculo 3 2 3 7 2 5" xfId="16376"/>
    <cellStyle name="Cálculo 3 2 3 7 2 6" xfId="19443"/>
    <cellStyle name="Cálculo 3 2 3 7 3" xfId="5028"/>
    <cellStyle name="Cálculo 3 2 3 7 4" xfId="8389"/>
    <cellStyle name="Cálculo 3 2 3 7 5" xfId="11525"/>
    <cellStyle name="Cálculo 3 2 3 7 6" xfId="14612"/>
    <cellStyle name="Cálculo 3 2 3 7 7" xfId="17679"/>
    <cellStyle name="Cálculo 3 2 3 8" xfId="1525"/>
    <cellStyle name="Cálculo 3 2 3 8 2" xfId="3388"/>
    <cellStyle name="Cálculo 3 2 3 8 2 2" xfId="7026"/>
    <cellStyle name="Cálculo 3 2 3 8 2 3" xfId="10347"/>
    <cellStyle name="Cálculo 3 2 3 8 2 4" xfId="13444"/>
    <cellStyle name="Cálculo 3 2 3 8 2 5" xfId="16511"/>
    <cellStyle name="Cálculo 3 2 3 8 2 6" xfId="19578"/>
    <cellStyle name="Cálculo 3 2 3 8 3" xfId="5163"/>
    <cellStyle name="Cálculo 3 2 3 8 4" xfId="8524"/>
    <cellStyle name="Cálculo 3 2 3 8 5" xfId="11660"/>
    <cellStyle name="Cálculo 3 2 3 8 6" xfId="14747"/>
    <cellStyle name="Cálculo 3 2 3 8 7" xfId="17814"/>
    <cellStyle name="Cálculo 3 2 3 9" xfId="1655"/>
    <cellStyle name="Cálculo 3 2 3 9 2" xfId="3518"/>
    <cellStyle name="Cálculo 3 2 3 9 2 2" xfId="7156"/>
    <cellStyle name="Cálculo 3 2 3 9 2 3" xfId="10477"/>
    <cellStyle name="Cálculo 3 2 3 9 2 4" xfId="13574"/>
    <cellStyle name="Cálculo 3 2 3 9 2 5" xfId="16641"/>
    <cellStyle name="Cálculo 3 2 3 9 2 6" xfId="19708"/>
    <cellStyle name="Cálculo 3 2 3 9 3" xfId="5293"/>
    <cellStyle name="Cálculo 3 2 3 9 4" xfId="8654"/>
    <cellStyle name="Cálculo 3 2 3 9 5" xfId="11790"/>
    <cellStyle name="Cálculo 3 2 3 9 6" xfId="14877"/>
    <cellStyle name="Cálculo 3 2 3 9 7" xfId="17944"/>
    <cellStyle name="Cálculo 3 2 4" xfId="358"/>
    <cellStyle name="Cálculo 3 2 4 10" xfId="1825"/>
    <cellStyle name="Cálculo 3 2 4 10 2" xfId="3688"/>
    <cellStyle name="Cálculo 3 2 4 10 2 2" xfId="7326"/>
    <cellStyle name="Cálculo 3 2 4 10 2 3" xfId="10647"/>
    <cellStyle name="Cálculo 3 2 4 10 2 4" xfId="13744"/>
    <cellStyle name="Cálculo 3 2 4 10 2 5" xfId="16811"/>
    <cellStyle name="Cálculo 3 2 4 10 2 6" xfId="19878"/>
    <cellStyle name="Cálculo 3 2 4 10 3" xfId="5463"/>
    <cellStyle name="Cálculo 3 2 4 10 4" xfId="8824"/>
    <cellStyle name="Cálculo 3 2 4 10 5" xfId="11960"/>
    <cellStyle name="Cálculo 3 2 4 10 6" xfId="15047"/>
    <cellStyle name="Cálculo 3 2 4 10 7" xfId="18114"/>
    <cellStyle name="Cálculo 3 2 4 11" xfId="2220"/>
    <cellStyle name="Cálculo 3 2 4 11 2" xfId="5858"/>
    <cellStyle name="Cálculo 3 2 4 11 3" xfId="9192"/>
    <cellStyle name="Cálculo 3 2 4 11 4" xfId="12303"/>
    <cellStyle name="Cálculo 3 2 4 11 5" xfId="15377"/>
    <cellStyle name="Cálculo 3 2 4 11 6" xfId="18444"/>
    <cellStyle name="Cálculo 3 2 4 12" xfId="2022"/>
    <cellStyle name="Cálculo 3 2 4 12 2" xfId="5660"/>
    <cellStyle name="Cálculo 3 2 4 12 3" xfId="9006"/>
    <cellStyle name="Cálculo 3 2 4 12 4" xfId="12133"/>
    <cellStyle name="Cálculo 3 2 4 12 5" xfId="15212"/>
    <cellStyle name="Cálculo 3 2 4 12 6" xfId="18279"/>
    <cellStyle name="Cálculo 3 2 4 2" xfId="711"/>
    <cellStyle name="Cálculo 3 2 4 2 2" xfId="2574"/>
    <cellStyle name="Cálculo 3 2 4 2 2 2" xfId="6212"/>
    <cellStyle name="Cálculo 3 2 4 2 2 3" xfId="9534"/>
    <cellStyle name="Cálculo 3 2 4 2 2 4" xfId="12631"/>
    <cellStyle name="Cálculo 3 2 4 2 2 5" xfId="15698"/>
    <cellStyle name="Cálculo 3 2 4 2 2 6" xfId="18765"/>
    <cellStyle name="Cálculo 3 2 4 2 3" xfId="4349"/>
    <cellStyle name="Cálculo 3 2 4 2 4" xfId="7710"/>
    <cellStyle name="Cálculo 3 2 4 2 5" xfId="10847"/>
    <cellStyle name="Cálculo 3 2 4 2 6" xfId="13934"/>
    <cellStyle name="Cálculo 3 2 4 2 7" xfId="17001"/>
    <cellStyle name="Cálculo 3 2 4 3" xfId="894"/>
    <cellStyle name="Cálculo 3 2 4 3 2" xfId="2757"/>
    <cellStyle name="Cálculo 3 2 4 3 2 2" xfId="6395"/>
    <cellStyle name="Cálculo 3 2 4 3 2 3" xfId="9716"/>
    <cellStyle name="Cálculo 3 2 4 3 2 4" xfId="12813"/>
    <cellStyle name="Cálculo 3 2 4 3 2 5" xfId="15880"/>
    <cellStyle name="Cálculo 3 2 4 3 2 6" xfId="18947"/>
    <cellStyle name="Cálculo 3 2 4 3 3" xfId="4532"/>
    <cellStyle name="Cálculo 3 2 4 3 4" xfId="7893"/>
    <cellStyle name="Cálculo 3 2 4 3 5" xfId="11029"/>
    <cellStyle name="Cálculo 3 2 4 3 6" xfId="14116"/>
    <cellStyle name="Cálculo 3 2 4 3 7" xfId="17183"/>
    <cellStyle name="Cálculo 3 2 4 4" xfId="1032"/>
    <cellStyle name="Cálculo 3 2 4 4 2" xfId="2895"/>
    <cellStyle name="Cálculo 3 2 4 4 2 2" xfId="6533"/>
    <cellStyle name="Cálculo 3 2 4 4 2 3" xfId="9854"/>
    <cellStyle name="Cálculo 3 2 4 4 2 4" xfId="12951"/>
    <cellStyle name="Cálculo 3 2 4 4 2 5" xfId="16018"/>
    <cellStyle name="Cálculo 3 2 4 4 2 6" xfId="19085"/>
    <cellStyle name="Cálculo 3 2 4 4 3" xfId="4670"/>
    <cellStyle name="Cálculo 3 2 4 4 4" xfId="8031"/>
    <cellStyle name="Cálculo 3 2 4 4 5" xfId="11167"/>
    <cellStyle name="Cálculo 3 2 4 4 6" xfId="14254"/>
    <cellStyle name="Cálculo 3 2 4 4 7" xfId="17321"/>
    <cellStyle name="Cálculo 3 2 4 5" xfId="1163"/>
    <cellStyle name="Cálculo 3 2 4 5 2" xfId="3026"/>
    <cellStyle name="Cálculo 3 2 4 5 2 2" xfId="6664"/>
    <cellStyle name="Cálculo 3 2 4 5 2 3" xfId="9985"/>
    <cellStyle name="Cálculo 3 2 4 5 2 4" xfId="13082"/>
    <cellStyle name="Cálculo 3 2 4 5 2 5" xfId="16149"/>
    <cellStyle name="Cálculo 3 2 4 5 2 6" xfId="19216"/>
    <cellStyle name="Cálculo 3 2 4 5 3" xfId="4801"/>
    <cellStyle name="Cálculo 3 2 4 5 4" xfId="8162"/>
    <cellStyle name="Cálculo 3 2 4 5 5" xfId="11298"/>
    <cellStyle name="Cálculo 3 2 4 5 6" xfId="14385"/>
    <cellStyle name="Cálculo 3 2 4 5 7" xfId="17452"/>
    <cellStyle name="Cálculo 3 2 4 6" xfId="1310"/>
    <cellStyle name="Cálculo 3 2 4 6 2" xfId="3173"/>
    <cellStyle name="Cálculo 3 2 4 6 2 2" xfId="6811"/>
    <cellStyle name="Cálculo 3 2 4 6 2 3" xfId="10132"/>
    <cellStyle name="Cálculo 3 2 4 6 2 4" xfId="13229"/>
    <cellStyle name="Cálculo 3 2 4 6 2 5" xfId="16296"/>
    <cellStyle name="Cálculo 3 2 4 6 2 6" xfId="19363"/>
    <cellStyle name="Cálculo 3 2 4 6 3" xfId="4948"/>
    <cellStyle name="Cálculo 3 2 4 6 4" xfId="8309"/>
    <cellStyle name="Cálculo 3 2 4 6 5" xfId="11445"/>
    <cellStyle name="Cálculo 3 2 4 6 6" xfId="14532"/>
    <cellStyle name="Cálculo 3 2 4 6 7" xfId="17599"/>
    <cellStyle name="Cálculo 3 2 4 7" xfId="1434"/>
    <cellStyle name="Cálculo 3 2 4 7 2" xfId="3297"/>
    <cellStyle name="Cálculo 3 2 4 7 2 2" xfId="6935"/>
    <cellStyle name="Cálculo 3 2 4 7 2 3" xfId="10256"/>
    <cellStyle name="Cálculo 3 2 4 7 2 4" xfId="13353"/>
    <cellStyle name="Cálculo 3 2 4 7 2 5" xfId="16420"/>
    <cellStyle name="Cálculo 3 2 4 7 2 6" xfId="19487"/>
    <cellStyle name="Cálculo 3 2 4 7 3" xfId="5072"/>
    <cellStyle name="Cálculo 3 2 4 7 4" xfId="8433"/>
    <cellStyle name="Cálculo 3 2 4 7 5" xfId="11569"/>
    <cellStyle name="Cálculo 3 2 4 7 6" xfId="14656"/>
    <cellStyle name="Cálculo 3 2 4 7 7" xfId="17723"/>
    <cellStyle name="Cálculo 3 2 4 8" xfId="1567"/>
    <cellStyle name="Cálculo 3 2 4 8 2" xfId="3430"/>
    <cellStyle name="Cálculo 3 2 4 8 2 2" xfId="7068"/>
    <cellStyle name="Cálculo 3 2 4 8 2 3" xfId="10389"/>
    <cellStyle name="Cálculo 3 2 4 8 2 4" xfId="13486"/>
    <cellStyle name="Cálculo 3 2 4 8 2 5" xfId="16553"/>
    <cellStyle name="Cálculo 3 2 4 8 2 6" xfId="19620"/>
    <cellStyle name="Cálculo 3 2 4 8 3" xfId="5205"/>
    <cellStyle name="Cálculo 3 2 4 8 4" xfId="8566"/>
    <cellStyle name="Cálculo 3 2 4 8 5" xfId="11702"/>
    <cellStyle name="Cálculo 3 2 4 8 6" xfId="14789"/>
    <cellStyle name="Cálculo 3 2 4 8 7" xfId="17856"/>
    <cellStyle name="Cálculo 3 2 4 9" xfId="1696"/>
    <cellStyle name="Cálculo 3 2 4 9 2" xfId="3559"/>
    <cellStyle name="Cálculo 3 2 4 9 2 2" xfId="7197"/>
    <cellStyle name="Cálculo 3 2 4 9 2 3" xfId="10518"/>
    <cellStyle name="Cálculo 3 2 4 9 2 4" xfId="13615"/>
    <cellStyle name="Cálculo 3 2 4 9 2 5" xfId="16682"/>
    <cellStyle name="Cálculo 3 2 4 9 2 6" xfId="19749"/>
    <cellStyle name="Cálculo 3 2 4 9 3" xfId="5334"/>
    <cellStyle name="Cálculo 3 2 4 9 4" xfId="8695"/>
    <cellStyle name="Cálculo 3 2 4 9 5" xfId="11831"/>
    <cellStyle name="Cálculo 3 2 4 9 6" xfId="14918"/>
    <cellStyle name="Cálculo 3 2 4 9 7" xfId="17985"/>
    <cellStyle name="Cálculo 3 2 5" xfId="570"/>
    <cellStyle name="Cálculo 3 2 5 2" xfId="2433"/>
    <cellStyle name="Cálculo 3 2 5 2 2" xfId="6071"/>
    <cellStyle name="Cálculo 3 2 5 2 3" xfId="9402"/>
    <cellStyle name="Cálculo 3 2 5 2 4" xfId="12513"/>
    <cellStyle name="Cálculo 3 2 5 2 5" xfId="15586"/>
    <cellStyle name="Cálculo 3 2 5 2 6" xfId="18653"/>
    <cellStyle name="Cálculo 3 2 5 3" xfId="4208"/>
    <cellStyle name="Cálculo 3 2 5 4" xfId="7584"/>
    <cellStyle name="Cálculo 3 2 5 5" xfId="10728"/>
    <cellStyle name="Cálculo 3 2 5 6" xfId="13822"/>
    <cellStyle name="Cálculo 3 2 5 7" xfId="16889"/>
    <cellStyle name="Cálculo 3 2 6" xfId="764"/>
    <cellStyle name="Cálculo 3 2 6 2" xfId="2627"/>
    <cellStyle name="Cálculo 3 2 6 2 2" xfId="6265"/>
    <cellStyle name="Cálculo 3 2 6 2 3" xfId="9586"/>
    <cellStyle name="Cálculo 3 2 6 2 4" xfId="12683"/>
    <cellStyle name="Cálculo 3 2 6 2 5" xfId="15750"/>
    <cellStyle name="Cálculo 3 2 6 2 6" xfId="18817"/>
    <cellStyle name="Cálculo 3 2 6 3" xfId="4402"/>
    <cellStyle name="Cálculo 3 2 6 4" xfId="7763"/>
    <cellStyle name="Cálculo 3 2 6 5" xfId="10899"/>
    <cellStyle name="Cálculo 3 2 6 6" xfId="13986"/>
    <cellStyle name="Cálculo 3 2 6 7" xfId="17053"/>
    <cellStyle name="Cálculo 3 2 7" xfId="415"/>
    <cellStyle name="Cálculo 3 2 7 2" xfId="2278"/>
    <cellStyle name="Cálculo 3 2 7 2 2" xfId="5916"/>
    <cellStyle name="Cálculo 3 2 7 2 3" xfId="9249"/>
    <cellStyle name="Cálculo 3 2 7 2 4" xfId="12360"/>
    <cellStyle name="Cálculo 3 2 7 2 5" xfId="15434"/>
    <cellStyle name="Cálculo 3 2 7 2 6" xfId="18501"/>
    <cellStyle name="Cálculo 3 2 7 3" xfId="4053"/>
    <cellStyle name="Cálculo 3 2 7 4" xfId="7432"/>
    <cellStyle name="Cálculo 3 2 7 5" xfId="3933"/>
    <cellStyle name="Cálculo 3 2 7 6" xfId="3718"/>
    <cellStyle name="Cálculo 3 2 7 7" xfId="7598"/>
    <cellStyle name="Cálculo 3 2 8" xfId="544"/>
    <cellStyle name="Cálculo 3 2 8 2" xfId="2407"/>
    <cellStyle name="Cálculo 3 2 8 2 2" xfId="6045"/>
    <cellStyle name="Cálculo 3 2 8 2 3" xfId="9377"/>
    <cellStyle name="Cálculo 3 2 8 2 4" xfId="12488"/>
    <cellStyle name="Cálculo 3 2 8 2 5" xfId="15562"/>
    <cellStyle name="Cálculo 3 2 8 2 6" xfId="18629"/>
    <cellStyle name="Cálculo 3 2 8 3" xfId="4182"/>
    <cellStyle name="Cálculo 3 2 8 4" xfId="7560"/>
    <cellStyle name="Cálculo 3 2 8 5" xfId="10703"/>
    <cellStyle name="Cálculo 3 2 8 6" xfId="13798"/>
    <cellStyle name="Cálculo 3 2 8 7" xfId="16865"/>
    <cellStyle name="Cálculo 3 2 9" xfId="447"/>
    <cellStyle name="Cálculo 3 2 9 2" xfId="2310"/>
    <cellStyle name="Cálculo 3 2 9 2 2" xfId="5948"/>
    <cellStyle name="Cálculo 3 2 9 2 3" xfId="9281"/>
    <cellStyle name="Cálculo 3 2 9 2 4" xfId="12392"/>
    <cellStyle name="Cálculo 3 2 9 2 5" xfId="15466"/>
    <cellStyle name="Cálculo 3 2 9 2 6" xfId="18533"/>
    <cellStyle name="Cálculo 3 2 9 3" xfId="4085"/>
    <cellStyle name="Cálculo 3 2 9 4" xfId="7464"/>
    <cellStyle name="Cálculo 3 2 9 5" xfId="7372"/>
    <cellStyle name="Cálculo 3 2 9 6" xfId="3858"/>
    <cellStyle name="Cálculo 3 2 9 7" xfId="8984"/>
    <cellStyle name="Cálculo 3 3" xfId="203"/>
    <cellStyle name="Cálculo 3 3 10" xfId="571"/>
    <cellStyle name="Cálculo 3 3 10 2" xfId="2434"/>
    <cellStyle name="Cálculo 3 3 10 2 2" xfId="6072"/>
    <cellStyle name="Cálculo 3 3 10 2 3" xfId="9403"/>
    <cellStyle name="Cálculo 3 3 10 2 4" xfId="12514"/>
    <cellStyle name="Cálculo 3 3 10 2 5" xfId="15587"/>
    <cellStyle name="Cálculo 3 3 10 2 6" xfId="18654"/>
    <cellStyle name="Cálculo 3 3 10 3" xfId="4209"/>
    <cellStyle name="Cálculo 3 3 10 4" xfId="7585"/>
    <cellStyle name="Cálculo 3 3 10 5" xfId="10729"/>
    <cellStyle name="Cálculo 3 3 10 6" xfId="13823"/>
    <cellStyle name="Cálculo 3 3 10 7" xfId="16890"/>
    <cellStyle name="Cálculo 3 3 11" xfId="878"/>
    <cellStyle name="Cálculo 3 3 11 2" xfId="2741"/>
    <cellStyle name="Cálculo 3 3 11 2 2" xfId="6379"/>
    <cellStyle name="Cálculo 3 3 11 2 3" xfId="9700"/>
    <cellStyle name="Cálculo 3 3 11 2 4" xfId="12797"/>
    <cellStyle name="Cálculo 3 3 11 2 5" xfId="15864"/>
    <cellStyle name="Cálculo 3 3 11 2 6" xfId="18931"/>
    <cellStyle name="Cálculo 3 3 11 3" xfId="4516"/>
    <cellStyle name="Cálculo 3 3 11 4" xfId="7877"/>
    <cellStyle name="Cálculo 3 3 11 5" xfId="11013"/>
    <cellStyle name="Cálculo 3 3 11 6" xfId="14100"/>
    <cellStyle name="Cálculo 3 3 11 7" xfId="17167"/>
    <cellStyle name="Cálculo 3 3 12" xfId="532"/>
    <cellStyle name="Cálculo 3 3 12 2" xfId="2395"/>
    <cellStyle name="Cálculo 3 3 12 2 2" xfId="6033"/>
    <cellStyle name="Cálculo 3 3 12 2 3" xfId="9365"/>
    <cellStyle name="Cálculo 3 3 12 2 4" xfId="12476"/>
    <cellStyle name="Cálculo 3 3 12 2 5" xfId="15550"/>
    <cellStyle name="Cálculo 3 3 12 2 6" xfId="18617"/>
    <cellStyle name="Cálculo 3 3 12 3" xfId="4170"/>
    <cellStyle name="Cálculo 3 3 12 4" xfId="7548"/>
    <cellStyle name="Cálculo 3 3 12 5" xfId="10691"/>
    <cellStyle name="Cálculo 3 3 12 6" xfId="13786"/>
    <cellStyle name="Cálculo 3 3 12 7" xfId="16853"/>
    <cellStyle name="Cálculo 3 3 13" xfId="2074"/>
    <cellStyle name="Cálculo 3 3 13 2" xfId="5712"/>
    <cellStyle name="Cálculo 3 3 13 3" xfId="9055"/>
    <cellStyle name="Cálculo 3 3 13 4" xfId="12181"/>
    <cellStyle name="Cálculo 3 3 13 5" xfId="15260"/>
    <cellStyle name="Cálculo 3 3 13 6" xfId="18327"/>
    <cellStyle name="Cálculo 3 3 14" xfId="1876"/>
    <cellStyle name="Cálculo 3 3 14 2" xfId="5514"/>
    <cellStyle name="Cálculo 3 3 14 3" xfId="8873"/>
    <cellStyle name="Cálculo 3 3 14 4" xfId="12009"/>
    <cellStyle name="Cálculo 3 3 14 5" xfId="15095"/>
    <cellStyle name="Cálculo 3 3 14 6" xfId="18162"/>
    <cellStyle name="Cálculo 3 3 2" xfId="291"/>
    <cellStyle name="Cálculo 3 3 2 10" xfId="1772"/>
    <cellStyle name="Cálculo 3 3 2 10 2" xfId="3635"/>
    <cellStyle name="Cálculo 3 3 2 10 2 2" xfId="7273"/>
    <cellStyle name="Cálculo 3 3 2 10 2 3" xfId="10594"/>
    <cellStyle name="Cálculo 3 3 2 10 2 4" xfId="13691"/>
    <cellStyle name="Cálculo 3 3 2 10 2 5" xfId="16758"/>
    <cellStyle name="Cálculo 3 3 2 10 2 6" xfId="19825"/>
    <cellStyle name="Cálculo 3 3 2 10 3" xfId="5410"/>
    <cellStyle name="Cálculo 3 3 2 10 4" xfId="8771"/>
    <cellStyle name="Cálculo 3 3 2 10 5" xfId="11907"/>
    <cellStyle name="Cálculo 3 3 2 10 6" xfId="14994"/>
    <cellStyle name="Cálculo 3 3 2 10 7" xfId="18061"/>
    <cellStyle name="Cálculo 3 3 2 11" xfId="2154"/>
    <cellStyle name="Cálculo 3 3 2 11 2" xfId="5792"/>
    <cellStyle name="Cálculo 3 3 2 11 3" xfId="9132"/>
    <cellStyle name="Cálculo 3 3 2 11 4" xfId="12248"/>
    <cellStyle name="Cálculo 3 3 2 11 5" xfId="15324"/>
    <cellStyle name="Cálculo 3 3 2 11 6" xfId="18391"/>
    <cellStyle name="Cálculo 3 3 2 12" xfId="1956"/>
    <cellStyle name="Cálculo 3 3 2 12 2" xfId="5594"/>
    <cellStyle name="Cálculo 3 3 2 12 3" xfId="8945"/>
    <cellStyle name="Cálculo 3 3 2 12 4" xfId="12076"/>
    <cellStyle name="Cálculo 3 3 2 12 5" xfId="15159"/>
    <cellStyle name="Cálculo 3 3 2 12 6" xfId="18226"/>
    <cellStyle name="Cálculo 3 3 2 13" xfId="3948"/>
    <cellStyle name="Cálculo 3 3 2 2" xfId="644"/>
    <cellStyle name="Cálculo 3 3 2 2 2" xfId="2507"/>
    <cellStyle name="Cálculo 3 3 2 2 2 2" xfId="6145"/>
    <cellStyle name="Cálculo 3 3 2 2 2 3" xfId="9471"/>
    <cellStyle name="Cálculo 3 3 2 2 2 4" xfId="12574"/>
    <cellStyle name="Cálculo 3 3 2 2 2 5" xfId="15644"/>
    <cellStyle name="Cálculo 3 3 2 2 2 6" xfId="18711"/>
    <cellStyle name="Cálculo 3 3 2 2 3" xfId="4282"/>
    <cellStyle name="Cálculo 3 3 2 2 4" xfId="7650"/>
    <cellStyle name="Cálculo 3 3 2 2 5" xfId="10791"/>
    <cellStyle name="Cálculo 3 3 2 2 6" xfId="13880"/>
    <cellStyle name="Cálculo 3 3 2 2 7" xfId="16947"/>
    <cellStyle name="Cálculo 3 3 2 3" xfId="831"/>
    <cellStyle name="Cálculo 3 3 2 3 2" xfId="2694"/>
    <cellStyle name="Cálculo 3 3 2 3 2 2" xfId="6332"/>
    <cellStyle name="Cálculo 3 3 2 3 2 3" xfId="9653"/>
    <cellStyle name="Cálculo 3 3 2 3 2 4" xfId="12750"/>
    <cellStyle name="Cálculo 3 3 2 3 2 5" xfId="15817"/>
    <cellStyle name="Cálculo 3 3 2 3 2 6" xfId="18884"/>
    <cellStyle name="Cálculo 3 3 2 3 3" xfId="4469"/>
    <cellStyle name="Cálculo 3 3 2 3 4" xfId="7830"/>
    <cellStyle name="Cálculo 3 3 2 3 5" xfId="10966"/>
    <cellStyle name="Cálculo 3 3 2 3 6" xfId="14053"/>
    <cellStyle name="Cálculo 3 3 2 3 7" xfId="17120"/>
    <cellStyle name="Cálculo 3 3 2 4" xfId="970"/>
    <cellStyle name="Cálculo 3 3 2 4 2" xfId="2833"/>
    <cellStyle name="Cálculo 3 3 2 4 2 2" xfId="6471"/>
    <cellStyle name="Cálculo 3 3 2 4 2 3" xfId="9792"/>
    <cellStyle name="Cálculo 3 3 2 4 2 4" xfId="12889"/>
    <cellStyle name="Cálculo 3 3 2 4 2 5" xfId="15956"/>
    <cellStyle name="Cálculo 3 3 2 4 2 6" xfId="19023"/>
    <cellStyle name="Cálculo 3 3 2 4 3" xfId="4608"/>
    <cellStyle name="Cálculo 3 3 2 4 4" xfId="7969"/>
    <cellStyle name="Cálculo 3 3 2 4 5" xfId="11105"/>
    <cellStyle name="Cálculo 3 3 2 4 6" xfId="14192"/>
    <cellStyle name="Cálculo 3 3 2 4 7" xfId="17259"/>
    <cellStyle name="Cálculo 3 3 2 5" xfId="1099"/>
    <cellStyle name="Cálculo 3 3 2 5 2" xfId="2962"/>
    <cellStyle name="Cálculo 3 3 2 5 2 2" xfId="6600"/>
    <cellStyle name="Cálculo 3 3 2 5 2 3" xfId="9921"/>
    <cellStyle name="Cálculo 3 3 2 5 2 4" xfId="13018"/>
    <cellStyle name="Cálculo 3 3 2 5 2 5" xfId="16085"/>
    <cellStyle name="Cálculo 3 3 2 5 2 6" xfId="19152"/>
    <cellStyle name="Cálculo 3 3 2 5 3" xfId="4737"/>
    <cellStyle name="Cálculo 3 3 2 5 4" xfId="8098"/>
    <cellStyle name="Cálculo 3 3 2 5 5" xfId="11234"/>
    <cellStyle name="Cálculo 3 3 2 5 6" xfId="14321"/>
    <cellStyle name="Cálculo 3 3 2 5 7" xfId="17388"/>
    <cellStyle name="Cálculo 3 3 2 6" xfId="1249"/>
    <cellStyle name="Cálculo 3 3 2 6 2" xfId="3112"/>
    <cellStyle name="Cálculo 3 3 2 6 2 2" xfId="6750"/>
    <cellStyle name="Cálculo 3 3 2 6 2 3" xfId="10071"/>
    <cellStyle name="Cálculo 3 3 2 6 2 4" xfId="13168"/>
    <cellStyle name="Cálculo 3 3 2 6 2 5" xfId="16235"/>
    <cellStyle name="Cálculo 3 3 2 6 2 6" xfId="19302"/>
    <cellStyle name="Cálculo 3 3 2 6 3" xfId="4887"/>
    <cellStyle name="Cálculo 3 3 2 6 4" xfId="8248"/>
    <cellStyle name="Cálculo 3 3 2 6 5" xfId="11384"/>
    <cellStyle name="Cálculo 3 3 2 6 6" xfId="14471"/>
    <cellStyle name="Cálculo 3 3 2 6 7" xfId="17538"/>
    <cellStyle name="Cálculo 3 3 2 7" xfId="1378"/>
    <cellStyle name="Cálculo 3 3 2 7 2" xfId="3241"/>
    <cellStyle name="Cálculo 3 3 2 7 2 2" xfId="6879"/>
    <cellStyle name="Cálculo 3 3 2 7 2 3" xfId="10200"/>
    <cellStyle name="Cálculo 3 3 2 7 2 4" xfId="13297"/>
    <cellStyle name="Cálculo 3 3 2 7 2 5" xfId="16364"/>
    <cellStyle name="Cálculo 3 3 2 7 2 6" xfId="19431"/>
    <cellStyle name="Cálculo 3 3 2 7 3" xfId="5016"/>
    <cellStyle name="Cálculo 3 3 2 7 4" xfId="8377"/>
    <cellStyle name="Cálculo 3 3 2 7 5" xfId="11513"/>
    <cellStyle name="Cálculo 3 3 2 7 6" xfId="14600"/>
    <cellStyle name="Cálculo 3 3 2 7 7" xfId="17667"/>
    <cellStyle name="Cálculo 3 3 2 8" xfId="1513"/>
    <cellStyle name="Cálculo 3 3 2 8 2" xfId="3376"/>
    <cellStyle name="Cálculo 3 3 2 8 2 2" xfId="7014"/>
    <cellStyle name="Cálculo 3 3 2 8 2 3" xfId="10335"/>
    <cellStyle name="Cálculo 3 3 2 8 2 4" xfId="13432"/>
    <cellStyle name="Cálculo 3 3 2 8 2 5" xfId="16499"/>
    <cellStyle name="Cálculo 3 3 2 8 2 6" xfId="19566"/>
    <cellStyle name="Cálculo 3 3 2 8 3" xfId="5151"/>
    <cellStyle name="Cálculo 3 3 2 8 4" xfId="8512"/>
    <cellStyle name="Cálculo 3 3 2 8 5" xfId="11648"/>
    <cellStyle name="Cálculo 3 3 2 8 6" xfId="14735"/>
    <cellStyle name="Cálculo 3 3 2 8 7" xfId="17802"/>
    <cellStyle name="Cálculo 3 3 2 9" xfId="1643"/>
    <cellStyle name="Cálculo 3 3 2 9 2" xfId="3506"/>
    <cellStyle name="Cálculo 3 3 2 9 2 2" xfId="7144"/>
    <cellStyle name="Cálculo 3 3 2 9 2 3" xfId="10465"/>
    <cellStyle name="Cálculo 3 3 2 9 2 4" xfId="13562"/>
    <cellStyle name="Cálculo 3 3 2 9 2 5" xfId="16629"/>
    <cellStyle name="Cálculo 3 3 2 9 2 6" xfId="19696"/>
    <cellStyle name="Cálculo 3 3 2 9 3" xfId="5281"/>
    <cellStyle name="Cálculo 3 3 2 9 4" xfId="8642"/>
    <cellStyle name="Cálculo 3 3 2 9 5" xfId="11778"/>
    <cellStyle name="Cálculo 3 3 2 9 6" xfId="14865"/>
    <cellStyle name="Cálculo 3 3 2 9 7" xfId="17932"/>
    <cellStyle name="Cálculo 3 3 3" xfId="346"/>
    <cellStyle name="Cálculo 3 3 3 10" xfId="1813"/>
    <cellStyle name="Cálculo 3 3 3 10 2" xfId="3676"/>
    <cellStyle name="Cálculo 3 3 3 10 2 2" xfId="7314"/>
    <cellStyle name="Cálculo 3 3 3 10 2 3" xfId="10635"/>
    <cellStyle name="Cálculo 3 3 3 10 2 4" xfId="13732"/>
    <cellStyle name="Cálculo 3 3 3 10 2 5" xfId="16799"/>
    <cellStyle name="Cálculo 3 3 3 10 2 6" xfId="19866"/>
    <cellStyle name="Cálculo 3 3 3 10 3" xfId="5451"/>
    <cellStyle name="Cálculo 3 3 3 10 4" xfId="8812"/>
    <cellStyle name="Cálculo 3 3 3 10 5" xfId="11948"/>
    <cellStyle name="Cálculo 3 3 3 10 6" xfId="15035"/>
    <cellStyle name="Cálculo 3 3 3 10 7" xfId="18102"/>
    <cellStyle name="Cálculo 3 3 3 11" xfId="2208"/>
    <cellStyle name="Cálculo 3 3 3 11 2" xfId="5846"/>
    <cellStyle name="Cálculo 3 3 3 11 3" xfId="9180"/>
    <cellStyle name="Cálculo 3 3 3 11 4" xfId="12291"/>
    <cellStyle name="Cálculo 3 3 3 11 5" xfId="15365"/>
    <cellStyle name="Cálculo 3 3 3 11 6" xfId="18432"/>
    <cellStyle name="Cálculo 3 3 3 12" xfId="2010"/>
    <cellStyle name="Cálculo 3 3 3 12 2" xfId="5648"/>
    <cellStyle name="Cálculo 3 3 3 12 3" xfId="8994"/>
    <cellStyle name="Cálculo 3 3 3 12 4" xfId="12121"/>
    <cellStyle name="Cálculo 3 3 3 12 5" xfId="15200"/>
    <cellStyle name="Cálculo 3 3 3 12 6" xfId="18267"/>
    <cellStyle name="Cálculo 3 3 3 2" xfId="699"/>
    <cellStyle name="Cálculo 3 3 3 2 2" xfId="2562"/>
    <cellStyle name="Cálculo 3 3 3 2 2 2" xfId="6200"/>
    <cellStyle name="Cálculo 3 3 3 2 2 3" xfId="9522"/>
    <cellStyle name="Cálculo 3 3 3 2 2 4" xfId="12619"/>
    <cellStyle name="Cálculo 3 3 3 2 2 5" xfId="15686"/>
    <cellStyle name="Cálculo 3 3 3 2 2 6" xfId="18753"/>
    <cellStyle name="Cálculo 3 3 3 2 3" xfId="4337"/>
    <cellStyle name="Cálculo 3 3 3 2 4" xfId="7698"/>
    <cellStyle name="Cálculo 3 3 3 2 5" xfId="10835"/>
    <cellStyle name="Cálculo 3 3 3 2 6" xfId="13922"/>
    <cellStyle name="Cálculo 3 3 3 2 7" xfId="16989"/>
    <cellStyle name="Cálculo 3 3 3 3" xfId="882"/>
    <cellStyle name="Cálculo 3 3 3 3 2" xfId="2745"/>
    <cellStyle name="Cálculo 3 3 3 3 2 2" xfId="6383"/>
    <cellStyle name="Cálculo 3 3 3 3 2 3" xfId="9704"/>
    <cellStyle name="Cálculo 3 3 3 3 2 4" xfId="12801"/>
    <cellStyle name="Cálculo 3 3 3 3 2 5" xfId="15868"/>
    <cellStyle name="Cálculo 3 3 3 3 2 6" xfId="18935"/>
    <cellStyle name="Cálculo 3 3 3 3 3" xfId="4520"/>
    <cellStyle name="Cálculo 3 3 3 3 4" xfId="7881"/>
    <cellStyle name="Cálculo 3 3 3 3 5" xfId="11017"/>
    <cellStyle name="Cálculo 3 3 3 3 6" xfId="14104"/>
    <cellStyle name="Cálculo 3 3 3 3 7" xfId="17171"/>
    <cellStyle name="Cálculo 3 3 3 4" xfId="1020"/>
    <cellStyle name="Cálculo 3 3 3 4 2" xfId="2883"/>
    <cellStyle name="Cálculo 3 3 3 4 2 2" xfId="6521"/>
    <cellStyle name="Cálculo 3 3 3 4 2 3" xfId="9842"/>
    <cellStyle name="Cálculo 3 3 3 4 2 4" xfId="12939"/>
    <cellStyle name="Cálculo 3 3 3 4 2 5" xfId="16006"/>
    <cellStyle name="Cálculo 3 3 3 4 2 6" xfId="19073"/>
    <cellStyle name="Cálculo 3 3 3 4 3" xfId="4658"/>
    <cellStyle name="Cálculo 3 3 3 4 4" xfId="8019"/>
    <cellStyle name="Cálculo 3 3 3 4 5" xfId="11155"/>
    <cellStyle name="Cálculo 3 3 3 4 6" xfId="14242"/>
    <cellStyle name="Cálculo 3 3 3 4 7" xfId="17309"/>
    <cellStyle name="Cálculo 3 3 3 5" xfId="1151"/>
    <cellStyle name="Cálculo 3 3 3 5 2" xfId="3014"/>
    <cellStyle name="Cálculo 3 3 3 5 2 2" xfId="6652"/>
    <cellStyle name="Cálculo 3 3 3 5 2 3" xfId="9973"/>
    <cellStyle name="Cálculo 3 3 3 5 2 4" xfId="13070"/>
    <cellStyle name="Cálculo 3 3 3 5 2 5" xfId="16137"/>
    <cellStyle name="Cálculo 3 3 3 5 2 6" xfId="19204"/>
    <cellStyle name="Cálculo 3 3 3 5 3" xfId="4789"/>
    <cellStyle name="Cálculo 3 3 3 5 4" xfId="8150"/>
    <cellStyle name="Cálculo 3 3 3 5 5" xfId="11286"/>
    <cellStyle name="Cálculo 3 3 3 5 6" xfId="14373"/>
    <cellStyle name="Cálculo 3 3 3 5 7" xfId="17440"/>
    <cellStyle name="Cálculo 3 3 3 6" xfId="1298"/>
    <cellStyle name="Cálculo 3 3 3 6 2" xfId="3161"/>
    <cellStyle name="Cálculo 3 3 3 6 2 2" xfId="6799"/>
    <cellStyle name="Cálculo 3 3 3 6 2 3" xfId="10120"/>
    <cellStyle name="Cálculo 3 3 3 6 2 4" xfId="13217"/>
    <cellStyle name="Cálculo 3 3 3 6 2 5" xfId="16284"/>
    <cellStyle name="Cálculo 3 3 3 6 2 6" xfId="19351"/>
    <cellStyle name="Cálculo 3 3 3 6 3" xfId="4936"/>
    <cellStyle name="Cálculo 3 3 3 6 4" xfId="8297"/>
    <cellStyle name="Cálculo 3 3 3 6 5" xfId="11433"/>
    <cellStyle name="Cálculo 3 3 3 6 6" xfId="14520"/>
    <cellStyle name="Cálculo 3 3 3 6 7" xfId="17587"/>
    <cellStyle name="Cálculo 3 3 3 7" xfId="1422"/>
    <cellStyle name="Cálculo 3 3 3 7 2" xfId="3285"/>
    <cellStyle name="Cálculo 3 3 3 7 2 2" xfId="6923"/>
    <cellStyle name="Cálculo 3 3 3 7 2 3" xfId="10244"/>
    <cellStyle name="Cálculo 3 3 3 7 2 4" xfId="13341"/>
    <cellStyle name="Cálculo 3 3 3 7 2 5" xfId="16408"/>
    <cellStyle name="Cálculo 3 3 3 7 2 6" xfId="19475"/>
    <cellStyle name="Cálculo 3 3 3 7 3" xfId="5060"/>
    <cellStyle name="Cálculo 3 3 3 7 4" xfId="8421"/>
    <cellStyle name="Cálculo 3 3 3 7 5" xfId="11557"/>
    <cellStyle name="Cálculo 3 3 3 7 6" xfId="14644"/>
    <cellStyle name="Cálculo 3 3 3 7 7" xfId="17711"/>
    <cellStyle name="Cálculo 3 3 3 8" xfId="1555"/>
    <cellStyle name="Cálculo 3 3 3 8 2" xfId="3418"/>
    <cellStyle name="Cálculo 3 3 3 8 2 2" xfId="7056"/>
    <cellStyle name="Cálculo 3 3 3 8 2 3" xfId="10377"/>
    <cellStyle name="Cálculo 3 3 3 8 2 4" xfId="13474"/>
    <cellStyle name="Cálculo 3 3 3 8 2 5" xfId="16541"/>
    <cellStyle name="Cálculo 3 3 3 8 2 6" xfId="19608"/>
    <cellStyle name="Cálculo 3 3 3 8 3" xfId="5193"/>
    <cellStyle name="Cálculo 3 3 3 8 4" xfId="8554"/>
    <cellStyle name="Cálculo 3 3 3 8 5" xfId="11690"/>
    <cellStyle name="Cálculo 3 3 3 8 6" xfId="14777"/>
    <cellStyle name="Cálculo 3 3 3 8 7" xfId="17844"/>
    <cellStyle name="Cálculo 3 3 3 9" xfId="1684"/>
    <cellStyle name="Cálculo 3 3 3 9 2" xfId="3547"/>
    <cellStyle name="Cálculo 3 3 3 9 2 2" xfId="7185"/>
    <cellStyle name="Cálculo 3 3 3 9 2 3" xfId="10506"/>
    <cellStyle name="Cálculo 3 3 3 9 2 4" xfId="13603"/>
    <cellStyle name="Cálculo 3 3 3 9 2 5" xfId="16670"/>
    <cellStyle name="Cálculo 3 3 3 9 2 6" xfId="19737"/>
    <cellStyle name="Cálculo 3 3 3 9 3" xfId="5322"/>
    <cellStyle name="Cálculo 3 3 3 9 4" xfId="8683"/>
    <cellStyle name="Cálculo 3 3 3 9 5" xfId="11819"/>
    <cellStyle name="Cálculo 3 3 3 9 6" xfId="14906"/>
    <cellStyle name="Cálculo 3 3 3 9 7" xfId="17973"/>
    <cellStyle name="Cálculo 3 3 4" xfId="558"/>
    <cellStyle name="Cálculo 3 3 4 2" xfId="2421"/>
    <cellStyle name="Cálculo 3 3 4 2 2" xfId="6059"/>
    <cellStyle name="Cálculo 3 3 4 2 3" xfId="9390"/>
    <cellStyle name="Cálculo 3 3 4 2 4" xfId="12501"/>
    <cellStyle name="Cálculo 3 3 4 2 5" xfId="15574"/>
    <cellStyle name="Cálculo 3 3 4 2 6" xfId="18641"/>
    <cellStyle name="Cálculo 3 3 4 3" xfId="4196"/>
    <cellStyle name="Cálculo 3 3 4 4" xfId="7572"/>
    <cellStyle name="Cálculo 3 3 4 5" xfId="10716"/>
    <cellStyle name="Cálculo 3 3 4 6" xfId="13810"/>
    <cellStyle name="Cálculo 3 3 4 7" xfId="16877"/>
    <cellStyle name="Cálculo 3 3 5" xfId="752"/>
    <cellStyle name="Cálculo 3 3 5 2" xfId="2615"/>
    <cellStyle name="Cálculo 3 3 5 2 2" xfId="6253"/>
    <cellStyle name="Cálculo 3 3 5 2 3" xfId="9574"/>
    <cellStyle name="Cálculo 3 3 5 2 4" xfId="12671"/>
    <cellStyle name="Cálculo 3 3 5 2 5" xfId="15738"/>
    <cellStyle name="Cálculo 3 3 5 2 6" xfId="18805"/>
    <cellStyle name="Cálculo 3 3 5 3" xfId="4390"/>
    <cellStyle name="Cálculo 3 3 5 4" xfId="7751"/>
    <cellStyle name="Cálculo 3 3 5 5" xfId="10887"/>
    <cellStyle name="Cálculo 3 3 5 6" xfId="13974"/>
    <cellStyle name="Cálculo 3 3 5 7" xfId="17041"/>
    <cellStyle name="Cálculo 3 3 6" xfId="494"/>
    <cellStyle name="Cálculo 3 3 6 2" xfId="2357"/>
    <cellStyle name="Cálculo 3 3 6 2 2" xfId="5995"/>
    <cellStyle name="Cálculo 3 3 6 2 3" xfId="9327"/>
    <cellStyle name="Cálculo 3 3 6 2 4" xfId="12438"/>
    <cellStyle name="Cálculo 3 3 6 2 5" xfId="15512"/>
    <cellStyle name="Cálculo 3 3 6 2 6" xfId="18579"/>
    <cellStyle name="Cálculo 3 3 6 3" xfId="4132"/>
    <cellStyle name="Cálculo 3 3 6 4" xfId="7510"/>
    <cellStyle name="Cálculo 3 3 6 5" xfId="3852"/>
    <cellStyle name="Cálculo 3 3 6 6" xfId="7392"/>
    <cellStyle name="Cálculo 3 3 6 7" xfId="7384"/>
    <cellStyle name="Cálculo 3 3 7" xfId="423"/>
    <cellStyle name="Cálculo 3 3 7 2" xfId="2286"/>
    <cellStyle name="Cálculo 3 3 7 2 2" xfId="5924"/>
    <cellStyle name="Cálculo 3 3 7 2 3" xfId="9257"/>
    <cellStyle name="Cálculo 3 3 7 2 4" xfId="12368"/>
    <cellStyle name="Cálculo 3 3 7 2 5" xfId="15442"/>
    <cellStyle name="Cálculo 3 3 7 2 6" xfId="18509"/>
    <cellStyle name="Cálculo 3 3 7 3" xfId="4061"/>
    <cellStyle name="Cálculo 3 3 7 4" xfId="7440"/>
    <cellStyle name="Cálculo 3 3 7 5" xfId="3932"/>
    <cellStyle name="Cálculo 3 3 7 6" xfId="3860"/>
    <cellStyle name="Cálculo 3 3 7 7" xfId="8913"/>
    <cellStyle name="Cálculo 3 3 8" xfId="472"/>
    <cellStyle name="Cálculo 3 3 8 2" xfId="2335"/>
    <cellStyle name="Cálculo 3 3 8 2 2" xfId="5973"/>
    <cellStyle name="Cálculo 3 3 8 2 3" xfId="9305"/>
    <cellStyle name="Cálculo 3 3 8 2 4" xfId="12416"/>
    <cellStyle name="Cálculo 3 3 8 2 5" xfId="15490"/>
    <cellStyle name="Cálculo 3 3 8 2 6" xfId="18557"/>
    <cellStyle name="Cálculo 3 3 8 3" xfId="4110"/>
    <cellStyle name="Cálculo 3 3 8 4" xfId="7488"/>
    <cellStyle name="Cálculo 3 3 8 5" xfId="3831"/>
    <cellStyle name="Cálculo 3 3 8 6" xfId="7394"/>
    <cellStyle name="Cálculo 3 3 8 7" xfId="3754"/>
    <cellStyle name="Cálculo 3 3 9" xfId="507"/>
    <cellStyle name="Cálculo 3 3 9 2" xfId="2370"/>
    <cellStyle name="Cálculo 3 3 9 2 2" xfId="6008"/>
    <cellStyle name="Cálculo 3 3 9 2 3" xfId="9340"/>
    <cellStyle name="Cálculo 3 3 9 2 4" xfId="12451"/>
    <cellStyle name="Cálculo 3 3 9 2 5" xfId="15525"/>
    <cellStyle name="Cálculo 3 3 9 2 6" xfId="18592"/>
    <cellStyle name="Cálculo 3 3 9 3" xfId="4145"/>
    <cellStyle name="Cálculo 3 3 9 4" xfId="7523"/>
    <cellStyle name="Cálculo 3 3 9 5" xfId="3871"/>
    <cellStyle name="Cálculo 3 3 9 6" xfId="8990"/>
    <cellStyle name="Cálculo 3 3 9 7" xfId="12543"/>
    <cellStyle name="Cálculo 3 4" xfId="279"/>
    <cellStyle name="Cálculo 3 4 10" xfId="1762"/>
    <cellStyle name="Cálculo 3 4 10 2" xfId="3625"/>
    <cellStyle name="Cálculo 3 4 10 2 2" xfId="7263"/>
    <cellStyle name="Cálculo 3 4 10 2 3" xfId="10584"/>
    <cellStyle name="Cálculo 3 4 10 2 4" xfId="13681"/>
    <cellStyle name="Cálculo 3 4 10 2 5" xfId="16748"/>
    <cellStyle name="Cálculo 3 4 10 2 6" xfId="19815"/>
    <cellStyle name="Cálculo 3 4 10 3" xfId="5400"/>
    <cellStyle name="Cálculo 3 4 10 4" xfId="8761"/>
    <cellStyle name="Cálculo 3 4 10 5" xfId="11897"/>
    <cellStyle name="Cálculo 3 4 10 6" xfId="14984"/>
    <cellStyle name="Cálculo 3 4 10 7" xfId="18051"/>
    <cellStyle name="Cálculo 3 4 11" xfId="2142"/>
    <cellStyle name="Cálculo 3 4 11 2" xfId="5780"/>
    <cellStyle name="Cálculo 3 4 11 3" xfId="9120"/>
    <cellStyle name="Cálculo 3 4 11 4" xfId="12237"/>
    <cellStyle name="Cálculo 3 4 11 5" xfId="15314"/>
    <cellStyle name="Cálculo 3 4 11 6" xfId="18381"/>
    <cellStyle name="Cálculo 3 4 12" xfId="1944"/>
    <cellStyle name="Cálculo 3 4 12 2" xfId="5582"/>
    <cellStyle name="Cálculo 3 4 12 3" xfId="8934"/>
    <cellStyle name="Cálculo 3 4 12 4" xfId="12065"/>
    <cellStyle name="Cálculo 3 4 12 5" xfId="15149"/>
    <cellStyle name="Cálculo 3 4 12 6" xfId="18216"/>
    <cellStyle name="Cálculo 3 4 2" xfId="632"/>
    <cellStyle name="Cálculo 3 4 2 2" xfId="2495"/>
    <cellStyle name="Cálculo 3 4 2 2 2" xfId="6133"/>
    <cellStyle name="Cálculo 3 4 2 2 3" xfId="9459"/>
    <cellStyle name="Cálculo 3 4 2 2 4" xfId="12563"/>
    <cellStyle name="Cálculo 3 4 2 2 5" xfId="15634"/>
    <cellStyle name="Cálculo 3 4 2 2 6" xfId="18701"/>
    <cellStyle name="Cálculo 3 4 2 3" xfId="4270"/>
    <cellStyle name="Cálculo 3 4 2 4" xfId="7638"/>
    <cellStyle name="Cálculo 3 4 2 5" xfId="10780"/>
    <cellStyle name="Cálculo 3 4 2 6" xfId="13870"/>
    <cellStyle name="Cálculo 3 4 2 7" xfId="16937"/>
    <cellStyle name="Cálculo 3 4 3" xfId="820"/>
    <cellStyle name="Cálculo 3 4 3 2" xfId="2683"/>
    <cellStyle name="Cálculo 3 4 3 2 2" xfId="6321"/>
    <cellStyle name="Cálculo 3 4 3 2 3" xfId="9642"/>
    <cellStyle name="Cálculo 3 4 3 2 4" xfId="12739"/>
    <cellStyle name="Cálculo 3 4 3 2 5" xfId="15806"/>
    <cellStyle name="Cálculo 3 4 3 2 6" xfId="18873"/>
    <cellStyle name="Cálculo 3 4 3 3" xfId="4458"/>
    <cellStyle name="Cálculo 3 4 3 4" xfId="7819"/>
    <cellStyle name="Cálculo 3 4 3 5" xfId="10955"/>
    <cellStyle name="Cálculo 3 4 3 6" xfId="14042"/>
    <cellStyle name="Cálculo 3 4 3 7" xfId="17109"/>
    <cellStyle name="Cálculo 3 4 4" xfId="958"/>
    <cellStyle name="Cálculo 3 4 4 2" xfId="2821"/>
    <cellStyle name="Cálculo 3 4 4 2 2" xfId="6459"/>
    <cellStyle name="Cálculo 3 4 4 2 3" xfId="9780"/>
    <cellStyle name="Cálculo 3 4 4 2 4" xfId="12877"/>
    <cellStyle name="Cálculo 3 4 4 2 5" xfId="15944"/>
    <cellStyle name="Cálculo 3 4 4 2 6" xfId="19011"/>
    <cellStyle name="Cálculo 3 4 4 3" xfId="4596"/>
    <cellStyle name="Cálculo 3 4 4 4" xfId="7957"/>
    <cellStyle name="Cálculo 3 4 4 5" xfId="11093"/>
    <cellStyle name="Cálculo 3 4 4 6" xfId="14180"/>
    <cellStyle name="Cálculo 3 4 4 7" xfId="17247"/>
    <cellStyle name="Cálculo 3 4 5" xfId="1089"/>
    <cellStyle name="Cálculo 3 4 5 2" xfId="2952"/>
    <cellStyle name="Cálculo 3 4 5 2 2" xfId="6590"/>
    <cellStyle name="Cálculo 3 4 5 2 3" xfId="9911"/>
    <cellStyle name="Cálculo 3 4 5 2 4" xfId="13008"/>
    <cellStyle name="Cálculo 3 4 5 2 5" xfId="16075"/>
    <cellStyle name="Cálculo 3 4 5 2 6" xfId="19142"/>
    <cellStyle name="Cálculo 3 4 5 3" xfId="4727"/>
    <cellStyle name="Cálculo 3 4 5 4" xfId="8088"/>
    <cellStyle name="Cálculo 3 4 5 5" xfId="11224"/>
    <cellStyle name="Cálculo 3 4 5 6" xfId="14311"/>
    <cellStyle name="Cálculo 3 4 5 7" xfId="17378"/>
    <cellStyle name="Cálculo 3 4 6" xfId="1237"/>
    <cellStyle name="Cálculo 3 4 6 2" xfId="3100"/>
    <cellStyle name="Cálculo 3 4 6 2 2" xfId="6738"/>
    <cellStyle name="Cálculo 3 4 6 2 3" xfId="10059"/>
    <cellStyle name="Cálculo 3 4 6 2 4" xfId="13156"/>
    <cellStyle name="Cálculo 3 4 6 2 5" xfId="16223"/>
    <cellStyle name="Cálculo 3 4 6 2 6" xfId="19290"/>
    <cellStyle name="Cálculo 3 4 6 3" xfId="4875"/>
    <cellStyle name="Cálculo 3 4 6 4" xfId="8236"/>
    <cellStyle name="Cálculo 3 4 6 5" xfId="11372"/>
    <cellStyle name="Cálculo 3 4 6 6" xfId="14459"/>
    <cellStyle name="Cálculo 3 4 6 7" xfId="17526"/>
    <cellStyle name="Cálculo 3 4 7" xfId="1367"/>
    <cellStyle name="Cálculo 3 4 7 2" xfId="3230"/>
    <cellStyle name="Cálculo 3 4 7 2 2" xfId="6868"/>
    <cellStyle name="Cálculo 3 4 7 2 3" xfId="10189"/>
    <cellStyle name="Cálculo 3 4 7 2 4" xfId="13286"/>
    <cellStyle name="Cálculo 3 4 7 2 5" xfId="16353"/>
    <cellStyle name="Cálculo 3 4 7 2 6" xfId="19420"/>
    <cellStyle name="Cálculo 3 4 7 3" xfId="5005"/>
    <cellStyle name="Cálculo 3 4 7 4" xfId="8366"/>
    <cellStyle name="Cálculo 3 4 7 5" xfId="11502"/>
    <cellStyle name="Cálculo 3 4 7 6" xfId="14589"/>
    <cellStyle name="Cálculo 3 4 7 7" xfId="17656"/>
    <cellStyle name="Cálculo 3 4 8" xfId="1503"/>
    <cellStyle name="Cálculo 3 4 8 2" xfId="3366"/>
    <cellStyle name="Cálculo 3 4 8 2 2" xfId="7004"/>
    <cellStyle name="Cálculo 3 4 8 2 3" xfId="10325"/>
    <cellStyle name="Cálculo 3 4 8 2 4" xfId="13422"/>
    <cellStyle name="Cálculo 3 4 8 2 5" xfId="16489"/>
    <cellStyle name="Cálculo 3 4 8 2 6" xfId="19556"/>
    <cellStyle name="Cálculo 3 4 8 3" xfId="5141"/>
    <cellStyle name="Cálculo 3 4 8 4" xfId="8502"/>
    <cellStyle name="Cálculo 3 4 8 5" xfId="11638"/>
    <cellStyle name="Cálculo 3 4 8 6" xfId="14725"/>
    <cellStyle name="Cálculo 3 4 8 7" xfId="17792"/>
    <cellStyle name="Cálculo 3 4 9" xfId="1633"/>
    <cellStyle name="Cálculo 3 4 9 2" xfId="3496"/>
    <cellStyle name="Cálculo 3 4 9 2 2" xfId="7134"/>
    <cellStyle name="Cálculo 3 4 9 2 3" xfId="10455"/>
    <cellStyle name="Cálculo 3 4 9 2 4" xfId="13552"/>
    <cellStyle name="Cálculo 3 4 9 2 5" xfId="16619"/>
    <cellStyle name="Cálculo 3 4 9 2 6" xfId="19686"/>
    <cellStyle name="Cálculo 3 4 9 3" xfId="5271"/>
    <cellStyle name="Cálculo 3 4 9 4" xfId="8632"/>
    <cellStyle name="Cálculo 3 4 9 5" xfId="11768"/>
    <cellStyle name="Cálculo 3 4 9 6" xfId="14855"/>
    <cellStyle name="Cálculo 3 4 9 7" xfId="17922"/>
    <cellStyle name="Cálculo 3 5" xfId="437"/>
    <cellStyle name="Cálculo 3 5 2" xfId="2300"/>
    <cellStyle name="Cálculo 3 5 2 2" xfId="5938"/>
    <cellStyle name="Cálculo 3 5 2 3" xfId="9271"/>
    <cellStyle name="Cálculo 3 5 2 4" xfId="12382"/>
    <cellStyle name="Cálculo 3 5 2 5" xfId="15456"/>
    <cellStyle name="Cálculo 3 5 2 6" xfId="18523"/>
    <cellStyle name="Cálculo 3 5 3" xfId="4075"/>
    <cellStyle name="Cálculo 3 5 4" xfId="7454"/>
    <cellStyle name="Cálculo 3 5 5" xfId="3741"/>
    <cellStyle name="Cálculo 3 5 6" xfId="3977"/>
    <cellStyle name="Cálculo 3 5 7" xfId="9434"/>
    <cellStyle name="Cálculo 3 6" xfId="1010"/>
    <cellStyle name="Cálculo 3 6 2" xfId="2873"/>
    <cellStyle name="Cálculo 3 6 2 2" xfId="6511"/>
    <cellStyle name="Cálculo 3 6 2 3" xfId="9832"/>
    <cellStyle name="Cálculo 3 6 2 4" xfId="12929"/>
    <cellStyle name="Cálculo 3 6 2 5" xfId="15996"/>
    <cellStyle name="Cálculo 3 6 2 6" xfId="19063"/>
    <cellStyle name="Cálculo 3 6 3" xfId="4648"/>
    <cellStyle name="Cálculo 3 6 4" xfId="8009"/>
    <cellStyle name="Cálculo 3 6 5" xfId="11145"/>
    <cellStyle name="Cálculo 3 6 6" xfId="14232"/>
    <cellStyle name="Cálculo 3 6 7" xfId="17299"/>
    <cellStyle name="Cálculo 3 7" xfId="1287"/>
    <cellStyle name="Cálculo 3 7 2" xfId="3150"/>
    <cellStyle name="Cálculo 3 7 2 2" xfId="6788"/>
    <cellStyle name="Cálculo 3 7 2 3" xfId="10109"/>
    <cellStyle name="Cálculo 3 7 2 4" xfId="13206"/>
    <cellStyle name="Cálculo 3 7 2 5" xfId="16273"/>
    <cellStyle name="Cálculo 3 7 2 6" xfId="19340"/>
    <cellStyle name="Cálculo 3 7 3" xfId="4925"/>
    <cellStyle name="Cálculo 3 7 4" xfId="8286"/>
    <cellStyle name="Cálculo 3 7 5" xfId="11422"/>
    <cellStyle name="Cálculo 3 7 6" xfId="14509"/>
    <cellStyle name="Cálculo 3 7 7" xfId="17576"/>
    <cellStyle name="Cálculo 3 8" xfId="1058"/>
    <cellStyle name="Cálculo 3 8 2" xfId="2921"/>
    <cellStyle name="Cálculo 3 8 2 2" xfId="6559"/>
    <cellStyle name="Cálculo 3 8 2 3" xfId="9880"/>
    <cellStyle name="Cálculo 3 8 2 4" xfId="12977"/>
    <cellStyle name="Cálculo 3 8 2 5" xfId="16044"/>
    <cellStyle name="Cálculo 3 8 2 6" xfId="19111"/>
    <cellStyle name="Cálculo 3 8 3" xfId="4696"/>
    <cellStyle name="Cálculo 3 8 4" xfId="8057"/>
    <cellStyle name="Cálculo 3 8 5" xfId="11193"/>
    <cellStyle name="Cálculo 3 8 6" xfId="14280"/>
    <cellStyle name="Cálculo 3 8 7" xfId="17347"/>
    <cellStyle name="Cálculo 3 9" xfId="1122"/>
    <cellStyle name="Cálculo 3 9 2" xfId="2985"/>
    <cellStyle name="Cálculo 3 9 2 2" xfId="6623"/>
    <cellStyle name="Cálculo 3 9 2 3" xfId="9944"/>
    <cellStyle name="Cálculo 3 9 2 4" xfId="13041"/>
    <cellStyle name="Cálculo 3 9 2 5" xfId="16108"/>
    <cellStyle name="Cálculo 3 9 2 6" xfId="19175"/>
    <cellStyle name="Cálculo 3 9 3" xfId="4760"/>
    <cellStyle name="Cálculo 3 9 4" xfId="8121"/>
    <cellStyle name="Cálculo 3 9 5" xfId="11257"/>
    <cellStyle name="Cálculo 3 9 6" xfId="14344"/>
    <cellStyle name="Cálculo 3 9 7" xfId="17411"/>
    <cellStyle name="Cálculo 4" xfId="66"/>
    <cellStyle name="Cálculo 4 10" xfId="1220"/>
    <cellStyle name="Cálculo 4 10 2" xfId="3083"/>
    <cellStyle name="Cálculo 4 10 2 2" xfId="6721"/>
    <cellStyle name="Cálculo 4 10 2 3" xfId="10042"/>
    <cellStyle name="Cálculo 4 10 2 4" xfId="13139"/>
    <cellStyle name="Cálculo 4 10 2 5" xfId="16206"/>
    <cellStyle name="Cálculo 4 10 2 6" xfId="19273"/>
    <cellStyle name="Cálculo 4 10 3" xfId="4858"/>
    <cellStyle name="Cálculo 4 10 4" xfId="8219"/>
    <cellStyle name="Cálculo 4 10 5" xfId="11355"/>
    <cellStyle name="Cálculo 4 10 6" xfId="14442"/>
    <cellStyle name="Cálculo 4 10 7" xfId="17509"/>
    <cellStyle name="Cálculo 4 11" xfId="2051"/>
    <cellStyle name="Cálculo 4 11 2" xfId="5689"/>
    <cellStyle name="Cálculo 4 11 3" xfId="9034"/>
    <cellStyle name="Cálculo 4 11 4" xfId="12161"/>
    <cellStyle name="Cálculo 4 11 5" xfId="15240"/>
    <cellStyle name="Cálculo 4 11 6" xfId="18307"/>
    <cellStyle name="Cálculo 4 12" xfId="1853"/>
    <cellStyle name="Cálculo 4 12 2" xfId="5491"/>
    <cellStyle name="Cálculo 4 12 3" xfId="8852"/>
    <cellStyle name="Cálculo 4 12 4" xfId="11988"/>
    <cellStyle name="Cálculo 4 12 5" xfId="15075"/>
    <cellStyle name="Cálculo 4 12 6" xfId="18142"/>
    <cellStyle name="Cálculo 4 2" xfId="214"/>
    <cellStyle name="Cálculo 4 2 10" xfId="1145"/>
    <cellStyle name="Cálculo 4 2 10 2" xfId="3008"/>
    <cellStyle name="Cálculo 4 2 10 2 2" xfId="6646"/>
    <cellStyle name="Cálculo 4 2 10 2 3" xfId="9967"/>
    <cellStyle name="Cálculo 4 2 10 2 4" xfId="13064"/>
    <cellStyle name="Cálculo 4 2 10 2 5" xfId="16131"/>
    <cellStyle name="Cálculo 4 2 10 2 6" xfId="19198"/>
    <cellStyle name="Cálculo 4 2 10 3" xfId="4783"/>
    <cellStyle name="Cálculo 4 2 10 4" xfId="8144"/>
    <cellStyle name="Cálculo 4 2 10 5" xfId="11280"/>
    <cellStyle name="Cálculo 4 2 10 6" xfId="14367"/>
    <cellStyle name="Cálculo 4 2 10 7" xfId="17434"/>
    <cellStyle name="Cálculo 4 2 11" xfId="474"/>
    <cellStyle name="Cálculo 4 2 11 2" xfId="2337"/>
    <cellStyle name="Cálculo 4 2 11 2 2" xfId="5975"/>
    <cellStyle name="Cálculo 4 2 11 2 3" xfId="9307"/>
    <cellStyle name="Cálculo 4 2 11 2 4" xfId="12418"/>
    <cellStyle name="Cálculo 4 2 11 2 5" xfId="15492"/>
    <cellStyle name="Cálculo 4 2 11 2 6" xfId="18559"/>
    <cellStyle name="Cálculo 4 2 11 3" xfId="4112"/>
    <cellStyle name="Cálculo 4 2 11 4" xfId="7490"/>
    <cellStyle name="Cálculo 4 2 11 5" xfId="3833"/>
    <cellStyle name="Cálculo 4 2 11 6" xfId="3760"/>
    <cellStyle name="Cálculo 4 2 11 7" xfId="3889"/>
    <cellStyle name="Cálculo 4 2 12" xfId="854"/>
    <cellStyle name="Cálculo 4 2 12 2" xfId="2717"/>
    <cellStyle name="Cálculo 4 2 12 2 2" xfId="6355"/>
    <cellStyle name="Cálculo 4 2 12 2 3" xfId="9676"/>
    <cellStyle name="Cálculo 4 2 12 2 4" xfId="12773"/>
    <cellStyle name="Cálculo 4 2 12 2 5" xfId="15840"/>
    <cellStyle name="Cálculo 4 2 12 2 6" xfId="18907"/>
    <cellStyle name="Cálculo 4 2 12 3" xfId="4492"/>
    <cellStyle name="Cálculo 4 2 12 4" xfId="7853"/>
    <cellStyle name="Cálculo 4 2 12 5" xfId="10989"/>
    <cellStyle name="Cálculo 4 2 12 6" xfId="14076"/>
    <cellStyle name="Cálculo 4 2 12 7" xfId="17143"/>
    <cellStyle name="Cálculo 4 2 13" xfId="2085"/>
    <cellStyle name="Cálculo 4 2 13 2" xfId="5723"/>
    <cellStyle name="Cálculo 4 2 13 3" xfId="9066"/>
    <cellStyle name="Cálculo 4 2 13 4" xfId="12192"/>
    <cellStyle name="Cálculo 4 2 13 5" xfId="15271"/>
    <cellStyle name="Cálculo 4 2 13 6" xfId="18338"/>
    <cellStyle name="Cálculo 4 2 14" xfId="1887"/>
    <cellStyle name="Cálculo 4 2 14 2" xfId="5525"/>
    <cellStyle name="Cálculo 4 2 14 3" xfId="8884"/>
    <cellStyle name="Cálculo 4 2 14 4" xfId="12020"/>
    <cellStyle name="Cálculo 4 2 14 5" xfId="15106"/>
    <cellStyle name="Cálculo 4 2 14 6" xfId="18173"/>
    <cellStyle name="Cálculo 4 2 2" xfId="230"/>
    <cellStyle name="Cálculo 4 2 2 10" xfId="1469"/>
    <cellStyle name="Cálculo 4 2 2 10 2" xfId="3332"/>
    <cellStyle name="Cálculo 4 2 2 10 2 2" xfId="6970"/>
    <cellStyle name="Cálculo 4 2 2 10 2 3" xfId="10291"/>
    <cellStyle name="Cálculo 4 2 2 10 2 4" xfId="13388"/>
    <cellStyle name="Cálculo 4 2 2 10 2 5" xfId="16455"/>
    <cellStyle name="Cálculo 4 2 2 10 2 6" xfId="19522"/>
    <cellStyle name="Cálculo 4 2 2 10 3" xfId="5107"/>
    <cellStyle name="Cálculo 4 2 2 10 4" xfId="8468"/>
    <cellStyle name="Cálculo 4 2 2 10 5" xfId="11604"/>
    <cellStyle name="Cálculo 4 2 2 10 6" xfId="14691"/>
    <cellStyle name="Cálculo 4 2 2 10 7" xfId="17758"/>
    <cellStyle name="Cálculo 4 2 2 11" xfId="1602"/>
    <cellStyle name="Cálculo 4 2 2 11 2" xfId="3465"/>
    <cellStyle name="Cálculo 4 2 2 11 2 2" xfId="7103"/>
    <cellStyle name="Cálculo 4 2 2 11 2 3" xfId="10424"/>
    <cellStyle name="Cálculo 4 2 2 11 2 4" xfId="13521"/>
    <cellStyle name="Cálculo 4 2 2 11 2 5" xfId="16588"/>
    <cellStyle name="Cálculo 4 2 2 11 2 6" xfId="19655"/>
    <cellStyle name="Cálculo 4 2 2 11 3" xfId="5240"/>
    <cellStyle name="Cálculo 4 2 2 11 4" xfId="8601"/>
    <cellStyle name="Cálculo 4 2 2 11 5" xfId="11737"/>
    <cellStyle name="Cálculo 4 2 2 11 6" xfId="14824"/>
    <cellStyle name="Cálculo 4 2 2 11 7" xfId="17891"/>
    <cellStyle name="Cálculo 4 2 2 12" xfId="1731"/>
    <cellStyle name="Cálculo 4 2 2 12 2" xfId="3594"/>
    <cellStyle name="Cálculo 4 2 2 12 2 2" xfId="7232"/>
    <cellStyle name="Cálculo 4 2 2 12 2 3" xfId="10553"/>
    <cellStyle name="Cálculo 4 2 2 12 2 4" xfId="13650"/>
    <cellStyle name="Cálculo 4 2 2 12 2 5" xfId="16717"/>
    <cellStyle name="Cálculo 4 2 2 12 2 6" xfId="19784"/>
    <cellStyle name="Cálculo 4 2 2 12 3" xfId="5369"/>
    <cellStyle name="Cálculo 4 2 2 12 4" xfId="8730"/>
    <cellStyle name="Cálculo 4 2 2 12 5" xfId="11866"/>
    <cellStyle name="Cálculo 4 2 2 12 6" xfId="14953"/>
    <cellStyle name="Cálculo 4 2 2 12 7" xfId="18020"/>
    <cellStyle name="Cálculo 4 2 2 13" xfId="2098"/>
    <cellStyle name="Cálculo 4 2 2 13 2" xfId="5736"/>
    <cellStyle name="Cálculo 4 2 2 13 3" xfId="9079"/>
    <cellStyle name="Cálculo 4 2 2 13 4" xfId="12204"/>
    <cellStyle name="Cálculo 4 2 2 13 5" xfId="15283"/>
    <cellStyle name="Cálculo 4 2 2 13 6" xfId="18350"/>
    <cellStyle name="Cálculo 4 2 2 14" xfId="1900"/>
    <cellStyle name="Cálculo 4 2 2 14 2" xfId="5538"/>
    <cellStyle name="Cálculo 4 2 2 14 3" xfId="8897"/>
    <cellStyle name="Cálculo 4 2 2 14 4" xfId="12032"/>
    <cellStyle name="Cálculo 4 2 2 14 5" xfId="15118"/>
    <cellStyle name="Cálculo 4 2 2 14 6" xfId="18185"/>
    <cellStyle name="Cálculo 4 2 2 2" xfId="315"/>
    <cellStyle name="Cálculo 4 2 2 2 10" xfId="1795"/>
    <cellStyle name="Cálculo 4 2 2 2 10 2" xfId="3658"/>
    <cellStyle name="Cálculo 4 2 2 2 10 2 2" xfId="7296"/>
    <cellStyle name="Cálculo 4 2 2 2 10 2 3" xfId="10617"/>
    <cellStyle name="Cálculo 4 2 2 2 10 2 4" xfId="13714"/>
    <cellStyle name="Cálculo 4 2 2 2 10 2 5" xfId="16781"/>
    <cellStyle name="Cálculo 4 2 2 2 10 2 6" xfId="19848"/>
    <cellStyle name="Cálculo 4 2 2 2 10 3" xfId="5433"/>
    <cellStyle name="Cálculo 4 2 2 2 10 4" xfId="8794"/>
    <cellStyle name="Cálculo 4 2 2 2 10 5" xfId="11930"/>
    <cellStyle name="Cálculo 4 2 2 2 10 6" xfId="15017"/>
    <cellStyle name="Cálculo 4 2 2 2 10 7" xfId="18084"/>
    <cellStyle name="Cálculo 4 2 2 2 11" xfId="2178"/>
    <cellStyle name="Cálculo 4 2 2 2 11 2" xfId="5816"/>
    <cellStyle name="Cálculo 4 2 2 2 11 3" xfId="9156"/>
    <cellStyle name="Cálculo 4 2 2 2 11 4" xfId="12271"/>
    <cellStyle name="Cálculo 4 2 2 2 11 5" xfId="15347"/>
    <cellStyle name="Cálculo 4 2 2 2 11 6" xfId="18414"/>
    <cellStyle name="Cálculo 4 2 2 2 12" xfId="1980"/>
    <cellStyle name="Cálculo 4 2 2 2 12 2" xfId="5618"/>
    <cellStyle name="Cálculo 4 2 2 2 12 3" xfId="8969"/>
    <cellStyle name="Cálculo 4 2 2 2 12 4" xfId="12099"/>
    <cellStyle name="Cálculo 4 2 2 2 12 5" xfId="15182"/>
    <cellStyle name="Cálculo 4 2 2 2 12 6" xfId="18249"/>
    <cellStyle name="Cálculo 4 2 2 2 13" xfId="3969"/>
    <cellStyle name="Cálculo 4 2 2 2 2" xfId="668"/>
    <cellStyle name="Cálculo 4 2 2 2 2 2" xfId="2531"/>
    <cellStyle name="Cálculo 4 2 2 2 2 2 2" xfId="6169"/>
    <cellStyle name="Cálculo 4 2 2 2 2 2 3" xfId="9495"/>
    <cellStyle name="Cálculo 4 2 2 2 2 2 4" xfId="12597"/>
    <cellStyle name="Cálculo 4 2 2 2 2 2 5" xfId="15667"/>
    <cellStyle name="Cálculo 4 2 2 2 2 2 6" xfId="18734"/>
    <cellStyle name="Cálculo 4 2 2 2 2 3" xfId="4306"/>
    <cellStyle name="Cálculo 4 2 2 2 2 4" xfId="7674"/>
    <cellStyle name="Cálculo 4 2 2 2 2 5" xfId="10814"/>
    <cellStyle name="Cálculo 4 2 2 2 2 6" xfId="13903"/>
    <cellStyle name="Cálculo 4 2 2 2 2 7" xfId="16970"/>
    <cellStyle name="Cálculo 4 2 2 2 3" xfId="855"/>
    <cellStyle name="Cálculo 4 2 2 2 3 2" xfId="2718"/>
    <cellStyle name="Cálculo 4 2 2 2 3 2 2" xfId="6356"/>
    <cellStyle name="Cálculo 4 2 2 2 3 2 3" xfId="9677"/>
    <cellStyle name="Cálculo 4 2 2 2 3 2 4" xfId="12774"/>
    <cellStyle name="Cálculo 4 2 2 2 3 2 5" xfId="15841"/>
    <cellStyle name="Cálculo 4 2 2 2 3 2 6" xfId="18908"/>
    <cellStyle name="Cálculo 4 2 2 2 3 3" xfId="4493"/>
    <cellStyle name="Cálculo 4 2 2 2 3 4" xfId="7854"/>
    <cellStyle name="Cálculo 4 2 2 2 3 5" xfId="10990"/>
    <cellStyle name="Cálculo 4 2 2 2 3 6" xfId="14077"/>
    <cellStyle name="Cálculo 4 2 2 2 3 7" xfId="17144"/>
    <cellStyle name="Cálculo 4 2 2 2 4" xfId="994"/>
    <cellStyle name="Cálculo 4 2 2 2 4 2" xfId="2857"/>
    <cellStyle name="Cálculo 4 2 2 2 4 2 2" xfId="6495"/>
    <cellStyle name="Cálculo 4 2 2 2 4 2 3" xfId="9816"/>
    <cellStyle name="Cálculo 4 2 2 2 4 2 4" xfId="12913"/>
    <cellStyle name="Cálculo 4 2 2 2 4 2 5" xfId="15980"/>
    <cellStyle name="Cálculo 4 2 2 2 4 2 6" xfId="19047"/>
    <cellStyle name="Cálculo 4 2 2 2 4 3" xfId="4632"/>
    <cellStyle name="Cálculo 4 2 2 2 4 4" xfId="7993"/>
    <cellStyle name="Cálculo 4 2 2 2 4 5" xfId="11129"/>
    <cellStyle name="Cálculo 4 2 2 2 4 6" xfId="14216"/>
    <cellStyle name="Cálculo 4 2 2 2 4 7" xfId="17283"/>
    <cellStyle name="Cálculo 4 2 2 2 5" xfId="1123"/>
    <cellStyle name="Cálculo 4 2 2 2 5 2" xfId="2986"/>
    <cellStyle name="Cálculo 4 2 2 2 5 2 2" xfId="6624"/>
    <cellStyle name="Cálculo 4 2 2 2 5 2 3" xfId="9945"/>
    <cellStyle name="Cálculo 4 2 2 2 5 2 4" xfId="13042"/>
    <cellStyle name="Cálculo 4 2 2 2 5 2 5" xfId="16109"/>
    <cellStyle name="Cálculo 4 2 2 2 5 2 6" xfId="19176"/>
    <cellStyle name="Cálculo 4 2 2 2 5 3" xfId="4761"/>
    <cellStyle name="Cálculo 4 2 2 2 5 4" xfId="8122"/>
    <cellStyle name="Cálculo 4 2 2 2 5 5" xfId="11258"/>
    <cellStyle name="Cálculo 4 2 2 2 5 6" xfId="14345"/>
    <cellStyle name="Cálculo 4 2 2 2 5 7" xfId="17412"/>
    <cellStyle name="Cálculo 4 2 2 2 6" xfId="1272"/>
    <cellStyle name="Cálculo 4 2 2 2 6 2" xfId="3135"/>
    <cellStyle name="Cálculo 4 2 2 2 6 2 2" xfId="6773"/>
    <cellStyle name="Cálculo 4 2 2 2 6 2 3" xfId="10094"/>
    <cellStyle name="Cálculo 4 2 2 2 6 2 4" xfId="13191"/>
    <cellStyle name="Cálculo 4 2 2 2 6 2 5" xfId="16258"/>
    <cellStyle name="Cálculo 4 2 2 2 6 2 6" xfId="19325"/>
    <cellStyle name="Cálculo 4 2 2 2 6 3" xfId="4910"/>
    <cellStyle name="Cálculo 4 2 2 2 6 4" xfId="8271"/>
    <cellStyle name="Cálculo 4 2 2 2 6 5" xfId="11407"/>
    <cellStyle name="Cálculo 4 2 2 2 6 6" xfId="14494"/>
    <cellStyle name="Cálculo 4 2 2 2 6 7" xfId="17561"/>
    <cellStyle name="Cálculo 4 2 2 2 7" xfId="1401"/>
    <cellStyle name="Cálculo 4 2 2 2 7 2" xfId="3264"/>
    <cellStyle name="Cálculo 4 2 2 2 7 2 2" xfId="6902"/>
    <cellStyle name="Cálculo 4 2 2 2 7 2 3" xfId="10223"/>
    <cellStyle name="Cálculo 4 2 2 2 7 2 4" xfId="13320"/>
    <cellStyle name="Cálculo 4 2 2 2 7 2 5" xfId="16387"/>
    <cellStyle name="Cálculo 4 2 2 2 7 2 6" xfId="19454"/>
    <cellStyle name="Cálculo 4 2 2 2 7 3" xfId="5039"/>
    <cellStyle name="Cálculo 4 2 2 2 7 4" xfId="8400"/>
    <cellStyle name="Cálculo 4 2 2 2 7 5" xfId="11536"/>
    <cellStyle name="Cálculo 4 2 2 2 7 6" xfId="14623"/>
    <cellStyle name="Cálculo 4 2 2 2 7 7" xfId="17690"/>
    <cellStyle name="Cálculo 4 2 2 2 8" xfId="1536"/>
    <cellStyle name="Cálculo 4 2 2 2 8 2" xfId="3399"/>
    <cellStyle name="Cálculo 4 2 2 2 8 2 2" xfId="7037"/>
    <cellStyle name="Cálculo 4 2 2 2 8 2 3" xfId="10358"/>
    <cellStyle name="Cálculo 4 2 2 2 8 2 4" xfId="13455"/>
    <cellStyle name="Cálculo 4 2 2 2 8 2 5" xfId="16522"/>
    <cellStyle name="Cálculo 4 2 2 2 8 2 6" xfId="19589"/>
    <cellStyle name="Cálculo 4 2 2 2 8 3" xfId="5174"/>
    <cellStyle name="Cálculo 4 2 2 2 8 4" xfId="8535"/>
    <cellStyle name="Cálculo 4 2 2 2 8 5" xfId="11671"/>
    <cellStyle name="Cálculo 4 2 2 2 8 6" xfId="14758"/>
    <cellStyle name="Cálculo 4 2 2 2 8 7" xfId="17825"/>
    <cellStyle name="Cálculo 4 2 2 2 9" xfId="1666"/>
    <cellStyle name="Cálculo 4 2 2 2 9 2" xfId="3529"/>
    <cellStyle name="Cálculo 4 2 2 2 9 2 2" xfId="7167"/>
    <cellStyle name="Cálculo 4 2 2 2 9 2 3" xfId="10488"/>
    <cellStyle name="Cálculo 4 2 2 2 9 2 4" xfId="13585"/>
    <cellStyle name="Cálculo 4 2 2 2 9 2 5" xfId="16652"/>
    <cellStyle name="Cálculo 4 2 2 2 9 2 6" xfId="19719"/>
    <cellStyle name="Cálculo 4 2 2 2 9 3" xfId="5304"/>
    <cellStyle name="Cálculo 4 2 2 2 9 4" xfId="8665"/>
    <cellStyle name="Cálculo 4 2 2 2 9 5" xfId="11801"/>
    <cellStyle name="Cálculo 4 2 2 2 9 6" xfId="14888"/>
    <cellStyle name="Cálculo 4 2 2 2 9 7" xfId="17955"/>
    <cellStyle name="Cálculo 4 2 2 3" xfId="369"/>
    <cellStyle name="Cálculo 4 2 2 3 10" xfId="1836"/>
    <cellStyle name="Cálculo 4 2 2 3 10 2" xfId="3699"/>
    <cellStyle name="Cálculo 4 2 2 3 10 2 2" xfId="7337"/>
    <cellStyle name="Cálculo 4 2 2 3 10 2 3" xfId="10658"/>
    <cellStyle name="Cálculo 4 2 2 3 10 2 4" xfId="13755"/>
    <cellStyle name="Cálculo 4 2 2 3 10 2 5" xfId="16822"/>
    <cellStyle name="Cálculo 4 2 2 3 10 2 6" xfId="19889"/>
    <cellStyle name="Cálculo 4 2 2 3 10 3" xfId="5474"/>
    <cellStyle name="Cálculo 4 2 2 3 10 4" xfId="8835"/>
    <cellStyle name="Cálculo 4 2 2 3 10 5" xfId="11971"/>
    <cellStyle name="Cálculo 4 2 2 3 10 6" xfId="15058"/>
    <cellStyle name="Cálculo 4 2 2 3 10 7" xfId="18125"/>
    <cellStyle name="Cálculo 4 2 2 3 11" xfId="2231"/>
    <cellStyle name="Cálculo 4 2 2 3 11 2" xfId="5869"/>
    <cellStyle name="Cálculo 4 2 2 3 11 3" xfId="9203"/>
    <cellStyle name="Cálculo 4 2 2 3 11 4" xfId="12314"/>
    <cellStyle name="Cálculo 4 2 2 3 11 5" xfId="15388"/>
    <cellStyle name="Cálculo 4 2 2 3 11 6" xfId="18455"/>
    <cellStyle name="Cálculo 4 2 2 3 12" xfId="2033"/>
    <cellStyle name="Cálculo 4 2 2 3 12 2" xfId="5671"/>
    <cellStyle name="Cálculo 4 2 2 3 12 3" xfId="9017"/>
    <cellStyle name="Cálculo 4 2 2 3 12 4" xfId="12144"/>
    <cellStyle name="Cálculo 4 2 2 3 12 5" xfId="15223"/>
    <cellStyle name="Cálculo 4 2 2 3 12 6" xfId="18290"/>
    <cellStyle name="Cálculo 4 2 2 3 2" xfId="722"/>
    <cellStyle name="Cálculo 4 2 2 3 2 2" xfId="2585"/>
    <cellStyle name="Cálculo 4 2 2 3 2 2 2" xfId="6223"/>
    <cellStyle name="Cálculo 4 2 2 3 2 2 3" xfId="9545"/>
    <cellStyle name="Cálculo 4 2 2 3 2 2 4" xfId="12642"/>
    <cellStyle name="Cálculo 4 2 2 3 2 2 5" xfId="15709"/>
    <cellStyle name="Cálculo 4 2 2 3 2 2 6" xfId="18776"/>
    <cellStyle name="Cálculo 4 2 2 3 2 3" xfId="4360"/>
    <cellStyle name="Cálculo 4 2 2 3 2 4" xfId="7721"/>
    <cellStyle name="Cálculo 4 2 2 3 2 5" xfId="10858"/>
    <cellStyle name="Cálculo 4 2 2 3 2 6" xfId="13945"/>
    <cellStyle name="Cálculo 4 2 2 3 2 7" xfId="17012"/>
    <cellStyle name="Cálculo 4 2 2 3 3" xfId="905"/>
    <cellStyle name="Cálculo 4 2 2 3 3 2" xfId="2768"/>
    <cellStyle name="Cálculo 4 2 2 3 3 2 2" xfId="6406"/>
    <cellStyle name="Cálculo 4 2 2 3 3 2 3" xfId="9727"/>
    <cellStyle name="Cálculo 4 2 2 3 3 2 4" xfId="12824"/>
    <cellStyle name="Cálculo 4 2 2 3 3 2 5" xfId="15891"/>
    <cellStyle name="Cálculo 4 2 2 3 3 2 6" xfId="18958"/>
    <cellStyle name="Cálculo 4 2 2 3 3 3" xfId="4543"/>
    <cellStyle name="Cálculo 4 2 2 3 3 4" xfId="7904"/>
    <cellStyle name="Cálculo 4 2 2 3 3 5" xfId="11040"/>
    <cellStyle name="Cálculo 4 2 2 3 3 6" xfId="14127"/>
    <cellStyle name="Cálculo 4 2 2 3 3 7" xfId="17194"/>
    <cellStyle name="Cálculo 4 2 2 3 4" xfId="1043"/>
    <cellStyle name="Cálculo 4 2 2 3 4 2" xfId="2906"/>
    <cellStyle name="Cálculo 4 2 2 3 4 2 2" xfId="6544"/>
    <cellStyle name="Cálculo 4 2 2 3 4 2 3" xfId="9865"/>
    <cellStyle name="Cálculo 4 2 2 3 4 2 4" xfId="12962"/>
    <cellStyle name="Cálculo 4 2 2 3 4 2 5" xfId="16029"/>
    <cellStyle name="Cálculo 4 2 2 3 4 2 6" xfId="19096"/>
    <cellStyle name="Cálculo 4 2 2 3 4 3" xfId="4681"/>
    <cellStyle name="Cálculo 4 2 2 3 4 4" xfId="8042"/>
    <cellStyle name="Cálculo 4 2 2 3 4 5" xfId="11178"/>
    <cellStyle name="Cálculo 4 2 2 3 4 6" xfId="14265"/>
    <cellStyle name="Cálculo 4 2 2 3 4 7" xfId="17332"/>
    <cellStyle name="Cálculo 4 2 2 3 5" xfId="1174"/>
    <cellStyle name="Cálculo 4 2 2 3 5 2" xfId="3037"/>
    <cellStyle name="Cálculo 4 2 2 3 5 2 2" xfId="6675"/>
    <cellStyle name="Cálculo 4 2 2 3 5 2 3" xfId="9996"/>
    <cellStyle name="Cálculo 4 2 2 3 5 2 4" xfId="13093"/>
    <cellStyle name="Cálculo 4 2 2 3 5 2 5" xfId="16160"/>
    <cellStyle name="Cálculo 4 2 2 3 5 2 6" xfId="19227"/>
    <cellStyle name="Cálculo 4 2 2 3 5 3" xfId="4812"/>
    <cellStyle name="Cálculo 4 2 2 3 5 4" xfId="8173"/>
    <cellStyle name="Cálculo 4 2 2 3 5 5" xfId="11309"/>
    <cellStyle name="Cálculo 4 2 2 3 5 6" xfId="14396"/>
    <cellStyle name="Cálculo 4 2 2 3 5 7" xfId="17463"/>
    <cellStyle name="Cálculo 4 2 2 3 6" xfId="1321"/>
    <cellStyle name="Cálculo 4 2 2 3 6 2" xfId="3184"/>
    <cellStyle name="Cálculo 4 2 2 3 6 2 2" xfId="6822"/>
    <cellStyle name="Cálculo 4 2 2 3 6 2 3" xfId="10143"/>
    <cellStyle name="Cálculo 4 2 2 3 6 2 4" xfId="13240"/>
    <cellStyle name="Cálculo 4 2 2 3 6 2 5" xfId="16307"/>
    <cellStyle name="Cálculo 4 2 2 3 6 2 6" xfId="19374"/>
    <cellStyle name="Cálculo 4 2 2 3 6 3" xfId="4959"/>
    <cellStyle name="Cálculo 4 2 2 3 6 4" xfId="8320"/>
    <cellStyle name="Cálculo 4 2 2 3 6 5" xfId="11456"/>
    <cellStyle name="Cálculo 4 2 2 3 6 6" xfId="14543"/>
    <cellStyle name="Cálculo 4 2 2 3 6 7" xfId="17610"/>
    <cellStyle name="Cálculo 4 2 2 3 7" xfId="1445"/>
    <cellStyle name="Cálculo 4 2 2 3 7 2" xfId="3308"/>
    <cellStyle name="Cálculo 4 2 2 3 7 2 2" xfId="6946"/>
    <cellStyle name="Cálculo 4 2 2 3 7 2 3" xfId="10267"/>
    <cellStyle name="Cálculo 4 2 2 3 7 2 4" xfId="13364"/>
    <cellStyle name="Cálculo 4 2 2 3 7 2 5" xfId="16431"/>
    <cellStyle name="Cálculo 4 2 2 3 7 2 6" xfId="19498"/>
    <cellStyle name="Cálculo 4 2 2 3 7 3" xfId="5083"/>
    <cellStyle name="Cálculo 4 2 2 3 7 4" xfId="8444"/>
    <cellStyle name="Cálculo 4 2 2 3 7 5" xfId="11580"/>
    <cellStyle name="Cálculo 4 2 2 3 7 6" xfId="14667"/>
    <cellStyle name="Cálculo 4 2 2 3 7 7" xfId="17734"/>
    <cellStyle name="Cálculo 4 2 2 3 8" xfId="1578"/>
    <cellStyle name="Cálculo 4 2 2 3 8 2" xfId="3441"/>
    <cellStyle name="Cálculo 4 2 2 3 8 2 2" xfId="7079"/>
    <cellStyle name="Cálculo 4 2 2 3 8 2 3" xfId="10400"/>
    <cellStyle name="Cálculo 4 2 2 3 8 2 4" xfId="13497"/>
    <cellStyle name="Cálculo 4 2 2 3 8 2 5" xfId="16564"/>
    <cellStyle name="Cálculo 4 2 2 3 8 2 6" xfId="19631"/>
    <cellStyle name="Cálculo 4 2 2 3 8 3" xfId="5216"/>
    <cellStyle name="Cálculo 4 2 2 3 8 4" xfId="8577"/>
    <cellStyle name="Cálculo 4 2 2 3 8 5" xfId="11713"/>
    <cellStyle name="Cálculo 4 2 2 3 8 6" xfId="14800"/>
    <cellStyle name="Cálculo 4 2 2 3 8 7" xfId="17867"/>
    <cellStyle name="Cálculo 4 2 2 3 9" xfId="1707"/>
    <cellStyle name="Cálculo 4 2 2 3 9 2" xfId="3570"/>
    <cellStyle name="Cálculo 4 2 2 3 9 2 2" xfId="7208"/>
    <cellStyle name="Cálculo 4 2 2 3 9 2 3" xfId="10529"/>
    <cellStyle name="Cálculo 4 2 2 3 9 2 4" xfId="13626"/>
    <cellStyle name="Cálculo 4 2 2 3 9 2 5" xfId="16693"/>
    <cellStyle name="Cálculo 4 2 2 3 9 2 6" xfId="19760"/>
    <cellStyle name="Cálculo 4 2 2 3 9 3" xfId="5345"/>
    <cellStyle name="Cálculo 4 2 2 3 9 4" xfId="8706"/>
    <cellStyle name="Cálculo 4 2 2 3 9 5" xfId="11842"/>
    <cellStyle name="Cálculo 4 2 2 3 9 6" xfId="14929"/>
    <cellStyle name="Cálculo 4 2 2 3 9 7" xfId="17996"/>
    <cellStyle name="Cálculo 4 2 2 4" xfId="585"/>
    <cellStyle name="Cálculo 4 2 2 4 2" xfId="2448"/>
    <cellStyle name="Cálculo 4 2 2 4 2 2" xfId="6086"/>
    <cellStyle name="Cálculo 4 2 2 4 2 3" xfId="9417"/>
    <cellStyle name="Cálculo 4 2 2 4 2 4" xfId="12527"/>
    <cellStyle name="Cálculo 4 2 2 4 2 5" xfId="15600"/>
    <cellStyle name="Cálculo 4 2 2 4 2 6" xfId="18667"/>
    <cellStyle name="Cálculo 4 2 2 4 3" xfId="4223"/>
    <cellStyle name="Cálculo 4 2 2 4 4" xfId="7599"/>
    <cellStyle name="Cálculo 4 2 2 4 5" xfId="10742"/>
    <cellStyle name="Cálculo 4 2 2 4 6" xfId="13836"/>
    <cellStyle name="Cálculo 4 2 2 4 7" xfId="16903"/>
    <cellStyle name="Cálculo 4 2 2 5" xfId="776"/>
    <cellStyle name="Cálculo 4 2 2 5 2" xfId="2639"/>
    <cellStyle name="Cálculo 4 2 2 5 2 2" xfId="6277"/>
    <cellStyle name="Cálculo 4 2 2 5 2 3" xfId="9598"/>
    <cellStyle name="Cálculo 4 2 2 5 2 4" xfId="12695"/>
    <cellStyle name="Cálculo 4 2 2 5 2 5" xfId="15762"/>
    <cellStyle name="Cálculo 4 2 2 5 2 6" xfId="18829"/>
    <cellStyle name="Cálculo 4 2 2 5 3" xfId="4414"/>
    <cellStyle name="Cálculo 4 2 2 5 4" xfId="7775"/>
    <cellStyle name="Cálculo 4 2 2 5 5" xfId="10911"/>
    <cellStyle name="Cálculo 4 2 2 5 6" xfId="13998"/>
    <cellStyle name="Cálculo 4 2 2 5 7" xfId="17065"/>
    <cellStyle name="Cálculo 4 2 2 6" xfId="518"/>
    <cellStyle name="Cálculo 4 2 2 6 2" xfId="2381"/>
    <cellStyle name="Cálculo 4 2 2 6 2 2" xfId="6019"/>
    <cellStyle name="Cálculo 4 2 2 6 2 3" xfId="9351"/>
    <cellStyle name="Cálculo 4 2 2 6 2 4" xfId="12462"/>
    <cellStyle name="Cálculo 4 2 2 6 2 5" xfId="15536"/>
    <cellStyle name="Cálculo 4 2 2 6 2 6" xfId="18603"/>
    <cellStyle name="Cálculo 4 2 2 6 3" xfId="4156"/>
    <cellStyle name="Cálculo 4 2 2 6 4" xfId="7534"/>
    <cellStyle name="Cálculo 4 2 2 6 5" xfId="10677"/>
    <cellStyle name="Cálculo 4 2 2 6 6" xfId="13772"/>
    <cellStyle name="Cálculo 4 2 2 6 7" xfId="16839"/>
    <cellStyle name="Cálculo 4 2 2 7" xfId="402"/>
    <cellStyle name="Cálculo 4 2 2 7 2" xfId="2265"/>
    <cellStyle name="Cálculo 4 2 2 7 2 2" xfId="5903"/>
    <cellStyle name="Cálculo 4 2 2 7 2 3" xfId="9236"/>
    <cellStyle name="Cálculo 4 2 2 7 2 4" xfId="12347"/>
    <cellStyle name="Cálculo 4 2 2 7 2 5" xfId="15421"/>
    <cellStyle name="Cálculo 4 2 2 7 2 6" xfId="18488"/>
    <cellStyle name="Cálculo 4 2 2 7 3" xfId="4040"/>
    <cellStyle name="Cálculo 4 2 2 7 4" xfId="7419"/>
    <cellStyle name="Cálculo 4 2 2 7 5" xfId="3903"/>
    <cellStyle name="Cálculo 4 2 2 7 6" xfId="8988"/>
    <cellStyle name="Cálculo 4 2 2 7 7" xfId="12541"/>
    <cellStyle name="Cálculo 4 2 2 8" xfId="1199"/>
    <cellStyle name="Cálculo 4 2 2 8 2" xfId="3062"/>
    <cellStyle name="Cálculo 4 2 2 8 2 2" xfId="6700"/>
    <cellStyle name="Cálculo 4 2 2 8 2 3" xfId="10021"/>
    <cellStyle name="Cálculo 4 2 2 8 2 4" xfId="13118"/>
    <cellStyle name="Cálculo 4 2 2 8 2 5" xfId="16185"/>
    <cellStyle name="Cálculo 4 2 2 8 2 6" xfId="19252"/>
    <cellStyle name="Cálculo 4 2 2 8 3" xfId="4837"/>
    <cellStyle name="Cálculo 4 2 2 8 4" xfId="8198"/>
    <cellStyle name="Cálculo 4 2 2 8 5" xfId="11334"/>
    <cellStyle name="Cálculo 4 2 2 8 6" xfId="14421"/>
    <cellStyle name="Cálculo 4 2 2 8 7" xfId="17488"/>
    <cellStyle name="Cálculo 4 2 2 9" xfId="741"/>
    <cellStyle name="Cálculo 4 2 2 9 2" xfId="2604"/>
    <cellStyle name="Cálculo 4 2 2 9 2 2" xfId="6242"/>
    <cellStyle name="Cálculo 4 2 2 9 2 3" xfId="9563"/>
    <cellStyle name="Cálculo 4 2 2 9 2 4" xfId="12660"/>
    <cellStyle name="Cálculo 4 2 2 9 2 5" xfId="15727"/>
    <cellStyle name="Cálculo 4 2 2 9 2 6" xfId="18794"/>
    <cellStyle name="Cálculo 4 2 2 9 3" xfId="4379"/>
    <cellStyle name="Cálculo 4 2 2 9 4" xfId="7740"/>
    <cellStyle name="Cálculo 4 2 2 9 5" xfId="10876"/>
    <cellStyle name="Cálculo 4 2 2 9 6" xfId="13963"/>
    <cellStyle name="Cálculo 4 2 2 9 7" xfId="17030"/>
    <cellStyle name="Cálculo 4 2 3" xfId="302"/>
    <cellStyle name="Cálculo 4 2 3 10" xfId="1783"/>
    <cellStyle name="Cálculo 4 2 3 10 2" xfId="3646"/>
    <cellStyle name="Cálculo 4 2 3 10 2 2" xfId="7284"/>
    <cellStyle name="Cálculo 4 2 3 10 2 3" xfId="10605"/>
    <cellStyle name="Cálculo 4 2 3 10 2 4" xfId="13702"/>
    <cellStyle name="Cálculo 4 2 3 10 2 5" xfId="16769"/>
    <cellStyle name="Cálculo 4 2 3 10 2 6" xfId="19836"/>
    <cellStyle name="Cálculo 4 2 3 10 3" xfId="5421"/>
    <cellStyle name="Cálculo 4 2 3 10 4" xfId="8782"/>
    <cellStyle name="Cálculo 4 2 3 10 5" xfId="11918"/>
    <cellStyle name="Cálculo 4 2 3 10 6" xfId="15005"/>
    <cellStyle name="Cálculo 4 2 3 10 7" xfId="18072"/>
    <cellStyle name="Cálculo 4 2 3 11" xfId="2165"/>
    <cellStyle name="Cálculo 4 2 3 11 2" xfId="5803"/>
    <cellStyle name="Cálculo 4 2 3 11 3" xfId="9143"/>
    <cellStyle name="Cálculo 4 2 3 11 4" xfId="12259"/>
    <cellStyle name="Cálculo 4 2 3 11 5" xfId="15335"/>
    <cellStyle name="Cálculo 4 2 3 11 6" xfId="18402"/>
    <cellStyle name="Cálculo 4 2 3 12" xfId="1967"/>
    <cellStyle name="Cálculo 4 2 3 12 2" xfId="5605"/>
    <cellStyle name="Cálculo 4 2 3 12 3" xfId="8956"/>
    <cellStyle name="Cálculo 4 2 3 12 4" xfId="12087"/>
    <cellStyle name="Cálculo 4 2 3 12 5" xfId="15170"/>
    <cellStyle name="Cálculo 4 2 3 12 6" xfId="18237"/>
    <cellStyle name="Cálculo 4 2 3 13" xfId="3958"/>
    <cellStyle name="Cálculo 4 2 3 2" xfId="655"/>
    <cellStyle name="Cálculo 4 2 3 2 2" xfId="2518"/>
    <cellStyle name="Cálculo 4 2 3 2 2 2" xfId="6156"/>
    <cellStyle name="Cálculo 4 2 3 2 2 3" xfId="9482"/>
    <cellStyle name="Cálculo 4 2 3 2 2 4" xfId="12585"/>
    <cellStyle name="Cálculo 4 2 3 2 2 5" xfId="15655"/>
    <cellStyle name="Cálculo 4 2 3 2 2 6" xfId="18722"/>
    <cellStyle name="Cálculo 4 2 3 2 3" xfId="4293"/>
    <cellStyle name="Cálculo 4 2 3 2 4" xfId="7661"/>
    <cellStyle name="Cálculo 4 2 3 2 5" xfId="10802"/>
    <cellStyle name="Cálculo 4 2 3 2 6" xfId="13891"/>
    <cellStyle name="Cálculo 4 2 3 2 7" xfId="16958"/>
    <cellStyle name="Cálculo 4 2 3 3" xfId="842"/>
    <cellStyle name="Cálculo 4 2 3 3 2" xfId="2705"/>
    <cellStyle name="Cálculo 4 2 3 3 2 2" xfId="6343"/>
    <cellStyle name="Cálculo 4 2 3 3 2 3" xfId="9664"/>
    <cellStyle name="Cálculo 4 2 3 3 2 4" xfId="12761"/>
    <cellStyle name="Cálculo 4 2 3 3 2 5" xfId="15828"/>
    <cellStyle name="Cálculo 4 2 3 3 2 6" xfId="18895"/>
    <cellStyle name="Cálculo 4 2 3 3 3" xfId="4480"/>
    <cellStyle name="Cálculo 4 2 3 3 4" xfId="7841"/>
    <cellStyle name="Cálculo 4 2 3 3 5" xfId="10977"/>
    <cellStyle name="Cálculo 4 2 3 3 6" xfId="14064"/>
    <cellStyle name="Cálculo 4 2 3 3 7" xfId="17131"/>
    <cellStyle name="Cálculo 4 2 3 4" xfId="981"/>
    <cellStyle name="Cálculo 4 2 3 4 2" xfId="2844"/>
    <cellStyle name="Cálculo 4 2 3 4 2 2" xfId="6482"/>
    <cellStyle name="Cálculo 4 2 3 4 2 3" xfId="9803"/>
    <cellStyle name="Cálculo 4 2 3 4 2 4" xfId="12900"/>
    <cellStyle name="Cálculo 4 2 3 4 2 5" xfId="15967"/>
    <cellStyle name="Cálculo 4 2 3 4 2 6" xfId="19034"/>
    <cellStyle name="Cálculo 4 2 3 4 3" xfId="4619"/>
    <cellStyle name="Cálculo 4 2 3 4 4" xfId="7980"/>
    <cellStyle name="Cálculo 4 2 3 4 5" xfId="11116"/>
    <cellStyle name="Cálculo 4 2 3 4 6" xfId="14203"/>
    <cellStyle name="Cálculo 4 2 3 4 7" xfId="17270"/>
    <cellStyle name="Cálculo 4 2 3 5" xfId="1110"/>
    <cellStyle name="Cálculo 4 2 3 5 2" xfId="2973"/>
    <cellStyle name="Cálculo 4 2 3 5 2 2" xfId="6611"/>
    <cellStyle name="Cálculo 4 2 3 5 2 3" xfId="9932"/>
    <cellStyle name="Cálculo 4 2 3 5 2 4" xfId="13029"/>
    <cellStyle name="Cálculo 4 2 3 5 2 5" xfId="16096"/>
    <cellStyle name="Cálculo 4 2 3 5 2 6" xfId="19163"/>
    <cellStyle name="Cálculo 4 2 3 5 3" xfId="4748"/>
    <cellStyle name="Cálculo 4 2 3 5 4" xfId="8109"/>
    <cellStyle name="Cálculo 4 2 3 5 5" xfId="11245"/>
    <cellStyle name="Cálculo 4 2 3 5 6" xfId="14332"/>
    <cellStyle name="Cálculo 4 2 3 5 7" xfId="17399"/>
    <cellStyle name="Cálculo 4 2 3 6" xfId="1260"/>
    <cellStyle name="Cálculo 4 2 3 6 2" xfId="3123"/>
    <cellStyle name="Cálculo 4 2 3 6 2 2" xfId="6761"/>
    <cellStyle name="Cálculo 4 2 3 6 2 3" xfId="10082"/>
    <cellStyle name="Cálculo 4 2 3 6 2 4" xfId="13179"/>
    <cellStyle name="Cálculo 4 2 3 6 2 5" xfId="16246"/>
    <cellStyle name="Cálculo 4 2 3 6 2 6" xfId="19313"/>
    <cellStyle name="Cálculo 4 2 3 6 3" xfId="4898"/>
    <cellStyle name="Cálculo 4 2 3 6 4" xfId="8259"/>
    <cellStyle name="Cálculo 4 2 3 6 5" xfId="11395"/>
    <cellStyle name="Cálculo 4 2 3 6 6" xfId="14482"/>
    <cellStyle name="Cálculo 4 2 3 6 7" xfId="17549"/>
    <cellStyle name="Cálculo 4 2 3 7" xfId="1389"/>
    <cellStyle name="Cálculo 4 2 3 7 2" xfId="3252"/>
    <cellStyle name="Cálculo 4 2 3 7 2 2" xfId="6890"/>
    <cellStyle name="Cálculo 4 2 3 7 2 3" xfId="10211"/>
    <cellStyle name="Cálculo 4 2 3 7 2 4" xfId="13308"/>
    <cellStyle name="Cálculo 4 2 3 7 2 5" xfId="16375"/>
    <cellStyle name="Cálculo 4 2 3 7 2 6" xfId="19442"/>
    <cellStyle name="Cálculo 4 2 3 7 3" xfId="5027"/>
    <cellStyle name="Cálculo 4 2 3 7 4" xfId="8388"/>
    <cellStyle name="Cálculo 4 2 3 7 5" xfId="11524"/>
    <cellStyle name="Cálculo 4 2 3 7 6" xfId="14611"/>
    <cellStyle name="Cálculo 4 2 3 7 7" xfId="17678"/>
    <cellStyle name="Cálculo 4 2 3 8" xfId="1524"/>
    <cellStyle name="Cálculo 4 2 3 8 2" xfId="3387"/>
    <cellStyle name="Cálculo 4 2 3 8 2 2" xfId="7025"/>
    <cellStyle name="Cálculo 4 2 3 8 2 3" xfId="10346"/>
    <cellStyle name="Cálculo 4 2 3 8 2 4" xfId="13443"/>
    <cellStyle name="Cálculo 4 2 3 8 2 5" xfId="16510"/>
    <cellStyle name="Cálculo 4 2 3 8 2 6" xfId="19577"/>
    <cellStyle name="Cálculo 4 2 3 8 3" xfId="5162"/>
    <cellStyle name="Cálculo 4 2 3 8 4" xfId="8523"/>
    <cellStyle name="Cálculo 4 2 3 8 5" xfId="11659"/>
    <cellStyle name="Cálculo 4 2 3 8 6" xfId="14746"/>
    <cellStyle name="Cálculo 4 2 3 8 7" xfId="17813"/>
    <cellStyle name="Cálculo 4 2 3 9" xfId="1654"/>
    <cellStyle name="Cálculo 4 2 3 9 2" xfId="3517"/>
    <cellStyle name="Cálculo 4 2 3 9 2 2" xfId="7155"/>
    <cellStyle name="Cálculo 4 2 3 9 2 3" xfId="10476"/>
    <cellStyle name="Cálculo 4 2 3 9 2 4" xfId="13573"/>
    <cellStyle name="Cálculo 4 2 3 9 2 5" xfId="16640"/>
    <cellStyle name="Cálculo 4 2 3 9 2 6" xfId="19707"/>
    <cellStyle name="Cálculo 4 2 3 9 3" xfId="5292"/>
    <cellStyle name="Cálculo 4 2 3 9 4" xfId="8653"/>
    <cellStyle name="Cálculo 4 2 3 9 5" xfId="11789"/>
    <cellStyle name="Cálculo 4 2 3 9 6" xfId="14876"/>
    <cellStyle name="Cálculo 4 2 3 9 7" xfId="17943"/>
    <cellStyle name="Cálculo 4 2 4" xfId="357"/>
    <cellStyle name="Cálculo 4 2 4 10" xfId="1824"/>
    <cellStyle name="Cálculo 4 2 4 10 2" xfId="3687"/>
    <cellStyle name="Cálculo 4 2 4 10 2 2" xfId="7325"/>
    <cellStyle name="Cálculo 4 2 4 10 2 3" xfId="10646"/>
    <cellStyle name="Cálculo 4 2 4 10 2 4" xfId="13743"/>
    <cellStyle name="Cálculo 4 2 4 10 2 5" xfId="16810"/>
    <cellStyle name="Cálculo 4 2 4 10 2 6" xfId="19877"/>
    <cellStyle name="Cálculo 4 2 4 10 3" xfId="5462"/>
    <cellStyle name="Cálculo 4 2 4 10 4" xfId="8823"/>
    <cellStyle name="Cálculo 4 2 4 10 5" xfId="11959"/>
    <cellStyle name="Cálculo 4 2 4 10 6" xfId="15046"/>
    <cellStyle name="Cálculo 4 2 4 10 7" xfId="18113"/>
    <cellStyle name="Cálculo 4 2 4 11" xfId="2219"/>
    <cellStyle name="Cálculo 4 2 4 11 2" xfId="5857"/>
    <cellStyle name="Cálculo 4 2 4 11 3" xfId="9191"/>
    <cellStyle name="Cálculo 4 2 4 11 4" xfId="12302"/>
    <cellStyle name="Cálculo 4 2 4 11 5" xfId="15376"/>
    <cellStyle name="Cálculo 4 2 4 11 6" xfId="18443"/>
    <cellStyle name="Cálculo 4 2 4 12" xfId="2021"/>
    <cellStyle name="Cálculo 4 2 4 12 2" xfId="5659"/>
    <cellStyle name="Cálculo 4 2 4 12 3" xfId="9005"/>
    <cellStyle name="Cálculo 4 2 4 12 4" xfId="12132"/>
    <cellStyle name="Cálculo 4 2 4 12 5" xfId="15211"/>
    <cellStyle name="Cálculo 4 2 4 12 6" xfId="18278"/>
    <cellStyle name="Cálculo 4 2 4 2" xfId="710"/>
    <cellStyle name="Cálculo 4 2 4 2 2" xfId="2573"/>
    <cellStyle name="Cálculo 4 2 4 2 2 2" xfId="6211"/>
    <cellStyle name="Cálculo 4 2 4 2 2 3" xfId="9533"/>
    <cellStyle name="Cálculo 4 2 4 2 2 4" xfId="12630"/>
    <cellStyle name="Cálculo 4 2 4 2 2 5" xfId="15697"/>
    <cellStyle name="Cálculo 4 2 4 2 2 6" xfId="18764"/>
    <cellStyle name="Cálculo 4 2 4 2 3" xfId="4348"/>
    <cellStyle name="Cálculo 4 2 4 2 4" xfId="7709"/>
    <cellStyle name="Cálculo 4 2 4 2 5" xfId="10846"/>
    <cellStyle name="Cálculo 4 2 4 2 6" xfId="13933"/>
    <cellStyle name="Cálculo 4 2 4 2 7" xfId="17000"/>
    <cellStyle name="Cálculo 4 2 4 3" xfId="893"/>
    <cellStyle name="Cálculo 4 2 4 3 2" xfId="2756"/>
    <cellStyle name="Cálculo 4 2 4 3 2 2" xfId="6394"/>
    <cellStyle name="Cálculo 4 2 4 3 2 3" xfId="9715"/>
    <cellStyle name="Cálculo 4 2 4 3 2 4" xfId="12812"/>
    <cellStyle name="Cálculo 4 2 4 3 2 5" xfId="15879"/>
    <cellStyle name="Cálculo 4 2 4 3 2 6" xfId="18946"/>
    <cellStyle name="Cálculo 4 2 4 3 3" xfId="4531"/>
    <cellStyle name="Cálculo 4 2 4 3 4" xfId="7892"/>
    <cellStyle name="Cálculo 4 2 4 3 5" xfId="11028"/>
    <cellStyle name="Cálculo 4 2 4 3 6" xfId="14115"/>
    <cellStyle name="Cálculo 4 2 4 3 7" xfId="17182"/>
    <cellStyle name="Cálculo 4 2 4 4" xfId="1031"/>
    <cellStyle name="Cálculo 4 2 4 4 2" xfId="2894"/>
    <cellStyle name="Cálculo 4 2 4 4 2 2" xfId="6532"/>
    <cellStyle name="Cálculo 4 2 4 4 2 3" xfId="9853"/>
    <cellStyle name="Cálculo 4 2 4 4 2 4" xfId="12950"/>
    <cellStyle name="Cálculo 4 2 4 4 2 5" xfId="16017"/>
    <cellStyle name="Cálculo 4 2 4 4 2 6" xfId="19084"/>
    <cellStyle name="Cálculo 4 2 4 4 3" xfId="4669"/>
    <cellStyle name="Cálculo 4 2 4 4 4" xfId="8030"/>
    <cellStyle name="Cálculo 4 2 4 4 5" xfId="11166"/>
    <cellStyle name="Cálculo 4 2 4 4 6" xfId="14253"/>
    <cellStyle name="Cálculo 4 2 4 4 7" xfId="17320"/>
    <cellStyle name="Cálculo 4 2 4 5" xfId="1162"/>
    <cellStyle name="Cálculo 4 2 4 5 2" xfId="3025"/>
    <cellStyle name="Cálculo 4 2 4 5 2 2" xfId="6663"/>
    <cellStyle name="Cálculo 4 2 4 5 2 3" xfId="9984"/>
    <cellStyle name="Cálculo 4 2 4 5 2 4" xfId="13081"/>
    <cellStyle name="Cálculo 4 2 4 5 2 5" xfId="16148"/>
    <cellStyle name="Cálculo 4 2 4 5 2 6" xfId="19215"/>
    <cellStyle name="Cálculo 4 2 4 5 3" xfId="4800"/>
    <cellStyle name="Cálculo 4 2 4 5 4" xfId="8161"/>
    <cellStyle name="Cálculo 4 2 4 5 5" xfId="11297"/>
    <cellStyle name="Cálculo 4 2 4 5 6" xfId="14384"/>
    <cellStyle name="Cálculo 4 2 4 5 7" xfId="17451"/>
    <cellStyle name="Cálculo 4 2 4 6" xfId="1309"/>
    <cellStyle name="Cálculo 4 2 4 6 2" xfId="3172"/>
    <cellStyle name="Cálculo 4 2 4 6 2 2" xfId="6810"/>
    <cellStyle name="Cálculo 4 2 4 6 2 3" xfId="10131"/>
    <cellStyle name="Cálculo 4 2 4 6 2 4" xfId="13228"/>
    <cellStyle name="Cálculo 4 2 4 6 2 5" xfId="16295"/>
    <cellStyle name="Cálculo 4 2 4 6 2 6" xfId="19362"/>
    <cellStyle name="Cálculo 4 2 4 6 3" xfId="4947"/>
    <cellStyle name="Cálculo 4 2 4 6 4" xfId="8308"/>
    <cellStyle name="Cálculo 4 2 4 6 5" xfId="11444"/>
    <cellStyle name="Cálculo 4 2 4 6 6" xfId="14531"/>
    <cellStyle name="Cálculo 4 2 4 6 7" xfId="17598"/>
    <cellStyle name="Cálculo 4 2 4 7" xfId="1433"/>
    <cellStyle name="Cálculo 4 2 4 7 2" xfId="3296"/>
    <cellStyle name="Cálculo 4 2 4 7 2 2" xfId="6934"/>
    <cellStyle name="Cálculo 4 2 4 7 2 3" xfId="10255"/>
    <cellStyle name="Cálculo 4 2 4 7 2 4" xfId="13352"/>
    <cellStyle name="Cálculo 4 2 4 7 2 5" xfId="16419"/>
    <cellStyle name="Cálculo 4 2 4 7 2 6" xfId="19486"/>
    <cellStyle name="Cálculo 4 2 4 7 3" xfId="5071"/>
    <cellStyle name="Cálculo 4 2 4 7 4" xfId="8432"/>
    <cellStyle name="Cálculo 4 2 4 7 5" xfId="11568"/>
    <cellStyle name="Cálculo 4 2 4 7 6" xfId="14655"/>
    <cellStyle name="Cálculo 4 2 4 7 7" xfId="17722"/>
    <cellStyle name="Cálculo 4 2 4 8" xfId="1566"/>
    <cellStyle name="Cálculo 4 2 4 8 2" xfId="3429"/>
    <cellStyle name="Cálculo 4 2 4 8 2 2" xfId="7067"/>
    <cellStyle name="Cálculo 4 2 4 8 2 3" xfId="10388"/>
    <cellStyle name="Cálculo 4 2 4 8 2 4" xfId="13485"/>
    <cellStyle name="Cálculo 4 2 4 8 2 5" xfId="16552"/>
    <cellStyle name="Cálculo 4 2 4 8 2 6" xfId="19619"/>
    <cellStyle name="Cálculo 4 2 4 8 3" xfId="5204"/>
    <cellStyle name="Cálculo 4 2 4 8 4" xfId="8565"/>
    <cellStyle name="Cálculo 4 2 4 8 5" xfId="11701"/>
    <cellStyle name="Cálculo 4 2 4 8 6" xfId="14788"/>
    <cellStyle name="Cálculo 4 2 4 8 7" xfId="17855"/>
    <cellStyle name="Cálculo 4 2 4 9" xfId="1695"/>
    <cellStyle name="Cálculo 4 2 4 9 2" xfId="3558"/>
    <cellStyle name="Cálculo 4 2 4 9 2 2" xfId="7196"/>
    <cellStyle name="Cálculo 4 2 4 9 2 3" xfId="10517"/>
    <cellStyle name="Cálculo 4 2 4 9 2 4" xfId="13614"/>
    <cellStyle name="Cálculo 4 2 4 9 2 5" xfId="16681"/>
    <cellStyle name="Cálculo 4 2 4 9 2 6" xfId="19748"/>
    <cellStyle name="Cálculo 4 2 4 9 3" xfId="5333"/>
    <cellStyle name="Cálculo 4 2 4 9 4" xfId="8694"/>
    <cellStyle name="Cálculo 4 2 4 9 5" xfId="11830"/>
    <cellStyle name="Cálculo 4 2 4 9 6" xfId="14917"/>
    <cellStyle name="Cálculo 4 2 4 9 7" xfId="17984"/>
    <cellStyle name="Cálculo 4 2 5" xfId="569"/>
    <cellStyle name="Cálculo 4 2 5 2" xfId="2432"/>
    <cellStyle name="Cálculo 4 2 5 2 2" xfId="6070"/>
    <cellStyle name="Cálculo 4 2 5 2 3" xfId="9401"/>
    <cellStyle name="Cálculo 4 2 5 2 4" xfId="12512"/>
    <cellStyle name="Cálculo 4 2 5 2 5" xfId="15585"/>
    <cellStyle name="Cálculo 4 2 5 2 6" xfId="18652"/>
    <cellStyle name="Cálculo 4 2 5 3" xfId="4207"/>
    <cellStyle name="Cálculo 4 2 5 4" xfId="7583"/>
    <cellStyle name="Cálculo 4 2 5 5" xfId="10727"/>
    <cellStyle name="Cálculo 4 2 5 6" xfId="13821"/>
    <cellStyle name="Cálculo 4 2 5 7" xfId="16888"/>
    <cellStyle name="Cálculo 4 2 6" xfId="763"/>
    <cellStyle name="Cálculo 4 2 6 2" xfId="2626"/>
    <cellStyle name="Cálculo 4 2 6 2 2" xfId="6264"/>
    <cellStyle name="Cálculo 4 2 6 2 3" xfId="9585"/>
    <cellStyle name="Cálculo 4 2 6 2 4" xfId="12682"/>
    <cellStyle name="Cálculo 4 2 6 2 5" xfId="15749"/>
    <cellStyle name="Cálculo 4 2 6 2 6" xfId="18816"/>
    <cellStyle name="Cálculo 4 2 6 3" xfId="4401"/>
    <cellStyle name="Cálculo 4 2 6 4" xfId="7762"/>
    <cellStyle name="Cálculo 4 2 6 5" xfId="10898"/>
    <cellStyle name="Cálculo 4 2 6 6" xfId="13985"/>
    <cellStyle name="Cálculo 4 2 6 7" xfId="17052"/>
    <cellStyle name="Cálculo 4 2 7" xfId="416"/>
    <cellStyle name="Cálculo 4 2 7 2" xfId="2279"/>
    <cellStyle name="Cálculo 4 2 7 2 2" xfId="5917"/>
    <cellStyle name="Cálculo 4 2 7 2 3" xfId="9250"/>
    <cellStyle name="Cálculo 4 2 7 2 4" xfId="12361"/>
    <cellStyle name="Cálculo 4 2 7 2 5" xfId="15435"/>
    <cellStyle name="Cálculo 4 2 7 2 6" xfId="18502"/>
    <cellStyle name="Cálculo 4 2 7 3" xfId="4054"/>
    <cellStyle name="Cálculo 4 2 7 4" xfId="7433"/>
    <cellStyle name="Cálculo 4 2 7 5" xfId="3814"/>
    <cellStyle name="Cálculo 4 2 7 6" xfId="3995"/>
    <cellStyle name="Cálculo 4 2 7 7" xfId="8968"/>
    <cellStyle name="Cálculo 4 2 8" xfId="877"/>
    <cellStyle name="Cálculo 4 2 8 2" xfId="2740"/>
    <cellStyle name="Cálculo 4 2 8 2 2" xfId="6378"/>
    <cellStyle name="Cálculo 4 2 8 2 3" xfId="9699"/>
    <cellStyle name="Cálculo 4 2 8 2 4" xfId="12796"/>
    <cellStyle name="Cálculo 4 2 8 2 5" xfId="15863"/>
    <cellStyle name="Cálculo 4 2 8 2 6" xfId="18930"/>
    <cellStyle name="Cálculo 4 2 8 3" xfId="4515"/>
    <cellStyle name="Cálculo 4 2 8 4" xfId="7876"/>
    <cellStyle name="Cálculo 4 2 8 5" xfId="11012"/>
    <cellStyle name="Cálculo 4 2 8 6" xfId="14099"/>
    <cellStyle name="Cálculo 4 2 8 7" xfId="17166"/>
    <cellStyle name="Cálculo 4 2 9" xfId="503"/>
    <cellStyle name="Cálculo 4 2 9 2" xfId="2366"/>
    <cellStyle name="Cálculo 4 2 9 2 2" xfId="6004"/>
    <cellStyle name="Cálculo 4 2 9 2 3" xfId="9336"/>
    <cellStyle name="Cálculo 4 2 9 2 4" xfId="12447"/>
    <cellStyle name="Cálculo 4 2 9 2 5" xfId="15521"/>
    <cellStyle name="Cálculo 4 2 9 2 6" xfId="18588"/>
    <cellStyle name="Cálculo 4 2 9 3" xfId="4141"/>
    <cellStyle name="Cálculo 4 2 9 4" xfId="7519"/>
    <cellStyle name="Cálculo 4 2 9 5" xfId="3893"/>
    <cellStyle name="Cálculo 4 2 9 6" xfId="7367"/>
    <cellStyle name="Cálculo 4 2 9 7" xfId="12613"/>
    <cellStyle name="Cálculo 4 3" xfId="202"/>
    <cellStyle name="Cálculo 4 3 10" xfId="573"/>
    <cellStyle name="Cálculo 4 3 10 2" xfId="2436"/>
    <cellStyle name="Cálculo 4 3 10 2 2" xfId="6074"/>
    <cellStyle name="Cálculo 4 3 10 2 3" xfId="9405"/>
    <cellStyle name="Cálculo 4 3 10 2 4" xfId="12516"/>
    <cellStyle name="Cálculo 4 3 10 2 5" xfId="15589"/>
    <cellStyle name="Cálculo 4 3 10 2 6" xfId="18656"/>
    <cellStyle name="Cálculo 4 3 10 3" xfId="4211"/>
    <cellStyle name="Cálculo 4 3 10 4" xfId="7587"/>
    <cellStyle name="Cálculo 4 3 10 5" xfId="10731"/>
    <cellStyle name="Cálculo 4 3 10 6" xfId="13825"/>
    <cellStyle name="Cálculo 4 3 10 7" xfId="16892"/>
    <cellStyle name="Cálculo 4 3 11" xfId="505"/>
    <cellStyle name="Cálculo 4 3 11 2" xfId="2368"/>
    <cellStyle name="Cálculo 4 3 11 2 2" xfId="6006"/>
    <cellStyle name="Cálculo 4 3 11 2 3" xfId="9338"/>
    <cellStyle name="Cálculo 4 3 11 2 4" xfId="12449"/>
    <cellStyle name="Cálculo 4 3 11 2 5" xfId="15523"/>
    <cellStyle name="Cálculo 4 3 11 2 6" xfId="18590"/>
    <cellStyle name="Cálculo 4 3 11 3" xfId="4143"/>
    <cellStyle name="Cálculo 4 3 11 4" xfId="7521"/>
    <cellStyle name="Cálculo 4 3 11 5" xfId="3931"/>
    <cellStyle name="Cálculo 4 3 11 6" xfId="9516"/>
    <cellStyle name="Cálculo 4 3 11 7" xfId="12116"/>
    <cellStyle name="Cálculo 4 3 12" xfId="475"/>
    <cellStyle name="Cálculo 4 3 12 2" xfId="2338"/>
    <cellStyle name="Cálculo 4 3 12 2 2" xfId="5976"/>
    <cellStyle name="Cálculo 4 3 12 2 3" xfId="9308"/>
    <cellStyle name="Cálculo 4 3 12 2 4" xfId="12419"/>
    <cellStyle name="Cálculo 4 3 12 2 5" xfId="15493"/>
    <cellStyle name="Cálculo 4 3 12 2 6" xfId="18560"/>
    <cellStyle name="Cálculo 4 3 12 3" xfId="4113"/>
    <cellStyle name="Cálculo 4 3 12 4" xfId="7491"/>
    <cellStyle name="Cálculo 4 3 12 5" xfId="3834"/>
    <cellStyle name="Cálculo 4 3 12 6" xfId="3773"/>
    <cellStyle name="Cálculo 4 3 12 7" xfId="3862"/>
    <cellStyle name="Cálculo 4 3 13" xfId="2073"/>
    <cellStyle name="Cálculo 4 3 13 2" xfId="5711"/>
    <cellStyle name="Cálculo 4 3 13 3" xfId="9054"/>
    <cellStyle name="Cálculo 4 3 13 4" xfId="12180"/>
    <cellStyle name="Cálculo 4 3 13 5" xfId="15259"/>
    <cellStyle name="Cálculo 4 3 13 6" xfId="18326"/>
    <cellStyle name="Cálculo 4 3 14" xfId="1875"/>
    <cellStyle name="Cálculo 4 3 14 2" xfId="5513"/>
    <cellStyle name="Cálculo 4 3 14 3" xfId="8872"/>
    <cellStyle name="Cálculo 4 3 14 4" xfId="12008"/>
    <cellStyle name="Cálculo 4 3 14 5" xfId="15094"/>
    <cellStyle name="Cálculo 4 3 14 6" xfId="18161"/>
    <cellStyle name="Cálculo 4 3 2" xfId="290"/>
    <cellStyle name="Cálculo 4 3 2 10" xfId="1771"/>
    <cellStyle name="Cálculo 4 3 2 10 2" xfId="3634"/>
    <cellStyle name="Cálculo 4 3 2 10 2 2" xfId="7272"/>
    <cellStyle name="Cálculo 4 3 2 10 2 3" xfId="10593"/>
    <cellStyle name="Cálculo 4 3 2 10 2 4" xfId="13690"/>
    <cellStyle name="Cálculo 4 3 2 10 2 5" xfId="16757"/>
    <cellStyle name="Cálculo 4 3 2 10 2 6" xfId="19824"/>
    <cellStyle name="Cálculo 4 3 2 10 3" xfId="5409"/>
    <cellStyle name="Cálculo 4 3 2 10 4" xfId="8770"/>
    <cellStyle name="Cálculo 4 3 2 10 5" xfId="11906"/>
    <cellStyle name="Cálculo 4 3 2 10 6" xfId="14993"/>
    <cellStyle name="Cálculo 4 3 2 10 7" xfId="18060"/>
    <cellStyle name="Cálculo 4 3 2 11" xfId="2153"/>
    <cellStyle name="Cálculo 4 3 2 11 2" xfId="5791"/>
    <cellStyle name="Cálculo 4 3 2 11 3" xfId="9131"/>
    <cellStyle name="Cálculo 4 3 2 11 4" xfId="12247"/>
    <cellStyle name="Cálculo 4 3 2 11 5" xfId="15323"/>
    <cellStyle name="Cálculo 4 3 2 11 6" xfId="18390"/>
    <cellStyle name="Cálculo 4 3 2 12" xfId="1955"/>
    <cellStyle name="Cálculo 4 3 2 12 2" xfId="5593"/>
    <cellStyle name="Cálculo 4 3 2 12 3" xfId="8944"/>
    <cellStyle name="Cálculo 4 3 2 12 4" xfId="12075"/>
    <cellStyle name="Cálculo 4 3 2 12 5" xfId="15158"/>
    <cellStyle name="Cálculo 4 3 2 12 6" xfId="18225"/>
    <cellStyle name="Cálculo 4 3 2 13" xfId="3947"/>
    <cellStyle name="Cálculo 4 3 2 2" xfId="643"/>
    <cellStyle name="Cálculo 4 3 2 2 2" xfId="2506"/>
    <cellStyle name="Cálculo 4 3 2 2 2 2" xfId="6144"/>
    <cellStyle name="Cálculo 4 3 2 2 2 3" xfId="9470"/>
    <cellStyle name="Cálculo 4 3 2 2 2 4" xfId="12573"/>
    <cellStyle name="Cálculo 4 3 2 2 2 5" xfId="15643"/>
    <cellStyle name="Cálculo 4 3 2 2 2 6" xfId="18710"/>
    <cellStyle name="Cálculo 4 3 2 2 3" xfId="4281"/>
    <cellStyle name="Cálculo 4 3 2 2 4" xfId="7649"/>
    <cellStyle name="Cálculo 4 3 2 2 5" xfId="10790"/>
    <cellStyle name="Cálculo 4 3 2 2 6" xfId="13879"/>
    <cellStyle name="Cálculo 4 3 2 2 7" xfId="16946"/>
    <cellStyle name="Cálculo 4 3 2 3" xfId="830"/>
    <cellStyle name="Cálculo 4 3 2 3 2" xfId="2693"/>
    <cellStyle name="Cálculo 4 3 2 3 2 2" xfId="6331"/>
    <cellStyle name="Cálculo 4 3 2 3 2 3" xfId="9652"/>
    <cellStyle name="Cálculo 4 3 2 3 2 4" xfId="12749"/>
    <cellStyle name="Cálculo 4 3 2 3 2 5" xfId="15816"/>
    <cellStyle name="Cálculo 4 3 2 3 2 6" xfId="18883"/>
    <cellStyle name="Cálculo 4 3 2 3 3" xfId="4468"/>
    <cellStyle name="Cálculo 4 3 2 3 4" xfId="7829"/>
    <cellStyle name="Cálculo 4 3 2 3 5" xfId="10965"/>
    <cellStyle name="Cálculo 4 3 2 3 6" xfId="14052"/>
    <cellStyle name="Cálculo 4 3 2 3 7" xfId="17119"/>
    <cellStyle name="Cálculo 4 3 2 4" xfId="969"/>
    <cellStyle name="Cálculo 4 3 2 4 2" xfId="2832"/>
    <cellStyle name="Cálculo 4 3 2 4 2 2" xfId="6470"/>
    <cellStyle name="Cálculo 4 3 2 4 2 3" xfId="9791"/>
    <cellStyle name="Cálculo 4 3 2 4 2 4" xfId="12888"/>
    <cellStyle name="Cálculo 4 3 2 4 2 5" xfId="15955"/>
    <cellStyle name="Cálculo 4 3 2 4 2 6" xfId="19022"/>
    <cellStyle name="Cálculo 4 3 2 4 3" xfId="4607"/>
    <cellStyle name="Cálculo 4 3 2 4 4" xfId="7968"/>
    <cellStyle name="Cálculo 4 3 2 4 5" xfId="11104"/>
    <cellStyle name="Cálculo 4 3 2 4 6" xfId="14191"/>
    <cellStyle name="Cálculo 4 3 2 4 7" xfId="17258"/>
    <cellStyle name="Cálculo 4 3 2 5" xfId="1098"/>
    <cellStyle name="Cálculo 4 3 2 5 2" xfId="2961"/>
    <cellStyle name="Cálculo 4 3 2 5 2 2" xfId="6599"/>
    <cellStyle name="Cálculo 4 3 2 5 2 3" xfId="9920"/>
    <cellStyle name="Cálculo 4 3 2 5 2 4" xfId="13017"/>
    <cellStyle name="Cálculo 4 3 2 5 2 5" xfId="16084"/>
    <cellStyle name="Cálculo 4 3 2 5 2 6" xfId="19151"/>
    <cellStyle name="Cálculo 4 3 2 5 3" xfId="4736"/>
    <cellStyle name="Cálculo 4 3 2 5 4" xfId="8097"/>
    <cellStyle name="Cálculo 4 3 2 5 5" xfId="11233"/>
    <cellStyle name="Cálculo 4 3 2 5 6" xfId="14320"/>
    <cellStyle name="Cálculo 4 3 2 5 7" xfId="17387"/>
    <cellStyle name="Cálculo 4 3 2 6" xfId="1248"/>
    <cellStyle name="Cálculo 4 3 2 6 2" xfId="3111"/>
    <cellStyle name="Cálculo 4 3 2 6 2 2" xfId="6749"/>
    <cellStyle name="Cálculo 4 3 2 6 2 3" xfId="10070"/>
    <cellStyle name="Cálculo 4 3 2 6 2 4" xfId="13167"/>
    <cellStyle name="Cálculo 4 3 2 6 2 5" xfId="16234"/>
    <cellStyle name="Cálculo 4 3 2 6 2 6" xfId="19301"/>
    <cellStyle name="Cálculo 4 3 2 6 3" xfId="4886"/>
    <cellStyle name="Cálculo 4 3 2 6 4" xfId="8247"/>
    <cellStyle name="Cálculo 4 3 2 6 5" xfId="11383"/>
    <cellStyle name="Cálculo 4 3 2 6 6" xfId="14470"/>
    <cellStyle name="Cálculo 4 3 2 6 7" xfId="17537"/>
    <cellStyle name="Cálculo 4 3 2 7" xfId="1377"/>
    <cellStyle name="Cálculo 4 3 2 7 2" xfId="3240"/>
    <cellStyle name="Cálculo 4 3 2 7 2 2" xfId="6878"/>
    <cellStyle name="Cálculo 4 3 2 7 2 3" xfId="10199"/>
    <cellStyle name="Cálculo 4 3 2 7 2 4" xfId="13296"/>
    <cellStyle name="Cálculo 4 3 2 7 2 5" xfId="16363"/>
    <cellStyle name="Cálculo 4 3 2 7 2 6" xfId="19430"/>
    <cellStyle name="Cálculo 4 3 2 7 3" xfId="5015"/>
    <cellStyle name="Cálculo 4 3 2 7 4" xfId="8376"/>
    <cellStyle name="Cálculo 4 3 2 7 5" xfId="11512"/>
    <cellStyle name="Cálculo 4 3 2 7 6" xfId="14599"/>
    <cellStyle name="Cálculo 4 3 2 7 7" xfId="17666"/>
    <cellStyle name="Cálculo 4 3 2 8" xfId="1512"/>
    <cellStyle name="Cálculo 4 3 2 8 2" xfId="3375"/>
    <cellStyle name="Cálculo 4 3 2 8 2 2" xfId="7013"/>
    <cellStyle name="Cálculo 4 3 2 8 2 3" xfId="10334"/>
    <cellStyle name="Cálculo 4 3 2 8 2 4" xfId="13431"/>
    <cellStyle name="Cálculo 4 3 2 8 2 5" xfId="16498"/>
    <cellStyle name="Cálculo 4 3 2 8 2 6" xfId="19565"/>
    <cellStyle name="Cálculo 4 3 2 8 3" xfId="5150"/>
    <cellStyle name="Cálculo 4 3 2 8 4" xfId="8511"/>
    <cellStyle name="Cálculo 4 3 2 8 5" xfId="11647"/>
    <cellStyle name="Cálculo 4 3 2 8 6" xfId="14734"/>
    <cellStyle name="Cálculo 4 3 2 8 7" xfId="17801"/>
    <cellStyle name="Cálculo 4 3 2 9" xfId="1642"/>
    <cellStyle name="Cálculo 4 3 2 9 2" xfId="3505"/>
    <cellStyle name="Cálculo 4 3 2 9 2 2" xfId="7143"/>
    <cellStyle name="Cálculo 4 3 2 9 2 3" xfId="10464"/>
    <cellStyle name="Cálculo 4 3 2 9 2 4" xfId="13561"/>
    <cellStyle name="Cálculo 4 3 2 9 2 5" xfId="16628"/>
    <cellStyle name="Cálculo 4 3 2 9 2 6" xfId="19695"/>
    <cellStyle name="Cálculo 4 3 2 9 3" xfId="5280"/>
    <cellStyle name="Cálculo 4 3 2 9 4" xfId="8641"/>
    <cellStyle name="Cálculo 4 3 2 9 5" xfId="11777"/>
    <cellStyle name="Cálculo 4 3 2 9 6" xfId="14864"/>
    <cellStyle name="Cálculo 4 3 2 9 7" xfId="17931"/>
    <cellStyle name="Cálculo 4 3 3" xfId="345"/>
    <cellStyle name="Cálculo 4 3 3 10" xfId="1812"/>
    <cellStyle name="Cálculo 4 3 3 10 2" xfId="3675"/>
    <cellStyle name="Cálculo 4 3 3 10 2 2" xfId="7313"/>
    <cellStyle name="Cálculo 4 3 3 10 2 3" xfId="10634"/>
    <cellStyle name="Cálculo 4 3 3 10 2 4" xfId="13731"/>
    <cellStyle name="Cálculo 4 3 3 10 2 5" xfId="16798"/>
    <cellStyle name="Cálculo 4 3 3 10 2 6" xfId="19865"/>
    <cellStyle name="Cálculo 4 3 3 10 3" xfId="5450"/>
    <cellStyle name="Cálculo 4 3 3 10 4" xfId="8811"/>
    <cellStyle name="Cálculo 4 3 3 10 5" xfId="11947"/>
    <cellStyle name="Cálculo 4 3 3 10 6" xfId="15034"/>
    <cellStyle name="Cálculo 4 3 3 10 7" xfId="18101"/>
    <cellStyle name="Cálculo 4 3 3 11" xfId="2207"/>
    <cellStyle name="Cálculo 4 3 3 11 2" xfId="5845"/>
    <cellStyle name="Cálculo 4 3 3 11 3" xfId="9179"/>
    <cellStyle name="Cálculo 4 3 3 11 4" xfId="12290"/>
    <cellStyle name="Cálculo 4 3 3 11 5" xfId="15364"/>
    <cellStyle name="Cálculo 4 3 3 11 6" xfId="18431"/>
    <cellStyle name="Cálculo 4 3 3 12" xfId="2009"/>
    <cellStyle name="Cálculo 4 3 3 12 2" xfId="5647"/>
    <cellStyle name="Cálculo 4 3 3 12 3" xfId="8993"/>
    <cellStyle name="Cálculo 4 3 3 12 4" xfId="12120"/>
    <cellStyle name="Cálculo 4 3 3 12 5" xfId="15199"/>
    <cellStyle name="Cálculo 4 3 3 12 6" xfId="18266"/>
    <cellStyle name="Cálculo 4 3 3 2" xfId="698"/>
    <cellStyle name="Cálculo 4 3 3 2 2" xfId="2561"/>
    <cellStyle name="Cálculo 4 3 3 2 2 2" xfId="6199"/>
    <cellStyle name="Cálculo 4 3 3 2 2 3" xfId="9521"/>
    <cellStyle name="Cálculo 4 3 3 2 2 4" xfId="12618"/>
    <cellStyle name="Cálculo 4 3 3 2 2 5" xfId="15685"/>
    <cellStyle name="Cálculo 4 3 3 2 2 6" xfId="18752"/>
    <cellStyle name="Cálculo 4 3 3 2 3" xfId="4336"/>
    <cellStyle name="Cálculo 4 3 3 2 4" xfId="7697"/>
    <cellStyle name="Cálculo 4 3 3 2 5" xfId="10834"/>
    <cellStyle name="Cálculo 4 3 3 2 6" xfId="13921"/>
    <cellStyle name="Cálculo 4 3 3 2 7" xfId="16988"/>
    <cellStyle name="Cálculo 4 3 3 3" xfId="881"/>
    <cellStyle name="Cálculo 4 3 3 3 2" xfId="2744"/>
    <cellStyle name="Cálculo 4 3 3 3 2 2" xfId="6382"/>
    <cellStyle name="Cálculo 4 3 3 3 2 3" xfId="9703"/>
    <cellStyle name="Cálculo 4 3 3 3 2 4" xfId="12800"/>
    <cellStyle name="Cálculo 4 3 3 3 2 5" xfId="15867"/>
    <cellStyle name="Cálculo 4 3 3 3 2 6" xfId="18934"/>
    <cellStyle name="Cálculo 4 3 3 3 3" xfId="4519"/>
    <cellStyle name="Cálculo 4 3 3 3 4" xfId="7880"/>
    <cellStyle name="Cálculo 4 3 3 3 5" xfId="11016"/>
    <cellStyle name="Cálculo 4 3 3 3 6" xfId="14103"/>
    <cellStyle name="Cálculo 4 3 3 3 7" xfId="17170"/>
    <cellStyle name="Cálculo 4 3 3 4" xfId="1019"/>
    <cellStyle name="Cálculo 4 3 3 4 2" xfId="2882"/>
    <cellStyle name="Cálculo 4 3 3 4 2 2" xfId="6520"/>
    <cellStyle name="Cálculo 4 3 3 4 2 3" xfId="9841"/>
    <cellStyle name="Cálculo 4 3 3 4 2 4" xfId="12938"/>
    <cellStyle name="Cálculo 4 3 3 4 2 5" xfId="16005"/>
    <cellStyle name="Cálculo 4 3 3 4 2 6" xfId="19072"/>
    <cellStyle name="Cálculo 4 3 3 4 3" xfId="4657"/>
    <cellStyle name="Cálculo 4 3 3 4 4" xfId="8018"/>
    <cellStyle name="Cálculo 4 3 3 4 5" xfId="11154"/>
    <cellStyle name="Cálculo 4 3 3 4 6" xfId="14241"/>
    <cellStyle name="Cálculo 4 3 3 4 7" xfId="17308"/>
    <cellStyle name="Cálculo 4 3 3 5" xfId="1150"/>
    <cellStyle name="Cálculo 4 3 3 5 2" xfId="3013"/>
    <cellStyle name="Cálculo 4 3 3 5 2 2" xfId="6651"/>
    <cellStyle name="Cálculo 4 3 3 5 2 3" xfId="9972"/>
    <cellStyle name="Cálculo 4 3 3 5 2 4" xfId="13069"/>
    <cellStyle name="Cálculo 4 3 3 5 2 5" xfId="16136"/>
    <cellStyle name="Cálculo 4 3 3 5 2 6" xfId="19203"/>
    <cellStyle name="Cálculo 4 3 3 5 3" xfId="4788"/>
    <cellStyle name="Cálculo 4 3 3 5 4" xfId="8149"/>
    <cellStyle name="Cálculo 4 3 3 5 5" xfId="11285"/>
    <cellStyle name="Cálculo 4 3 3 5 6" xfId="14372"/>
    <cellStyle name="Cálculo 4 3 3 5 7" xfId="17439"/>
    <cellStyle name="Cálculo 4 3 3 6" xfId="1297"/>
    <cellStyle name="Cálculo 4 3 3 6 2" xfId="3160"/>
    <cellStyle name="Cálculo 4 3 3 6 2 2" xfId="6798"/>
    <cellStyle name="Cálculo 4 3 3 6 2 3" xfId="10119"/>
    <cellStyle name="Cálculo 4 3 3 6 2 4" xfId="13216"/>
    <cellStyle name="Cálculo 4 3 3 6 2 5" xfId="16283"/>
    <cellStyle name="Cálculo 4 3 3 6 2 6" xfId="19350"/>
    <cellStyle name="Cálculo 4 3 3 6 3" xfId="4935"/>
    <cellStyle name="Cálculo 4 3 3 6 4" xfId="8296"/>
    <cellStyle name="Cálculo 4 3 3 6 5" xfId="11432"/>
    <cellStyle name="Cálculo 4 3 3 6 6" xfId="14519"/>
    <cellStyle name="Cálculo 4 3 3 6 7" xfId="17586"/>
    <cellStyle name="Cálculo 4 3 3 7" xfId="1421"/>
    <cellStyle name="Cálculo 4 3 3 7 2" xfId="3284"/>
    <cellStyle name="Cálculo 4 3 3 7 2 2" xfId="6922"/>
    <cellStyle name="Cálculo 4 3 3 7 2 3" xfId="10243"/>
    <cellStyle name="Cálculo 4 3 3 7 2 4" xfId="13340"/>
    <cellStyle name="Cálculo 4 3 3 7 2 5" xfId="16407"/>
    <cellStyle name="Cálculo 4 3 3 7 2 6" xfId="19474"/>
    <cellStyle name="Cálculo 4 3 3 7 3" xfId="5059"/>
    <cellStyle name="Cálculo 4 3 3 7 4" xfId="8420"/>
    <cellStyle name="Cálculo 4 3 3 7 5" xfId="11556"/>
    <cellStyle name="Cálculo 4 3 3 7 6" xfId="14643"/>
    <cellStyle name="Cálculo 4 3 3 7 7" xfId="17710"/>
    <cellStyle name="Cálculo 4 3 3 8" xfId="1554"/>
    <cellStyle name="Cálculo 4 3 3 8 2" xfId="3417"/>
    <cellStyle name="Cálculo 4 3 3 8 2 2" xfId="7055"/>
    <cellStyle name="Cálculo 4 3 3 8 2 3" xfId="10376"/>
    <cellStyle name="Cálculo 4 3 3 8 2 4" xfId="13473"/>
    <cellStyle name="Cálculo 4 3 3 8 2 5" xfId="16540"/>
    <cellStyle name="Cálculo 4 3 3 8 2 6" xfId="19607"/>
    <cellStyle name="Cálculo 4 3 3 8 3" xfId="5192"/>
    <cellStyle name="Cálculo 4 3 3 8 4" xfId="8553"/>
    <cellStyle name="Cálculo 4 3 3 8 5" xfId="11689"/>
    <cellStyle name="Cálculo 4 3 3 8 6" xfId="14776"/>
    <cellStyle name="Cálculo 4 3 3 8 7" xfId="17843"/>
    <cellStyle name="Cálculo 4 3 3 9" xfId="1683"/>
    <cellStyle name="Cálculo 4 3 3 9 2" xfId="3546"/>
    <cellStyle name="Cálculo 4 3 3 9 2 2" xfId="7184"/>
    <cellStyle name="Cálculo 4 3 3 9 2 3" xfId="10505"/>
    <cellStyle name="Cálculo 4 3 3 9 2 4" xfId="13602"/>
    <cellStyle name="Cálculo 4 3 3 9 2 5" xfId="16669"/>
    <cellStyle name="Cálculo 4 3 3 9 2 6" xfId="19736"/>
    <cellStyle name="Cálculo 4 3 3 9 3" xfId="5321"/>
    <cellStyle name="Cálculo 4 3 3 9 4" xfId="8682"/>
    <cellStyle name="Cálculo 4 3 3 9 5" xfId="11818"/>
    <cellStyle name="Cálculo 4 3 3 9 6" xfId="14905"/>
    <cellStyle name="Cálculo 4 3 3 9 7" xfId="17972"/>
    <cellStyle name="Cálculo 4 3 4" xfId="557"/>
    <cellStyle name="Cálculo 4 3 4 2" xfId="2420"/>
    <cellStyle name="Cálculo 4 3 4 2 2" xfId="6058"/>
    <cellStyle name="Cálculo 4 3 4 2 3" xfId="9389"/>
    <cellStyle name="Cálculo 4 3 4 2 4" xfId="12500"/>
    <cellStyle name="Cálculo 4 3 4 2 5" xfId="15573"/>
    <cellStyle name="Cálculo 4 3 4 2 6" xfId="18640"/>
    <cellStyle name="Cálculo 4 3 4 3" xfId="4195"/>
    <cellStyle name="Cálculo 4 3 4 4" xfId="7571"/>
    <cellStyle name="Cálculo 4 3 4 5" xfId="10715"/>
    <cellStyle name="Cálculo 4 3 4 6" xfId="13809"/>
    <cellStyle name="Cálculo 4 3 4 7" xfId="16876"/>
    <cellStyle name="Cálculo 4 3 5" xfId="751"/>
    <cellStyle name="Cálculo 4 3 5 2" xfId="2614"/>
    <cellStyle name="Cálculo 4 3 5 2 2" xfId="6252"/>
    <cellStyle name="Cálculo 4 3 5 2 3" xfId="9573"/>
    <cellStyle name="Cálculo 4 3 5 2 4" xfId="12670"/>
    <cellStyle name="Cálculo 4 3 5 2 5" xfId="15737"/>
    <cellStyle name="Cálculo 4 3 5 2 6" xfId="18804"/>
    <cellStyle name="Cálculo 4 3 5 3" xfId="4389"/>
    <cellStyle name="Cálculo 4 3 5 4" xfId="7750"/>
    <cellStyle name="Cálculo 4 3 5 5" xfId="10886"/>
    <cellStyle name="Cálculo 4 3 5 6" xfId="13973"/>
    <cellStyle name="Cálculo 4 3 5 7" xfId="17040"/>
    <cellStyle name="Cálculo 4 3 6" xfId="493"/>
    <cellStyle name="Cálculo 4 3 6 2" xfId="2356"/>
    <cellStyle name="Cálculo 4 3 6 2 2" xfId="5994"/>
    <cellStyle name="Cálculo 4 3 6 2 3" xfId="9326"/>
    <cellStyle name="Cálculo 4 3 6 2 4" xfId="12437"/>
    <cellStyle name="Cálculo 4 3 6 2 5" xfId="15511"/>
    <cellStyle name="Cálculo 4 3 6 2 6" xfId="18578"/>
    <cellStyle name="Cálculo 4 3 6 3" xfId="4131"/>
    <cellStyle name="Cálculo 4 3 6 4" xfId="7509"/>
    <cellStyle name="Cálculo 4 3 6 5" xfId="3715"/>
    <cellStyle name="Cálculo 4 3 6 6" xfId="7353"/>
    <cellStyle name="Cálculo 4 3 6 7" xfId="4003"/>
    <cellStyle name="Cálculo 4 3 7" xfId="873"/>
    <cellStyle name="Cálculo 4 3 7 2" xfId="2736"/>
    <cellStyle name="Cálculo 4 3 7 2 2" xfId="6374"/>
    <cellStyle name="Cálculo 4 3 7 2 3" xfId="9695"/>
    <cellStyle name="Cálculo 4 3 7 2 4" xfId="12792"/>
    <cellStyle name="Cálculo 4 3 7 2 5" xfId="15859"/>
    <cellStyle name="Cálculo 4 3 7 2 6" xfId="18926"/>
    <cellStyle name="Cálculo 4 3 7 3" xfId="4511"/>
    <cellStyle name="Cálculo 4 3 7 4" xfId="7872"/>
    <cellStyle name="Cálculo 4 3 7 5" xfId="11008"/>
    <cellStyle name="Cálculo 4 3 7 6" xfId="14095"/>
    <cellStyle name="Cálculo 4 3 7 7" xfId="17162"/>
    <cellStyle name="Cálculo 4 3 8" xfId="471"/>
    <cellStyle name="Cálculo 4 3 8 2" xfId="2334"/>
    <cellStyle name="Cálculo 4 3 8 2 2" xfId="5972"/>
    <cellStyle name="Cálculo 4 3 8 2 3" xfId="9304"/>
    <cellStyle name="Cálculo 4 3 8 2 4" xfId="12415"/>
    <cellStyle name="Cálculo 4 3 8 2 5" xfId="15489"/>
    <cellStyle name="Cálculo 4 3 8 2 6" xfId="18556"/>
    <cellStyle name="Cálculo 4 3 8 3" xfId="4109"/>
    <cellStyle name="Cálculo 4 3 8 4" xfId="7487"/>
    <cellStyle name="Cálculo 4 3 8 5" xfId="3830"/>
    <cellStyle name="Cálculo 4 3 8 6" xfId="7355"/>
    <cellStyle name="Cálculo 4 3 8 7" xfId="3961"/>
    <cellStyle name="Cálculo 4 3 9" xfId="1142"/>
    <cellStyle name="Cálculo 4 3 9 2" xfId="3005"/>
    <cellStyle name="Cálculo 4 3 9 2 2" xfId="6643"/>
    <cellStyle name="Cálculo 4 3 9 2 3" xfId="9964"/>
    <cellStyle name="Cálculo 4 3 9 2 4" xfId="13061"/>
    <cellStyle name="Cálculo 4 3 9 2 5" xfId="16128"/>
    <cellStyle name="Cálculo 4 3 9 2 6" xfId="19195"/>
    <cellStyle name="Cálculo 4 3 9 3" xfId="4780"/>
    <cellStyle name="Cálculo 4 3 9 4" xfId="8141"/>
    <cellStyle name="Cálculo 4 3 9 5" xfId="11277"/>
    <cellStyle name="Cálculo 4 3 9 6" xfId="14364"/>
    <cellStyle name="Cálculo 4 3 9 7" xfId="17431"/>
    <cellStyle name="Cálculo 4 4" xfId="278"/>
    <cellStyle name="Cálculo 4 4 10" xfId="1761"/>
    <cellStyle name="Cálculo 4 4 10 2" xfId="3624"/>
    <cellStyle name="Cálculo 4 4 10 2 2" xfId="7262"/>
    <cellStyle name="Cálculo 4 4 10 2 3" xfId="10583"/>
    <cellStyle name="Cálculo 4 4 10 2 4" xfId="13680"/>
    <cellStyle name="Cálculo 4 4 10 2 5" xfId="16747"/>
    <cellStyle name="Cálculo 4 4 10 2 6" xfId="19814"/>
    <cellStyle name="Cálculo 4 4 10 3" xfId="5399"/>
    <cellStyle name="Cálculo 4 4 10 4" xfId="8760"/>
    <cellStyle name="Cálculo 4 4 10 5" xfId="11896"/>
    <cellStyle name="Cálculo 4 4 10 6" xfId="14983"/>
    <cellStyle name="Cálculo 4 4 10 7" xfId="18050"/>
    <cellStyle name="Cálculo 4 4 11" xfId="2141"/>
    <cellStyle name="Cálculo 4 4 11 2" xfId="5779"/>
    <cellStyle name="Cálculo 4 4 11 3" xfId="9119"/>
    <cellStyle name="Cálculo 4 4 11 4" xfId="12236"/>
    <cellStyle name="Cálculo 4 4 11 5" xfId="15313"/>
    <cellStyle name="Cálculo 4 4 11 6" xfId="18380"/>
    <cellStyle name="Cálculo 4 4 12" xfId="1943"/>
    <cellStyle name="Cálculo 4 4 12 2" xfId="5581"/>
    <cellStyle name="Cálculo 4 4 12 3" xfId="8933"/>
    <cellStyle name="Cálculo 4 4 12 4" xfId="12064"/>
    <cellStyle name="Cálculo 4 4 12 5" xfId="15148"/>
    <cellStyle name="Cálculo 4 4 12 6" xfId="18215"/>
    <cellStyle name="Cálculo 4 4 2" xfId="631"/>
    <cellStyle name="Cálculo 4 4 2 2" xfId="2494"/>
    <cellStyle name="Cálculo 4 4 2 2 2" xfId="6132"/>
    <cellStyle name="Cálculo 4 4 2 2 3" xfId="9458"/>
    <cellStyle name="Cálculo 4 4 2 2 4" xfId="12562"/>
    <cellStyle name="Cálculo 4 4 2 2 5" xfId="15633"/>
    <cellStyle name="Cálculo 4 4 2 2 6" xfId="18700"/>
    <cellStyle name="Cálculo 4 4 2 3" xfId="4269"/>
    <cellStyle name="Cálculo 4 4 2 4" xfId="7637"/>
    <cellStyle name="Cálculo 4 4 2 5" xfId="10779"/>
    <cellStyle name="Cálculo 4 4 2 6" xfId="13869"/>
    <cellStyle name="Cálculo 4 4 2 7" xfId="16936"/>
    <cellStyle name="Cálculo 4 4 3" xfId="819"/>
    <cellStyle name="Cálculo 4 4 3 2" xfId="2682"/>
    <cellStyle name="Cálculo 4 4 3 2 2" xfId="6320"/>
    <cellStyle name="Cálculo 4 4 3 2 3" xfId="9641"/>
    <cellStyle name="Cálculo 4 4 3 2 4" xfId="12738"/>
    <cellStyle name="Cálculo 4 4 3 2 5" xfId="15805"/>
    <cellStyle name="Cálculo 4 4 3 2 6" xfId="18872"/>
    <cellStyle name="Cálculo 4 4 3 3" xfId="4457"/>
    <cellStyle name="Cálculo 4 4 3 4" xfId="7818"/>
    <cellStyle name="Cálculo 4 4 3 5" xfId="10954"/>
    <cellStyle name="Cálculo 4 4 3 6" xfId="14041"/>
    <cellStyle name="Cálculo 4 4 3 7" xfId="17108"/>
    <cellStyle name="Cálculo 4 4 4" xfId="957"/>
    <cellStyle name="Cálculo 4 4 4 2" xfId="2820"/>
    <cellStyle name="Cálculo 4 4 4 2 2" xfId="6458"/>
    <cellStyle name="Cálculo 4 4 4 2 3" xfId="9779"/>
    <cellStyle name="Cálculo 4 4 4 2 4" xfId="12876"/>
    <cellStyle name="Cálculo 4 4 4 2 5" xfId="15943"/>
    <cellStyle name="Cálculo 4 4 4 2 6" xfId="19010"/>
    <cellStyle name="Cálculo 4 4 4 3" xfId="4595"/>
    <cellStyle name="Cálculo 4 4 4 4" xfId="7956"/>
    <cellStyle name="Cálculo 4 4 4 5" xfId="11092"/>
    <cellStyle name="Cálculo 4 4 4 6" xfId="14179"/>
    <cellStyle name="Cálculo 4 4 4 7" xfId="17246"/>
    <cellStyle name="Cálculo 4 4 5" xfId="1088"/>
    <cellStyle name="Cálculo 4 4 5 2" xfId="2951"/>
    <cellStyle name="Cálculo 4 4 5 2 2" xfId="6589"/>
    <cellStyle name="Cálculo 4 4 5 2 3" xfId="9910"/>
    <cellStyle name="Cálculo 4 4 5 2 4" xfId="13007"/>
    <cellStyle name="Cálculo 4 4 5 2 5" xfId="16074"/>
    <cellStyle name="Cálculo 4 4 5 2 6" xfId="19141"/>
    <cellStyle name="Cálculo 4 4 5 3" xfId="4726"/>
    <cellStyle name="Cálculo 4 4 5 4" xfId="8087"/>
    <cellStyle name="Cálculo 4 4 5 5" xfId="11223"/>
    <cellStyle name="Cálculo 4 4 5 6" xfId="14310"/>
    <cellStyle name="Cálculo 4 4 5 7" xfId="17377"/>
    <cellStyle name="Cálculo 4 4 6" xfId="1236"/>
    <cellStyle name="Cálculo 4 4 6 2" xfId="3099"/>
    <cellStyle name="Cálculo 4 4 6 2 2" xfId="6737"/>
    <cellStyle name="Cálculo 4 4 6 2 3" xfId="10058"/>
    <cellStyle name="Cálculo 4 4 6 2 4" xfId="13155"/>
    <cellStyle name="Cálculo 4 4 6 2 5" xfId="16222"/>
    <cellStyle name="Cálculo 4 4 6 2 6" xfId="19289"/>
    <cellStyle name="Cálculo 4 4 6 3" xfId="4874"/>
    <cellStyle name="Cálculo 4 4 6 4" xfId="8235"/>
    <cellStyle name="Cálculo 4 4 6 5" xfId="11371"/>
    <cellStyle name="Cálculo 4 4 6 6" xfId="14458"/>
    <cellStyle name="Cálculo 4 4 6 7" xfId="17525"/>
    <cellStyle name="Cálculo 4 4 7" xfId="1366"/>
    <cellStyle name="Cálculo 4 4 7 2" xfId="3229"/>
    <cellStyle name="Cálculo 4 4 7 2 2" xfId="6867"/>
    <cellStyle name="Cálculo 4 4 7 2 3" xfId="10188"/>
    <cellStyle name="Cálculo 4 4 7 2 4" xfId="13285"/>
    <cellStyle name="Cálculo 4 4 7 2 5" xfId="16352"/>
    <cellStyle name="Cálculo 4 4 7 2 6" xfId="19419"/>
    <cellStyle name="Cálculo 4 4 7 3" xfId="5004"/>
    <cellStyle name="Cálculo 4 4 7 4" xfId="8365"/>
    <cellStyle name="Cálculo 4 4 7 5" xfId="11501"/>
    <cellStyle name="Cálculo 4 4 7 6" xfId="14588"/>
    <cellStyle name="Cálculo 4 4 7 7" xfId="17655"/>
    <cellStyle name="Cálculo 4 4 8" xfId="1502"/>
    <cellStyle name="Cálculo 4 4 8 2" xfId="3365"/>
    <cellStyle name="Cálculo 4 4 8 2 2" xfId="7003"/>
    <cellStyle name="Cálculo 4 4 8 2 3" xfId="10324"/>
    <cellStyle name="Cálculo 4 4 8 2 4" xfId="13421"/>
    <cellStyle name="Cálculo 4 4 8 2 5" xfId="16488"/>
    <cellStyle name="Cálculo 4 4 8 2 6" xfId="19555"/>
    <cellStyle name="Cálculo 4 4 8 3" xfId="5140"/>
    <cellStyle name="Cálculo 4 4 8 4" xfId="8501"/>
    <cellStyle name="Cálculo 4 4 8 5" xfId="11637"/>
    <cellStyle name="Cálculo 4 4 8 6" xfId="14724"/>
    <cellStyle name="Cálculo 4 4 8 7" xfId="17791"/>
    <cellStyle name="Cálculo 4 4 9" xfId="1632"/>
    <cellStyle name="Cálculo 4 4 9 2" xfId="3495"/>
    <cellStyle name="Cálculo 4 4 9 2 2" xfId="7133"/>
    <cellStyle name="Cálculo 4 4 9 2 3" xfId="10454"/>
    <cellStyle name="Cálculo 4 4 9 2 4" xfId="13551"/>
    <cellStyle name="Cálculo 4 4 9 2 5" xfId="16618"/>
    <cellStyle name="Cálculo 4 4 9 2 6" xfId="19685"/>
    <cellStyle name="Cálculo 4 4 9 3" xfId="5270"/>
    <cellStyle name="Cálculo 4 4 9 4" xfId="8631"/>
    <cellStyle name="Cálculo 4 4 9 5" xfId="11767"/>
    <cellStyle name="Cálculo 4 4 9 6" xfId="14854"/>
    <cellStyle name="Cálculo 4 4 9 7" xfId="17921"/>
    <cellStyle name="Cálculo 4 5" xfId="438"/>
    <cellStyle name="Cálculo 4 5 2" xfId="2301"/>
    <cellStyle name="Cálculo 4 5 2 2" xfId="5939"/>
    <cellStyle name="Cálculo 4 5 2 3" xfId="9272"/>
    <cellStyle name="Cálculo 4 5 2 4" xfId="12383"/>
    <cellStyle name="Cálculo 4 5 2 5" xfId="15457"/>
    <cellStyle name="Cálculo 4 5 2 6" xfId="18524"/>
    <cellStyle name="Cálculo 4 5 3" xfId="4076"/>
    <cellStyle name="Cálculo 4 5 4" xfId="7455"/>
    <cellStyle name="Cálculo 4 5 5" xfId="3997"/>
    <cellStyle name="Cálculo 4 5 6" xfId="7686"/>
    <cellStyle name="Cálculo 4 5 7" xfId="12283"/>
    <cellStyle name="Cálculo 4 6" xfId="931"/>
    <cellStyle name="Cálculo 4 6 2" xfId="2794"/>
    <cellStyle name="Cálculo 4 6 2 2" xfId="6432"/>
    <cellStyle name="Cálculo 4 6 2 3" xfId="9753"/>
    <cellStyle name="Cálculo 4 6 2 4" xfId="12850"/>
    <cellStyle name="Cálculo 4 6 2 5" xfId="15917"/>
    <cellStyle name="Cálculo 4 6 2 6" xfId="18984"/>
    <cellStyle name="Cálculo 4 6 3" xfId="4569"/>
    <cellStyle name="Cálculo 4 6 4" xfId="7930"/>
    <cellStyle name="Cálculo 4 6 5" xfId="11066"/>
    <cellStyle name="Cálculo 4 6 6" xfId="14153"/>
    <cellStyle name="Cálculo 4 6 7" xfId="17220"/>
    <cellStyle name="Cálculo 4 7" xfId="1215"/>
    <cellStyle name="Cálculo 4 7 2" xfId="3078"/>
    <cellStyle name="Cálculo 4 7 2 2" xfId="6716"/>
    <cellStyle name="Cálculo 4 7 2 3" xfId="10037"/>
    <cellStyle name="Cálculo 4 7 2 4" xfId="13134"/>
    <cellStyle name="Cálculo 4 7 2 5" xfId="16201"/>
    <cellStyle name="Cálculo 4 7 2 6" xfId="19268"/>
    <cellStyle name="Cálculo 4 7 3" xfId="4853"/>
    <cellStyle name="Cálculo 4 7 4" xfId="8214"/>
    <cellStyle name="Cálculo 4 7 5" xfId="11350"/>
    <cellStyle name="Cálculo 4 7 6" xfId="14437"/>
    <cellStyle name="Cálculo 4 7 7" xfId="17504"/>
    <cellStyle name="Cálculo 4 8" xfId="1147"/>
    <cellStyle name="Cálculo 4 8 2" xfId="3010"/>
    <cellStyle name="Cálculo 4 8 2 2" xfId="6648"/>
    <cellStyle name="Cálculo 4 8 2 3" xfId="9969"/>
    <cellStyle name="Cálculo 4 8 2 4" xfId="13066"/>
    <cellStyle name="Cálculo 4 8 2 5" xfId="16133"/>
    <cellStyle name="Cálculo 4 8 2 6" xfId="19200"/>
    <cellStyle name="Cálculo 4 8 3" xfId="4785"/>
    <cellStyle name="Cálculo 4 8 4" xfId="8146"/>
    <cellStyle name="Cálculo 4 8 5" xfId="11282"/>
    <cellStyle name="Cálculo 4 8 6" xfId="14369"/>
    <cellStyle name="Cálculo 4 8 7" xfId="17436"/>
    <cellStyle name="Cálculo 4 9" xfId="445"/>
    <cellStyle name="Cálculo 4 9 2" xfId="2308"/>
    <cellStyle name="Cálculo 4 9 2 2" xfId="5946"/>
    <cellStyle name="Cálculo 4 9 2 3" xfId="9279"/>
    <cellStyle name="Cálculo 4 9 2 4" xfId="12390"/>
    <cellStyle name="Cálculo 4 9 2 5" xfId="15464"/>
    <cellStyle name="Cálculo 4 9 2 6" xfId="18531"/>
    <cellStyle name="Cálculo 4 9 3" xfId="4083"/>
    <cellStyle name="Cálculo 4 9 4" xfId="7462"/>
    <cellStyle name="Cálculo 4 9 5" xfId="3816"/>
    <cellStyle name="Cálculo 4 9 6" xfId="7386"/>
    <cellStyle name="Cálculo 4 9 7" xfId="9510"/>
    <cellStyle name="Célula de Verificação 2" xfId="67"/>
    <cellStyle name="Célula de Verificação 3" xfId="68"/>
    <cellStyle name="Célula de Verificação 4" xfId="69"/>
    <cellStyle name="Célula Vinculada 2" xfId="70"/>
    <cellStyle name="Célula Vinculada 3" xfId="71"/>
    <cellStyle name="Célula Vinculada 4" xfId="72"/>
    <cellStyle name="Ênfase1 2" xfId="73"/>
    <cellStyle name="Ênfase1 3" xfId="74"/>
    <cellStyle name="Ênfase1 4" xfId="75"/>
    <cellStyle name="Ênfase2 2" xfId="76"/>
    <cellStyle name="Ênfase2 3" xfId="77"/>
    <cellStyle name="Ênfase2 4" xfId="78"/>
    <cellStyle name="Ênfase3 2" xfId="79"/>
    <cellStyle name="Ênfase3 3" xfId="80"/>
    <cellStyle name="Ênfase3 4" xfId="81"/>
    <cellStyle name="Ênfase4 2" xfId="82"/>
    <cellStyle name="Ênfase4 3" xfId="83"/>
    <cellStyle name="Ênfase4 4" xfId="84"/>
    <cellStyle name="Ênfase5 2" xfId="85"/>
    <cellStyle name="Ênfase5 3" xfId="86"/>
    <cellStyle name="Ênfase5 4" xfId="87"/>
    <cellStyle name="Ênfase6 2" xfId="88"/>
    <cellStyle name="Ênfase6 3" xfId="89"/>
    <cellStyle name="Ênfase6 4" xfId="90"/>
    <cellStyle name="Entrada 2" xfId="91"/>
    <cellStyle name="Entrada 2 10" xfId="1139"/>
    <cellStyle name="Entrada 2 10 2" xfId="3002"/>
    <cellStyle name="Entrada 2 10 2 2" xfId="6640"/>
    <cellStyle name="Entrada 2 10 2 3" xfId="9961"/>
    <cellStyle name="Entrada 2 10 2 4" xfId="13058"/>
    <cellStyle name="Entrada 2 10 2 5" xfId="16125"/>
    <cellStyle name="Entrada 2 10 2 6" xfId="19192"/>
    <cellStyle name="Entrada 2 10 3" xfId="4777"/>
    <cellStyle name="Entrada 2 10 4" xfId="8138"/>
    <cellStyle name="Entrada 2 10 5" xfId="11274"/>
    <cellStyle name="Entrada 2 10 6" xfId="14361"/>
    <cellStyle name="Entrada 2 10 7" xfId="17428"/>
    <cellStyle name="Entrada 2 11" xfId="2052"/>
    <cellStyle name="Entrada 2 11 2" xfId="5690"/>
    <cellStyle name="Entrada 2 11 3" xfId="9035"/>
    <cellStyle name="Entrada 2 11 4" xfId="12162"/>
    <cellStyle name="Entrada 2 11 5" xfId="15241"/>
    <cellStyle name="Entrada 2 11 6" xfId="18308"/>
    <cellStyle name="Entrada 2 12" xfId="1854"/>
    <cellStyle name="Entrada 2 12 2" xfId="5492"/>
    <cellStyle name="Entrada 2 12 3" xfId="8853"/>
    <cellStyle name="Entrada 2 12 4" xfId="11989"/>
    <cellStyle name="Entrada 2 12 5" xfId="15076"/>
    <cellStyle name="Entrada 2 12 6" xfId="18143"/>
    <cellStyle name="Entrada 2 2" xfId="213"/>
    <cellStyle name="Entrada 2 2 10" xfId="993"/>
    <cellStyle name="Entrada 2 2 10 2" xfId="2856"/>
    <cellStyle name="Entrada 2 2 10 2 2" xfId="6494"/>
    <cellStyle name="Entrada 2 2 10 2 3" xfId="9815"/>
    <cellStyle name="Entrada 2 2 10 2 4" xfId="12912"/>
    <cellStyle name="Entrada 2 2 10 2 5" xfId="15979"/>
    <cellStyle name="Entrada 2 2 10 2 6" xfId="19046"/>
    <cellStyle name="Entrada 2 2 10 3" xfId="4631"/>
    <cellStyle name="Entrada 2 2 10 4" xfId="7992"/>
    <cellStyle name="Entrada 2 2 10 5" xfId="11128"/>
    <cellStyle name="Entrada 2 2 10 6" xfId="14215"/>
    <cellStyle name="Entrada 2 2 10 7" xfId="17282"/>
    <cellStyle name="Entrada 2 2 11" xfId="955"/>
    <cellStyle name="Entrada 2 2 11 2" xfId="2818"/>
    <cellStyle name="Entrada 2 2 11 2 2" xfId="6456"/>
    <cellStyle name="Entrada 2 2 11 2 3" xfId="9777"/>
    <cellStyle name="Entrada 2 2 11 2 4" xfId="12874"/>
    <cellStyle name="Entrada 2 2 11 2 5" xfId="15941"/>
    <cellStyle name="Entrada 2 2 11 2 6" xfId="19008"/>
    <cellStyle name="Entrada 2 2 11 3" xfId="4593"/>
    <cellStyle name="Entrada 2 2 11 4" xfId="7954"/>
    <cellStyle name="Entrada 2 2 11 5" xfId="11090"/>
    <cellStyle name="Entrada 2 2 11 6" xfId="14177"/>
    <cellStyle name="Entrada 2 2 11 7" xfId="17244"/>
    <cellStyle name="Entrada 2 2 12" xfId="1288"/>
    <cellStyle name="Entrada 2 2 12 2" xfId="3151"/>
    <cellStyle name="Entrada 2 2 12 2 2" xfId="6789"/>
    <cellStyle name="Entrada 2 2 12 2 3" xfId="10110"/>
    <cellStyle name="Entrada 2 2 12 2 4" xfId="13207"/>
    <cellStyle name="Entrada 2 2 12 2 5" xfId="16274"/>
    <cellStyle name="Entrada 2 2 12 2 6" xfId="19341"/>
    <cellStyle name="Entrada 2 2 12 3" xfId="4926"/>
    <cellStyle name="Entrada 2 2 12 4" xfId="8287"/>
    <cellStyle name="Entrada 2 2 12 5" xfId="11423"/>
    <cellStyle name="Entrada 2 2 12 6" xfId="14510"/>
    <cellStyle name="Entrada 2 2 12 7" xfId="17577"/>
    <cellStyle name="Entrada 2 2 13" xfId="2084"/>
    <cellStyle name="Entrada 2 2 13 2" xfId="5722"/>
    <cellStyle name="Entrada 2 2 13 3" xfId="9065"/>
    <cellStyle name="Entrada 2 2 13 4" xfId="12191"/>
    <cellStyle name="Entrada 2 2 13 5" xfId="15270"/>
    <cellStyle name="Entrada 2 2 13 6" xfId="18337"/>
    <cellStyle name="Entrada 2 2 14" xfId="1886"/>
    <cellStyle name="Entrada 2 2 14 2" xfId="5524"/>
    <cellStyle name="Entrada 2 2 14 3" xfId="8883"/>
    <cellStyle name="Entrada 2 2 14 4" xfId="12019"/>
    <cellStyle name="Entrada 2 2 14 5" xfId="15105"/>
    <cellStyle name="Entrada 2 2 14 6" xfId="18172"/>
    <cellStyle name="Entrada 2 2 2" xfId="254"/>
    <cellStyle name="Entrada 2 2 2 10" xfId="1484"/>
    <cellStyle name="Entrada 2 2 2 10 2" xfId="3347"/>
    <cellStyle name="Entrada 2 2 2 10 2 2" xfId="6985"/>
    <cellStyle name="Entrada 2 2 2 10 2 3" xfId="10306"/>
    <cellStyle name="Entrada 2 2 2 10 2 4" xfId="13403"/>
    <cellStyle name="Entrada 2 2 2 10 2 5" xfId="16470"/>
    <cellStyle name="Entrada 2 2 2 10 2 6" xfId="19537"/>
    <cellStyle name="Entrada 2 2 2 10 3" xfId="5122"/>
    <cellStyle name="Entrada 2 2 2 10 4" xfId="8483"/>
    <cellStyle name="Entrada 2 2 2 10 5" xfId="11619"/>
    <cellStyle name="Entrada 2 2 2 10 6" xfId="14706"/>
    <cellStyle name="Entrada 2 2 2 10 7" xfId="17773"/>
    <cellStyle name="Entrada 2 2 2 11" xfId="1616"/>
    <cellStyle name="Entrada 2 2 2 11 2" xfId="3479"/>
    <cellStyle name="Entrada 2 2 2 11 2 2" xfId="7117"/>
    <cellStyle name="Entrada 2 2 2 11 2 3" xfId="10438"/>
    <cellStyle name="Entrada 2 2 2 11 2 4" xfId="13535"/>
    <cellStyle name="Entrada 2 2 2 11 2 5" xfId="16602"/>
    <cellStyle name="Entrada 2 2 2 11 2 6" xfId="19669"/>
    <cellStyle name="Entrada 2 2 2 11 3" xfId="5254"/>
    <cellStyle name="Entrada 2 2 2 11 4" xfId="8615"/>
    <cellStyle name="Entrada 2 2 2 11 5" xfId="11751"/>
    <cellStyle name="Entrada 2 2 2 11 6" xfId="14838"/>
    <cellStyle name="Entrada 2 2 2 11 7" xfId="17905"/>
    <cellStyle name="Entrada 2 2 2 12" xfId="1745"/>
    <cellStyle name="Entrada 2 2 2 12 2" xfId="3608"/>
    <cellStyle name="Entrada 2 2 2 12 2 2" xfId="7246"/>
    <cellStyle name="Entrada 2 2 2 12 2 3" xfId="10567"/>
    <cellStyle name="Entrada 2 2 2 12 2 4" xfId="13664"/>
    <cellStyle name="Entrada 2 2 2 12 2 5" xfId="16731"/>
    <cellStyle name="Entrada 2 2 2 12 2 6" xfId="19798"/>
    <cellStyle name="Entrada 2 2 2 12 3" xfId="5383"/>
    <cellStyle name="Entrada 2 2 2 12 4" xfId="8744"/>
    <cellStyle name="Entrada 2 2 2 12 5" xfId="11880"/>
    <cellStyle name="Entrada 2 2 2 12 6" xfId="14967"/>
    <cellStyle name="Entrada 2 2 2 12 7" xfId="18034"/>
    <cellStyle name="Entrada 2 2 2 13" xfId="2122"/>
    <cellStyle name="Entrada 2 2 2 13 2" xfId="5760"/>
    <cellStyle name="Entrada 2 2 2 13 3" xfId="9101"/>
    <cellStyle name="Entrada 2 2 2 13 4" xfId="12219"/>
    <cellStyle name="Entrada 2 2 2 13 5" xfId="15297"/>
    <cellStyle name="Entrada 2 2 2 13 6" xfId="18364"/>
    <cellStyle name="Entrada 2 2 2 14" xfId="1924"/>
    <cellStyle name="Entrada 2 2 2 14 2" xfId="5562"/>
    <cellStyle name="Entrada 2 2 2 14 3" xfId="8916"/>
    <cellStyle name="Entrada 2 2 2 14 4" xfId="12047"/>
    <cellStyle name="Entrada 2 2 2 14 5" xfId="15132"/>
    <cellStyle name="Entrada 2 2 2 14 6" xfId="18199"/>
    <cellStyle name="Entrada 2 2 2 2" xfId="339"/>
    <cellStyle name="Entrada 2 2 2 2 10" xfId="1809"/>
    <cellStyle name="Entrada 2 2 2 2 10 2" xfId="3672"/>
    <cellStyle name="Entrada 2 2 2 2 10 2 2" xfId="7310"/>
    <cellStyle name="Entrada 2 2 2 2 10 2 3" xfId="10631"/>
    <cellStyle name="Entrada 2 2 2 2 10 2 4" xfId="13728"/>
    <cellStyle name="Entrada 2 2 2 2 10 2 5" xfId="16795"/>
    <cellStyle name="Entrada 2 2 2 2 10 2 6" xfId="19862"/>
    <cellStyle name="Entrada 2 2 2 2 10 3" xfId="5447"/>
    <cellStyle name="Entrada 2 2 2 2 10 4" xfId="8808"/>
    <cellStyle name="Entrada 2 2 2 2 10 5" xfId="11944"/>
    <cellStyle name="Entrada 2 2 2 2 10 6" xfId="15031"/>
    <cellStyle name="Entrada 2 2 2 2 10 7" xfId="18098"/>
    <cellStyle name="Entrada 2 2 2 2 11" xfId="2202"/>
    <cellStyle name="Entrada 2 2 2 2 11 2" xfId="5840"/>
    <cellStyle name="Entrada 2 2 2 2 11 3" xfId="9175"/>
    <cellStyle name="Entrada 2 2 2 2 11 4" xfId="12286"/>
    <cellStyle name="Entrada 2 2 2 2 11 5" xfId="15361"/>
    <cellStyle name="Entrada 2 2 2 2 11 6" xfId="18428"/>
    <cellStyle name="Entrada 2 2 2 2 12" xfId="2004"/>
    <cellStyle name="Entrada 2 2 2 2 12 2" xfId="5642"/>
    <cellStyle name="Entrada 2 2 2 2 12 3" xfId="8989"/>
    <cellStyle name="Entrada 2 2 2 2 12 4" xfId="12115"/>
    <cellStyle name="Entrada 2 2 2 2 12 5" xfId="15196"/>
    <cellStyle name="Entrada 2 2 2 2 12 6" xfId="18263"/>
    <cellStyle name="Entrada 2 2 2 2 13" xfId="3992"/>
    <cellStyle name="Entrada 2 2 2 2 2" xfId="692"/>
    <cellStyle name="Entrada 2 2 2 2 2 2" xfId="2555"/>
    <cellStyle name="Entrada 2 2 2 2 2 2 2" xfId="6193"/>
    <cellStyle name="Entrada 2 2 2 2 2 2 3" xfId="9515"/>
    <cellStyle name="Entrada 2 2 2 2 2 2 4" xfId="12612"/>
    <cellStyle name="Entrada 2 2 2 2 2 2 5" xfId="15681"/>
    <cellStyle name="Entrada 2 2 2 2 2 2 6" xfId="18748"/>
    <cellStyle name="Entrada 2 2 2 2 2 3" xfId="4330"/>
    <cellStyle name="Entrada 2 2 2 2 2 4" xfId="7692"/>
    <cellStyle name="Entrada 2 2 2 2 2 5" xfId="10828"/>
    <cellStyle name="Entrada 2 2 2 2 2 6" xfId="13917"/>
    <cellStyle name="Entrada 2 2 2 2 2 7" xfId="16984"/>
    <cellStyle name="Entrada 2 2 2 2 3" xfId="876"/>
    <cellStyle name="Entrada 2 2 2 2 3 2" xfId="2739"/>
    <cellStyle name="Entrada 2 2 2 2 3 2 2" xfId="6377"/>
    <cellStyle name="Entrada 2 2 2 2 3 2 3" xfId="9698"/>
    <cellStyle name="Entrada 2 2 2 2 3 2 4" xfId="12795"/>
    <cellStyle name="Entrada 2 2 2 2 3 2 5" xfId="15862"/>
    <cellStyle name="Entrada 2 2 2 2 3 2 6" xfId="18929"/>
    <cellStyle name="Entrada 2 2 2 2 3 3" xfId="4514"/>
    <cellStyle name="Entrada 2 2 2 2 3 4" xfId="7875"/>
    <cellStyle name="Entrada 2 2 2 2 3 5" xfId="11011"/>
    <cellStyle name="Entrada 2 2 2 2 3 6" xfId="14098"/>
    <cellStyle name="Entrada 2 2 2 2 3 7" xfId="17165"/>
    <cellStyle name="Entrada 2 2 2 2 4" xfId="1014"/>
    <cellStyle name="Entrada 2 2 2 2 4 2" xfId="2877"/>
    <cellStyle name="Entrada 2 2 2 2 4 2 2" xfId="6515"/>
    <cellStyle name="Entrada 2 2 2 2 4 2 3" xfId="9836"/>
    <cellStyle name="Entrada 2 2 2 2 4 2 4" xfId="12933"/>
    <cellStyle name="Entrada 2 2 2 2 4 2 5" xfId="16000"/>
    <cellStyle name="Entrada 2 2 2 2 4 2 6" xfId="19067"/>
    <cellStyle name="Entrada 2 2 2 2 4 3" xfId="4652"/>
    <cellStyle name="Entrada 2 2 2 2 4 4" xfId="8013"/>
    <cellStyle name="Entrada 2 2 2 2 4 5" xfId="11149"/>
    <cellStyle name="Entrada 2 2 2 2 4 6" xfId="14236"/>
    <cellStyle name="Entrada 2 2 2 2 4 7" xfId="17303"/>
    <cellStyle name="Entrada 2 2 2 2 5" xfId="1144"/>
    <cellStyle name="Entrada 2 2 2 2 5 2" xfId="3007"/>
    <cellStyle name="Entrada 2 2 2 2 5 2 2" xfId="6645"/>
    <cellStyle name="Entrada 2 2 2 2 5 2 3" xfId="9966"/>
    <cellStyle name="Entrada 2 2 2 2 5 2 4" xfId="13063"/>
    <cellStyle name="Entrada 2 2 2 2 5 2 5" xfId="16130"/>
    <cellStyle name="Entrada 2 2 2 2 5 2 6" xfId="19197"/>
    <cellStyle name="Entrada 2 2 2 2 5 3" xfId="4782"/>
    <cellStyle name="Entrada 2 2 2 2 5 4" xfId="8143"/>
    <cellStyle name="Entrada 2 2 2 2 5 5" xfId="11279"/>
    <cellStyle name="Entrada 2 2 2 2 5 6" xfId="14366"/>
    <cellStyle name="Entrada 2 2 2 2 5 7" xfId="17433"/>
    <cellStyle name="Entrada 2 2 2 2 6" xfId="1293"/>
    <cellStyle name="Entrada 2 2 2 2 6 2" xfId="3156"/>
    <cellStyle name="Entrada 2 2 2 2 6 2 2" xfId="6794"/>
    <cellStyle name="Entrada 2 2 2 2 6 2 3" xfId="10115"/>
    <cellStyle name="Entrada 2 2 2 2 6 2 4" xfId="13212"/>
    <cellStyle name="Entrada 2 2 2 2 6 2 5" xfId="16279"/>
    <cellStyle name="Entrada 2 2 2 2 6 2 6" xfId="19346"/>
    <cellStyle name="Entrada 2 2 2 2 6 3" xfId="4931"/>
    <cellStyle name="Entrada 2 2 2 2 6 4" xfId="8292"/>
    <cellStyle name="Entrada 2 2 2 2 6 5" xfId="11428"/>
    <cellStyle name="Entrada 2 2 2 2 6 6" xfId="14515"/>
    <cellStyle name="Entrada 2 2 2 2 6 7" xfId="17582"/>
    <cellStyle name="Entrada 2 2 2 2 7" xfId="1417"/>
    <cellStyle name="Entrada 2 2 2 2 7 2" xfId="3280"/>
    <cellStyle name="Entrada 2 2 2 2 7 2 2" xfId="6918"/>
    <cellStyle name="Entrada 2 2 2 2 7 2 3" xfId="10239"/>
    <cellStyle name="Entrada 2 2 2 2 7 2 4" xfId="13336"/>
    <cellStyle name="Entrada 2 2 2 2 7 2 5" xfId="16403"/>
    <cellStyle name="Entrada 2 2 2 2 7 2 6" xfId="19470"/>
    <cellStyle name="Entrada 2 2 2 2 7 3" xfId="5055"/>
    <cellStyle name="Entrada 2 2 2 2 7 4" xfId="8416"/>
    <cellStyle name="Entrada 2 2 2 2 7 5" xfId="11552"/>
    <cellStyle name="Entrada 2 2 2 2 7 6" xfId="14639"/>
    <cellStyle name="Entrada 2 2 2 2 7 7" xfId="17706"/>
    <cellStyle name="Entrada 2 2 2 2 8" xfId="1551"/>
    <cellStyle name="Entrada 2 2 2 2 8 2" xfId="3414"/>
    <cellStyle name="Entrada 2 2 2 2 8 2 2" xfId="7052"/>
    <cellStyle name="Entrada 2 2 2 2 8 2 3" xfId="10373"/>
    <cellStyle name="Entrada 2 2 2 2 8 2 4" xfId="13470"/>
    <cellStyle name="Entrada 2 2 2 2 8 2 5" xfId="16537"/>
    <cellStyle name="Entrada 2 2 2 2 8 2 6" xfId="19604"/>
    <cellStyle name="Entrada 2 2 2 2 8 3" xfId="5189"/>
    <cellStyle name="Entrada 2 2 2 2 8 4" xfId="8550"/>
    <cellStyle name="Entrada 2 2 2 2 8 5" xfId="11686"/>
    <cellStyle name="Entrada 2 2 2 2 8 6" xfId="14773"/>
    <cellStyle name="Entrada 2 2 2 2 8 7" xfId="17840"/>
    <cellStyle name="Entrada 2 2 2 2 9" xfId="1680"/>
    <cellStyle name="Entrada 2 2 2 2 9 2" xfId="3543"/>
    <cellStyle name="Entrada 2 2 2 2 9 2 2" xfId="7181"/>
    <cellStyle name="Entrada 2 2 2 2 9 2 3" xfId="10502"/>
    <cellStyle name="Entrada 2 2 2 2 9 2 4" xfId="13599"/>
    <cellStyle name="Entrada 2 2 2 2 9 2 5" xfId="16666"/>
    <cellStyle name="Entrada 2 2 2 2 9 2 6" xfId="19733"/>
    <cellStyle name="Entrada 2 2 2 2 9 3" xfId="5318"/>
    <cellStyle name="Entrada 2 2 2 2 9 4" xfId="8679"/>
    <cellStyle name="Entrada 2 2 2 2 9 5" xfId="11815"/>
    <cellStyle name="Entrada 2 2 2 2 9 6" xfId="14902"/>
    <cellStyle name="Entrada 2 2 2 2 9 7" xfId="17969"/>
    <cellStyle name="Entrada 2 2 2 3" xfId="383"/>
    <cellStyle name="Entrada 2 2 2 3 10" xfId="1850"/>
    <cellStyle name="Entrada 2 2 2 3 10 2" xfId="3713"/>
    <cellStyle name="Entrada 2 2 2 3 10 2 2" xfId="7351"/>
    <cellStyle name="Entrada 2 2 2 3 10 2 3" xfId="10672"/>
    <cellStyle name="Entrada 2 2 2 3 10 2 4" xfId="13769"/>
    <cellStyle name="Entrada 2 2 2 3 10 2 5" xfId="16836"/>
    <cellStyle name="Entrada 2 2 2 3 10 2 6" xfId="19903"/>
    <cellStyle name="Entrada 2 2 2 3 10 3" xfId="5488"/>
    <cellStyle name="Entrada 2 2 2 3 10 4" xfId="8849"/>
    <cellStyle name="Entrada 2 2 2 3 10 5" xfId="11985"/>
    <cellStyle name="Entrada 2 2 2 3 10 6" xfId="15072"/>
    <cellStyle name="Entrada 2 2 2 3 10 7" xfId="18139"/>
    <cellStyle name="Entrada 2 2 2 3 11" xfId="2245"/>
    <cellStyle name="Entrada 2 2 2 3 11 2" xfId="5883"/>
    <cellStyle name="Entrada 2 2 2 3 11 3" xfId="9217"/>
    <cellStyle name="Entrada 2 2 2 3 11 4" xfId="12328"/>
    <cellStyle name="Entrada 2 2 2 3 11 5" xfId="15402"/>
    <cellStyle name="Entrada 2 2 2 3 11 6" xfId="18469"/>
    <cellStyle name="Entrada 2 2 2 3 12" xfId="2047"/>
    <cellStyle name="Entrada 2 2 2 3 12 2" xfId="5685"/>
    <cellStyle name="Entrada 2 2 2 3 12 3" xfId="9031"/>
    <cellStyle name="Entrada 2 2 2 3 12 4" xfId="12158"/>
    <cellStyle name="Entrada 2 2 2 3 12 5" xfId="15237"/>
    <cellStyle name="Entrada 2 2 2 3 12 6" xfId="18304"/>
    <cellStyle name="Entrada 2 2 2 3 2" xfId="736"/>
    <cellStyle name="Entrada 2 2 2 3 2 2" xfId="2599"/>
    <cellStyle name="Entrada 2 2 2 3 2 2 2" xfId="6237"/>
    <cellStyle name="Entrada 2 2 2 3 2 2 3" xfId="9559"/>
    <cellStyle name="Entrada 2 2 2 3 2 2 4" xfId="12656"/>
    <cellStyle name="Entrada 2 2 2 3 2 2 5" xfId="15723"/>
    <cellStyle name="Entrada 2 2 2 3 2 2 6" xfId="18790"/>
    <cellStyle name="Entrada 2 2 2 3 2 3" xfId="4374"/>
    <cellStyle name="Entrada 2 2 2 3 2 4" xfId="7735"/>
    <cellStyle name="Entrada 2 2 2 3 2 5" xfId="10872"/>
    <cellStyle name="Entrada 2 2 2 3 2 6" xfId="13959"/>
    <cellStyle name="Entrada 2 2 2 3 2 7" xfId="17026"/>
    <cellStyle name="Entrada 2 2 2 3 3" xfId="919"/>
    <cellStyle name="Entrada 2 2 2 3 3 2" xfId="2782"/>
    <cellStyle name="Entrada 2 2 2 3 3 2 2" xfId="6420"/>
    <cellStyle name="Entrada 2 2 2 3 3 2 3" xfId="9741"/>
    <cellStyle name="Entrada 2 2 2 3 3 2 4" xfId="12838"/>
    <cellStyle name="Entrada 2 2 2 3 3 2 5" xfId="15905"/>
    <cellStyle name="Entrada 2 2 2 3 3 2 6" xfId="18972"/>
    <cellStyle name="Entrada 2 2 2 3 3 3" xfId="4557"/>
    <cellStyle name="Entrada 2 2 2 3 3 4" xfId="7918"/>
    <cellStyle name="Entrada 2 2 2 3 3 5" xfId="11054"/>
    <cellStyle name="Entrada 2 2 2 3 3 6" xfId="14141"/>
    <cellStyle name="Entrada 2 2 2 3 3 7" xfId="17208"/>
    <cellStyle name="Entrada 2 2 2 3 4" xfId="1057"/>
    <cellStyle name="Entrada 2 2 2 3 4 2" xfId="2920"/>
    <cellStyle name="Entrada 2 2 2 3 4 2 2" xfId="6558"/>
    <cellStyle name="Entrada 2 2 2 3 4 2 3" xfId="9879"/>
    <cellStyle name="Entrada 2 2 2 3 4 2 4" xfId="12976"/>
    <cellStyle name="Entrada 2 2 2 3 4 2 5" xfId="16043"/>
    <cellStyle name="Entrada 2 2 2 3 4 2 6" xfId="19110"/>
    <cellStyle name="Entrada 2 2 2 3 4 3" xfId="4695"/>
    <cellStyle name="Entrada 2 2 2 3 4 4" xfId="8056"/>
    <cellStyle name="Entrada 2 2 2 3 4 5" xfId="11192"/>
    <cellStyle name="Entrada 2 2 2 3 4 6" xfId="14279"/>
    <cellStyle name="Entrada 2 2 2 3 4 7" xfId="17346"/>
    <cellStyle name="Entrada 2 2 2 3 5" xfId="1188"/>
    <cellStyle name="Entrada 2 2 2 3 5 2" xfId="3051"/>
    <cellStyle name="Entrada 2 2 2 3 5 2 2" xfId="6689"/>
    <cellStyle name="Entrada 2 2 2 3 5 2 3" xfId="10010"/>
    <cellStyle name="Entrada 2 2 2 3 5 2 4" xfId="13107"/>
    <cellStyle name="Entrada 2 2 2 3 5 2 5" xfId="16174"/>
    <cellStyle name="Entrada 2 2 2 3 5 2 6" xfId="19241"/>
    <cellStyle name="Entrada 2 2 2 3 5 3" xfId="4826"/>
    <cellStyle name="Entrada 2 2 2 3 5 4" xfId="8187"/>
    <cellStyle name="Entrada 2 2 2 3 5 5" xfId="11323"/>
    <cellStyle name="Entrada 2 2 2 3 5 6" xfId="14410"/>
    <cellStyle name="Entrada 2 2 2 3 5 7" xfId="17477"/>
    <cellStyle name="Entrada 2 2 2 3 6" xfId="1335"/>
    <cellStyle name="Entrada 2 2 2 3 6 2" xfId="3198"/>
    <cellStyle name="Entrada 2 2 2 3 6 2 2" xfId="6836"/>
    <cellStyle name="Entrada 2 2 2 3 6 2 3" xfId="10157"/>
    <cellStyle name="Entrada 2 2 2 3 6 2 4" xfId="13254"/>
    <cellStyle name="Entrada 2 2 2 3 6 2 5" xfId="16321"/>
    <cellStyle name="Entrada 2 2 2 3 6 2 6" xfId="19388"/>
    <cellStyle name="Entrada 2 2 2 3 6 3" xfId="4973"/>
    <cellStyle name="Entrada 2 2 2 3 6 4" xfId="8334"/>
    <cellStyle name="Entrada 2 2 2 3 6 5" xfId="11470"/>
    <cellStyle name="Entrada 2 2 2 3 6 6" xfId="14557"/>
    <cellStyle name="Entrada 2 2 2 3 6 7" xfId="17624"/>
    <cellStyle name="Entrada 2 2 2 3 7" xfId="1459"/>
    <cellStyle name="Entrada 2 2 2 3 7 2" xfId="3322"/>
    <cellStyle name="Entrada 2 2 2 3 7 2 2" xfId="6960"/>
    <cellStyle name="Entrada 2 2 2 3 7 2 3" xfId="10281"/>
    <cellStyle name="Entrada 2 2 2 3 7 2 4" xfId="13378"/>
    <cellStyle name="Entrada 2 2 2 3 7 2 5" xfId="16445"/>
    <cellStyle name="Entrada 2 2 2 3 7 2 6" xfId="19512"/>
    <cellStyle name="Entrada 2 2 2 3 7 3" xfId="5097"/>
    <cellStyle name="Entrada 2 2 2 3 7 4" xfId="8458"/>
    <cellStyle name="Entrada 2 2 2 3 7 5" xfId="11594"/>
    <cellStyle name="Entrada 2 2 2 3 7 6" xfId="14681"/>
    <cellStyle name="Entrada 2 2 2 3 7 7" xfId="17748"/>
    <cellStyle name="Entrada 2 2 2 3 8" xfId="1592"/>
    <cellStyle name="Entrada 2 2 2 3 8 2" xfId="3455"/>
    <cellStyle name="Entrada 2 2 2 3 8 2 2" xfId="7093"/>
    <cellStyle name="Entrada 2 2 2 3 8 2 3" xfId="10414"/>
    <cellStyle name="Entrada 2 2 2 3 8 2 4" xfId="13511"/>
    <cellStyle name="Entrada 2 2 2 3 8 2 5" xfId="16578"/>
    <cellStyle name="Entrada 2 2 2 3 8 2 6" xfId="19645"/>
    <cellStyle name="Entrada 2 2 2 3 8 3" xfId="5230"/>
    <cellStyle name="Entrada 2 2 2 3 8 4" xfId="8591"/>
    <cellStyle name="Entrada 2 2 2 3 8 5" xfId="11727"/>
    <cellStyle name="Entrada 2 2 2 3 8 6" xfId="14814"/>
    <cellStyle name="Entrada 2 2 2 3 8 7" xfId="17881"/>
    <cellStyle name="Entrada 2 2 2 3 9" xfId="1721"/>
    <cellStyle name="Entrada 2 2 2 3 9 2" xfId="3584"/>
    <cellStyle name="Entrada 2 2 2 3 9 2 2" xfId="7222"/>
    <cellStyle name="Entrada 2 2 2 3 9 2 3" xfId="10543"/>
    <cellStyle name="Entrada 2 2 2 3 9 2 4" xfId="13640"/>
    <cellStyle name="Entrada 2 2 2 3 9 2 5" xfId="16707"/>
    <cellStyle name="Entrada 2 2 2 3 9 2 6" xfId="19774"/>
    <cellStyle name="Entrada 2 2 2 3 9 3" xfId="5359"/>
    <cellStyle name="Entrada 2 2 2 3 9 4" xfId="8720"/>
    <cellStyle name="Entrada 2 2 2 3 9 5" xfId="11856"/>
    <cellStyle name="Entrada 2 2 2 3 9 6" xfId="14943"/>
    <cellStyle name="Entrada 2 2 2 3 9 7" xfId="18010"/>
    <cellStyle name="Entrada 2 2 2 4" xfId="609"/>
    <cellStyle name="Entrada 2 2 2 4 2" xfId="2472"/>
    <cellStyle name="Entrada 2 2 2 4 2 2" xfId="6110"/>
    <cellStyle name="Entrada 2 2 2 4 2 3" xfId="9438"/>
    <cellStyle name="Entrada 2 2 2 4 2 4" xfId="12542"/>
    <cellStyle name="Entrada 2 2 2 4 2 5" xfId="15614"/>
    <cellStyle name="Entrada 2 2 2 4 2 6" xfId="18681"/>
    <cellStyle name="Entrada 2 2 2 4 3" xfId="4247"/>
    <cellStyle name="Entrada 2 2 2 4 4" xfId="7617"/>
    <cellStyle name="Entrada 2 2 2 4 5" xfId="10758"/>
    <cellStyle name="Entrada 2 2 2 4 6" xfId="13850"/>
    <cellStyle name="Entrada 2 2 2 4 7" xfId="16917"/>
    <cellStyle name="Entrada 2 2 2 5" xfId="797"/>
    <cellStyle name="Entrada 2 2 2 5 2" xfId="2660"/>
    <cellStyle name="Entrada 2 2 2 5 2 2" xfId="6298"/>
    <cellStyle name="Entrada 2 2 2 5 2 3" xfId="9619"/>
    <cellStyle name="Entrada 2 2 2 5 2 4" xfId="12716"/>
    <cellStyle name="Entrada 2 2 2 5 2 5" xfId="15783"/>
    <cellStyle name="Entrada 2 2 2 5 2 6" xfId="18850"/>
    <cellStyle name="Entrada 2 2 2 5 3" xfId="4435"/>
    <cellStyle name="Entrada 2 2 2 5 4" xfId="7796"/>
    <cellStyle name="Entrada 2 2 2 5 5" xfId="10932"/>
    <cellStyle name="Entrada 2 2 2 5 6" xfId="14019"/>
    <cellStyle name="Entrada 2 2 2 5 7" xfId="17086"/>
    <cellStyle name="Entrada 2 2 2 6" xfId="936"/>
    <cellStyle name="Entrada 2 2 2 6 2" xfId="2799"/>
    <cellStyle name="Entrada 2 2 2 6 2 2" xfId="6437"/>
    <cellStyle name="Entrada 2 2 2 6 2 3" xfId="9758"/>
    <cellStyle name="Entrada 2 2 2 6 2 4" xfId="12855"/>
    <cellStyle name="Entrada 2 2 2 6 2 5" xfId="15922"/>
    <cellStyle name="Entrada 2 2 2 6 2 6" xfId="18989"/>
    <cellStyle name="Entrada 2 2 2 6 3" xfId="4574"/>
    <cellStyle name="Entrada 2 2 2 6 4" xfId="7935"/>
    <cellStyle name="Entrada 2 2 2 6 5" xfId="11071"/>
    <cellStyle name="Entrada 2 2 2 6 6" xfId="14158"/>
    <cellStyle name="Entrada 2 2 2 6 7" xfId="17225"/>
    <cellStyle name="Entrada 2 2 2 7" xfId="1067"/>
    <cellStyle name="Entrada 2 2 2 7 2" xfId="2930"/>
    <cellStyle name="Entrada 2 2 2 7 2 2" xfId="6568"/>
    <cellStyle name="Entrada 2 2 2 7 2 3" xfId="9889"/>
    <cellStyle name="Entrada 2 2 2 7 2 4" xfId="12986"/>
    <cellStyle name="Entrada 2 2 2 7 2 5" xfId="16053"/>
    <cellStyle name="Entrada 2 2 2 7 2 6" xfId="19120"/>
    <cellStyle name="Entrada 2 2 2 7 3" xfId="4705"/>
    <cellStyle name="Entrada 2 2 2 7 4" xfId="8066"/>
    <cellStyle name="Entrada 2 2 2 7 5" xfId="11202"/>
    <cellStyle name="Entrada 2 2 2 7 6" xfId="14289"/>
    <cellStyle name="Entrada 2 2 2 7 7" xfId="17356"/>
    <cellStyle name="Entrada 2 2 2 8" xfId="1218"/>
    <cellStyle name="Entrada 2 2 2 8 2" xfId="3081"/>
    <cellStyle name="Entrada 2 2 2 8 2 2" xfId="6719"/>
    <cellStyle name="Entrada 2 2 2 8 2 3" xfId="10040"/>
    <cellStyle name="Entrada 2 2 2 8 2 4" xfId="13137"/>
    <cellStyle name="Entrada 2 2 2 8 2 5" xfId="16204"/>
    <cellStyle name="Entrada 2 2 2 8 2 6" xfId="19271"/>
    <cellStyle name="Entrada 2 2 2 8 3" xfId="4856"/>
    <cellStyle name="Entrada 2 2 2 8 4" xfId="8217"/>
    <cellStyle name="Entrada 2 2 2 8 5" xfId="11353"/>
    <cellStyle name="Entrada 2 2 2 8 6" xfId="14440"/>
    <cellStyle name="Entrada 2 2 2 8 7" xfId="17507"/>
    <cellStyle name="Entrada 2 2 2 9" xfId="1346"/>
    <cellStyle name="Entrada 2 2 2 9 2" xfId="3209"/>
    <cellStyle name="Entrada 2 2 2 9 2 2" xfId="6847"/>
    <cellStyle name="Entrada 2 2 2 9 2 3" xfId="10168"/>
    <cellStyle name="Entrada 2 2 2 9 2 4" xfId="13265"/>
    <cellStyle name="Entrada 2 2 2 9 2 5" xfId="16332"/>
    <cellStyle name="Entrada 2 2 2 9 2 6" xfId="19399"/>
    <cellStyle name="Entrada 2 2 2 9 3" xfId="4984"/>
    <cellStyle name="Entrada 2 2 2 9 4" xfId="8345"/>
    <cellStyle name="Entrada 2 2 2 9 5" xfId="11481"/>
    <cellStyle name="Entrada 2 2 2 9 6" xfId="14568"/>
    <cellStyle name="Entrada 2 2 2 9 7" xfId="17635"/>
    <cellStyle name="Entrada 2 2 3" xfId="301"/>
    <cellStyle name="Entrada 2 2 3 10" xfId="1782"/>
    <cellStyle name="Entrada 2 2 3 10 2" xfId="3645"/>
    <cellStyle name="Entrada 2 2 3 10 2 2" xfId="7283"/>
    <cellStyle name="Entrada 2 2 3 10 2 3" xfId="10604"/>
    <cellStyle name="Entrada 2 2 3 10 2 4" xfId="13701"/>
    <cellStyle name="Entrada 2 2 3 10 2 5" xfId="16768"/>
    <cellStyle name="Entrada 2 2 3 10 2 6" xfId="19835"/>
    <cellStyle name="Entrada 2 2 3 10 3" xfId="5420"/>
    <cellStyle name="Entrada 2 2 3 10 4" xfId="8781"/>
    <cellStyle name="Entrada 2 2 3 10 5" xfId="11917"/>
    <cellStyle name="Entrada 2 2 3 10 6" xfId="15004"/>
    <cellStyle name="Entrada 2 2 3 10 7" xfId="18071"/>
    <cellStyle name="Entrada 2 2 3 11" xfId="2164"/>
    <cellStyle name="Entrada 2 2 3 11 2" xfId="5802"/>
    <cellStyle name="Entrada 2 2 3 11 3" xfId="9142"/>
    <cellStyle name="Entrada 2 2 3 11 4" xfId="12258"/>
    <cellStyle name="Entrada 2 2 3 11 5" xfId="15334"/>
    <cellStyle name="Entrada 2 2 3 11 6" xfId="18401"/>
    <cellStyle name="Entrada 2 2 3 12" xfId="1966"/>
    <cellStyle name="Entrada 2 2 3 12 2" xfId="5604"/>
    <cellStyle name="Entrada 2 2 3 12 3" xfId="8955"/>
    <cellStyle name="Entrada 2 2 3 12 4" xfId="12086"/>
    <cellStyle name="Entrada 2 2 3 12 5" xfId="15169"/>
    <cellStyle name="Entrada 2 2 3 12 6" xfId="18236"/>
    <cellStyle name="Entrada 2 2 3 13" xfId="3957"/>
    <cellStyle name="Entrada 2 2 3 2" xfId="654"/>
    <cellStyle name="Entrada 2 2 3 2 2" xfId="2517"/>
    <cellStyle name="Entrada 2 2 3 2 2 2" xfId="6155"/>
    <cellStyle name="Entrada 2 2 3 2 2 3" xfId="9481"/>
    <cellStyle name="Entrada 2 2 3 2 2 4" xfId="12584"/>
    <cellStyle name="Entrada 2 2 3 2 2 5" xfId="15654"/>
    <cellStyle name="Entrada 2 2 3 2 2 6" xfId="18721"/>
    <cellStyle name="Entrada 2 2 3 2 3" xfId="4292"/>
    <cellStyle name="Entrada 2 2 3 2 4" xfId="7660"/>
    <cellStyle name="Entrada 2 2 3 2 5" xfId="10801"/>
    <cellStyle name="Entrada 2 2 3 2 6" xfId="13890"/>
    <cellStyle name="Entrada 2 2 3 2 7" xfId="16957"/>
    <cellStyle name="Entrada 2 2 3 3" xfId="841"/>
    <cellStyle name="Entrada 2 2 3 3 2" xfId="2704"/>
    <cellStyle name="Entrada 2 2 3 3 2 2" xfId="6342"/>
    <cellStyle name="Entrada 2 2 3 3 2 3" xfId="9663"/>
    <cellStyle name="Entrada 2 2 3 3 2 4" xfId="12760"/>
    <cellStyle name="Entrada 2 2 3 3 2 5" xfId="15827"/>
    <cellStyle name="Entrada 2 2 3 3 2 6" xfId="18894"/>
    <cellStyle name="Entrada 2 2 3 3 3" xfId="4479"/>
    <cellStyle name="Entrada 2 2 3 3 4" xfId="7840"/>
    <cellStyle name="Entrada 2 2 3 3 5" xfId="10976"/>
    <cellStyle name="Entrada 2 2 3 3 6" xfId="14063"/>
    <cellStyle name="Entrada 2 2 3 3 7" xfId="17130"/>
    <cellStyle name="Entrada 2 2 3 4" xfId="980"/>
    <cellStyle name="Entrada 2 2 3 4 2" xfId="2843"/>
    <cellStyle name="Entrada 2 2 3 4 2 2" xfId="6481"/>
    <cellStyle name="Entrada 2 2 3 4 2 3" xfId="9802"/>
    <cellStyle name="Entrada 2 2 3 4 2 4" xfId="12899"/>
    <cellStyle name="Entrada 2 2 3 4 2 5" xfId="15966"/>
    <cellStyle name="Entrada 2 2 3 4 2 6" xfId="19033"/>
    <cellStyle name="Entrada 2 2 3 4 3" xfId="4618"/>
    <cellStyle name="Entrada 2 2 3 4 4" xfId="7979"/>
    <cellStyle name="Entrada 2 2 3 4 5" xfId="11115"/>
    <cellStyle name="Entrada 2 2 3 4 6" xfId="14202"/>
    <cellStyle name="Entrada 2 2 3 4 7" xfId="17269"/>
    <cellStyle name="Entrada 2 2 3 5" xfId="1109"/>
    <cellStyle name="Entrada 2 2 3 5 2" xfId="2972"/>
    <cellStyle name="Entrada 2 2 3 5 2 2" xfId="6610"/>
    <cellStyle name="Entrada 2 2 3 5 2 3" xfId="9931"/>
    <cellStyle name="Entrada 2 2 3 5 2 4" xfId="13028"/>
    <cellStyle name="Entrada 2 2 3 5 2 5" xfId="16095"/>
    <cellStyle name="Entrada 2 2 3 5 2 6" xfId="19162"/>
    <cellStyle name="Entrada 2 2 3 5 3" xfId="4747"/>
    <cellStyle name="Entrada 2 2 3 5 4" xfId="8108"/>
    <cellStyle name="Entrada 2 2 3 5 5" xfId="11244"/>
    <cellStyle name="Entrada 2 2 3 5 6" xfId="14331"/>
    <cellStyle name="Entrada 2 2 3 5 7" xfId="17398"/>
    <cellStyle name="Entrada 2 2 3 6" xfId="1259"/>
    <cellStyle name="Entrada 2 2 3 6 2" xfId="3122"/>
    <cellStyle name="Entrada 2 2 3 6 2 2" xfId="6760"/>
    <cellStyle name="Entrada 2 2 3 6 2 3" xfId="10081"/>
    <cellStyle name="Entrada 2 2 3 6 2 4" xfId="13178"/>
    <cellStyle name="Entrada 2 2 3 6 2 5" xfId="16245"/>
    <cellStyle name="Entrada 2 2 3 6 2 6" xfId="19312"/>
    <cellStyle name="Entrada 2 2 3 6 3" xfId="4897"/>
    <cellStyle name="Entrada 2 2 3 6 4" xfId="8258"/>
    <cellStyle name="Entrada 2 2 3 6 5" xfId="11394"/>
    <cellStyle name="Entrada 2 2 3 6 6" xfId="14481"/>
    <cellStyle name="Entrada 2 2 3 6 7" xfId="17548"/>
    <cellStyle name="Entrada 2 2 3 7" xfId="1388"/>
    <cellStyle name="Entrada 2 2 3 7 2" xfId="3251"/>
    <cellStyle name="Entrada 2 2 3 7 2 2" xfId="6889"/>
    <cellStyle name="Entrada 2 2 3 7 2 3" xfId="10210"/>
    <cellStyle name="Entrada 2 2 3 7 2 4" xfId="13307"/>
    <cellStyle name="Entrada 2 2 3 7 2 5" xfId="16374"/>
    <cellStyle name="Entrada 2 2 3 7 2 6" xfId="19441"/>
    <cellStyle name="Entrada 2 2 3 7 3" xfId="5026"/>
    <cellStyle name="Entrada 2 2 3 7 4" xfId="8387"/>
    <cellStyle name="Entrada 2 2 3 7 5" xfId="11523"/>
    <cellStyle name="Entrada 2 2 3 7 6" xfId="14610"/>
    <cellStyle name="Entrada 2 2 3 7 7" xfId="17677"/>
    <cellStyle name="Entrada 2 2 3 8" xfId="1523"/>
    <cellStyle name="Entrada 2 2 3 8 2" xfId="3386"/>
    <cellStyle name="Entrada 2 2 3 8 2 2" xfId="7024"/>
    <cellStyle name="Entrada 2 2 3 8 2 3" xfId="10345"/>
    <cellStyle name="Entrada 2 2 3 8 2 4" xfId="13442"/>
    <cellStyle name="Entrada 2 2 3 8 2 5" xfId="16509"/>
    <cellStyle name="Entrada 2 2 3 8 2 6" xfId="19576"/>
    <cellStyle name="Entrada 2 2 3 8 3" xfId="5161"/>
    <cellStyle name="Entrada 2 2 3 8 4" xfId="8522"/>
    <cellStyle name="Entrada 2 2 3 8 5" xfId="11658"/>
    <cellStyle name="Entrada 2 2 3 8 6" xfId="14745"/>
    <cellStyle name="Entrada 2 2 3 8 7" xfId="17812"/>
    <cellStyle name="Entrada 2 2 3 9" xfId="1653"/>
    <cellStyle name="Entrada 2 2 3 9 2" xfId="3516"/>
    <cellStyle name="Entrada 2 2 3 9 2 2" xfId="7154"/>
    <cellStyle name="Entrada 2 2 3 9 2 3" xfId="10475"/>
    <cellStyle name="Entrada 2 2 3 9 2 4" xfId="13572"/>
    <cellStyle name="Entrada 2 2 3 9 2 5" xfId="16639"/>
    <cellStyle name="Entrada 2 2 3 9 2 6" xfId="19706"/>
    <cellStyle name="Entrada 2 2 3 9 3" xfId="5291"/>
    <cellStyle name="Entrada 2 2 3 9 4" xfId="8652"/>
    <cellStyle name="Entrada 2 2 3 9 5" xfId="11788"/>
    <cellStyle name="Entrada 2 2 3 9 6" xfId="14875"/>
    <cellStyle name="Entrada 2 2 3 9 7" xfId="17942"/>
    <cellStyle name="Entrada 2 2 4" xfId="356"/>
    <cellStyle name="Entrada 2 2 4 10" xfId="1823"/>
    <cellStyle name="Entrada 2 2 4 10 2" xfId="3686"/>
    <cellStyle name="Entrada 2 2 4 10 2 2" xfId="7324"/>
    <cellStyle name="Entrada 2 2 4 10 2 3" xfId="10645"/>
    <cellStyle name="Entrada 2 2 4 10 2 4" xfId="13742"/>
    <cellStyle name="Entrada 2 2 4 10 2 5" xfId="16809"/>
    <cellStyle name="Entrada 2 2 4 10 2 6" xfId="19876"/>
    <cellStyle name="Entrada 2 2 4 10 3" xfId="5461"/>
    <cellStyle name="Entrada 2 2 4 10 4" xfId="8822"/>
    <cellStyle name="Entrada 2 2 4 10 5" xfId="11958"/>
    <cellStyle name="Entrada 2 2 4 10 6" xfId="15045"/>
    <cellStyle name="Entrada 2 2 4 10 7" xfId="18112"/>
    <cellStyle name="Entrada 2 2 4 11" xfId="2218"/>
    <cellStyle name="Entrada 2 2 4 11 2" xfId="5856"/>
    <cellStyle name="Entrada 2 2 4 11 3" xfId="9190"/>
    <cellStyle name="Entrada 2 2 4 11 4" xfId="12301"/>
    <cellStyle name="Entrada 2 2 4 11 5" xfId="15375"/>
    <cellStyle name="Entrada 2 2 4 11 6" xfId="18442"/>
    <cellStyle name="Entrada 2 2 4 12" xfId="2020"/>
    <cellStyle name="Entrada 2 2 4 12 2" xfId="5658"/>
    <cellStyle name="Entrada 2 2 4 12 3" xfId="9004"/>
    <cellStyle name="Entrada 2 2 4 12 4" xfId="12131"/>
    <cellStyle name="Entrada 2 2 4 12 5" xfId="15210"/>
    <cellStyle name="Entrada 2 2 4 12 6" xfId="18277"/>
    <cellStyle name="Entrada 2 2 4 2" xfId="709"/>
    <cellStyle name="Entrada 2 2 4 2 2" xfId="2572"/>
    <cellStyle name="Entrada 2 2 4 2 2 2" xfId="6210"/>
    <cellStyle name="Entrada 2 2 4 2 2 3" xfId="9532"/>
    <cellStyle name="Entrada 2 2 4 2 2 4" xfId="12629"/>
    <cellStyle name="Entrada 2 2 4 2 2 5" xfId="15696"/>
    <cellStyle name="Entrada 2 2 4 2 2 6" xfId="18763"/>
    <cellStyle name="Entrada 2 2 4 2 3" xfId="4347"/>
    <cellStyle name="Entrada 2 2 4 2 4" xfId="7708"/>
    <cellStyle name="Entrada 2 2 4 2 5" xfId="10845"/>
    <cellStyle name="Entrada 2 2 4 2 6" xfId="13932"/>
    <cellStyle name="Entrada 2 2 4 2 7" xfId="16999"/>
    <cellStyle name="Entrada 2 2 4 3" xfId="892"/>
    <cellStyle name="Entrada 2 2 4 3 2" xfId="2755"/>
    <cellStyle name="Entrada 2 2 4 3 2 2" xfId="6393"/>
    <cellStyle name="Entrada 2 2 4 3 2 3" xfId="9714"/>
    <cellStyle name="Entrada 2 2 4 3 2 4" xfId="12811"/>
    <cellStyle name="Entrada 2 2 4 3 2 5" xfId="15878"/>
    <cellStyle name="Entrada 2 2 4 3 2 6" xfId="18945"/>
    <cellStyle name="Entrada 2 2 4 3 3" xfId="4530"/>
    <cellStyle name="Entrada 2 2 4 3 4" xfId="7891"/>
    <cellStyle name="Entrada 2 2 4 3 5" xfId="11027"/>
    <cellStyle name="Entrada 2 2 4 3 6" xfId="14114"/>
    <cellStyle name="Entrada 2 2 4 3 7" xfId="17181"/>
    <cellStyle name="Entrada 2 2 4 4" xfId="1030"/>
    <cellStyle name="Entrada 2 2 4 4 2" xfId="2893"/>
    <cellStyle name="Entrada 2 2 4 4 2 2" xfId="6531"/>
    <cellStyle name="Entrada 2 2 4 4 2 3" xfId="9852"/>
    <cellStyle name="Entrada 2 2 4 4 2 4" xfId="12949"/>
    <cellStyle name="Entrada 2 2 4 4 2 5" xfId="16016"/>
    <cellStyle name="Entrada 2 2 4 4 2 6" xfId="19083"/>
    <cellStyle name="Entrada 2 2 4 4 3" xfId="4668"/>
    <cellStyle name="Entrada 2 2 4 4 4" xfId="8029"/>
    <cellStyle name="Entrada 2 2 4 4 5" xfId="11165"/>
    <cellStyle name="Entrada 2 2 4 4 6" xfId="14252"/>
    <cellStyle name="Entrada 2 2 4 4 7" xfId="17319"/>
    <cellStyle name="Entrada 2 2 4 5" xfId="1161"/>
    <cellStyle name="Entrada 2 2 4 5 2" xfId="3024"/>
    <cellStyle name="Entrada 2 2 4 5 2 2" xfId="6662"/>
    <cellStyle name="Entrada 2 2 4 5 2 3" xfId="9983"/>
    <cellStyle name="Entrada 2 2 4 5 2 4" xfId="13080"/>
    <cellStyle name="Entrada 2 2 4 5 2 5" xfId="16147"/>
    <cellStyle name="Entrada 2 2 4 5 2 6" xfId="19214"/>
    <cellStyle name="Entrada 2 2 4 5 3" xfId="4799"/>
    <cellStyle name="Entrada 2 2 4 5 4" xfId="8160"/>
    <cellStyle name="Entrada 2 2 4 5 5" xfId="11296"/>
    <cellStyle name="Entrada 2 2 4 5 6" xfId="14383"/>
    <cellStyle name="Entrada 2 2 4 5 7" xfId="17450"/>
    <cellStyle name="Entrada 2 2 4 6" xfId="1308"/>
    <cellStyle name="Entrada 2 2 4 6 2" xfId="3171"/>
    <cellStyle name="Entrada 2 2 4 6 2 2" xfId="6809"/>
    <cellStyle name="Entrada 2 2 4 6 2 3" xfId="10130"/>
    <cellStyle name="Entrada 2 2 4 6 2 4" xfId="13227"/>
    <cellStyle name="Entrada 2 2 4 6 2 5" xfId="16294"/>
    <cellStyle name="Entrada 2 2 4 6 2 6" xfId="19361"/>
    <cellStyle name="Entrada 2 2 4 6 3" xfId="4946"/>
    <cellStyle name="Entrada 2 2 4 6 4" xfId="8307"/>
    <cellStyle name="Entrada 2 2 4 6 5" xfId="11443"/>
    <cellStyle name="Entrada 2 2 4 6 6" xfId="14530"/>
    <cellStyle name="Entrada 2 2 4 6 7" xfId="17597"/>
    <cellStyle name="Entrada 2 2 4 7" xfId="1432"/>
    <cellStyle name="Entrada 2 2 4 7 2" xfId="3295"/>
    <cellStyle name="Entrada 2 2 4 7 2 2" xfId="6933"/>
    <cellStyle name="Entrada 2 2 4 7 2 3" xfId="10254"/>
    <cellStyle name="Entrada 2 2 4 7 2 4" xfId="13351"/>
    <cellStyle name="Entrada 2 2 4 7 2 5" xfId="16418"/>
    <cellStyle name="Entrada 2 2 4 7 2 6" xfId="19485"/>
    <cellStyle name="Entrada 2 2 4 7 3" xfId="5070"/>
    <cellStyle name="Entrada 2 2 4 7 4" xfId="8431"/>
    <cellStyle name="Entrada 2 2 4 7 5" xfId="11567"/>
    <cellStyle name="Entrada 2 2 4 7 6" xfId="14654"/>
    <cellStyle name="Entrada 2 2 4 7 7" xfId="17721"/>
    <cellStyle name="Entrada 2 2 4 8" xfId="1565"/>
    <cellStyle name="Entrada 2 2 4 8 2" xfId="3428"/>
    <cellStyle name="Entrada 2 2 4 8 2 2" xfId="7066"/>
    <cellStyle name="Entrada 2 2 4 8 2 3" xfId="10387"/>
    <cellStyle name="Entrada 2 2 4 8 2 4" xfId="13484"/>
    <cellStyle name="Entrada 2 2 4 8 2 5" xfId="16551"/>
    <cellStyle name="Entrada 2 2 4 8 2 6" xfId="19618"/>
    <cellStyle name="Entrada 2 2 4 8 3" xfId="5203"/>
    <cellStyle name="Entrada 2 2 4 8 4" xfId="8564"/>
    <cellStyle name="Entrada 2 2 4 8 5" xfId="11700"/>
    <cellStyle name="Entrada 2 2 4 8 6" xfId="14787"/>
    <cellStyle name="Entrada 2 2 4 8 7" xfId="17854"/>
    <cellStyle name="Entrada 2 2 4 9" xfId="1694"/>
    <cellStyle name="Entrada 2 2 4 9 2" xfId="3557"/>
    <cellStyle name="Entrada 2 2 4 9 2 2" xfId="7195"/>
    <cellStyle name="Entrada 2 2 4 9 2 3" xfId="10516"/>
    <cellStyle name="Entrada 2 2 4 9 2 4" xfId="13613"/>
    <cellStyle name="Entrada 2 2 4 9 2 5" xfId="16680"/>
    <cellStyle name="Entrada 2 2 4 9 2 6" xfId="19747"/>
    <cellStyle name="Entrada 2 2 4 9 3" xfId="5332"/>
    <cellStyle name="Entrada 2 2 4 9 4" xfId="8693"/>
    <cellStyle name="Entrada 2 2 4 9 5" xfId="11829"/>
    <cellStyle name="Entrada 2 2 4 9 6" xfId="14916"/>
    <cellStyle name="Entrada 2 2 4 9 7" xfId="17983"/>
    <cellStyle name="Entrada 2 2 5" xfId="568"/>
    <cellStyle name="Entrada 2 2 5 2" xfId="2431"/>
    <cellStyle name="Entrada 2 2 5 2 2" xfId="6069"/>
    <cellStyle name="Entrada 2 2 5 2 3" xfId="9400"/>
    <cellStyle name="Entrada 2 2 5 2 4" xfId="12511"/>
    <cellStyle name="Entrada 2 2 5 2 5" xfId="15584"/>
    <cellStyle name="Entrada 2 2 5 2 6" xfId="18651"/>
    <cellStyle name="Entrada 2 2 5 3" xfId="4206"/>
    <cellStyle name="Entrada 2 2 5 4" xfId="7582"/>
    <cellStyle name="Entrada 2 2 5 5" xfId="10726"/>
    <cellStyle name="Entrada 2 2 5 6" xfId="13820"/>
    <cellStyle name="Entrada 2 2 5 7" xfId="16887"/>
    <cellStyle name="Entrada 2 2 6" xfId="762"/>
    <cellStyle name="Entrada 2 2 6 2" xfId="2625"/>
    <cellStyle name="Entrada 2 2 6 2 2" xfId="6263"/>
    <cellStyle name="Entrada 2 2 6 2 3" xfId="9584"/>
    <cellStyle name="Entrada 2 2 6 2 4" xfId="12681"/>
    <cellStyle name="Entrada 2 2 6 2 5" xfId="15748"/>
    <cellStyle name="Entrada 2 2 6 2 6" xfId="18815"/>
    <cellStyle name="Entrada 2 2 6 3" xfId="4400"/>
    <cellStyle name="Entrada 2 2 6 4" xfId="7761"/>
    <cellStyle name="Entrada 2 2 6 5" xfId="10897"/>
    <cellStyle name="Entrada 2 2 6 6" xfId="13984"/>
    <cellStyle name="Entrada 2 2 6 7" xfId="17051"/>
    <cellStyle name="Entrada 2 2 7" xfId="417"/>
    <cellStyle name="Entrada 2 2 7 2" xfId="2280"/>
    <cellStyle name="Entrada 2 2 7 2 2" xfId="5918"/>
    <cellStyle name="Entrada 2 2 7 2 3" xfId="9251"/>
    <cellStyle name="Entrada 2 2 7 2 4" xfId="12362"/>
    <cellStyle name="Entrada 2 2 7 2 5" xfId="15436"/>
    <cellStyle name="Entrada 2 2 7 2 6" xfId="18503"/>
    <cellStyle name="Entrada 2 2 7 3" xfId="4055"/>
    <cellStyle name="Entrada 2 2 7 4" xfId="7434"/>
    <cellStyle name="Entrada 2 2 7 5" xfId="3877"/>
    <cellStyle name="Entrada 2 2 7 6" xfId="3924"/>
    <cellStyle name="Entrada 2 2 7 7" xfId="9155"/>
    <cellStyle name="Entrada 2 2 8" xfId="387"/>
    <cellStyle name="Entrada 2 2 8 2" xfId="2250"/>
    <cellStyle name="Entrada 2 2 8 2 2" xfId="5888"/>
    <cellStyle name="Entrada 2 2 8 2 3" xfId="9221"/>
    <cellStyle name="Entrada 2 2 8 2 4" xfId="12332"/>
    <cellStyle name="Entrada 2 2 8 2 5" xfId="15406"/>
    <cellStyle name="Entrada 2 2 8 2 6" xfId="18473"/>
    <cellStyle name="Entrada 2 2 8 3" xfId="4025"/>
    <cellStyle name="Entrada 2 2 8 4" xfId="7404"/>
    <cellStyle name="Entrada 2 2 8 5" xfId="3782"/>
    <cellStyle name="Entrada 2 2 8 6" xfId="9517"/>
    <cellStyle name="Entrada 2 2 8 7" xfId="12117"/>
    <cellStyle name="Entrada 2 2 9" xfId="448"/>
    <cellStyle name="Entrada 2 2 9 2" xfId="2311"/>
    <cellStyle name="Entrada 2 2 9 2 2" xfId="5949"/>
    <cellStyle name="Entrada 2 2 9 2 3" xfId="9282"/>
    <cellStyle name="Entrada 2 2 9 2 4" xfId="12393"/>
    <cellStyle name="Entrada 2 2 9 2 5" xfId="15467"/>
    <cellStyle name="Entrada 2 2 9 2 6" xfId="18534"/>
    <cellStyle name="Entrada 2 2 9 3" xfId="4086"/>
    <cellStyle name="Entrada 2 2 9 4" xfId="7465"/>
    <cellStyle name="Entrada 2 2 9 5" xfId="3740"/>
    <cellStyle name="Entrada 2 2 9 6" xfId="4016"/>
    <cellStyle name="Entrada 2 2 9 7" xfId="9097"/>
    <cellStyle name="Entrada 2 3" xfId="201"/>
    <cellStyle name="Entrada 2 3 10" xfId="543"/>
    <cellStyle name="Entrada 2 3 10 2" xfId="2406"/>
    <cellStyle name="Entrada 2 3 10 2 2" xfId="6044"/>
    <cellStyle name="Entrada 2 3 10 2 3" xfId="9376"/>
    <cellStyle name="Entrada 2 3 10 2 4" xfId="12487"/>
    <cellStyle name="Entrada 2 3 10 2 5" xfId="15561"/>
    <cellStyle name="Entrada 2 3 10 2 6" xfId="18628"/>
    <cellStyle name="Entrada 2 3 10 3" xfId="4181"/>
    <cellStyle name="Entrada 2 3 10 4" xfId="7559"/>
    <cellStyle name="Entrada 2 3 10 5" xfId="10702"/>
    <cellStyle name="Entrada 2 3 10 6" xfId="13797"/>
    <cellStyle name="Entrada 2 3 10 7" xfId="16864"/>
    <cellStyle name="Entrada 2 3 11" xfId="429"/>
    <cellStyle name="Entrada 2 3 11 2" xfId="2292"/>
    <cellStyle name="Entrada 2 3 11 2 2" xfId="5930"/>
    <cellStyle name="Entrada 2 3 11 2 3" xfId="9263"/>
    <cellStyle name="Entrada 2 3 11 2 4" xfId="12374"/>
    <cellStyle name="Entrada 2 3 11 2 5" xfId="15448"/>
    <cellStyle name="Entrada 2 3 11 2 6" xfId="18515"/>
    <cellStyle name="Entrada 2 3 11 3" xfId="4067"/>
    <cellStyle name="Entrada 2 3 11 4" xfId="7446"/>
    <cellStyle name="Entrada 2 3 11 5" xfId="3732"/>
    <cellStyle name="Entrada 2 3 11 6" xfId="3774"/>
    <cellStyle name="Entrada 2 3 11 7" xfId="3886"/>
    <cellStyle name="Entrada 2 3 12" xfId="466"/>
    <cellStyle name="Entrada 2 3 12 2" xfId="2329"/>
    <cellStyle name="Entrada 2 3 12 2 2" xfId="5967"/>
    <cellStyle name="Entrada 2 3 12 2 3" xfId="9300"/>
    <cellStyle name="Entrada 2 3 12 2 4" xfId="12411"/>
    <cellStyle name="Entrada 2 3 12 2 5" xfId="15485"/>
    <cellStyle name="Entrada 2 3 12 2 6" xfId="18552"/>
    <cellStyle name="Entrada 2 3 12 3" xfId="4104"/>
    <cellStyle name="Entrada 2 3 12 4" xfId="7483"/>
    <cellStyle name="Entrada 2 3 12 5" xfId="3826"/>
    <cellStyle name="Entrada 2 3 12 6" xfId="3789"/>
    <cellStyle name="Entrada 2 3 12 7" xfId="8912"/>
    <cellStyle name="Entrada 2 3 13" xfId="2072"/>
    <cellStyle name="Entrada 2 3 13 2" xfId="5710"/>
    <cellStyle name="Entrada 2 3 13 3" xfId="9053"/>
    <cellStyle name="Entrada 2 3 13 4" xfId="12179"/>
    <cellStyle name="Entrada 2 3 13 5" xfId="15258"/>
    <cellStyle name="Entrada 2 3 13 6" xfId="18325"/>
    <cellStyle name="Entrada 2 3 14" xfId="1874"/>
    <cellStyle name="Entrada 2 3 14 2" xfId="5512"/>
    <cellStyle name="Entrada 2 3 14 3" xfId="8871"/>
    <cellStyle name="Entrada 2 3 14 4" xfId="12007"/>
    <cellStyle name="Entrada 2 3 14 5" xfId="15093"/>
    <cellStyle name="Entrada 2 3 14 6" xfId="18160"/>
    <cellStyle name="Entrada 2 3 2" xfId="289"/>
    <cellStyle name="Entrada 2 3 2 10" xfId="1770"/>
    <cellStyle name="Entrada 2 3 2 10 2" xfId="3633"/>
    <cellStyle name="Entrada 2 3 2 10 2 2" xfId="7271"/>
    <cellStyle name="Entrada 2 3 2 10 2 3" xfId="10592"/>
    <cellStyle name="Entrada 2 3 2 10 2 4" xfId="13689"/>
    <cellStyle name="Entrada 2 3 2 10 2 5" xfId="16756"/>
    <cellStyle name="Entrada 2 3 2 10 2 6" xfId="19823"/>
    <cellStyle name="Entrada 2 3 2 10 3" xfId="5408"/>
    <cellStyle name="Entrada 2 3 2 10 4" xfId="8769"/>
    <cellStyle name="Entrada 2 3 2 10 5" xfId="11905"/>
    <cellStyle name="Entrada 2 3 2 10 6" xfId="14992"/>
    <cellStyle name="Entrada 2 3 2 10 7" xfId="18059"/>
    <cellStyle name="Entrada 2 3 2 11" xfId="2152"/>
    <cellStyle name="Entrada 2 3 2 11 2" xfId="5790"/>
    <cellStyle name="Entrada 2 3 2 11 3" xfId="9130"/>
    <cellStyle name="Entrada 2 3 2 11 4" xfId="12246"/>
    <cellStyle name="Entrada 2 3 2 11 5" xfId="15322"/>
    <cellStyle name="Entrada 2 3 2 11 6" xfId="18389"/>
    <cellStyle name="Entrada 2 3 2 12" xfId="1954"/>
    <cellStyle name="Entrada 2 3 2 12 2" xfId="5592"/>
    <cellStyle name="Entrada 2 3 2 12 3" xfId="8943"/>
    <cellStyle name="Entrada 2 3 2 12 4" xfId="12074"/>
    <cellStyle name="Entrada 2 3 2 12 5" xfId="15157"/>
    <cellStyle name="Entrada 2 3 2 12 6" xfId="18224"/>
    <cellStyle name="Entrada 2 3 2 13" xfId="3946"/>
    <cellStyle name="Entrada 2 3 2 2" xfId="642"/>
    <cellStyle name="Entrada 2 3 2 2 2" xfId="2505"/>
    <cellStyle name="Entrada 2 3 2 2 2 2" xfId="6143"/>
    <cellStyle name="Entrada 2 3 2 2 2 3" xfId="9469"/>
    <cellStyle name="Entrada 2 3 2 2 2 4" xfId="12572"/>
    <cellStyle name="Entrada 2 3 2 2 2 5" xfId="15642"/>
    <cellStyle name="Entrada 2 3 2 2 2 6" xfId="18709"/>
    <cellStyle name="Entrada 2 3 2 2 3" xfId="4280"/>
    <cellStyle name="Entrada 2 3 2 2 4" xfId="7648"/>
    <cellStyle name="Entrada 2 3 2 2 5" xfId="10789"/>
    <cellStyle name="Entrada 2 3 2 2 6" xfId="13878"/>
    <cellStyle name="Entrada 2 3 2 2 7" xfId="16945"/>
    <cellStyle name="Entrada 2 3 2 3" xfId="829"/>
    <cellStyle name="Entrada 2 3 2 3 2" xfId="2692"/>
    <cellStyle name="Entrada 2 3 2 3 2 2" xfId="6330"/>
    <cellStyle name="Entrada 2 3 2 3 2 3" xfId="9651"/>
    <cellStyle name="Entrada 2 3 2 3 2 4" xfId="12748"/>
    <cellStyle name="Entrada 2 3 2 3 2 5" xfId="15815"/>
    <cellStyle name="Entrada 2 3 2 3 2 6" xfId="18882"/>
    <cellStyle name="Entrada 2 3 2 3 3" xfId="4467"/>
    <cellStyle name="Entrada 2 3 2 3 4" xfId="7828"/>
    <cellStyle name="Entrada 2 3 2 3 5" xfId="10964"/>
    <cellStyle name="Entrada 2 3 2 3 6" xfId="14051"/>
    <cellStyle name="Entrada 2 3 2 3 7" xfId="17118"/>
    <cellStyle name="Entrada 2 3 2 4" xfId="968"/>
    <cellStyle name="Entrada 2 3 2 4 2" xfId="2831"/>
    <cellStyle name="Entrada 2 3 2 4 2 2" xfId="6469"/>
    <cellStyle name="Entrada 2 3 2 4 2 3" xfId="9790"/>
    <cellStyle name="Entrada 2 3 2 4 2 4" xfId="12887"/>
    <cellStyle name="Entrada 2 3 2 4 2 5" xfId="15954"/>
    <cellStyle name="Entrada 2 3 2 4 2 6" xfId="19021"/>
    <cellStyle name="Entrada 2 3 2 4 3" xfId="4606"/>
    <cellStyle name="Entrada 2 3 2 4 4" xfId="7967"/>
    <cellStyle name="Entrada 2 3 2 4 5" xfId="11103"/>
    <cellStyle name="Entrada 2 3 2 4 6" xfId="14190"/>
    <cellStyle name="Entrada 2 3 2 4 7" xfId="17257"/>
    <cellStyle name="Entrada 2 3 2 5" xfId="1097"/>
    <cellStyle name="Entrada 2 3 2 5 2" xfId="2960"/>
    <cellStyle name="Entrada 2 3 2 5 2 2" xfId="6598"/>
    <cellStyle name="Entrada 2 3 2 5 2 3" xfId="9919"/>
    <cellStyle name="Entrada 2 3 2 5 2 4" xfId="13016"/>
    <cellStyle name="Entrada 2 3 2 5 2 5" xfId="16083"/>
    <cellStyle name="Entrada 2 3 2 5 2 6" xfId="19150"/>
    <cellStyle name="Entrada 2 3 2 5 3" xfId="4735"/>
    <cellStyle name="Entrada 2 3 2 5 4" xfId="8096"/>
    <cellStyle name="Entrada 2 3 2 5 5" xfId="11232"/>
    <cellStyle name="Entrada 2 3 2 5 6" xfId="14319"/>
    <cellStyle name="Entrada 2 3 2 5 7" xfId="17386"/>
    <cellStyle name="Entrada 2 3 2 6" xfId="1247"/>
    <cellStyle name="Entrada 2 3 2 6 2" xfId="3110"/>
    <cellStyle name="Entrada 2 3 2 6 2 2" xfId="6748"/>
    <cellStyle name="Entrada 2 3 2 6 2 3" xfId="10069"/>
    <cellStyle name="Entrada 2 3 2 6 2 4" xfId="13166"/>
    <cellStyle name="Entrada 2 3 2 6 2 5" xfId="16233"/>
    <cellStyle name="Entrada 2 3 2 6 2 6" xfId="19300"/>
    <cellStyle name="Entrada 2 3 2 6 3" xfId="4885"/>
    <cellStyle name="Entrada 2 3 2 6 4" xfId="8246"/>
    <cellStyle name="Entrada 2 3 2 6 5" xfId="11382"/>
    <cellStyle name="Entrada 2 3 2 6 6" xfId="14469"/>
    <cellStyle name="Entrada 2 3 2 6 7" xfId="17536"/>
    <cellStyle name="Entrada 2 3 2 7" xfId="1376"/>
    <cellStyle name="Entrada 2 3 2 7 2" xfId="3239"/>
    <cellStyle name="Entrada 2 3 2 7 2 2" xfId="6877"/>
    <cellStyle name="Entrada 2 3 2 7 2 3" xfId="10198"/>
    <cellStyle name="Entrada 2 3 2 7 2 4" xfId="13295"/>
    <cellStyle name="Entrada 2 3 2 7 2 5" xfId="16362"/>
    <cellStyle name="Entrada 2 3 2 7 2 6" xfId="19429"/>
    <cellStyle name="Entrada 2 3 2 7 3" xfId="5014"/>
    <cellStyle name="Entrada 2 3 2 7 4" xfId="8375"/>
    <cellStyle name="Entrada 2 3 2 7 5" xfId="11511"/>
    <cellStyle name="Entrada 2 3 2 7 6" xfId="14598"/>
    <cellStyle name="Entrada 2 3 2 7 7" xfId="17665"/>
    <cellStyle name="Entrada 2 3 2 8" xfId="1511"/>
    <cellStyle name="Entrada 2 3 2 8 2" xfId="3374"/>
    <cellStyle name="Entrada 2 3 2 8 2 2" xfId="7012"/>
    <cellStyle name="Entrada 2 3 2 8 2 3" xfId="10333"/>
    <cellStyle name="Entrada 2 3 2 8 2 4" xfId="13430"/>
    <cellStyle name="Entrada 2 3 2 8 2 5" xfId="16497"/>
    <cellStyle name="Entrada 2 3 2 8 2 6" xfId="19564"/>
    <cellStyle name="Entrada 2 3 2 8 3" xfId="5149"/>
    <cellStyle name="Entrada 2 3 2 8 4" xfId="8510"/>
    <cellStyle name="Entrada 2 3 2 8 5" xfId="11646"/>
    <cellStyle name="Entrada 2 3 2 8 6" xfId="14733"/>
    <cellStyle name="Entrada 2 3 2 8 7" xfId="17800"/>
    <cellStyle name="Entrada 2 3 2 9" xfId="1641"/>
    <cellStyle name="Entrada 2 3 2 9 2" xfId="3504"/>
    <cellStyle name="Entrada 2 3 2 9 2 2" xfId="7142"/>
    <cellStyle name="Entrada 2 3 2 9 2 3" xfId="10463"/>
    <cellStyle name="Entrada 2 3 2 9 2 4" xfId="13560"/>
    <cellStyle name="Entrada 2 3 2 9 2 5" xfId="16627"/>
    <cellStyle name="Entrada 2 3 2 9 2 6" xfId="19694"/>
    <cellStyle name="Entrada 2 3 2 9 3" xfId="5279"/>
    <cellStyle name="Entrada 2 3 2 9 4" xfId="8640"/>
    <cellStyle name="Entrada 2 3 2 9 5" xfId="11776"/>
    <cellStyle name="Entrada 2 3 2 9 6" xfId="14863"/>
    <cellStyle name="Entrada 2 3 2 9 7" xfId="17930"/>
    <cellStyle name="Entrada 2 3 3" xfId="344"/>
    <cellStyle name="Entrada 2 3 3 10" xfId="1811"/>
    <cellStyle name="Entrada 2 3 3 10 2" xfId="3674"/>
    <cellStyle name="Entrada 2 3 3 10 2 2" xfId="7312"/>
    <cellStyle name="Entrada 2 3 3 10 2 3" xfId="10633"/>
    <cellStyle name="Entrada 2 3 3 10 2 4" xfId="13730"/>
    <cellStyle name="Entrada 2 3 3 10 2 5" xfId="16797"/>
    <cellStyle name="Entrada 2 3 3 10 2 6" xfId="19864"/>
    <cellStyle name="Entrada 2 3 3 10 3" xfId="5449"/>
    <cellStyle name="Entrada 2 3 3 10 4" xfId="8810"/>
    <cellStyle name="Entrada 2 3 3 10 5" xfId="11946"/>
    <cellStyle name="Entrada 2 3 3 10 6" xfId="15033"/>
    <cellStyle name="Entrada 2 3 3 10 7" xfId="18100"/>
    <cellStyle name="Entrada 2 3 3 11" xfId="2206"/>
    <cellStyle name="Entrada 2 3 3 11 2" xfId="5844"/>
    <cellStyle name="Entrada 2 3 3 11 3" xfId="9178"/>
    <cellStyle name="Entrada 2 3 3 11 4" xfId="12289"/>
    <cellStyle name="Entrada 2 3 3 11 5" xfId="15363"/>
    <cellStyle name="Entrada 2 3 3 11 6" xfId="18430"/>
    <cellStyle name="Entrada 2 3 3 12" xfId="2008"/>
    <cellStyle name="Entrada 2 3 3 12 2" xfId="5646"/>
    <cellStyle name="Entrada 2 3 3 12 3" xfId="8992"/>
    <cellStyle name="Entrada 2 3 3 12 4" xfId="12119"/>
    <cellStyle name="Entrada 2 3 3 12 5" xfId="15198"/>
    <cellStyle name="Entrada 2 3 3 12 6" xfId="18265"/>
    <cellStyle name="Entrada 2 3 3 2" xfId="697"/>
    <cellStyle name="Entrada 2 3 3 2 2" xfId="2560"/>
    <cellStyle name="Entrada 2 3 3 2 2 2" xfId="6198"/>
    <cellStyle name="Entrada 2 3 3 2 2 3" xfId="9520"/>
    <cellStyle name="Entrada 2 3 3 2 2 4" xfId="12617"/>
    <cellStyle name="Entrada 2 3 3 2 2 5" xfId="15684"/>
    <cellStyle name="Entrada 2 3 3 2 2 6" xfId="18751"/>
    <cellStyle name="Entrada 2 3 3 2 3" xfId="4335"/>
    <cellStyle name="Entrada 2 3 3 2 4" xfId="7696"/>
    <cellStyle name="Entrada 2 3 3 2 5" xfId="10833"/>
    <cellStyle name="Entrada 2 3 3 2 6" xfId="13920"/>
    <cellStyle name="Entrada 2 3 3 2 7" xfId="16987"/>
    <cellStyle name="Entrada 2 3 3 3" xfId="880"/>
    <cellStyle name="Entrada 2 3 3 3 2" xfId="2743"/>
    <cellStyle name="Entrada 2 3 3 3 2 2" xfId="6381"/>
    <cellStyle name="Entrada 2 3 3 3 2 3" xfId="9702"/>
    <cellStyle name="Entrada 2 3 3 3 2 4" xfId="12799"/>
    <cellStyle name="Entrada 2 3 3 3 2 5" xfId="15866"/>
    <cellStyle name="Entrada 2 3 3 3 2 6" xfId="18933"/>
    <cellStyle name="Entrada 2 3 3 3 3" xfId="4518"/>
    <cellStyle name="Entrada 2 3 3 3 4" xfId="7879"/>
    <cellStyle name="Entrada 2 3 3 3 5" xfId="11015"/>
    <cellStyle name="Entrada 2 3 3 3 6" xfId="14102"/>
    <cellStyle name="Entrada 2 3 3 3 7" xfId="17169"/>
    <cellStyle name="Entrada 2 3 3 4" xfId="1018"/>
    <cellStyle name="Entrada 2 3 3 4 2" xfId="2881"/>
    <cellStyle name="Entrada 2 3 3 4 2 2" xfId="6519"/>
    <cellStyle name="Entrada 2 3 3 4 2 3" xfId="9840"/>
    <cellStyle name="Entrada 2 3 3 4 2 4" xfId="12937"/>
    <cellStyle name="Entrada 2 3 3 4 2 5" xfId="16004"/>
    <cellStyle name="Entrada 2 3 3 4 2 6" xfId="19071"/>
    <cellStyle name="Entrada 2 3 3 4 3" xfId="4656"/>
    <cellStyle name="Entrada 2 3 3 4 4" xfId="8017"/>
    <cellStyle name="Entrada 2 3 3 4 5" xfId="11153"/>
    <cellStyle name="Entrada 2 3 3 4 6" xfId="14240"/>
    <cellStyle name="Entrada 2 3 3 4 7" xfId="17307"/>
    <cellStyle name="Entrada 2 3 3 5" xfId="1149"/>
    <cellStyle name="Entrada 2 3 3 5 2" xfId="3012"/>
    <cellStyle name="Entrada 2 3 3 5 2 2" xfId="6650"/>
    <cellStyle name="Entrada 2 3 3 5 2 3" xfId="9971"/>
    <cellStyle name="Entrada 2 3 3 5 2 4" xfId="13068"/>
    <cellStyle name="Entrada 2 3 3 5 2 5" xfId="16135"/>
    <cellStyle name="Entrada 2 3 3 5 2 6" xfId="19202"/>
    <cellStyle name="Entrada 2 3 3 5 3" xfId="4787"/>
    <cellStyle name="Entrada 2 3 3 5 4" xfId="8148"/>
    <cellStyle name="Entrada 2 3 3 5 5" xfId="11284"/>
    <cellStyle name="Entrada 2 3 3 5 6" xfId="14371"/>
    <cellStyle name="Entrada 2 3 3 5 7" xfId="17438"/>
    <cellStyle name="Entrada 2 3 3 6" xfId="1296"/>
    <cellStyle name="Entrada 2 3 3 6 2" xfId="3159"/>
    <cellStyle name="Entrada 2 3 3 6 2 2" xfId="6797"/>
    <cellStyle name="Entrada 2 3 3 6 2 3" xfId="10118"/>
    <cellStyle name="Entrada 2 3 3 6 2 4" xfId="13215"/>
    <cellStyle name="Entrada 2 3 3 6 2 5" xfId="16282"/>
    <cellStyle name="Entrada 2 3 3 6 2 6" xfId="19349"/>
    <cellStyle name="Entrada 2 3 3 6 3" xfId="4934"/>
    <cellStyle name="Entrada 2 3 3 6 4" xfId="8295"/>
    <cellStyle name="Entrada 2 3 3 6 5" xfId="11431"/>
    <cellStyle name="Entrada 2 3 3 6 6" xfId="14518"/>
    <cellStyle name="Entrada 2 3 3 6 7" xfId="17585"/>
    <cellStyle name="Entrada 2 3 3 7" xfId="1420"/>
    <cellStyle name="Entrada 2 3 3 7 2" xfId="3283"/>
    <cellStyle name="Entrada 2 3 3 7 2 2" xfId="6921"/>
    <cellStyle name="Entrada 2 3 3 7 2 3" xfId="10242"/>
    <cellStyle name="Entrada 2 3 3 7 2 4" xfId="13339"/>
    <cellStyle name="Entrada 2 3 3 7 2 5" xfId="16406"/>
    <cellStyle name="Entrada 2 3 3 7 2 6" xfId="19473"/>
    <cellStyle name="Entrada 2 3 3 7 3" xfId="5058"/>
    <cellStyle name="Entrada 2 3 3 7 4" xfId="8419"/>
    <cellStyle name="Entrada 2 3 3 7 5" xfId="11555"/>
    <cellStyle name="Entrada 2 3 3 7 6" xfId="14642"/>
    <cellStyle name="Entrada 2 3 3 7 7" xfId="17709"/>
    <cellStyle name="Entrada 2 3 3 8" xfId="1553"/>
    <cellStyle name="Entrada 2 3 3 8 2" xfId="3416"/>
    <cellStyle name="Entrada 2 3 3 8 2 2" xfId="7054"/>
    <cellStyle name="Entrada 2 3 3 8 2 3" xfId="10375"/>
    <cellStyle name="Entrada 2 3 3 8 2 4" xfId="13472"/>
    <cellStyle name="Entrada 2 3 3 8 2 5" xfId="16539"/>
    <cellStyle name="Entrada 2 3 3 8 2 6" xfId="19606"/>
    <cellStyle name="Entrada 2 3 3 8 3" xfId="5191"/>
    <cellStyle name="Entrada 2 3 3 8 4" xfId="8552"/>
    <cellStyle name="Entrada 2 3 3 8 5" xfId="11688"/>
    <cellStyle name="Entrada 2 3 3 8 6" xfId="14775"/>
    <cellStyle name="Entrada 2 3 3 8 7" xfId="17842"/>
    <cellStyle name="Entrada 2 3 3 9" xfId="1682"/>
    <cellStyle name="Entrada 2 3 3 9 2" xfId="3545"/>
    <cellStyle name="Entrada 2 3 3 9 2 2" xfId="7183"/>
    <cellStyle name="Entrada 2 3 3 9 2 3" xfId="10504"/>
    <cellStyle name="Entrada 2 3 3 9 2 4" xfId="13601"/>
    <cellStyle name="Entrada 2 3 3 9 2 5" xfId="16668"/>
    <cellStyle name="Entrada 2 3 3 9 2 6" xfId="19735"/>
    <cellStyle name="Entrada 2 3 3 9 3" xfId="5320"/>
    <cellStyle name="Entrada 2 3 3 9 4" xfId="8681"/>
    <cellStyle name="Entrada 2 3 3 9 5" xfId="11817"/>
    <cellStyle name="Entrada 2 3 3 9 6" xfId="14904"/>
    <cellStyle name="Entrada 2 3 3 9 7" xfId="17971"/>
    <cellStyle name="Entrada 2 3 4" xfId="556"/>
    <cellStyle name="Entrada 2 3 4 2" xfId="2419"/>
    <cellStyle name="Entrada 2 3 4 2 2" xfId="6057"/>
    <cellStyle name="Entrada 2 3 4 2 3" xfId="9388"/>
    <cellStyle name="Entrada 2 3 4 2 4" xfId="12499"/>
    <cellStyle name="Entrada 2 3 4 2 5" xfId="15572"/>
    <cellStyle name="Entrada 2 3 4 2 6" xfId="18639"/>
    <cellStyle name="Entrada 2 3 4 3" xfId="4194"/>
    <cellStyle name="Entrada 2 3 4 4" xfId="7570"/>
    <cellStyle name="Entrada 2 3 4 5" xfId="10714"/>
    <cellStyle name="Entrada 2 3 4 6" xfId="13808"/>
    <cellStyle name="Entrada 2 3 4 7" xfId="16875"/>
    <cellStyle name="Entrada 2 3 5" xfId="750"/>
    <cellStyle name="Entrada 2 3 5 2" xfId="2613"/>
    <cellStyle name="Entrada 2 3 5 2 2" xfId="6251"/>
    <cellStyle name="Entrada 2 3 5 2 3" xfId="9572"/>
    <cellStyle name="Entrada 2 3 5 2 4" xfId="12669"/>
    <cellStyle name="Entrada 2 3 5 2 5" xfId="15736"/>
    <cellStyle name="Entrada 2 3 5 2 6" xfId="18803"/>
    <cellStyle name="Entrada 2 3 5 3" xfId="4388"/>
    <cellStyle name="Entrada 2 3 5 4" xfId="7749"/>
    <cellStyle name="Entrada 2 3 5 5" xfId="10885"/>
    <cellStyle name="Entrada 2 3 5 6" xfId="13972"/>
    <cellStyle name="Entrada 2 3 5 7" xfId="17039"/>
    <cellStyle name="Entrada 2 3 6" xfId="492"/>
    <cellStyle name="Entrada 2 3 6 2" xfId="2355"/>
    <cellStyle name="Entrada 2 3 6 2 2" xfId="5993"/>
    <cellStyle name="Entrada 2 3 6 2 3" xfId="9325"/>
    <cellStyle name="Entrada 2 3 6 2 4" xfId="12436"/>
    <cellStyle name="Entrada 2 3 6 2 5" xfId="15510"/>
    <cellStyle name="Entrada 2 3 6 2 6" xfId="18577"/>
    <cellStyle name="Entrada 2 3 6 3" xfId="4130"/>
    <cellStyle name="Entrada 2 3 6 4" xfId="7508"/>
    <cellStyle name="Entrada 2 3 6 5" xfId="3851"/>
    <cellStyle name="Entrada 2 3 6 6" xfId="3768"/>
    <cellStyle name="Entrada 2 3 6 7" xfId="3907"/>
    <cellStyle name="Entrada 2 3 7" xfId="794"/>
    <cellStyle name="Entrada 2 3 7 2" xfId="2657"/>
    <cellStyle name="Entrada 2 3 7 2 2" xfId="6295"/>
    <cellStyle name="Entrada 2 3 7 2 3" xfId="9616"/>
    <cellStyle name="Entrada 2 3 7 2 4" xfId="12713"/>
    <cellStyle name="Entrada 2 3 7 2 5" xfId="15780"/>
    <cellStyle name="Entrada 2 3 7 2 6" xfId="18847"/>
    <cellStyle name="Entrada 2 3 7 3" xfId="4432"/>
    <cellStyle name="Entrada 2 3 7 4" xfId="7793"/>
    <cellStyle name="Entrada 2 3 7 5" xfId="10929"/>
    <cellStyle name="Entrada 2 3 7 6" xfId="14016"/>
    <cellStyle name="Entrada 2 3 7 7" xfId="17083"/>
    <cellStyle name="Entrada 2 3 8" xfId="538"/>
    <cellStyle name="Entrada 2 3 8 2" xfId="2401"/>
    <cellStyle name="Entrada 2 3 8 2 2" xfId="6039"/>
    <cellStyle name="Entrada 2 3 8 2 3" xfId="9371"/>
    <cellStyle name="Entrada 2 3 8 2 4" xfId="12482"/>
    <cellStyle name="Entrada 2 3 8 2 5" xfId="15556"/>
    <cellStyle name="Entrada 2 3 8 2 6" xfId="18623"/>
    <cellStyle name="Entrada 2 3 8 3" xfId="4176"/>
    <cellStyle name="Entrada 2 3 8 4" xfId="7554"/>
    <cellStyle name="Entrada 2 3 8 5" xfId="10697"/>
    <cellStyle name="Entrada 2 3 8 6" xfId="13792"/>
    <cellStyle name="Entrada 2 3 8 7" xfId="16859"/>
    <cellStyle name="Entrada 2 3 9" xfId="1065"/>
    <cellStyle name="Entrada 2 3 9 2" xfId="2928"/>
    <cellStyle name="Entrada 2 3 9 2 2" xfId="6566"/>
    <cellStyle name="Entrada 2 3 9 2 3" xfId="9887"/>
    <cellStyle name="Entrada 2 3 9 2 4" xfId="12984"/>
    <cellStyle name="Entrada 2 3 9 2 5" xfId="16051"/>
    <cellStyle name="Entrada 2 3 9 2 6" xfId="19118"/>
    <cellStyle name="Entrada 2 3 9 3" xfId="4703"/>
    <cellStyle name="Entrada 2 3 9 4" xfId="8064"/>
    <cellStyle name="Entrada 2 3 9 5" xfId="11200"/>
    <cellStyle name="Entrada 2 3 9 6" xfId="14287"/>
    <cellStyle name="Entrada 2 3 9 7" xfId="17354"/>
    <cellStyle name="Entrada 2 4" xfId="277"/>
    <cellStyle name="Entrada 2 4 10" xfId="1760"/>
    <cellStyle name="Entrada 2 4 10 2" xfId="3623"/>
    <cellStyle name="Entrada 2 4 10 2 2" xfId="7261"/>
    <cellStyle name="Entrada 2 4 10 2 3" xfId="10582"/>
    <cellStyle name="Entrada 2 4 10 2 4" xfId="13679"/>
    <cellStyle name="Entrada 2 4 10 2 5" xfId="16746"/>
    <cellStyle name="Entrada 2 4 10 2 6" xfId="19813"/>
    <cellStyle name="Entrada 2 4 10 3" xfId="5398"/>
    <cellStyle name="Entrada 2 4 10 4" xfId="8759"/>
    <cellStyle name="Entrada 2 4 10 5" xfId="11895"/>
    <cellStyle name="Entrada 2 4 10 6" xfId="14982"/>
    <cellStyle name="Entrada 2 4 10 7" xfId="18049"/>
    <cellStyle name="Entrada 2 4 11" xfId="2140"/>
    <cellStyle name="Entrada 2 4 11 2" xfId="5778"/>
    <cellStyle name="Entrada 2 4 11 3" xfId="9118"/>
    <cellStyle name="Entrada 2 4 11 4" xfId="12235"/>
    <cellStyle name="Entrada 2 4 11 5" xfId="15312"/>
    <cellStyle name="Entrada 2 4 11 6" xfId="18379"/>
    <cellStyle name="Entrada 2 4 12" xfId="1942"/>
    <cellStyle name="Entrada 2 4 12 2" xfId="5580"/>
    <cellStyle name="Entrada 2 4 12 3" xfId="8932"/>
    <cellStyle name="Entrada 2 4 12 4" xfId="12063"/>
    <cellStyle name="Entrada 2 4 12 5" xfId="15147"/>
    <cellStyle name="Entrada 2 4 12 6" xfId="18214"/>
    <cellStyle name="Entrada 2 4 2" xfId="630"/>
    <cellStyle name="Entrada 2 4 2 2" xfId="2493"/>
    <cellStyle name="Entrada 2 4 2 2 2" xfId="6131"/>
    <cellStyle name="Entrada 2 4 2 2 3" xfId="9457"/>
    <cellStyle name="Entrada 2 4 2 2 4" xfId="12561"/>
    <cellStyle name="Entrada 2 4 2 2 5" xfId="15632"/>
    <cellStyle name="Entrada 2 4 2 2 6" xfId="18699"/>
    <cellStyle name="Entrada 2 4 2 3" xfId="4268"/>
    <cellStyle name="Entrada 2 4 2 4" xfId="7636"/>
    <cellStyle name="Entrada 2 4 2 5" xfId="10778"/>
    <cellStyle name="Entrada 2 4 2 6" xfId="13868"/>
    <cellStyle name="Entrada 2 4 2 7" xfId="16935"/>
    <cellStyle name="Entrada 2 4 3" xfId="818"/>
    <cellStyle name="Entrada 2 4 3 2" xfId="2681"/>
    <cellStyle name="Entrada 2 4 3 2 2" xfId="6319"/>
    <cellStyle name="Entrada 2 4 3 2 3" xfId="9640"/>
    <cellStyle name="Entrada 2 4 3 2 4" xfId="12737"/>
    <cellStyle name="Entrada 2 4 3 2 5" xfId="15804"/>
    <cellStyle name="Entrada 2 4 3 2 6" xfId="18871"/>
    <cellStyle name="Entrada 2 4 3 3" xfId="4456"/>
    <cellStyle name="Entrada 2 4 3 4" xfId="7817"/>
    <cellStyle name="Entrada 2 4 3 5" xfId="10953"/>
    <cellStyle name="Entrada 2 4 3 6" xfId="14040"/>
    <cellStyle name="Entrada 2 4 3 7" xfId="17107"/>
    <cellStyle name="Entrada 2 4 4" xfId="956"/>
    <cellStyle name="Entrada 2 4 4 2" xfId="2819"/>
    <cellStyle name="Entrada 2 4 4 2 2" xfId="6457"/>
    <cellStyle name="Entrada 2 4 4 2 3" xfId="9778"/>
    <cellStyle name="Entrada 2 4 4 2 4" xfId="12875"/>
    <cellStyle name="Entrada 2 4 4 2 5" xfId="15942"/>
    <cellStyle name="Entrada 2 4 4 2 6" xfId="19009"/>
    <cellStyle name="Entrada 2 4 4 3" xfId="4594"/>
    <cellStyle name="Entrada 2 4 4 4" xfId="7955"/>
    <cellStyle name="Entrada 2 4 4 5" xfId="11091"/>
    <cellStyle name="Entrada 2 4 4 6" xfId="14178"/>
    <cellStyle name="Entrada 2 4 4 7" xfId="17245"/>
    <cellStyle name="Entrada 2 4 5" xfId="1087"/>
    <cellStyle name="Entrada 2 4 5 2" xfId="2950"/>
    <cellStyle name="Entrada 2 4 5 2 2" xfId="6588"/>
    <cellStyle name="Entrada 2 4 5 2 3" xfId="9909"/>
    <cellStyle name="Entrada 2 4 5 2 4" xfId="13006"/>
    <cellStyle name="Entrada 2 4 5 2 5" xfId="16073"/>
    <cellStyle name="Entrada 2 4 5 2 6" xfId="19140"/>
    <cellStyle name="Entrada 2 4 5 3" xfId="4725"/>
    <cellStyle name="Entrada 2 4 5 4" xfId="8086"/>
    <cellStyle name="Entrada 2 4 5 5" xfId="11222"/>
    <cellStyle name="Entrada 2 4 5 6" xfId="14309"/>
    <cellStyle name="Entrada 2 4 5 7" xfId="17376"/>
    <cellStyle name="Entrada 2 4 6" xfId="1235"/>
    <cellStyle name="Entrada 2 4 6 2" xfId="3098"/>
    <cellStyle name="Entrada 2 4 6 2 2" xfId="6736"/>
    <cellStyle name="Entrada 2 4 6 2 3" xfId="10057"/>
    <cellStyle name="Entrada 2 4 6 2 4" xfId="13154"/>
    <cellStyle name="Entrada 2 4 6 2 5" xfId="16221"/>
    <cellStyle name="Entrada 2 4 6 2 6" xfId="19288"/>
    <cellStyle name="Entrada 2 4 6 3" xfId="4873"/>
    <cellStyle name="Entrada 2 4 6 4" xfId="8234"/>
    <cellStyle name="Entrada 2 4 6 5" xfId="11370"/>
    <cellStyle name="Entrada 2 4 6 6" xfId="14457"/>
    <cellStyle name="Entrada 2 4 6 7" xfId="17524"/>
    <cellStyle name="Entrada 2 4 7" xfId="1365"/>
    <cellStyle name="Entrada 2 4 7 2" xfId="3228"/>
    <cellStyle name="Entrada 2 4 7 2 2" xfId="6866"/>
    <cellStyle name="Entrada 2 4 7 2 3" xfId="10187"/>
    <cellStyle name="Entrada 2 4 7 2 4" xfId="13284"/>
    <cellStyle name="Entrada 2 4 7 2 5" xfId="16351"/>
    <cellStyle name="Entrada 2 4 7 2 6" xfId="19418"/>
    <cellStyle name="Entrada 2 4 7 3" xfId="5003"/>
    <cellStyle name="Entrada 2 4 7 4" xfId="8364"/>
    <cellStyle name="Entrada 2 4 7 5" xfId="11500"/>
    <cellStyle name="Entrada 2 4 7 6" xfId="14587"/>
    <cellStyle name="Entrada 2 4 7 7" xfId="17654"/>
    <cellStyle name="Entrada 2 4 8" xfId="1501"/>
    <cellStyle name="Entrada 2 4 8 2" xfId="3364"/>
    <cellStyle name="Entrada 2 4 8 2 2" xfId="7002"/>
    <cellStyle name="Entrada 2 4 8 2 3" xfId="10323"/>
    <cellStyle name="Entrada 2 4 8 2 4" xfId="13420"/>
    <cellStyle name="Entrada 2 4 8 2 5" xfId="16487"/>
    <cellStyle name="Entrada 2 4 8 2 6" xfId="19554"/>
    <cellStyle name="Entrada 2 4 8 3" xfId="5139"/>
    <cellStyle name="Entrada 2 4 8 4" xfId="8500"/>
    <cellStyle name="Entrada 2 4 8 5" xfId="11636"/>
    <cellStyle name="Entrada 2 4 8 6" xfId="14723"/>
    <cellStyle name="Entrada 2 4 8 7" xfId="17790"/>
    <cellStyle name="Entrada 2 4 9" xfId="1631"/>
    <cellStyle name="Entrada 2 4 9 2" xfId="3494"/>
    <cellStyle name="Entrada 2 4 9 2 2" xfId="7132"/>
    <cellStyle name="Entrada 2 4 9 2 3" xfId="10453"/>
    <cellStyle name="Entrada 2 4 9 2 4" xfId="13550"/>
    <cellStyle name="Entrada 2 4 9 2 5" xfId="16617"/>
    <cellStyle name="Entrada 2 4 9 2 6" xfId="19684"/>
    <cellStyle name="Entrada 2 4 9 3" xfId="5269"/>
    <cellStyle name="Entrada 2 4 9 4" xfId="8630"/>
    <cellStyle name="Entrada 2 4 9 5" xfId="11766"/>
    <cellStyle name="Entrada 2 4 9 6" xfId="14853"/>
    <cellStyle name="Entrada 2 4 9 7" xfId="17920"/>
    <cellStyle name="Entrada 2 5" xfId="457"/>
    <cellStyle name="Entrada 2 5 2" xfId="2320"/>
    <cellStyle name="Entrada 2 5 2 2" xfId="5958"/>
    <cellStyle name="Entrada 2 5 2 3" xfId="9291"/>
    <cellStyle name="Entrada 2 5 2 4" xfId="12402"/>
    <cellStyle name="Entrada 2 5 2 5" xfId="15476"/>
    <cellStyle name="Entrada 2 5 2 6" xfId="18543"/>
    <cellStyle name="Entrada 2 5 3" xfId="4095"/>
    <cellStyle name="Entrada 2 5 4" xfId="7474"/>
    <cellStyle name="Entrada 2 5 5" xfId="3818"/>
    <cellStyle name="Entrada 2 5 6" xfId="7356"/>
    <cellStyle name="Entrada 2 5 7" xfId="3898"/>
    <cellStyle name="Entrada 2 6" xfId="526"/>
    <cellStyle name="Entrada 2 6 2" xfId="2389"/>
    <cellStyle name="Entrada 2 6 2 2" xfId="6027"/>
    <cellStyle name="Entrada 2 6 2 3" xfId="9359"/>
    <cellStyle name="Entrada 2 6 2 4" xfId="12470"/>
    <cellStyle name="Entrada 2 6 2 5" xfId="15544"/>
    <cellStyle name="Entrada 2 6 2 6" xfId="18611"/>
    <cellStyle name="Entrada 2 6 3" xfId="4164"/>
    <cellStyle name="Entrada 2 6 4" xfId="7542"/>
    <cellStyle name="Entrada 2 6 5" xfId="10685"/>
    <cellStyle name="Entrada 2 6 6" xfId="13780"/>
    <cellStyle name="Entrada 2 6 7" xfId="16847"/>
    <cellStyle name="Entrada 2 7" xfId="1135"/>
    <cellStyle name="Entrada 2 7 2" xfId="2998"/>
    <cellStyle name="Entrada 2 7 2 2" xfId="6636"/>
    <cellStyle name="Entrada 2 7 2 3" xfId="9957"/>
    <cellStyle name="Entrada 2 7 2 4" xfId="13054"/>
    <cellStyle name="Entrada 2 7 2 5" xfId="16121"/>
    <cellStyle name="Entrada 2 7 2 6" xfId="19188"/>
    <cellStyle name="Entrada 2 7 3" xfId="4773"/>
    <cellStyle name="Entrada 2 7 4" xfId="8134"/>
    <cellStyle name="Entrada 2 7 5" xfId="11270"/>
    <cellStyle name="Entrada 2 7 6" xfId="14357"/>
    <cellStyle name="Entrada 2 7 7" xfId="17424"/>
    <cellStyle name="Entrada 2 8" xfId="766"/>
    <cellStyle name="Entrada 2 8 2" xfId="2629"/>
    <cellStyle name="Entrada 2 8 2 2" xfId="6267"/>
    <cellStyle name="Entrada 2 8 2 3" xfId="9588"/>
    <cellStyle name="Entrada 2 8 2 4" xfId="12685"/>
    <cellStyle name="Entrada 2 8 2 5" xfId="15752"/>
    <cellStyle name="Entrada 2 8 2 6" xfId="18819"/>
    <cellStyle name="Entrada 2 8 3" xfId="4404"/>
    <cellStyle name="Entrada 2 8 4" xfId="7765"/>
    <cellStyle name="Entrada 2 8 5" xfId="10901"/>
    <cellStyle name="Entrada 2 8 6" xfId="13988"/>
    <cellStyle name="Entrada 2 8 7" xfId="17055"/>
    <cellStyle name="Entrada 2 9" xfId="739"/>
    <cellStyle name="Entrada 2 9 2" xfId="2602"/>
    <cellStyle name="Entrada 2 9 2 2" xfId="6240"/>
    <cellStyle name="Entrada 2 9 2 3" xfId="9561"/>
    <cellStyle name="Entrada 2 9 2 4" xfId="12658"/>
    <cellStyle name="Entrada 2 9 2 5" xfId="15725"/>
    <cellStyle name="Entrada 2 9 2 6" xfId="18792"/>
    <cellStyle name="Entrada 2 9 3" xfId="4377"/>
    <cellStyle name="Entrada 2 9 4" xfId="7738"/>
    <cellStyle name="Entrada 2 9 5" xfId="10874"/>
    <cellStyle name="Entrada 2 9 6" xfId="13961"/>
    <cellStyle name="Entrada 2 9 7" xfId="17028"/>
    <cellStyle name="Entrada 3" xfId="92"/>
    <cellStyle name="Entrada 3 10" xfId="1370"/>
    <cellStyle name="Entrada 3 10 2" xfId="3233"/>
    <cellStyle name="Entrada 3 10 2 2" xfId="6871"/>
    <cellStyle name="Entrada 3 10 2 3" xfId="10192"/>
    <cellStyle name="Entrada 3 10 2 4" xfId="13289"/>
    <cellStyle name="Entrada 3 10 2 5" xfId="16356"/>
    <cellStyle name="Entrada 3 10 2 6" xfId="19423"/>
    <cellStyle name="Entrada 3 10 3" xfId="5008"/>
    <cellStyle name="Entrada 3 10 4" xfId="8369"/>
    <cellStyle name="Entrada 3 10 5" xfId="11505"/>
    <cellStyle name="Entrada 3 10 6" xfId="14592"/>
    <cellStyle name="Entrada 3 10 7" xfId="17659"/>
    <cellStyle name="Entrada 3 11" xfId="2053"/>
    <cellStyle name="Entrada 3 11 2" xfId="5691"/>
    <cellStyle name="Entrada 3 11 3" xfId="9036"/>
    <cellStyle name="Entrada 3 11 4" xfId="12163"/>
    <cellStyle name="Entrada 3 11 5" xfId="15242"/>
    <cellStyle name="Entrada 3 11 6" xfId="18309"/>
    <cellStyle name="Entrada 3 12" xfId="1855"/>
    <cellStyle name="Entrada 3 12 2" xfId="5493"/>
    <cellStyle name="Entrada 3 12 3" xfId="8854"/>
    <cellStyle name="Entrada 3 12 4" xfId="11990"/>
    <cellStyle name="Entrada 3 12 5" xfId="15077"/>
    <cellStyle name="Entrada 3 12 6" xfId="18144"/>
    <cellStyle name="Entrada 3 2" xfId="212"/>
    <cellStyle name="Entrada 3 2 10" xfId="517"/>
    <cellStyle name="Entrada 3 2 10 2" xfId="2380"/>
    <cellStyle name="Entrada 3 2 10 2 2" xfId="6018"/>
    <cellStyle name="Entrada 3 2 10 2 3" xfId="9350"/>
    <cellStyle name="Entrada 3 2 10 2 4" xfId="12461"/>
    <cellStyle name="Entrada 3 2 10 2 5" xfId="15535"/>
    <cellStyle name="Entrada 3 2 10 2 6" xfId="18602"/>
    <cellStyle name="Entrada 3 2 10 3" xfId="4155"/>
    <cellStyle name="Entrada 3 2 10 4" xfId="7533"/>
    <cellStyle name="Entrada 3 2 10 5" xfId="10676"/>
    <cellStyle name="Entrada 3 2 10 6" xfId="13771"/>
    <cellStyle name="Entrada 3 2 10 7" xfId="16838"/>
    <cellStyle name="Entrada 3 2 11" xfId="938"/>
    <cellStyle name="Entrada 3 2 11 2" xfId="2801"/>
    <cellStyle name="Entrada 3 2 11 2 2" xfId="6439"/>
    <cellStyle name="Entrada 3 2 11 2 3" xfId="9760"/>
    <cellStyle name="Entrada 3 2 11 2 4" xfId="12857"/>
    <cellStyle name="Entrada 3 2 11 2 5" xfId="15924"/>
    <cellStyle name="Entrada 3 2 11 2 6" xfId="18991"/>
    <cellStyle name="Entrada 3 2 11 3" xfId="4576"/>
    <cellStyle name="Entrada 3 2 11 4" xfId="7937"/>
    <cellStyle name="Entrada 3 2 11 5" xfId="11073"/>
    <cellStyle name="Entrada 3 2 11 6" xfId="14160"/>
    <cellStyle name="Entrada 3 2 11 7" xfId="17227"/>
    <cellStyle name="Entrada 3 2 12" xfId="1216"/>
    <cellStyle name="Entrada 3 2 12 2" xfId="3079"/>
    <cellStyle name="Entrada 3 2 12 2 2" xfId="6717"/>
    <cellStyle name="Entrada 3 2 12 2 3" xfId="10038"/>
    <cellStyle name="Entrada 3 2 12 2 4" xfId="13135"/>
    <cellStyle name="Entrada 3 2 12 2 5" xfId="16202"/>
    <cellStyle name="Entrada 3 2 12 2 6" xfId="19269"/>
    <cellStyle name="Entrada 3 2 12 3" xfId="4854"/>
    <cellStyle name="Entrada 3 2 12 4" xfId="8215"/>
    <cellStyle name="Entrada 3 2 12 5" xfId="11351"/>
    <cellStyle name="Entrada 3 2 12 6" xfId="14438"/>
    <cellStyle name="Entrada 3 2 12 7" xfId="17505"/>
    <cellStyle name="Entrada 3 2 13" xfId="2083"/>
    <cellStyle name="Entrada 3 2 13 2" xfId="5721"/>
    <cellStyle name="Entrada 3 2 13 3" xfId="9064"/>
    <cellStyle name="Entrada 3 2 13 4" xfId="12190"/>
    <cellStyle name="Entrada 3 2 13 5" xfId="15269"/>
    <cellStyle name="Entrada 3 2 13 6" xfId="18336"/>
    <cellStyle name="Entrada 3 2 14" xfId="1885"/>
    <cellStyle name="Entrada 3 2 14 2" xfId="5523"/>
    <cellStyle name="Entrada 3 2 14 3" xfId="8882"/>
    <cellStyle name="Entrada 3 2 14 4" xfId="12018"/>
    <cellStyle name="Entrada 3 2 14 5" xfId="15104"/>
    <cellStyle name="Entrada 3 2 14 6" xfId="18171"/>
    <cellStyle name="Entrada 3 2 2" xfId="241"/>
    <cellStyle name="Entrada 3 2 2 10" xfId="1480"/>
    <cellStyle name="Entrada 3 2 2 10 2" xfId="3343"/>
    <cellStyle name="Entrada 3 2 2 10 2 2" xfId="6981"/>
    <cellStyle name="Entrada 3 2 2 10 2 3" xfId="10302"/>
    <cellStyle name="Entrada 3 2 2 10 2 4" xfId="13399"/>
    <cellStyle name="Entrada 3 2 2 10 2 5" xfId="16466"/>
    <cellStyle name="Entrada 3 2 2 10 2 6" xfId="19533"/>
    <cellStyle name="Entrada 3 2 2 10 3" xfId="5118"/>
    <cellStyle name="Entrada 3 2 2 10 4" xfId="8479"/>
    <cellStyle name="Entrada 3 2 2 10 5" xfId="11615"/>
    <cellStyle name="Entrada 3 2 2 10 6" xfId="14702"/>
    <cellStyle name="Entrada 3 2 2 10 7" xfId="17769"/>
    <cellStyle name="Entrada 3 2 2 11" xfId="1613"/>
    <cellStyle name="Entrada 3 2 2 11 2" xfId="3476"/>
    <cellStyle name="Entrada 3 2 2 11 2 2" xfId="7114"/>
    <cellStyle name="Entrada 3 2 2 11 2 3" xfId="10435"/>
    <cellStyle name="Entrada 3 2 2 11 2 4" xfId="13532"/>
    <cellStyle name="Entrada 3 2 2 11 2 5" xfId="16599"/>
    <cellStyle name="Entrada 3 2 2 11 2 6" xfId="19666"/>
    <cellStyle name="Entrada 3 2 2 11 3" xfId="5251"/>
    <cellStyle name="Entrada 3 2 2 11 4" xfId="8612"/>
    <cellStyle name="Entrada 3 2 2 11 5" xfId="11748"/>
    <cellStyle name="Entrada 3 2 2 11 6" xfId="14835"/>
    <cellStyle name="Entrada 3 2 2 11 7" xfId="17902"/>
    <cellStyle name="Entrada 3 2 2 12" xfId="1742"/>
    <cellStyle name="Entrada 3 2 2 12 2" xfId="3605"/>
    <cellStyle name="Entrada 3 2 2 12 2 2" xfId="7243"/>
    <cellStyle name="Entrada 3 2 2 12 2 3" xfId="10564"/>
    <cellStyle name="Entrada 3 2 2 12 2 4" xfId="13661"/>
    <cellStyle name="Entrada 3 2 2 12 2 5" xfId="16728"/>
    <cellStyle name="Entrada 3 2 2 12 2 6" xfId="19795"/>
    <cellStyle name="Entrada 3 2 2 12 3" xfId="5380"/>
    <cellStyle name="Entrada 3 2 2 12 4" xfId="8741"/>
    <cellStyle name="Entrada 3 2 2 12 5" xfId="11877"/>
    <cellStyle name="Entrada 3 2 2 12 6" xfId="14964"/>
    <cellStyle name="Entrada 3 2 2 12 7" xfId="18031"/>
    <cellStyle name="Entrada 3 2 2 13" xfId="2109"/>
    <cellStyle name="Entrada 3 2 2 13 2" xfId="5747"/>
    <cellStyle name="Entrada 3 2 2 13 3" xfId="9090"/>
    <cellStyle name="Entrada 3 2 2 13 4" xfId="12215"/>
    <cellStyle name="Entrada 3 2 2 13 5" xfId="15294"/>
    <cellStyle name="Entrada 3 2 2 13 6" xfId="18361"/>
    <cellStyle name="Entrada 3 2 2 14" xfId="1911"/>
    <cellStyle name="Entrada 3 2 2 14 2" xfId="5549"/>
    <cellStyle name="Entrada 3 2 2 14 3" xfId="8908"/>
    <cellStyle name="Entrada 3 2 2 14 4" xfId="12043"/>
    <cellStyle name="Entrada 3 2 2 14 5" xfId="15129"/>
    <cellStyle name="Entrada 3 2 2 14 6" xfId="18196"/>
    <cellStyle name="Entrada 3 2 2 2" xfId="326"/>
    <cellStyle name="Entrada 3 2 2 2 10" xfId="1806"/>
    <cellStyle name="Entrada 3 2 2 2 10 2" xfId="3669"/>
    <cellStyle name="Entrada 3 2 2 2 10 2 2" xfId="7307"/>
    <cellStyle name="Entrada 3 2 2 2 10 2 3" xfId="10628"/>
    <cellStyle name="Entrada 3 2 2 2 10 2 4" xfId="13725"/>
    <cellStyle name="Entrada 3 2 2 2 10 2 5" xfId="16792"/>
    <cellStyle name="Entrada 3 2 2 2 10 2 6" xfId="19859"/>
    <cellStyle name="Entrada 3 2 2 2 10 3" xfId="5444"/>
    <cellStyle name="Entrada 3 2 2 2 10 4" xfId="8805"/>
    <cellStyle name="Entrada 3 2 2 2 10 5" xfId="11941"/>
    <cellStyle name="Entrada 3 2 2 2 10 6" xfId="15028"/>
    <cellStyle name="Entrada 3 2 2 2 10 7" xfId="18095"/>
    <cellStyle name="Entrada 3 2 2 2 11" xfId="2189"/>
    <cellStyle name="Entrada 3 2 2 2 11 2" xfId="5827"/>
    <cellStyle name="Entrada 3 2 2 2 11 3" xfId="9167"/>
    <cellStyle name="Entrada 3 2 2 2 11 4" xfId="12282"/>
    <cellStyle name="Entrada 3 2 2 2 11 5" xfId="15358"/>
    <cellStyle name="Entrada 3 2 2 2 11 6" xfId="18425"/>
    <cellStyle name="Entrada 3 2 2 2 12" xfId="1991"/>
    <cellStyle name="Entrada 3 2 2 2 12 2" xfId="5629"/>
    <cellStyle name="Entrada 3 2 2 2 12 3" xfId="8980"/>
    <cellStyle name="Entrada 3 2 2 2 12 4" xfId="12110"/>
    <cellStyle name="Entrada 3 2 2 2 12 5" xfId="15193"/>
    <cellStyle name="Entrada 3 2 2 2 12 6" xfId="18260"/>
    <cellStyle name="Entrada 3 2 2 2 13" xfId="3979"/>
    <cellStyle name="Entrada 3 2 2 2 2" xfId="679"/>
    <cellStyle name="Entrada 3 2 2 2 2 2" xfId="2542"/>
    <cellStyle name="Entrada 3 2 2 2 2 2 2" xfId="6180"/>
    <cellStyle name="Entrada 3 2 2 2 2 2 3" xfId="9506"/>
    <cellStyle name="Entrada 3 2 2 2 2 2 4" xfId="12608"/>
    <cellStyle name="Entrada 3 2 2 2 2 2 5" xfId="15678"/>
    <cellStyle name="Entrada 3 2 2 2 2 2 6" xfId="18745"/>
    <cellStyle name="Entrada 3 2 2 2 2 3" xfId="4317"/>
    <cellStyle name="Entrada 3 2 2 2 2 4" xfId="7685"/>
    <cellStyle name="Entrada 3 2 2 2 2 5" xfId="10825"/>
    <cellStyle name="Entrada 3 2 2 2 2 6" xfId="13914"/>
    <cellStyle name="Entrada 3 2 2 2 2 7" xfId="16981"/>
    <cellStyle name="Entrada 3 2 2 2 3" xfId="866"/>
    <cellStyle name="Entrada 3 2 2 2 3 2" xfId="2729"/>
    <cellStyle name="Entrada 3 2 2 2 3 2 2" xfId="6367"/>
    <cellStyle name="Entrada 3 2 2 2 3 2 3" xfId="9688"/>
    <cellStyle name="Entrada 3 2 2 2 3 2 4" xfId="12785"/>
    <cellStyle name="Entrada 3 2 2 2 3 2 5" xfId="15852"/>
    <cellStyle name="Entrada 3 2 2 2 3 2 6" xfId="18919"/>
    <cellStyle name="Entrada 3 2 2 2 3 3" xfId="4504"/>
    <cellStyle name="Entrada 3 2 2 2 3 4" xfId="7865"/>
    <cellStyle name="Entrada 3 2 2 2 3 5" xfId="11001"/>
    <cellStyle name="Entrada 3 2 2 2 3 6" xfId="14088"/>
    <cellStyle name="Entrada 3 2 2 2 3 7" xfId="17155"/>
    <cellStyle name="Entrada 3 2 2 2 4" xfId="1005"/>
    <cellStyle name="Entrada 3 2 2 2 4 2" xfId="2868"/>
    <cellStyle name="Entrada 3 2 2 2 4 2 2" xfId="6506"/>
    <cellStyle name="Entrada 3 2 2 2 4 2 3" xfId="9827"/>
    <cellStyle name="Entrada 3 2 2 2 4 2 4" xfId="12924"/>
    <cellStyle name="Entrada 3 2 2 2 4 2 5" xfId="15991"/>
    <cellStyle name="Entrada 3 2 2 2 4 2 6" xfId="19058"/>
    <cellStyle name="Entrada 3 2 2 2 4 3" xfId="4643"/>
    <cellStyle name="Entrada 3 2 2 2 4 4" xfId="8004"/>
    <cellStyle name="Entrada 3 2 2 2 4 5" xfId="11140"/>
    <cellStyle name="Entrada 3 2 2 2 4 6" xfId="14227"/>
    <cellStyle name="Entrada 3 2 2 2 4 7" xfId="17294"/>
    <cellStyle name="Entrada 3 2 2 2 5" xfId="1134"/>
    <cellStyle name="Entrada 3 2 2 2 5 2" xfId="2997"/>
    <cellStyle name="Entrada 3 2 2 2 5 2 2" xfId="6635"/>
    <cellStyle name="Entrada 3 2 2 2 5 2 3" xfId="9956"/>
    <cellStyle name="Entrada 3 2 2 2 5 2 4" xfId="13053"/>
    <cellStyle name="Entrada 3 2 2 2 5 2 5" xfId="16120"/>
    <cellStyle name="Entrada 3 2 2 2 5 2 6" xfId="19187"/>
    <cellStyle name="Entrada 3 2 2 2 5 3" xfId="4772"/>
    <cellStyle name="Entrada 3 2 2 2 5 4" xfId="8133"/>
    <cellStyle name="Entrada 3 2 2 2 5 5" xfId="11269"/>
    <cellStyle name="Entrada 3 2 2 2 5 6" xfId="14356"/>
    <cellStyle name="Entrada 3 2 2 2 5 7" xfId="17423"/>
    <cellStyle name="Entrada 3 2 2 2 6" xfId="1283"/>
    <cellStyle name="Entrada 3 2 2 2 6 2" xfId="3146"/>
    <cellStyle name="Entrada 3 2 2 2 6 2 2" xfId="6784"/>
    <cellStyle name="Entrada 3 2 2 2 6 2 3" xfId="10105"/>
    <cellStyle name="Entrada 3 2 2 2 6 2 4" xfId="13202"/>
    <cellStyle name="Entrada 3 2 2 2 6 2 5" xfId="16269"/>
    <cellStyle name="Entrada 3 2 2 2 6 2 6" xfId="19336"/>
    <cellStyle name="Entrada 3 2 2 2 6 3" xfId="4921"/>
    <cellStyle name="Entrada 3 2 2 2 6 4" xfId="8282"/>
    <cellStyle name="Entrada 3 2 2 2 6 5" xfId="11418"/>
    <cellStyle name="Entrada 3 2 2 2 6 6" xfId="14505"/>
    <cellStyle name="Entrada 3 2 2 2 6 7" xfId="17572"/>
    <cellStyle name="Entrada 3 2 2 2 7" xfId="1412"/>
    <cellStyle name="Entrada 3 2 2 2 7 2" xfId="3275"/>
    <cellStyle name="Entrada 3 2 2 2 7 2 2" xfId="6913"/>
    <cellStyle name="Entrada 3 2 2 2 7 2 3" xfId="10234"/>
    <cellStyle name="Entrada 3 2 2 2 7 2 4" xfId="13331"/>
    <cellStyle name="Entrada 3 2 2 2 7 2 5" xfId="16398"/>
    <cellStyle name="Entrada 3 2 2 2 7 2 6" xfId="19465"/>
    <cellStyle name="Entrada 3 2 2 2 7 3" xfId="5050"/>
    <cellStyle name="Entrada 3 2 2 2 7 4" xfId="8411"/>
    <cellStyle name="Entrada 3 2 2 2 7 5" xfId="11547"/>
    <cellStyle name="Entrada 3 2 2 2 7 6" xfId="14634"/>
    <cellStyle name="Entrada 3 2 2 2 7 7" xfId="17701"/>
    <cellStyle name="Entrada 3 2 2 2 8" xfId="1547"/>
    <cellStyle name="Entrada 3 2 2 2 8 2" xfId="3410"/>
    <cellStyle name="Entrada 3 2 2 2 8 2 2" xfId="7048"/>
    <cellStyle name="Entrada 3 2 2 2 8 2 3" xfId="10369"/>
    <cellStyle name="Entrada 3 2 2 2 8 2 4" xfId="13466"/>
    <cellStyle name="Entrada 3 2 2 2 8 2 5" xfId="16533"/>
    <cellStyle name="Entrada 3 2 2 2 8 2 6" xfId="19600"/>
    <cellStyle name="Entrada 3 2 2 2 8 3" xfId="5185"/>
    <cellStyle name="Entrada 3 2 2 2 8 4" xfId="8546"/>
    <cellStyle name="Entrada 3 2 2 2 8 5" xfId="11682"/>
    <cellStyle name="Entrada 3 2 2 2 8 6" xfId="14769"/>
    <cellStyle name="Entrada 3 2 2 2 8 7" xfId="17836"/>
    <cellStyle name="Entrada 3 2 2 2 9" xfId="1677"/>
    <cellStyle name="Entrada 3 2 2 2 9 2" xfId="3540"/>
    <cellStyle name="Entrada 3 2 2 2 9 2 2" xfId="7178"/>
    <cellStyle name="Entrada 3 2 2 2 9 2 3" xfId="10499"/>
    <cellStyle name="Entrada 3 2 2 2 9 2 4" xfId="13596"/>
    <cellStyle name="Entrada 3 2 2 2 9 2 5" xfId="16663"/>
    <cellStyle name="Entrada 3 2 2 2 9 2 6" xfId="19730"/>
    <cellStyle name="Entrada 3 2 2 2 9 3" xfId="5315"/>
    <cellStyle name="Entrada 3 2 2 2 9 4" xfId="8676"/>
    <cellStyle name="Entrada 3 2 2 2 9 5" xfId="11812"/>
    <cellStyle name="Entrada 3 2 2 2 9 6" xfId="14899"/>
    <cellStyle name="Entrada 3 2 2 2 9 7" xfId="17966"/>
    <cellStyle name="Entrada 3 2 2 3" xfId="380"/>
    <cellStyle name="Entrada 3 2 2 3 10" xfId="1847"/>
    <cellStyle name="Entrada 3 2 2 3 10 2" xfId="3710"/>
    <cellStyle name="Entrada 3 2 2 3 10 2 2" xfId="7348"/>
    <cellStyle name="Entrada 3 2 2 3 10 2 3" xfId="10669"/>
    <cellStyle name="Entrada 3 2 2 3 10 2 4" xfId="13766"/>
    <cellStyle name="Entrada 3 2 2 3 10 2 5" xfId="16833"/>
    <cellStyle name="Entrada 3 2 2 3 10 2 6" xfId="19900"/>
    <cellStyle name="Entrada 3 2 2 3 10 3" xfId="5485"/>
    <cellStyle name="Entrada 3 2 2 3 10 4" xfId="8846"/>
    <cellStyle name="Entrada 3 2 2 3 10 5" xfId="11982"/>
    <cellStyle name="Entrada 3 2 2 3 10 6" xfId="15069"/>
    <cellStyle name="Entrada 3 2 2 3 10 7" xfId="18136"/>
    <cellStyle name="Entrada 3 2 2 3 11" xfId="2242"/>
    <cellStyle name="Entrada 3 2 2 3 11 2" xfId="5880"/>
    <cellStyle name="Entrada 3 2 2 3 11 3" xfId="9214"/>
    <cellStyle name="Entrada 3 2 2 3 11 4" xfId="12325"/>
    <cellStyle name="Entrada 3 2 2 3 11 5" xfId="15399"/>
    <cellStyle name="Entrada 3 2 2 3 11 6" xfId="18466"/>
    <cellStyle name="Entrada 3 2 2 3 12" xfId="2044"/>
    <cellStyle name="Entrada 3 2 2 3 12 2" xfId="5682"/>
    <cellStyle name="Entrada 3 2 2 3 12 3" xfId="9028"/>
    <cellStyle name="Entrada 3 2 2 3 12 4" xfId="12155"/>
    <cellStyle name="Entrada 3 2 2 3 12 5" xfId="15234"/>
    <cellStyle name="Entrada 3 2 2 3 12 6" xfId="18301"/>
    <cellStyle name="Entrada 3 2 2 3 2" xfId="733"/>
    <cellStyle name="Entrada 3 2 2 3 2 2" xfId="2596"/>
    <cellStyle name="Entrada 3 2 2 3 2 2 2" xfId="6234"/>
    <cellStyle name="Entrada 3 2 2 3 2 2 3" xfId="9556"/>
    <cellStyle name="Entrada 3 2 2 3 2 2 4" xfId="12653"/>
    <cellStyle name="Entrada 3 2 2 3 2 2 5" xfId="15720"/>
    <cellStyle name="Entrada 3 2 2 3 2 2 6" xfId="18787"/>
    <cellStyle name="Entrada 3 2 2 3 2 3" xfId="4371"/>
    <cellStyle name="Entrada 3 2 2 3 2 4" xfId="7732"/>
    <cellStyle name="Entrada 3 2 2 3 2 5" xfId="10869"/>
    <cellStyle name="Entrada 3 2 2 3 2 6" xfId="13956"/>
    <cellStyle name="Entrada 3 2 2 3 2 7" xfId="17023"/>
    <cellStyle name="Entrada 3 2 2 3 3" xfId="916"/>
    <cellStyle name="Entrada 3 2 2 3 3 2" xfId="2779"/>
    <cellStyle name="Entrada 3 2 2 3 3 2 2" xfId="6417"/>
    <cellStyle name="Entrada 3 2 2 3 3 2 3" xfId="9738"/>
    <cellStyle name="Entrada 3 2 2 3 3 2 4" xfId="12835"/>
    <cellStyle name="Entrada 3 2 2 3 3 2 5" xfId="15902"/>
    <cellStyle name="Entrada 3 2 2 3 3 2 6" xfId="18969"/>
    <cellStyle name="Entrada 3 2 2 3 3 3" xfId="4554"/>
    <cellStyle name="Entrada 3 2 2 3 3 4" xfId="7915"/>
    <cellStyle name="Entrada 3 2 2 3 3 5" xfId="11051"/>
    <cellStyle name="Entrada 3 2 2 3 3 6" xfId="14138"/>
    <cellStyle name="Entrada 3 2 2 3 3 7" xfId="17205"/>
    <cellStyle name="Entrada 3 2 2 3 4" xfId="1054"/>
    <cellStyle name="Entrada 3 2 2 3 4 2" xfId="2917"/>
    <cellStyle name="Entrada 3 2 2 3 4 2 2" xfId="6555"/>
    <cellStyle name="Entrada 3 2 2 3 4 2 3" xfId="9876"/>
    <cellStyle name="Entrada 3 2 2 3 4 2 4" xfId="12973"/>
    <cellStyle name="Entrada 3 2 2 3 4 2 5" xfId="16040"/>
    <cellStyle name="Entrada 3 2 2 3 4 2 6" xfId="19107"/>
    <cellStyle name="Entrada 3 2 2 3 4 3" xfId="4692"/>
    <cellStyle name="Entrada 3 2 2 3 4 4" xfId="8053"/>
    <cellStyle name="Entrada 3 2 2 3 4 5" xfId="11189"/>
    <cellStyle name="Entrada 3 2 2 3 4 6" xfId="14276"/>
    <cellStyle name="Entrada 3 2 2 3 4 7" xfId="17343"/>
    <cellStyle name="Entrada 3 2 2 3 5" xfId="1185"/>
    <cellStyle name="Entrada 3 2 2 3 5 2" xfId="3048"/>
    <cellStyle name="Entrada 3 2 2 3 5 2 2" xfId="6686"/>
    <cellStyle name="Entrada 3 2 2 3 5 2 3" xfId="10007"/>
    <cellStyle name="Entrada 3 2 2 3 5 2 4" xfId="13104"/>
    <cellStyle name="Entrada 3 2 2 3 5 2 5" xfId="16171"/>
    <cellStyle name="Entrada 3 2 2 3 5 2 6" xfId="19238"/>
    <cellStyle name="Entrada 3 2 2 3 5 3" xfId="4823"/>
    <cellStyle name="Entrada 3 2 2 3 5 4" xfId="8184"/>
    <cellStyle name="Entrada 3 2 2 3 5 5" xfId="11320"/>
    <cellStyle name="Entrada 3 2 2 3 5 6" xfId="14407"/>
    <cellStyle name="Entrada 3 2 2 3 5 7" xfId="17474"/>
    <cellStyle name="Entrada 3 2 2 3 6" xfId="1332"/>
    <cellStyle name="Entrada 3 2 2 3 6 2" xfId="3195"/>
    <cellStyle name="Entrada 3 2 2 3 6 2 2" xfId="6833"/>
    <cellStyle name="Entrada 3 2 2 3 6 2 3" xfId="10154"/>
    <cellStyle name="Entrada 3 2 2 3 6 2 4" xfId="13251"/>
    <cellStyle name="Entrada 3 2 2 3 6 2 5" xfId="16318"/>
    <cellStyle name="Entrada 3 2 2 3 6 2 6" xfId="19385"/>
    <cellStyle name="Entrada 3 2 2 3 6 3" xfId="4970"/>
    <cellStyle name="Entrada 3 2 2 3 6 4" xfId="8331"/>
    <cellStyle name="Entrada 3 2 2 3 6 5" xfId="11467"/>
    <cellStyle name="Entrada 3 2 2 3 6 6" xfId="14554"/>
    <cellStyle name="Entrada 3 2 2 3 6 7" xfId="17621"/>
    <cellStyle name="Entrada 3 2 2 3 7" xfId="1456"/>
    <cellStyle name="Entrada 3 2 2 3 7 2" xfId="3319"/>
    <cellStyle name="Entrada 3 2 2 3 7 2 2" xfId="6957"/>
    <cellStyle name="Entrada 3 2 2 3 7 2 3" xfId="10278"/>
    <cellStyle name="Entrada 3 2 2 3 7 2 4" xfId="13375"/>
    <cellStyle name="Entrada 3 2 2 3 7 2 5" xfId="16442"/>
    <cellStyle name="Entrada 3 2 2 3 7 2 6" xfId="19509"/>
    <cellStyle name="Entrada 3 2 2 3 7 3" xfId="5094"/>
    <cellStyle name="Entrada 3 2 2 3 7 4" xfId="8455"/>
    <cellStyle name="Entrada 3 2 2 3 7 5" xfId="11591"/>
    <cellStyle name="Entrada 3 2 2 3 7 6" xfId="14678"/>
    <cellStyle name="Entrada 3 2 2 3 7 7" xfId="17745"/>
    <cellStyle name="Entrada 3 2 2 3 8" xfId="1589"/>
    <cellStyle name="Entrada 3 2 2 3 8 2" xfId="3452"/>
    <cellStyle name="Entrada 3 2 2 3 8 2 2" xfId="7090"/>
    <cellStyle name="Entrada 3 2 2 3 8 2 3" xfId="10411"/>
    <cellStyle name="Entrada 3 2 2 3 8 2 4" xfId="13508"/>
    <cellStyle name="Entrada 3 2 2 3 8 2 5" xfId="16575"/>
    <cellStyle name="Entrada 3 2 2 3 8 2 6" xfId="19642"/>
    <cellStyle name="Entrada 3 2 2 3 8 3" xfId="5227"/>
    <cellStyle name="Entrada 3 2 2 3 8 4" xfId="8588"/>
    <cellStyle name="Entrada 3 2 2 3 8 5" xfId="11724"/>
    <cellStyle name="Entrada 3 2 2 3 8 6" xfId="14811"/>
    <cellStyle name="Entrada 3 2 2 3 8 7" xfId="17878"/>
    <cellStyle name="Entrada 3 2 2 3 9" xfId="1718"/>
    <cellStyle name="Entrada 3 2 2 3 9 2" xfId="3581"/>
    <cellStyle name="Entrada 3 2 2 3 9 2 2" xfId="7219"/>
    <cellStyle name="Entrada 3 2 2 3 9 2 3" xfId="10540"/>
    <cellStyle name="Entrada 3 2 2 3 9 2 4" xfId="13637"/>
    <cellStyle name="Entrada 3 2 2 3 9 2 5" xfId="16704"/>
    <cellStyle name="Entrada 3 2 2 3 9 2 6" xfId="19771"/>
    <cellStyle name="Entrada 3 2 2 3 9 3" xfId="5356"/>
    <cellStyle name="Entrada 3 2 2 3 9 4" xfId="8717"/>
    <cellStyle name="Entrada 3 2 2 3 9 5" xfId="11853"/>
    <cellStyle name="Entrada 3 2 2 3 9 6" xfId="14940"/>
    <cellStyle name="Entrada 3 2 2 3 9 7" xfId="18007"/>
    <cellStyle name="Entrada 3 2 2 4" xfId="596"/>
    <cellStyle name="Entrada 3 2 2 4 2" xfId="2459"/>
    <cellStyle name="Entrada 3 2 2 4 2 2" xfId="6097"/>
    <cellStyle name="Entrada 3 2 2 4 2 3" xfId="9428"/>
    <cellStyle name="Entrada 3 2 2 4 2 4" xfId="12538"/>
    <cellStyle name="Entrada 3 2 2 4 2 5" xfId="15611"/>
    <cellStyle name="Entrada 3 2 2 4 2 6" xfId="18678"/>
    <cellStyle name="Entrada 3 2 2 4 3" xfId="4234"/>
    <cellStyle name="Entrada 3 2 2 4 4" xfId="7610"/>
    <cellStyle name="Entrada 3 2 2 4 5" xfId="10753"/>
    <cellStyle name="Entrada 3 2 2 4 6" xfId="13847"/>
    <cellStyle name="Entrada 3 2 2 4 7" xfId="16914"/>
    <cellStyle name="Entrada 3 2 2 5" xfId="787"/>
    <cellStyle name="Entrada 3 2 2 5 2" xfId="2650"/>
    <cellStyle name="Entrada 3 2 2 5 2 2" xfId="6288"/>
    <cellStyle name="Entrada 3 2 2 5 2 3" xfId="9609"/>
    <cellStyle name="Entrada 3 2 2 5 2 4" xfId="12706"/>
    <cellStyle name="Entrada 3 2 2 5 2 5" xfId="15773"/>
    <cellStyle name="Entrada 3 2 2 5 2 6" xfId="18840"/>
    <cellStyle name="Entrada 3 2 2 5 3" xfId="4425"/>
    <cellStyle name="Entrada 3 2 2 5 4" xfId="7786"/>
    <cellStyle name="Entrada 3 2 2 5 5" xfId="10922"/>
    <cellStyle name="Entrada 3 2 2 5 6" xfId="14009"/>
    <cellStyle name="Entrada 3 2 2 5 7" xfId="17076"/>
    <cellStyle name="Entrada 3 2 2 6" xfId="926"/>
    <cellStyle name="Entrada 3 2 2 6 2" xfId="2789"/>
    <cellStyle name="Entrada 3 2 2 6 2 2" xfId="6427"/>
    <cellStyle name="Entrada 3 2 2 6 2 3" xfId="9748"/>
    <cellStyle name="Entrada 3 2 2 6 2 4" xfId="12845"/>
    <cellStyle name="Entrada 3 2 2 6 2 5" xfId="15912"/>
    <cellStyle name="Entrada 3 2 2 6 2 6" xfId="18979"/>
    <cellStyle name="Entrada 3 2 2 6 3" xfId="4564"/>
    <cellStyle name="Entrada 3 2 2 6 4" xfId="7925"/>
    <cellStyle name="Entrada 3 2 2 6 5" xfId="11061"/>
    <cellStyle name="Entrada 3 2 2 6 6" xfId="14148"/>
    <cellStyle name="Entrada 3 2 2 6 7" xfId="17215"/>
    <cellStyle name="Entrada 3 2 2 7" xfId="1059"/>
    <cellStyle name="Entrada 3 2 2 7 2" xfId="2922"/>
    <cellStyle name="Entrada 3 2 2 7 2 2" xfId="6560"/>
    <cellStyle name="Entrada 3 2 2 7 2 3" xfId="9881"/>
    <cellStyle name="Entrada 3 2 2 7 2 4" xfId="12978"/>
    <cellStyle name="Entrada 3 2 2 7 2 5" xfId="16045"/>
    <cellStyle name="Entrada 3 2 2 7 2 6" xfId="19112"/>
    <cellStyle name="Entrada 3 2 2 7 3" xfId="4697"/>
    <cellStyle name="Entrada 3 2 2 7 4" xfId="8058"/>
    <cellStyle name="Entrada 3 2 2 7 5" xfId="11194"/>
    <cellStyle name="Entrada 3 2 2 7 6" xfId="14281"/>
    <cellStyle name="Entrada 3 2 2 7 7" xfId="17348"/>
    <cellStyle name="Entrada 3 2 2 8" xfId="1210"/>
    <cellStyle name="Entrada 3 2 2 8 2" xfId="3073"/>
    <cellStyle name="Entrada 3 2 2 8 2 2" xfId="6711"/>
    <cellStyle name="Entrada 3 2 2 8 2 3" xfId="10032"/>
    <cellStyle name="Entrada 3 2 2 8 2 4" xfId="13129"/>
    <cellStyle name="Entrada 3 2 2 8 2 5" xfId="16196"/>
    <cellStyle name="Entrada 3 2 2 8 2 6" xfId="19263"/>
    <cellStyle name="Entrada 3 2 2 8 3" xfId="4848"/>
    <cellStyle name="Entrada 3 2 2 8 4" xfId="8209"/>
    <cellStyle name="Entrada 3 2 2 8 5" xfId="11345"/>
    <cellStyle name="Entrada 3 2 2 8 6" xfId="14432"/>
    <cellStyle name="Entrada 3 2 2 8 7" xfId="17499"/>
    <cellStyle name="Entrada 3 2 2 9" xfId="1342"/>
    <cellStyle name="Entrada 3 2 2 9 2" xfId="3205"/>
    <cellStyle name="Entrada 3 2 2 9 2 2" xfId="6843"/>
    <cellStyle name="Entrada 3 2 2 9 2 3" xfId="10164"/>
    <cellStyle name="Entrada 3 2 2 9 2 4" xfId="13261"/>
    <cellStyle name="Entrada 3 2 2 9 2 5" xfId="16328"/>
    <cellStyle name="Entrada 3 2 2 9 2 6" xfId="19395"/>
    <cellStyle name="Entrada 3 2 2 9 3" xfId="4980"/>
    <cellStyle name="Entrada 3 2 2 9 4" xfId="8341"/>
    <cellStyle name="Entrada 3 2 2 9 5" xfId="11477"/>
    <cellStyle name="Entrada 3 2 2 9 6" xfId="14564"/>
    <cellStyle name="Entrada 3 2 2 9 7" xfId="17631"/>
    <cellStyle name="Entrada 3 2 3" xfId="300"/>
    <cellStyle name="Entrada 3 2 3 10" xfId="1781"/>
    <cellStyle name="Entrada 3 2 3 10 2" xfId="3644"/>
    <cellStyle name="Entrada 3 2 3 10 2 2" xfId="7282"/>
    <cellStyle name="Entrada 3 2 3 10 2 3" xfId="10603"/>
    <cellStyle name="Entrada 3 2 3 10 2 4" xfId="13700"/>
    <cellStyle name="Entrada 3 2 3 10 2 5" xfId="16767"/>
    <cellStyle name="Entrada 3 2 3 10 2 6" xfId="19834"/>
    <cellStyle name="Entrada 3 2 3 10 3" xfId="5419"/>
    <cellStyle name="Entrada 3 2 3 10 4" xfId="8780"/>
    <cellStyle name="Entrada 3 2 3 10 5" xfId="11916"/>
    <cellStyle name="Entrada 3 2 3 10 6" xfId="15003"/>
    <cellStyle name="Entrada 3 2 3 10 7" xfId="18070"/>
    <cellStyle name="Entrada 3 2 3 11" xfId="2163"/>
    <cellStyle name="Entrada 3 2 3 11 2" xfId="5801"/>
    <cellStyle name="Entrada 3 2 3 11 3" xfId="9141"/>
    <cellStyle name="Entrada 3 2 3 11 4" xfId="12257"/>
    <cellStyle name="Entrada 3 2 3 11 5" xfId="15333"/>
    <cellStyle name="Entrada 3 2 3 11 6" xfId="18400"/>
    <cellStyle name="Entrada 3 2 3 12" xfId="1965"/>
    <cellStyle name="Entrada 3 2 3 12 2" xfId="5603"/>
    <cellStyle name="Entrada 3 2 3 12 3" xfId="8954"/>
    <cellStyle name="Entrada 3 2 3 12 4" xfId="12085"/>
    <cellStyle name="Entrada 3 2 3 12 5" xfId="15168"/>
    <cellStyle name="Entrada 3 2 3 12 6" xfId="18235"/>
    <cellStyle name="Entrada 3 2 3 13" xfId="3956"/>
    <cellStyle name="Entrada 3 2 3 2" xfId="653"/>
    <cellStyle name="Entrada 3 2 3 2 2" xfId="2516"/>
    <cellStyle name="Entrada 3 2 3 2 2 2" xfId="6154"/>
    <cellStyle name="Entrada 3 2 3 2 2 3" xfId="9480"/>
    <cellStyle name="Entrada 3 2 3 2 2 4" xfId="12583"/>
    <cellStyle name="Entrada 3 2 3 2 2 5" xfId="15653"/>
    <cellStyle name="Entrada 3 2 3 2 2 6" xfId="18720"/>
    <cellStyle name="Entrada 3 2 3 2 3" xfId="4291"/>
    <cellStyle name="Entrada 3 2 3 2 4" xfId="7659"/>
    <cellStyle name="Entrada 3 2 3 2 5" xfId="10800"/>
    <cellStyle name="Entrada 3 2 3 2 6" xfId="13889"/>
    <cellStyle name="Entrada 3 2 3 2 7" xfId="16956"/>
    <cellStyle name="Entrada 3 2 3 3" xfId="840"/>
    <cellStyle name="Entrada 3 2 3 3 2" xfId="2703"/>
    <cellStyle name="Entrada 3 2 3 3 2 2" xfId="6341"/>
    <cellStyle name="Entrada 3 2 3 3 2 3" xfId="9662"/>
    <cellStyle name="Entrada 3 2 3 3 2 4" xfId="12759"/>
    <cellStyle name="Entrada 3 2 3 3 2 5" xfId="15826"/>
    <cellStyle name="Entrada 3 2 3 3 2 6" xfId="18893"/>
    <cellStyle name="Entrada 3 2 3 3 3" xfId="4478"/>
    <cellStyle name="Entrada 3 2 3 3 4" xfId="7839"/>
    <cellStyle name="Entrada 3 2 3 3 5" xfId="10975"/>
    <cellStyle name="Entrada 3 2 3 3 6" xfId="14062"/>
    <cellStyle name="Entrada 3 2 3 3 7" xfId="17129"/>
    <cellStyle name="Entrada 3 2 3 4" xfId="979"/>
    <cellStyle name="Entrada 3 2 3 4 2" xfId="2842"/>
    <cellStyle name="Entrada 3 2 3 4 2 2" xfId="6480"/>
    <cellStyle name="Entrada 3 2 3 4 2 3" xfId="9801"/>
    <cellStyle name="Entrada 3 2 3 4 2 4" xfId="12898"/>
    <cellStyle name="Entrada 3 2 3 4 2 5" xfId="15965"/>
    <cellStyle name="Entrada 3 2 3 4 2 6" xfId="19032"/>
    <cellStyle name="Entrada 3 2 3 4 3" xfId="4617"/>
    <cellStyle name="Entrada 3 2 3 4 4" xfId="7978"/>
    <cellStyle name="Entrada 3 2 3 4 5" xfId="11114"/>
    <cellStyle name="Entrada 3 2 3 4 6" xfId="14201"/>
    <cellStyle name="Entrada 3 2 3 4 7" xfId="17268"/>
    <cellStyle name="Entrada 3 2 3 5" xfId="1108"/>
    <cellStyle name="Entrada 3 2 3 5 2" xfId="2971"/>
    <cellStyle name="Entrada 3 2 3 5 2 2" xfId="6609"/>
    <cellStyle name="Entrada 3 2 3 5 2 3" xfId="9930"/>
    <cellStyle name="Entrada 3 2 3 5 2 4" xfId="13027"/>
    <cellStyle name="Entrada 3 2 3 5 2 5" xfId="16094"/>
    <cellStyle name="Entrada 3 2 3 5 2 6" xfId="19161"/>
    <cellStyle name="Entrada 3 2 3 5 3" xfId="4746"/>
    <cellStyle name="Entrada 3 2 3 5 4" xfId="8107"/>
    <cellStyle name="Entrada 3 2 3 5 5" xfId="11243"/>
    <cellStyle name="Entrada 3 2 3 5 6" xfId="14330"/>
    <cellStyle name="Entrada 3 2 3 5 7" xfId="17397"/>
    <cellStyle name="Entrada 3 2 3 6" xfId="1258"/>
    <cellStyle name="Entrada 3 2 3 6 2" xfId="3121"/>
    <cellStyle name="Entrada 3 2 3 6 2 2" xfId="6759"/>
    <cellStyle name="Entrada 3 2 3 6 2 3" xfId="10080"/>
    <cellStyle name="Entrada 3 2 3 6 2 4" xfId="13177"/>
    <cellStyle name="Entrada 3 2 3 6 2 5" xfId="16244"/>
    <cellStyle name="Entrada 3 2 3 6 2 6" xfId="19311"/>
    <cellStyle name="Entrada 3 2 3 6 3" xfId="4896"/>
    <cellStyle name="Entrada 3 2 3 6 4" xfId="8257"/>
    <cellStyle name="Entrada 3 2 3 6 5" xfId="11393"/>
    <cellStyle name="Entrada 3 2 3 6 6" xfId="14480"/>
    <cellStyle name="Entrada 3 2 3 6 7" xfId="17547"/>
    <cellStyle name="Entrada 3 2 3 7" xfId="1387"/>
    <cellStyle name="Entrada 3 2 3 7 2" xfId="3250"/>
    <cellStyle name="Entrada 3 2 3 7 2 2" xfId="6888"/>
    <cellStyle name="Entrada 3 2 3 7 2 3" xfId="10209"/>
    <cellStyle name="Entrada 3 2 3 7 2 4" xfId="13306"/>
    <cellStyle name="Entrada 3 2 3 7 2 5" xfId="16373"/>
    <cellStyle name="Entrada 3 2 3 7 2 6" xfId="19440"/>
    <cellStyle name="Entrada 3 2 3 7 3" xfId="5025"/>
    <cellStyle name="Entrada 3 2 3 7 4" xfId="8386"/>
    <cellStyle name="Entrada 3 2 3 7 5" xfId="11522"/>
    <cellStyle name="Entrada 3 2 3 7 6" xfId="14609"/>
    <cellStyle name="Entrada 3 2 3 7 7" xfId="17676"/>
    <cellStyle name="Entrada 3 2 3 8" xfId="1522"/>
    <cellStyle name="Entrada 3 2 3 8 2" xfId="3385"/>
    <cellStyle name="Entrada 3 2 3 8 2 2" xfId="7023"/>
    <cellStyle name="Entrada 3 2 3 8 2 3" xfId="10344"/>
    <cellStyle name="Entrada 3 2 3 8 2 4" xfId="13441"/>
    <cellStyle name="Entrada 3 2 3 8 2 5" xfId="16508"/>
    <cellStyle name="Entrada 3 2 3 8 2 6" xfId="19575"/>
    <cellStyle name="Entrada 3 2 3 8 3" xfId="5160"/>
    <cellStyle name="Entrada 3 2 3 8 4" xfId="8521"/>
    <cellStyle name="Entrada 3 2 3 8 5" xfId="11657"/>
    <cellStyle name="Entrada 3 2 3 8 6" xfId="14744"/>
    <cellStyle name="Entrada 3 2 3 8 7" xfId="17811"/>
    <cellStyle name="Entrada 3 2 3 9" xfId="1652"/>
    <cellStyle name="Entrada 3 2 3 9 2" xfId="3515"/>
    <cellStyle name="Entrada 3 2 3 9 2 2" xfId="7153"/>
    <cellStyle name="Entrada 3 2 3 9 2 3" xfId="10474"/>
    <cellStyle name="Entrada 3 2 3 9 2 4" xfId="13571"/>
    <cellStyle name="Entrada 3 2 3 9 2 5" xfId="16638"/>
    <cellStyle name="Entrada 3 2 3 9 2 6" xfId="19705"/>
    <cellStyle name="Entrada 3 2 3 9 3" xfId="5290"/>
    <cellStyle name="Entrada 3 2 3 9 4" xfId="8651"/>
    <cellStyle name="Entrada 3 2 3 9 5" xfId="11787"/>
    <cellStyle name="Entrada 3 2 3 9 6" xfId="14874"/>
    <cellStyle name="Entrada 3 2 3 9 7" xfId="17941"/>
    <cellStyle name="Entrada 3 2 4" xfId="355"/>
    <cellStyle name="Entrada 3 2 4 10" xfId="1822"/>
    <cellStyle name="Entrada 3 2 4 10 2" xfId="3685"/>
    <cellStyle name="Entrada 3 2 4 10 2 2" xfId="7323"/>
    <cellStyle name="Entrada 3 2 4 10 2 3" xfId="10644"/>
    <cellStyle name="Entrada 3 2 4 10 2 4" xfId="13741"/>
    <cellStyle name="Entrada 3 2 4 10 2 5" xfId="16808"/>
    <cellStyle name="Entrada 3 2 4 10 2 6" xfId="19875"/>
    <cellStyle name="Entrada 3 2 4 10 3" xfId="5460"/>
    <cellStyle name="Entrada 3 2 4 10 4" xfId="8821"/>
    <cellStyle name="Entrada 3 2 4 10 5" xfId="11957"/>
    <cellStyle name="Entrada 3 2 4 10 6" xfId="15044"/>
    <cellStyle name="Entrada 3 2 4 10 7" xfId="18111"/>
    <cellStyle name="Entrada 3 2 4 11" xfId="2217"/>
    <cellStyle name="Entrada 3 2 4 11 2" xfId="5855"/>
    <cellStyle name="Entrada 3 2 4 11 3" xfId="9189"/>
    <cellStyle name="Entrada 3 2 4 11 4" xfId="12300"/>
    <cellStyle name="Entrada 3 2 4 11 5" xfId="15374"/>
    <cellStyle name="Entrada 3 2 4 11 6" xfId="18441"/>
    <cellStyle name="Entrada 3 2 4 12" xfId="2019"/>
    <cellStyle name="Entrada 3 2 4 12 2" xfId="5657"/>
    <cellStyle name="Entrada 3 2 4 12 3" xfId="9003"/>
    <cellStyle name="Entrada 3 2 4 12 4" xfId="12130"/>
    <cellStyle name="Entrada 3 2 4 12 5" xfId="15209"/>
    <cellStyle name="Entrada 3 2 4 12 6" xfId="18276"/>
    <cellStyle name="Entrada 3 2 4 2" xfId="708"/>
    <cellStyle name="Entrada 3 2 4 2 2" xfId="2571"/>
    <cellStyle name="Entrada 3 2 4 2 2 2" xfId="6209"/>
    <cellStyle name="Entrada 3 2 4 2 2 3" xfId="9531"/>
    <cellStyle name="Entrada 3 2 4 2 2 4" xfId="12628"/>
    <cellStyle name="Entrada 3 2 4 2 2 5" xfId="15695"/>
    <cellStyle name="Entrada 3 2 4 2 2 6" xfId="18762"/>
    <cellStyle name="Entrada 3 2 4 2 3" xfId="4346"/>
    <cellStyle name="Entrada 3 2 4 2 4" xfId="7707"/>
    <cellStyle name="Entrada 3 2 4 2 5" xfId="10844"/>
    <cellStyle name="Entrada 3 2 4 2 6" xfId="13931"/>
    <cellStyle name="Entrada 3 2 4 2 7" xfId="16998"/>
    <cellStyle name="Entrada 3 2 4 3" xfId="891"/>
    <cellStyle name="Entrada 3 2 4 3 2" xfId="2754"/>
    <cellStyle name="Entrada 3 2 4 3 2 2" xfId="6392"/>
    <cellStyle name="Entrada 3 2 4 3 2 3" xfId="9713"/>
    <cellStyle name="Entrada 3 2 4 3 2 4" xfId="12810"/>
    <cellStyle name="Entrada 3 2 4 3 2 5" xfId="15877"/>
    <cellStyle name="Entrada 3 2 4 3 2 6" xfId="18944"/>
    <cellStyle name="Entrada 3 2 4 3 3" xfId="4529"/>
    <cellStyle name="Entrada 3 2 4 3 4" xfId="7890"/>
    <cellStyle name="Entrada 3 2 4 3 5" xfId="11026"/>
    <cellStyle name="Entrada 3 2 4 3 6" xfId="14113"/>
    <cellStyle name="Entrada 3 2 4 3 7" xfId="17180"/>
    <cellStyle name="Entrada 3 2 4 4" xfId="1029"/>
    <cellStyle name="Entrada 3 2 4 4 2" xfId="2892"/>
    <cellStyle name="Entrada 3 2 4 4 2 2" xfId="6530"/>
    <cellStyle name="Entrada 3 2 4 4 2 3" xfId="9851"/>
    <cellStyle name="Entrada 3 2 4 4 2 4" xfId="12948"/>
    <cellStyle name="Entrada 3 2 4 4 2 5" xfId="16015"/>
    <cellStyle name="Entrada 3 2 4 4 2 6" xfId="19082"/>
    <cellStyle name="Entrada 3 2 4 4 3" xfId="4667"/>
    <cellStyle name="Entrada 3 2 4 4 4" xfId="8028"/>
    <cellStyle name="Entrada 3 2 4 4 5" xfId="11164"/>
    <cellStyle name="Entrada 3 2 4 4 6" xfId="14251"/>
    <cellStyle name="Entrada 3 2 4 4 7" xfId="17318"/>
    <cellStyle name="Entrada 3 2 4 5" xfId="1160"/>
    <cellStyle name="Entrada 3 2 4 5 2" xfId="3023"/>
    <cellStyle name="Entrada 3 2 4 5 2 2" xfId="6661"/>
    <cellStyle name="Entrada 3 2 4 5 2 3" xfId="9982"/>
    <cellStyle name="Entrada 3 2 4 5 2 4" xfId="13079"/>
    <cellStyle name="Entrada 3 2 4 5 2 5" xfId="16146"/>
    <cellStyle name="Entrada 3 2 4 5 2 6" xfId="19213"/>
    <cellStyle name="Entrada 3 2 4 5 3" xfId="4798"/>
    <cellStyle name="Entrada 3 2 4 5 4" xfId="8159"/>
    <cellStyle name="Entrada 3 2 4 5 5" xfId="11295"/>
    <cellStyle name="Entrada 3 2 4 5 6" xfId="14382"/>
    <cellStyle name="Entrada 3 2 4 5 7" xfId="17449"/>
    <cellStyle name="Entrada 3 2 4 6" xfId="1307"/>
    <cellStyle name="Entrada 3 2 4 6 2" xfId="3170"/>
    <cellStyle name="Entrada 3 2 4 6 2 2" xfId="6808"/>
    <cellStyle name="Entrada 3 2 4 6 2 3" xfId="10129"/>
    <cellStyle name="Entrada 3 2 4 6 2 4" xfId="13226"/>
    <cellStyle name="Entrada 3 2 4 6 2 5" xfId="16293"/>
    <cellStyle name="Entrada 3 2 4 6 2 6" xfId="19360"/>
    <cellStyle name="Entrada 3 2 4 6 3" xfId="4945"/>
    <cellStyle name="Entrada 3 2 4 6 4" xfId="8306"/>
    <cellStyle name="Entrada 3 2 4 6 5" xfId="11442"/>
    <cellStyle name="Entrada 3 2 4 6 6" xfId="14529"/>
    <cellStyle name="Entrada 3 2 4 6 7" xfId="17596"/>
    <cellStyle name="Entrada 3 2 4 7" xfId="1431"/>
    <cellStyle name="Entrada 3 2 4 7 2" xfId="3294"/>
    <cellStyle name="Entrada 3 2 4 7 2 2" xfId="6932"/>
    <cellStyle name="Entrada 3 2 4 7 2 3" xfId="10253"/>
    <cellStyle name="Entrada 3 2 4 7 2 4" xfId="13350"/>
    <cellStyle name="Entrada 3 2 4 7 2 5" xfId="16417"/>
    <cellStyle name="Entrada 3 2 4 7 2 6" xfId="19484"/>
    <cellStyle name="Entrada 3 2 4 7 3" xfId="5069"/>
    <cellStyle name="Entrada 3 2 4 7 4" xfId="8430"/>
    <cellStyle name="Entrada 3 2 4 7 5" xfId="11566"/>
    <cellStyle name="Entrada 3 2 4 7 6" xfId="14653"/>
    <cellStyle name="Entrada 3 2 4 7 7" xfId="17720"/>
    <cellStyle name="Entrada 3 2 4 8" xfId="1564"/>
    <cellStyle name="Entrada 3 2 4 8 2" xfId="3427"/>
    <cellStyle name="Entrada 3 2 4 8 2 2" xfId="7065"/>
    <cellStyle name="Entrada 3 2 4 8 2 3" xfId="10386"/>
    <cellStyle name="Entrada 3 2 4 8 2 4" xfId="13483"/>
    <cellStyle name="Entrada 3 2 4 8 2 5" xfId="16550"/>
    <cellStyle name="Entrada 3 2 4 8 2 6" xfId="19617"/>
    <cellStyle name="Entrada 3 2 4 8 3" xfId="5202"/>
    <cellStyle name="Entrada 3 2 4 8 4" xfId="8563"/>
    <cellStyle name="Entrada 3 2 4 8 5" xfId="11699"/>
    <cellStyle name="Entrada 3 2 4 8 6" xfId="14786"/>
    <cellStyle name="Entrada 3 2 4 8 7" xfId="17853"/>
    <cellStyle name="Entrada 3 2 4 9" xfId="1693"/>
    <cellStyle name="Entrada 3 2 4 9 2" xfId="3556"/>
    <cellStyle name="Entrada 3 2 4 9 2 2" xfId="7194"/>
    <cellStyle name="Entrada 3 2 4 9 2 3" xfId="10515"/>
    <cellStyle name="Entrada 3 2 4 9 2 4" xfId="13612"/>
    <cellStyle name="Entrada 3 2 4 9 2 5" xfId="16679"/>
    <cellStyle name="Entrada 3 2 4 9 2 6" xfId="19746"/>
    <cellStyle name="Entrada 3 2 4 9 3" xfId="5331"/>
    <cellStyle name="Entrada 3 2 4 9 4" xfId="8692"/>
    <cellStyle name="Entrada 3 2 4 9 5" xfId="11828"/>
    <cellStyle name="Entrada 3 2 4 9 6" xfId="14915"/>
    <cellStyle name="Entrada 3 2 4 9 7" xfId="17982"/>
    <cellStyle name="Entrada 3 2 5" xfId="567"/>
    <cellStyle name="Entrada 3 2 5 2" xfId="2430"/>
    <cellStyle name="Entrada 3 2 5 2 2" xfId="6068"/>
    <cellStyle name="Entrada 3 2 5 2 3" xfId="9399"/>
    <cellStyle name="Entrada 3 2 5 2 4" xfId="12510"/>
    <cellStyle name="Entrada 3 2 5 2 5" xfId="15583"/>
    <cellStyle name="Entrada 3 2 5 2 6" xfId="18650"/>
    <cellStyle name="Entrada 3 2 5 3" xfId="4205"/>
    <cellStyle name="Entrada 3 2 5 4" xfId="7581"/>
    <cellStyle name="Entrada 3 2 5 5" xfId="10725"/>
    <cellStyle name="Entrada 3 2 5 6" xfId="13819"/>
    <cellStyle name="Entrada 3 2 5 7" xfId="16886"/>
    <cellStyle name="Entrada 3 2 6" xfId="761"/>
    <cellStyle name="Entrada 3 2 6 2" xfId="2624"/>
    <cellStyle name="Entrada 3 2 6 2 2" xfId="6262"/>
    <cellStyle name="Entrada 3 2 6 2 3" xfId="9583"/>
    <cellStyle name="Entrada 3 2 6 2 4" xfId="12680"/>
    <cellStyle name="Entrada 3 2 6 2 5" xfId="15747"/>
    <cellStyle name="Entrada 3 2 6 2 6" xfId="18814"/>
    <cellStyle name="Entrada 3 2 6 3" xfId="4399"/>
    <cellStyle name="Entrada 3 2 6 4" xfId="7760"/>
    <cellStyle name="Entrada 3 2 6 5" xfId="10896"/>
    <cellStyle name="Entrada 3 2 6 6" xfId="13983"/>
    <cellStyle name="Entrada 3 2 6 7" xfId="17050"/>
    <cellStyle name="Entrada 3 2 7" xfId="418"/>
    <cellStyle name="Entrada 3 2 7 2" xfId="2281"/>
    <cellStyle name="Entrada 3 2 7 2 2" xfId="5919"/>
    <cellStyle name="Entrada 3 2 7 2 3" xfId="9252"/>
    <cellStyle name="Entrada 3 2 7 2 4" xfId="12363"/>
    <cellStyle name="Entrada 3 2 7 2 5" xfId="15437"/>
    <cellStyle name="Entrada 3 2 7 2 6" xfId="18504"/>
    <cellStyle name="Entrada 3 2 7 3" xfId="4056"/>
    <cellStyle name="Entrada 3 2 7 4" xfId="7435"/>
    <cellStyle name="Entrada 3 2 7 5" xfId="3901"/>
    <cellStyle name="Entrada 3 2 7 6" xfId="3887"/>
    <cellStyle name="Entrada 3 2 7 7" xfId="9494"/>
    <cellStyle name="Entrada 3 2 8" xfId="695"/>
    <cellStyle name="Entrada 3 2 8 2" xfId="2558"/>
    <cellStyle name="Entrada 3 2 8 2 2" xfId="6196"/>
    <cellStyle name="Entrada 3 2 8 2 3" xfId="9518"/>
    <cellStyle name="Entrada 3 2 8 2 4" xfId="12615"/>
    <cellStyle name="Entrada 3 2 8 2 5" xfId="15682"/>
    <cellStyle name="Entrada 3 2 8 2 6" xfId="18749"/>
    <cellStyle name="Entrada 3 2 8 3" xfId="4333"/>
    <cellStyle name="Entrada 3 2 8 4" xfId="7694"/>
    <cellStyle name="Entrada 3 2 8 5" xfId="10831"/>
    <cellStyle name="Entrada 3 2 8 6" xfId="13918"/>
    <cellStyle name="Entrada 3 2 8 7" xfId="16985"/>
    <cellStyle name="Entrada 3 2 9" xfId="502"/>
    <cellStyle name="Entrada 3 2 9 2" xfId="2365"/>
    <cellStyle name="Entrada 3 2 9 2 2" xfId="6003"/>
    <cellStyle name="Entrada 3 2 9 2 3" xfId="9335"/>
    <cellStyle name="Entrada 3 2 9 2 4" xfId="12446"/>
    <cellStyle name="Entrada 3 2 9 2 5" xfId="15520"/>
    <cellStyle name="Entrada 3 2 9 2 6" xfId="18587"/>
    <cellStyle name="Entrada 3 2 9 3" xfId="4140"/>
    <cellStyle name="Entrada 3 2 9 4" xfId="7518"/>
    <cellStyle name="Entrada 3 2 9 5" xfId="3928"/>
    <cellStyle name="Entrada 3 2 9 6" xfId="3910"/>
    <cellStyle name="Entrada 3 2 9 7" xfId="10829"/>
    <cellStyle name="Entrada 3 3" xfId="200"/>
    <cellStyle name="Entrada 3 3 10" xfId="537"/>
    <cellStyle name="Entrada 3 3 10 2" xfId="2400"/>
    <cellStyle name="Entrada 3 3 10 2 2" xfId="6038"/>
    <cellStyle name="Entrada 3 3 10 2 3" xfId="9370"/>
    <cellStyle name="Entrada 3 3 10 2 4" xfId="12481"/>
    <cellStyle name="Entrada 3 3 10 2 5" xfId="15555"/>
    <cellStyle name="Entrada 3 3 10 2 6" xfId="18622"/>
    <cellStyle name="Entrada 3 3 10 3" xfId="4175"/>
    <cellStyle name="Entrada 3 3 10 4" xfId="7553"/>
    <cellStyle name="Entrada 3 3 10 5" xfId="10696"/>
    <cellStyle name="Entrada 3 3 10 6" xfId="13791"/>
    <cellStyle name="Entrada 3 3 10 7" xfId="16858"/>
    <cellStyle name="Entrada 3 3 11" xfId="478"/>
    <cellStyle name="Entrada 3 3 11 2" xfId="2341"/>
    <cellStyle name="Entrada 3 3 11 2 2" xfId="5979"/>
    <cellStyle name="Entrada 3 3 11 2 3" xfId="9311"/>
    <cellStyle name="Entrada 3 3 11 2 4" xfId="12422"/>
    <cellStyle name="Entrada 3 3 11 2 5" xfId="15496"/>
    <cellStyle name="Entrada 3 3 11 2 6" xfId="18563"/>
    <cellStyle name="Entrada 3 3 11 3" xfId="4116"/>
    <cellStyle name="Entrada 3 3 11 4" xfId="7494"/>
    <cellStyle name="Entrada 3 3 11 5" xfId="3837"/>
    <cellStyle name="Entrada 3 3 11 6" xfId="3755"/>
    <cellStyle name="Entrada 3 3 11 7" xfId="3808"/>
    <cellStyle name="Entrada 3 3 12" xfId="391"/>
    <cellStyle name="Entrada 3 3 12 2" xfId="2254"/>
    <cellStyle name="Entrada 3 3 12 2 2" xfId="5892"/>
    <cellStyle name="Entrada 3 3 12 2 3" xfId="9225"/>
    <cellStyle name="Entrada 3 3 12 2 4" xfId="12336"/>
    <cellStyle name="Entrada 3 3 12 2 5" xfId="15410"/>
    <cellStyle name="Entrada 3 3 12 2 6" xfId="18477"/>
    <cellStyle name="Entrada 3 3 12 3" xfId="4029"/>
    <cellStyle name="Entrada 3 3 12 4" xfId="7408"/>
    <cellStyle name="Entrada 3 3 12 5" xfId="3743"/>
    <cellStyle name="Entrada 3 3 12 6" xfId="3881"/>
    <cellStyle name="Entrada 3 3 12 7" xfId="8986"/>
    <cellStyle name="Entrada 3 3 13" xfId="2071"/>
    <cellStyle name="Entrada 3 3 13 2" xfId="5709"/>
    <cellStyle name="Entrada 3 3 13 3" xfId="9052"/>
    <cellStyle name="Entrada 3 3 13 4" xfId="12178"/>
    <cellStyle name="Entrada 3 3 13 5" xfId="15257"/>
    <cellStyle name="Entrada 3 3 13 6" xfId="18324"/>
    <cellStyle name="Entrada 3 3 14" xfId="1873"/>
    <cellStyle name="Entrada 3 3 14 2" xfId="5511"/>
    <cellStyle name="Entrada 3 3 14 3" xfId="8870"/>
    <cellStyle name="Entrada 3 3 14 4" xfId="12006"/>
    <cellStyle name="Entrada 3 3 14 5" xfId="15092"/>
    <cellStyle name="Entrada 3 3 14 6" xfId="18159"/>
    <cellStyle name="Entrada 3 3 2" xfId="288"/>
    <cellStyle name="Entrada 3 3 2 10" xfId="1769"/>
    <cellStyle name="Entrada 3 3 2 10 2" xfId="3632"/>
    <cellStyle name="Entrada 3 3 2 10 2 2" xfId="7270"/>
    <cellStyle name="Entrada 3 3 2 10 2 3" xfId="10591"/>
    <cellStyle name="Entrada 3 3 2 10 2 4" xfId="13688"/>
    <cellStyle name="Entrada 3 3 2 10 2 5" xfId="16755"/>
    <cellStyle name="Entrada 3 3 2 10 2 6" xfId="19822"/>
    <cellStyle name="Entrada 3 3 2 10 3" xfId="5407"/>
    <cellStyle name="Entrada 3 3 2 10 4" xfId="8768"/>
    <cellStyle name="Entrada 3 3 2 10 5" xfId="11904"/>
    <cellStyle name="Entrada 3 3 2 10 6" xfId="14991"/>
    <cellStyle name="Entrada 3 3 2 10 7" xfId="18058"/>
    <cellStyle name="Entrada 3 3 2 11" xfId="2151"/>
    <cellStyle name="Entrada 3 3 2 11 2" xfId="5789"/>
    <cellStyle name="Entrada 3 3 2 11 3" xfId="9129"/>
    <cellStyle name="Entrada 3 3 2 11 4" xfId="12245"/>
    <cellStyle name="Entrada 3 3 2 11 5" xfId="15321"/>
    <cellStyle name="Entrada 3 3 2 11 6" xfId="18388"/>
    <cellStyle name="Entrada 3 3 2 12" xfId="1953"/>
    <cellStyle name="Entrada 3 3 2 12 2" xfId="5591"/>
    <cellStyle name="Entrada 3 3 2 12 3" xfId="8942"/>
    <cellStyle name="Entrada 3 3 2 12 4" xfId="12073"/>
    <cellStyle name="Entrada 3 3 2 12 5" xfId="15156"/>
    <cellStyle name="Entrada 3 3 2 12 6" xfId="18223"/>
    <cellStyle name="Entrada 3 3 2 13" xfId="3945"/>
    <cellStyle name="Entrada 3 3 2 2" xfId="641"/>
    <cellStyle name="Entrada 3 3 2 2 2" xfId="2504"/>
    <cellStyle name="Entrada 3 3 2 2 2 2" xfId="6142"/>
    <cellStyle name="Entrada 3 3 2 2 2 3" xfId="9468"/>
    <cellStyle name="Entrada 3 3 2 2 2 4" xfId="12571"/>
    <cellStyle name="Entrada 3 3 2 2 2 5" xfId="15641"/>
    <cellStyle name="Entrada 3 3 2 2 2 6" xfId="18708"/>
    <cellStyle name="Entrada 3 3 2 2 3" xfId="4279"/>
    <cellStyle name="Entrada 3 3 2 2 4" xfId="7647"/>
    <cellStyle name="Entrada 3 3 2 2 5" xfId="10788"/>
    <cellStyle name="Entrada 3 3 2 2 6" xfId="13877"/>
    <cellStyle name="Entrada 3 3 2 2 7" xfId="16944"/>
    <cellStyle name="Entrada 3 3 2 3" xfId="828"/>
    <cellStyle name="Entrada 3 3 2 3 2" xfId="2691"/>
    <cellStyle name="Entrada 3 3 2 3 2 2" xfId="6329"/>
    <cellStyle name="Entrada 3 3 2 3 2 3" xfId="9650"/>
    <cellStyle name="Entrada 3 3 2 3 2 4" xfId="12747"/>
    <cellStyle name="Entrada 3 3 2 3 2 5" xfId="15814"/>
    <cellStyle name="Entrada 3 3 2 3 2 6" xfId="18881"/>
    <cellStyle name="Entrada 3 3 2 3 3" xfId="4466"/>
    <cellStyle name="Entrada 3 3 2 3 4" xfId="7827"/>
    <cellStyle name="Entrada 3 3 2 3 5" xfId="10963"/>
    <cellStyle name="Entrada 3 3 2 3 6" xfId="14050"/>
    <cellStyle name="Entrada 3 3 2 3 7" xfId="17117"/>
    <cellStyle name="Entrada 3 3 2 4" xfId="967"/>
    <cellStyle name="Entrada 3 3 2 4 2" xfId="2830"/>
    <cellStyle name="Entrada 3 3 2 4 2 2" xfId="6468"/>
    <cellStyle name="Entrada 3 3 2 4 2 3" xfId="9789"/>
    <cellStyle name="Entrada 3 3 2 4 2 4" xfId="12886"/>
    <cellStyle name="Entrada 3 3 2 4 2 5" xfId="15953"/>
    <cellStyle name="Entrada 3 3 2 4 2 6" xfId="19020"/>
    <cellStyle name="Entrada 3 3 2 4 3" xfId="4605"/>
    <cellStyle name="Entrada 3 3 2 4 4" xfId="7966"/>
    <cellStyle name="Entrada 3 3 2 4 5" xfId="11102"/>
    <cellStyle name="Entrada 3 3 2 4 6" xfId="14189"/>
    <cellStyle name="Entrada 3 3 2 4 7" xfId="17256"/>
    <cellStyle name="Entrada 3 3 2 5" xfId="1096"/>
    <cellStyle name="Entrada 3 3 2 5 2" xfId="2959"/>
    <cellStyle name="Entrada 3 3 2 5 2 2" xfId="6597"/>
    <cellStyle name="Entrada 3 3 2 5 2 3" xfId="9918"/>
    <cellStyle name="Entrada 3 3 2 5 2 4" xfId="13015"/>
    <cellStyle name="Entrada 3 3 2 5 2 5" xfId="16082"/>
    <cellStyle name="Entrada 3 3 2 5 2 6" xfId="19149"/>
    <cellStyle name="Entrada 3 3 2 5 3" xfId="4734"/>
    <cellStyle name="Entrada 3 3 2 5 4" xfId="8095"/>
    <cellStyle name="Entrada 3 3 2 5 5" xfId="11231"/>
    <cellStyle name="Entrada 3 3 2 5 6" xfId="14318"/>
    <cellStyle name="Entrada 3 3 2 5 7" xfId="17385"/>
    <cellStyle name="Entrada 3 3 2 6" xfId="1246"/>
    <cellStyle name="Entrada 3 3 2 6 2" xfId="3109"/>
    <cellStyle name="Entrada 3 3 2 6 2 2" xfId="6747"/>
    <cellStyle name="Entrada 3 3 2 6 2 3" xfId="10068"/>
    <cellStyle name="Entrada 3 3 2 6 2 4" xfId="13165"/>
    <cellStyle name="Entrada 3 3 2 6 2 5" xfId="16232"/>
    <cellStyle name="Entrada 3 3 2 6 2 6" xfId="19299"/>
    <cellStyle name="Entrada 3 3 2 6 3" xfId="4884"/>
    <cellStyle name="Entrada 3 3 2 6 4" xfId="8245"/>
    <cellStyle name="Entrada 3 3 2 6 5" xfId="11381"/>
    <cellStyle name="Entrada 3 3 2 6 6" xfId="14468"/>
    <cellStyle name="Entrada 3 3 2 6 7" xfId="17535"/>
    <cellStyle name="Entrada 3 3 2 7" xfId="1375"/>
    <cellStyle name="Entrada 3 3 2 7 2" xfId="3238"/>
    <cellStyle name="Entrada 3 3 2 7 2 2" xfId="6876"/>
    <cellStyle name="Entrada 3 3 2 7 2 3" xfId="10197"/>
    <cellStyle name="Entrada 3 3 2 7 2 4" xfId="13294"/>
    <cellStyle name="Entrada 3 3 2 7 2 5" xfId="16361"/>
    <cellStyle name="Entrada 3 3 2 7 2 6" xfId="19428"/>
    <cellStyle name="Entrada 3 3 2 7 3" xfId="5013"/>
    <cellStyle name="Entrada 3 3 2 7 4" xfId="8374"/>
    <cellStyle name="Entrada 3 3 2 7 5" xfId="11510"/>
    <cellStyle name="Entrada 3 3 2 7 6" xfId="14597"/>
    <cellStyle name="Entrada 3 3 2 7 7" xfId="17664"/>
    <cellStyle name="Entrada 3 3 2 8" xfId="1510"/>
    <cellStyle name="Entrada 3 3 2 8 2" xfId="3373"/>
    <cellStyle name="Entrada 3 3 2 8 2 2" xfId="7011"/>
    <cellStyle name="Entrada 3 3 2 8 2 3" xfId="10332"/>
    <cellStyle name="Entrada 3 3 2 8 2 4" xfId="13429"/>
    <cellStyle name="Entrada 3 3 2 8 2 5" xfId="16496"/>
    <cellStyle name="Entrada 3 3 2 8 2 6" xfId="19563"/>
    <cellStyle name="Entrada 3 3 2 8 3" xfId="5148"/>
    <cellStyle name="Entrada 3 3 2 8 4" xfId="8509"/>
    <cellStyle name="Entrada 3 3 2 8 5" xfId="11645"/>
    <cellStyle name="Entrada 3 3 2 8 6" xfId="14732"/>
    <cellStyle name="Entrada 3 3 2 8 7" xfId="17799"/>
    <cellStyle name="Entrada 3 3 2 9" xfId="1640"/>
    <cellStyle name="Entrada 3 3 2 9 2" xfId="3503"/>
    <cellStyle name="Entrada 3 3 2 9 2 2" xfId="7141"/>
    <cellStyle name="Entrada 3 3 2 9 2 3" xfId="10462"/>
    <cellStyle name="Entrada 3 3 2 9 2 4" xfId="13559"/>
    <cellStyle name="Entrada 3 3 2 9 2 5" xfId="16626"/>
    <cellStyle name="Entrada 3 3 2 9 2 6" xfId="19693"/>
    <cellStyle name="Entrada 3 3 2 9 3" xfId="5278"/>
    <cellStyle name="Entrada 3 3 2 9 4" xfId="8639"/>
    <cellStyle name="Entrada 3 3 2 9 5" xfId="11775"/>
    <cellStyle name="Entrada 3 3 2 9 6" xfId="14862"/>
    <cellStyle name="Entrada 3 3 2 9 7" xfId="17929"/>
    <cellStyle name="Entrada 3 3 3" xfId="343"/>
    <cellStyle name="Entrada 3 3 3 10" xfId="1810"/>
    <cellStyle name="Entrada 3 3 3 10 2" xfId="3673"/>
    <cellStyle name="Entrada 3 3 3 10 2 2" xfId="7311"/>
    <cellStyle name="Entrada 3 3 3 10 2 3" xfId="10632"/>
    <cellStyle name="Entrada 3 3 3 10 2 4" xfId="13729"/>
    <cellStyle name="Entrada 3 3 3 10 2 5" xfId="16796"/>
    <cellStyle name="Entrada 3 3 3 10 2 6" xfId="19863"/>
    <cellStyle name="Entrada 3 3 3 10 3" xfId="5448"/>
    <cellStyle name="Entrada 3 3 3 10 4" xfId="8809"/>
    <cellStyle name="Entrada 3 3 3 10 5" xfId="11945"/>
    <cellStyle name="Entrada 3 3 3 10 6" xfId="15032"/>
    <cellStyle name="Entrada 3 3 3 10 7" xfId="18099"/>
    <cellStyle name="Entrada 3 3 3 11" xfId="2205"/>
    <cellStyle name="Entrada 3 3 3 11 2" xfId="5843"/>
    <cellStyle name="Entrada 3 3 3 11 3" xfId="9177"/>
    <cellStyle name="Entrada 3 3 3 11 4" xfId="12288"/>
    <cellStyle name="Entrada 3 3 3 11 5" xfId="15362"/>
    <cellStyle name="Entrada 3 3 3 11 6" xfId="18429"/>
    <cellStyle name="Entrada 3 3 3 12" xfId="2007"/>
    <cellStyle name="Entrada 3 3 3 12 2" xfId="5645"/>
    <cellStyle name="Entrada 3 3 3 12 3" xfId="8991"/>
    <cellStyle name="Entrada 3 3 3 12 4" xfId="12118"/>
    <cellStyle name="Entrada 3 3 3 12 5" xfId="15197"/>
    <cellStyle name="Entrada 3 3 3 12 6" xfId="18264"/>
    <cellStyle name="Entrada 3 3 3 2" xfId="696"/>
    <cellStyle name="Entrada 3 3 3 2 2" xfId="2559"/>
    <cellStyle name="Entrada 3 3 3 2 2 2" xfId="6197"/>
    <cellStyle name="Entrada 3 3 3 2 2 3" xfId="9519"/>
    <cellStyle name="Entrada 3 3 3 2 2 4" xfId="12616"/>
    <cellStyle name="Entrada 3 3 3 2 2 5" xfId="15683"/>
    <cellStyle name="Entrada 3 3 3 2 2 6" xfId="18750"/>
    <cellStyle name="Entrada 3 3 3 2 3" xfId="4334"/>
    <cellStyle name="Entrada 3 3 3 2 4" xfId="7695"/>
    <cellStyle name="Entrada 3 3 3 2 5" xfId="10832"/>
    <cellStyle name="Entrada 3 3 3 2 6" xfId="13919"/>
    <cellStyle name="Entrada 3 3 3 2 7" xfId="16986"/>
    <cellStyle name="Entrada 3 3 3 3" xfId="879"/>
    <cellStyle name="Entrada 3 3 3 3 2" xfId="2742"/>
    <cellStyle name="Entrada 3 3 3 3 2 2" xfId="6380"/>
    <cellStyle name="Entrada 3 3 3 3 2 3" xfId="9701"/>
    <cellStyle name="Entrada 3 3 3 3 2 4" xfId="12798"/>
    <cellStyle name="Entrada 3 3 3 3 2 5" xfId="15865"/>
    <cellStyle name="Entrada 3 3 3 3 2 6" xfId="18932"/>
    <cellStyle name="Entrada 3 3 3 3 3" xfId="4517"/>
    <cellStyle name="Entrada 3 3 3 3 4" xfId="7878"/>
    <cellStyle name="Entrada 3 3 3 3 5" xfId="11014"/>
    <cellStyle name="Entrada 3 3 3 3 6" xfId="14101"/>
    <cellStyle name="Entrada 3 3 3 3 7" xfId="17168"/>
    <cellStyle name="Entrada 3 3 3 4" xfId="1017"/>
    <cellStyle name="Entrada 3 3 3 4 2" xfId="2880"/>
    <cellStyle name="Entrada 3 3 3 4 2 2" xfId="6518"/>
    <cellStyle name="Entrada 3 3 3 4 2 3" xfId="9839"/>
    <cellStyle name="Entrada 3 3 3 4 2 4" xfId="12936"/>
    <cellStyle name="Entrada 3 3 3 4 2 5" xfId="16003"/>
    <cellStyle name="Entrada 3 3 3 4 2 6" xfId="19070"/>
    <cellStyle name="Entrada 3 3 3 4 3" xfId="4655"/>
    <cellStyle name="Entrada 3 3 3 4 4" xfId="8016"/>
    <cellStyle name="Entrada 3 3 3 4 5" xfId="11152"/>
    <cellStyle name="Entrada 3 3 3 4 6" xfId="14239"/>
    <cellStyle name="Entrada 3 3 3 4 7" xfId="17306"/>
    <cellStyle name="Entrada 3 3 3 5" xfId="1148"/>
    <cellStyle name="Entrada 3 3 3 5 2" xfId="3011"/>
    <cellStyle name="Entrada 3 3 3 5 2 2" xfId="6649"/>
    <cellStyle name="Entrada 3 3 3 5 2 3" xfId="9970"/>
    <cellStyle name="Entrada 3 3 3 5 2 4" xfId="13067"/>
    <cellStyle name="Entrada 3 3 3 5 2 5" xfId="16134"/>
    <cellStyle name="Entrada 3 3 3 5 2 6" xfId="19201"/>
    <cellStyle name="Entrada 3 3 3 5 3" xfId="4786"/>
    <cellStyle name="Entrada 3 3 3 5 4" xfId="8147"/>
    <cellStyle name="Entrada 3 3 3 5 5" xfId="11283"/>
    <cellStyle name="Entrada 3 3 3 5 6" xfId="14370"/>
    <cellStyle name="Entrada 3 3 3 5 7" xfId="17437"/>
    <cellStyle name="Entrada 3 3 3 6" xfId="1295"/>
    <cellStyle name="Entrada 3 3 3 6 2" xfId="3158"/>
    <cellStyle name="Entrada 3 3 3 6 2 2" xfId="6796"/>
    <cellStyle name="Entrada 3 3 3 6 2 3" xfId="10117"/>
    <cellStyle name="Entrada 3 3 3 6 2 4" xfId="13214"/>
    <cellStyle name="Entrada 3 3 3 6 2 5" xfId="16281"/>
    <cellStyle name="Entrada 3 3 3 6 2 6" xfId="19348"/>
    <cellStyle name="Entrada 3 3 3 6 3" xfId="4933"/>
    <cellStyle name="Entrada 3 3 3 6 4" xfId="8294"/>
    <cellStyle name="Entrada 3 3 3 6 5" xfId="11430"/>
    <cellStyle name="Entrada 3 3 3 6 6" xfId="14517"/>
    <cellStyle name="Entrada 3 3 3 6 7" xfId="17584"/>
    <cellStyle name="Entrada 3 3 3 7" xfId="1419"/>
    <cellStyle name="Entrada 3 3 3 7 2" xfId="3282"/>
    <cellStyle name="Entrada 3 3 3 7 2 2" xfId="6920"/>
    <cellStyle name="Entrada 3 3 3 7 2 3" xfId="10241"/>
    <cellStyle name="Entrada 3 3 3 7 2 4" xfId="13338"/>
    <cellStyle name="Entrada 3 3 3 7 2 5" xfId="16405"/>
    <cellStyle name="Entrada 3 3 3 7 2 6" xfId="19472"/>
    <cellStyle name="Entrada 3 3 3 7 3" xfId="5057"/>
    <cellStyle name="Entrada 3 3 3 7 4" xfId="8418"/>
    <cellStyle name="Entrada 3 3 3 7 5" xfId="11554"/>
    <cellStyle name="Entrada 3 3 3 7 6" xfId="14641"/>
    <cellStyle name="Entrada 3 3 3 7 7" xfId="17708"/>
    <cellStyle name="Entrada 3 3 3 8" xfId="1552"/>
    <cellStyle name="Entrada 3 3 3 8 2" xfId="3415"/>
    <cellStyle name="Entrada 3 3 3 8 2 2" xfId="7053"/>
    <cellStyle name="Entrada 3 3 3 8 2 3" xfId="10374"/>
    <cellStyle name="Entrada 3 3 3 8 2 4" xfId="13471"/>
    <cellStyle name="Entrada 3 3 3 8 2 5" xfId="16538"/>
    <cellStyle name="Entrada 3 3 3 8 2 6" xfId="19605"/>
    <cellStyle name="Entrada 3 3 3 8 3" xfId="5190"/>
    <cellStyle name="Entrada 3 3 3 8 4" xfId="8551"/>
    <cellStyle name="Entrada 3 3 3 8 5" xfId="11687"/>
    <cellStyle name="Entrada 3 3 3 8 6" xfId="14774"/>
    <cellStyle name="Entrada 3 3 3 8 7" xfId="17841"/>
    <cellStyle name="Entrada 3 3 3 9" xfId="1681"/>
    <cellStyle name="Entrada 3 3 3 9 2" xfId="3544"/>
    <cellStyle name="Entrada 3 3 3 9 2 2" xfId="7182"/>
    <cellStyle name="Entrada 3 3 3 9 2 3" xfId="10503"/>
    <cellStyle name="Entrada 3 3 3 9 2 4" xfId="13600"/>
    <cellStyle name="Entrada 3 3 3 9 2 5" xfId="16667"/>
    <cellStyle name="Entrada 3 3 3 9 2 6" xfId="19734"/>
    <cellStyle name="Entrada 3 3 3 9 3" xfId="5319"/>
    <cellStyle name="Entrada 3 3 3 9 4" xfId="8680"/>
    <cellStyle name="Entrada 3 3 3 9 5" xfId="11816"/>
    <cellStyle name="Entrada 3 3 3 9 6" xfId="14903"/>
    <cellStyle name="Entrada 3 3 3 9 7" xfId="17970"/>
    <cellStyle name="Entrada 3 3 4" xfId="555"/>
    <cellStyle name="Entrada 3 3 4 2" xfId="2418"/>
    <cellStyle name="Entrada 3 3 4 2 2" xfId="6056"/>
    <cellStyle name="Entrada 3 3 4 2 3" xfId="9387"/>
    <cellStyle name="Entrada 3 3 4 2 4" xfId="12498"/>
    <cellStyle name="Entrada 3 3 4 2 5" xfId="15571"/>
    <cellStyle name="Entrada 3 3 4 2 6" xfId="18638"/>
    <cellStyle name="Entrada 3 3 4 3" xfId="4193"/>
    <cellStyle name="Entrada 3 3 4 4" xfId="7569"/>
    <cellStyle name="Entrada 3 3 4 5" xfId="10713"/>
    <cellStyle name="Entrada 3 3 4 6" xfId="13807"/>
    <cellStyle name="Entrada 3 3 4 7" xfId="16874"/>
    <cellStyle name="Entrada 3 3 5" xfId="749"/>
    <cellStyle name="Entrada 3 3 5 2" xfId="2612"/>
    <cellStyle name="Entrada 3 3 5 2 2" xfId="6250"/>
    <cellStyle name="Entrada 3 3 5 2 3" xfId="9571"/>
    <cellStyle name="Entrada 3 3 5 2 4" xfId="12668"/>
    <cellStyle name="Entrada 3 3 5 2 5" xfId="15735"/>
    <cellStyle name="Entrada 3 3 5 2 6" xfId="18802"/>
    <cellStyle name="Entrada 3 3 5 3" xfId="4387"/>
    <cellStyle name="Entrada 3 3 5 4" xfId="7748"/>
    <cellStyle name="Entrada 3 3 5 5" xfId="10884"/>
    <cellStyle name="Entrada 3 3 5 6" xfId="13971"/>
    <cellStyle name="Entrada 3 3 5 7" xfId="17038"/>
    <cellStyle name="Entrada 3 3 6" xfId="491"/>
    <cellStyle name="Entrada 3 3 6 2" xfId="2354"/>
    <cellStyle name="Entrada 3 3 6 2 2" xfId="5992"/>
    <cellStyle name="Entrada 3 3 6 2 3" xfId="9324"/>
    <cellStyle name="Entrada 3 3 6 2 4" xfId="12435"/>
    <cellStyle name="Entrada 3 3 6 2 5" xfId="15509"/>
    <cellStyle name="Entrada 3 3 6 2 6" xfId="18576"/>
    <cellStyle name="Entrada 3 3 6 3" xfId="4129"/>
    <cellStyle name="Entrada 3 3 6 4" xfId="7507"/>
    <cellStyle name="Entrada 3 3 6 5" xfId="3850"/>
    <cellStyle name="Entrada 3 3 6 6" xfId="3874"/>
    <cellStyle name="Entrada 3 3 6 7" xfId="9124"/>
    <cellStyle name="Entrada 3 3 7" xfId="424"/>
    <cellStyle name="Entrada 3 3 7 2" xfId="2287"/>
    <cellStyle name="Entrada 3 3 7 2 2" xfId="5925"/>
    <cellStyle name="Entrada 3 3 7 2 3" xfId="9258"/>
    <cellStyle name="Entrada 3 3 7 2 4" xfId="12369"/>
    <cellStyle name="Entrada 3 3 7 2 5" xfId="15443"/>
    <cellStyle name="Entrada 3 3 7 2 6" xfId="18510"/>
    <cellStyle name="Entrada 3 3 7 3" xfId="4062"/>
    <cellStyle name="Entrada 3 3 7 4" xfId="7441"/>
    <cellStyle name="Entrada 3 3 7 5" xfId="3752"/>
    <cellStyle name="Entrada 3 3 7 6" xfId="3859"/>
    <cellStyle name="Entrada 3 3 7 7" xfId="9096"/>
    <cellStyle name="Entrada 3 3 8" xfId="385"/>
    <cellStyle name="Entrada 3 3 8 2" xfId="2248"/>
    <cellStyle name="Entrada 3 3 8 2 2" xfId="5886"/>
    <cellStyle name="Entrada 3 3 8 2 3" xfId="9219"/>
    <cellStyle name="Entrada 3 3 8 2 4" xfId="12330"/>
    <cellStyle name="Entrada 3 3 8 2 5" xfId="15404"/>
    <cellStyle name="Entrada 3 3 8 2 6" xfId="18471"/>
    <cellStyle name="Entrada 3 3 8 3" xfId="4023"/>
    <cellStyle name="Entrada 3 3 8 4" xfId="7402"/>
    <cellStyle name="Entrada 3 3 8 5" xfId="7358"/>
    <cellStyle name="Entrada 3 3 8 6" xfId="3927"/>
    <cellStyle name="Entrada 3 3 8 7" xfId="4020"/>
    <cellStyle name="Entrada 3 3 9" xfId="506"/>
    <cellStyle name="Entrada 3 3 9 2" xfId="2369"/>
    <cellStyle name="Entrada 3 3 9 2 2" xfId="6007"/>
    <cellStyle name="Entrada 3 3 9 2 3" xfId="9339"/>
    <cellStyle name="Entrada 3 3 9 2 4" xfId="12450"/>
    <cellStyle name="Entrada 3 3 9 2 5" xfId="15524"/>
    <cellStyle name="Entrada 3 3 9 2 6" xfId="18591"/>
    <cellStyle name="Entrada 3 3 9 3" xfId="4144"/>
    <cellStyle name="Entrada 3 3 9 4" xfId="7522"/>
    <cellStyle name="Entrada 3 3 9 5" xfId="3856"/>
    <cellStyle name="Entrada 3 3 9 6" xfId="9176"/>
    <cellStyle name="Entrada 3 3 9 7" xfId="10759"/>
    <cellStyle name="Entrada 3 4" xfId="281"/>
    <cellStyle name="Entrada 3 4 10" xfId="1764"/>
    <cellStyle name="Entrada 3 4 10 2" xfId="3627"/>
    <cellStyle name="Entrada 3 4 10 2 2" xfId="7265"/>
    <cellStyle name="Entrada 3 4 10 2 3" xfId="10586"/>
    <cellStyle name="Entrada 3 4 10 2 4" xfId="13683"/>
    <cellStyle name="Entrada 3 4 10 2 5" xfId="16750"/>
    <cellStyle name="Entrada 3 4 10 2 6" xfId="19817"/>
    <cellStyle name="Entrada 3 4 10 3" xfId="5402"/>
    <cellStyle name="Entrada 3 4 10 4" xfId="8763"/>
    <cellStyle name="Entrada 3 4 10 5" xfId="11899"/>
    <cellStyle name="Entrada 3 4 10 6" xfId="14986"/>
    <cellStyle name="Entrada 3 4 10 7" xfId="18053"/>
    <cellStyle name="Entrada 3 4 11" xfId="2144"/>
    <cellStyle name="Entrada 3 4 11 2" xfId="5782"/>
    <cellStyle name="Entrada 3 4 11 3" xfId="9122"/>
    <cellStyle name="Entrada 3 4 11 4" xfId="12239"/>
    <cellStyle name="Entrada 3 4 11 5" xfId="15316"/>
    <cellStyle name="Entrada 3 4 11 6" xfId="18383"/>
    <cellStyle name="Entrada 3 4 12" xfId="1946"/>
    <cellStyle name="Entrada 3 4 12 2" xfId="5584"/>
    <cellStyle name="Entrada 3 4 12 3" xfId="8936"/>
    <cellStyle name="Entrada 3 4 12 4" xfId="12067"/>
    <cellStyle name="Entrada 3 4 12 5" xfId="15151"/>
    <cellStyle name="Entrada 3 4 12 6" xfId="18218"/>
    <cellStyle name="Entrada 3 4 2" xfId="634"/>
    <cellStyle name="Entrada 3 4 2 2" xfId="2497"/>
    <cellStyle name="Entrada 3 4 2 2 2" xfId="6135"/>
    <cellStyle name="Entrada 3 4 2 2 3" xfId="9461"/>
    <cellStyle name="Entrada 3 4 2 2 4" xfId="12565"/>
    <cellStyle name="Entrada 3 4 2 2 5" xfId="15636"/>
    <cellStyle name="Entrada 3 4 2 2 6" xfId="18703"/>
    <cellStyle name="Entrada 3 4 2 3" xfId="4272"/>
    <cellStyle name="Entrada 3 4 2 4" xfId="7640"/>
    <cellStyle name="Entrada 3 4 2 5" xfId="10782"/>
    <cellStyle name="Entrada 3 4 2 6" xfId="13872"/>
    <cellStyle name="Entrada 3 4 2 7" xfId="16939"/>
    <cellStyle name="Entrada 3 4 3" xfId="822"/>
    <cellStyle name="Entrada 3 4 3 2" xfId="2685"/>
    <cellStyle name="Entrada 3 4 3 2 2" xfId="6323"/>
    <cellStyle name="Entrada 3 4 3 2 3" xfId="9644"/>
    <cellStyle name="Entrada 3 4 3 2 4" xfId="12741"/>
    <cellStyle name="Entrada 3 4 3 2 5" xfId="15808"/>
    <cellStyle name="Entrada 3 4 3 2 6" xfId="18875"/>
    <cellStyle name="Entrada 3 4 3 3" xfId="4460"/>
    <cellStyle name="Entrada 3 4 3 4" xfId="7821"/>
    <cellStyle name="Entrada 3 4 3 5" xfId="10957"/>
    <cellStyle name="Entrada 3 4 3 6" xfId="14044"/>
    <cellStyle name="Entrada 3 4 3 7" xfId="17111"/>
    <cellStyle name="Entrada 3 4 4" xfId="960"/>
    <cellStyle name="Entrada 3 4 4 2" xfId="2823"/>
    <cellStyle name="Entrada 3 4 4 2 2" xfId="6461"/>
    <cellStyle name="Entrada 3 4 4 2 3" xfId="9782"/>
    <cellStyle name="Entrada 3 4 4 2 4" xfId="12879"/>
    <cellStyle name="Entrada 3 4 4 2 5" xfId="15946"/>
    <cellStyle name="Entrada 3 4 4 2 6" xfId="19013"/>
    <cellStyle name="Entrada 3 4 4 3" xfId="4598"/>
    <cellStyle name="Entrada 3 4 4 4" xfId="7959"/>
    <cellStyle name="Entrada 3 4 4 5" xfId="11095"/>
    <cellStyle name="Entrada 3 4 4 6" xfId="14182"/>
    <cellStyle name="Entrada 3 4 4 7" xfId="17249"/>
    <cellStyle name="Entrada 3 4 5" xfId="1091"/>
    <cellStyle name="Entrada 3 4 5 2" xfId="2954"/>
    <cellStyle name="Entrada 3 4 5 2 2" xfId="6592"/>
    <cellStyle name="Entrada 3 4 5 2 3" xfId="9913"/>
    <cellStyle name="Entrada 3 4 5 2 4" xfId="13010"/>
    <cellStyle name="Entrada 3 4 5 2 5" xfId="16077"/>
    <cellStyle name="Entrada 3 4 5 2 6" xfId="19144"/>
    <cellStyle name="Entrada 3 4 5 3" xfId="4729"/>
    <cellStyle name="Entrada 3 4 5 4" xfId="8090"/>
    <cellStyle name="Entrada 3 4 5 5" xfId="11226"/>
    <cellStyle name="Entrada 3 4 5 6" xfId="14313"/>
    <cellStyle name="Entrada 3 4 5 7" xfId="17380"/>
    <cellStyle name="Entrada 3 4 6" xfId="1239"/>
    <cellStyle name="Entrada 3 4 6 2" xfId="3102"/>
    <cellStyle name="Entrada 3 4 6 2 2" xfId="6740"/>
    <cellStyle name="Entrada 3 4 6 2 3" xfId="10061"/>
    <cellStyle name="Entrada 3 4 6 2 4" xfId="13158"/>
    <cellStyle name="Entrada 3 4 6 2 5" xfId="16225"/>
    <cellStyle name="Entrada 3 4 6 2 6" xfId="19292"/>
    <cellStyle name="Entrada 3 4 6 3" xfId="4877"/>
    <cellStyle name="Entrada 3 4 6 4" xfId="8238"/>
    <cellStyle name="Entrada 3 4 6 5" xfId="11374"/>
    <cellStyle name="Entrada 3 4 6 6" xfId="14461"/>
    <cellStyle name="Entrada 3 4 6 7" xfId="17528"/>
    <cellStyle name="Entrada 3 4 7" xfId="1369"/>
    <cellStyle name="Entrada 3 4 7 2" xfId="3232"/>
    <cellStyle name="Entrada 3 4 7 2 2" xfId="6870"/>
    <cellStyle name="Entrada 3 4 7 2 3" xfId="10191"/>
    <cellStyle name="Entrada 3 4 7 2 4" xfId="13288"/>
    <cellStyle name="Entrada 3 4 7 2 5" xfId="16355"/>
    <cellStyle name="Entrada 3 4 7 2 6" xfId="19422"/>
    <cellStyle name="Entrada 3 4 7 3" xfId="5007"/>
    <cellStyle name="Entrada 3 4 7 4" xfId="8368"/>
    <cellStyle name="Entrada 3 4 7 5" xfId="11504"/>
    <cellStyle name="Entrada 3 4 7 6" xfId="14591"/>
    <cellStyle name="Entrada 3 4 7 7" xfId="17658"/>
    <cellStyle name="Entrada 3 4 8" xfId="1505"/>
    <cellStyle name="Entrada 3 4 8 2" xfId="3368"/>
    <cellStyle name="Entrada 3 4 8 2 2" xfId="7006"/>
    <cellStyle name="Entrada 3 4 8 2 3" xfId="10327"/>
    <cellStyle name="Entrada 3 4 8 2 4" xfId="13424"/>
    <cellStyle name="Entrada 3 4 8 2 5" xfId="16491"/>
    <cellStyle name="Entrada 3 4 8 2 6" xfId="19558"/>
    <cellStyle name="Entrada 3 4 8 3" xfId="5143"/>
    <cellStyle name="Entrada 3 4 8 4" xfId="8504"/>
    <cellStyle name="Entrada 3 4 8 5" xfId="11640"/>
    <cellStyle name="Entrada 3 4 8 6" xfId="14727"/>
    <cellStyle name="Entrada 3 4 8 7" xfId="17794"/>
    <cellStyle name="Entrada 3 4 9" xfId="1635"/>
    <cellStyle name="Entrada 3 4 9 2" xfId="3498"/>
    <cellStyle name="Entrada 3 4 9 2 2" xfId="7136"/>
    <cellStyle name="Entrada 3 4 9 2 3" xfId="10457"/>
    <cellStyle name="Entrada 3 4 9 2 4" xfId="13554"/>
    <cellStyle name="Entrada 3 4 9 2 5" xfId="16621"/>
    <cellStyle name="Entrada 3 4 9 2 6" xfId="19688"/>
    <cellStyle name="Entrada 3 4 9 3" xfId="5273"/>
    <cellStyle name="Entrada 3 4 9 4" xfId="8634"/>
    <cellStyle name="Entrada 3 4 9 5" xfId="11770"/>
    <cellStyle name="Entrada 3 4 9 6" xfId="14857"/>
    <cellStyle name="Entrada 3 4 9 7" xfId="17924"/>
    <cellStyle name="Entrada 3 5" xfId="458"/>
    <cellStyle name="Entrada 3 5 2" xfId="2321"/>
    <cellStyle name="Entrada 3 5 2 2" xfId="5959"/>
    <cellStyle name="Entrada 3 5 2 3" xfId="9292"/>
    <cellStyle name="Entrada 3 5 2 4" xfId="12403"/>
    <cellStyle name="Entrada 3 5 2 5" xfId="15477"/>
    <cellStyle name="Entrada 3 5 2 6" xfId="18544"/>
    <cellStyle name="Entrada 3 5 3" xfId="4096"/>
    <cellStyle name="Entrada 3 5 4" xfId="7475"/>
    <cellStyle name="Entrada 3 5 5" xfId="3819"/>
    <cellStyle name="Entrada 3 5 6" xfId="3716"/>
    <cellStyle name="Entrada 3 5 7" xfId="9171"/>
    <cellStyle name="Entrada 3 6" xfId="390"/>
    <cellStyle name="Entrada 3 6 2" xfId="2253"/>
    <cellStyle name="Entrada 3 6 2 2" xfId="5891"/>
    <cellStyle name="Entrada 3 6 2 3" xfId="9224"/>
    <cellStyle name="Entrada 3 6 2 4" xfId="12335"/>
    <cellStyle name="Entrada 3 6 2 5" xfId="15409"/>
    <cellStyle name="Entrada 3 6 2 6" xfId="18476"/>
    <cellStyle name="Entrada 3 6 3" xfId="4028"/>
    <cellStyle name="Entrada 3 6 4" xfId="7407"/>
    <cellStyle name="Entrada 3 6 5" xfId="7369"/>
    <cellStyle name="Entrada 3 6 6" xfId="9514"/>
    <cellStyle name="Entrada 3 6 7" xfId="12114"/>
    <cellStyle name="Entrada 3 7" xfId="1086"/>
    <cellStyle name="Entrada 3 7 2" xfId="2949"/>
    <cellStyle name="Entrada 3 7 2 2" xfId="6587"/>
    <cellStyle name="Entrada 3 7 2 3" xfId="9908"/>
    <cellStyle name="Entrada 3 7 2 4" xfId="13005"/>
    <cellStyle name="Entrada 3 7 2 5" xfId="16072"/>
    <cellStyle name="Entrada 3 7 2 6" xfId="19139"/>
    <cellStyle name="Entrada 3 7 3" xfId="4724"/>
    <cellStyle name="Entrada 3 7 4" xfId="8085"/>
    <cellStyle name="Entrada 3 7 5" xfId="11221"/>
    <cellStyle name="Entrada 3 7 6" xfId="14308"/>
    <cellStyle name="Entrada 3 7 7" xfId="17375"/>
    <cellStyle name="Entrada 3 8" xfId="463"/>
    <cellStyle name="Entrada 3 8 2" xfId="2326"/>
    <cellStyle name="Entrada 3 8 2 2" xfId="5964"/>
    <cellStyle name="Entrada 3 8 2 3" xfId="9297"/>
    <cellStyle name="Entrada 3 8 2 4" xfId="12408"/>
    <cellStyle name="Entrada 3 8 2 5" xfId="15482"/>
    <cellStyle name="Entrada 3 8 2 6" xfId="18549"/>
    <cellStyle name="Entrada 3 8 3" xfId="4101"/>
    <cellStyle name="Entrada 3 8 4" xfId="7480"/>
    <cellStyle name="Entrada 3 8 5" xfId="3823"/>
    <cellStyle name="Entrada 3 8 6" xfId="3895"/>
    <cellStyle name="Entrada 3 8 7" xfId="3909"/>
    <cellStyle name="Entrada 3 9" xfId="1240"/>
    <cellStyle name="Entrada 3 9 2" xfId="3103"/>
    <cellStyle name="Entrada 3 9 2 2" xfId="6741"/>
    <cellStyle name="Entrada 3 9 2 3" xfId="10062"/>
    <cellStyle name="Entrada 3 9 2 4" xfId="13159"/>
    <cellStyle name="Entrada 3 9 2 5" xfId="16226"/>
    <cellStyle name="Entrada 3 9 2 6" xfId="19293"/>
    <cellStyle name="Entrada 3 9 3" xfId="4878"/>
    <cellStyle name="Entrada 3 9 4" xfId="8239"/>
    <cellStyle name="Entrada 3 9 5" xfId="11375"/>
    <cellStyle name="Entrada 3 9 6" xfId="14462"/>
    <cellStyle name="Entrada 3 9 7" xfId="17529"/>
    <cellStyle name="Entrada 4" xfId="93"/>
    <cellStyle name="Entrada 4 10" xfId="1347"/>
    <cellStyle name="Entrada 4 10 2" xfId="3210"/>
    <cellStyle name="Entrada 4 10 2 2" xfId="6848"/>
    <cellStyle name="Entrada 4 10 2 3" xfId="10169"/>
    <cellStyle name="Entrada 4 10 2 4" xfId="13266"/>
    <cellStyle name="Entrada 4 10 2 5" xfId="16333"/>
    <cellStyle name="Entrada 4 10 2 6" xfId="19400"/>
    <cellStyle name="Entrada 4 10 3" xfId="4985"/>
    <cellStyle name="Entrada 4 10 4" xfId="8346"/>
    <cellStyle name="Entrada 4 10 5" xfId="11482"/>
    <cellStyle name="Entrada 4 10 6" xfId="14569"/>
    <cellStyle name="Entrada 4 10 7" xfId="17636"/>
    <cellStyle name="Entrada 4 11" xfId="2054"/>
    <cellStyle name="Entrada 4 11 2" xfId="5692"/>
    <cellStyle name="Entrada 4 11 3" xfId="9037"/>
    <cellStyle name="Entrada 4 11 4" xfId="12164"/>
    <cellStyle name="Entrada 4 11 5" xfId="15243"/>
    <cellStyle name="Entrada 4 11 6" xfId="18310"/>
    <cellStyle name="Entrada 4 12" xfId="1856"/>
    <cellStyle name="Entrada 4 12 2" xfId="5494"/>
    <cellStyle name="Entrada 4 12 3" xfId="8855"/>
    <cellStyle name="Entrada 4 12 4" xfId="11991"/>
    <cellStyle name="Entrada 4 12 5" xfId="15078"/>
    <cellStyle name="Entrada 4 12 6" xfId="18145"/>
    <cellStyle name="Entrada 4 2" xfId="211"/>
    <cellStyle name="Entrada 4 2 10" xfId="742"/>
    <cellStyle name="Entrada 4 2 10 2" xfId="2605"/>
    <cellStyle name="Entrada 4 2 10 2 2" xfId="6243"/>
    <cellStyle name="Entrada 4 2 10 2 3" xfId="9564"/>
    <cellStyle name="Entrada 4 2 10 2 4" xfId="12661"/>
    <cellStyle name="Entrada 4 2 10 2 5" xfId="15728"/>
    <cellStyle name="Entrada 4 2 10 2 6" xfId="18795"/>
    <cellStyle name="Entrada 4 2 10 3" xfId="4380"/>
    <cellStyle name="Entrada 4 2 10 4" xfId="7741"/>
    <cellStyle name="Entrada 4 2 10 5" xfId="10877"/>
    <cellStyle name="Entrada 4 2 10 6" xfId="13964"/>
    <cellStyle name="Entrada 4 2 10 7" xfId="17031"/>
    <cellStyle name="Entrada 4 2 11" xfId="1016"/>
    <cellStyle name="Entrada 4 2 11 2" xfId="2879"/>
    <cellStyle name="Entrada 4 2 11 2 2" xfId="6517"/>
    <cellStyle name="Entrada 4 2 11 2 3" xfId="9838"/>
    <cellStyle name="Entrada 4 2 11 2 4" xfId="12935"/>
    <cellStyle name="Entrada 4 2 11 2 5" xfId="16002"/>
    <cellStyle name="Entrada 4 2 11 2 6" xfId="19069"/>
    <cellStyle name="Entrada 4 2 11 3" xfId="4654"/>
    <cellStyle name="Entrada 4 2 11 4" xfId="8015"/>
    <cellStyle name="Entrada 4 2 11 5" xfId="11151"/>
    <cellStyle name="Entrada 4 2 11 6" xfId="14238"/>
    <cellStyle name="Entrada 4 2 11 7" xfId="17305"/>
    <cellStyle name="Entrada 4 2 12" xfId="426"/>
    <cellStyle name="Entrada 4 2 12 2" xfId="2289"/>
    <cellStyle name="Entrada 4 2 12 2 2" xfId="5927"/>
    <cellStyle name="Entrada 4 2 12 2 3" xfId="9260"/>
    <cellStyle name="Entrada 4 2 12 2 4" xfId="12371"/>
    <cellStyle name="Entrada 4 2 12 2 5" xfId="15445"/>
    <cellStyle name="Entrada 4 2 12 2 6" xfId="18512"/>
    <cellStyle name="Entrada 4 2 12 3" xfId="4064"/>
    <cellStyle name="Entrada 4 2 12 4" xfId="7443"/>
    <cellStyle name="Entrada 4 2 12 5" xfId="3742"/>
    <cellStyle name="Entrada 4 2 12 6" xfId="3905"/>
    <cellStyle name="Entrada 4 2 12 7" xfId="7614"/>
    <cellStyle name="Entrada 4 2 13" xfId="2082"/>
    <cellStyle name="Entrada 4 2 13 2" xfId="5720"/>
    <cellStyle name="Entrada 4 2 13 3" xfId="9063"/>
    <cellStyle name="Entrada 4 2 13 4" xfId="12189"/>
    <cellStyle name="Entrada 4 2 13 5" xfId="15268"/>
    <cellStyle name="Entrada 4 2 13 6" xfId="18335"/>
    <cellStyle name="Entrada 4 2 14" xfId="1884"/>
    <cellStyle name="Entrada 4 2 14 2" xfId="5522"/>
    <cellStyle name="Entrada 4 2 14 3" xfId="8881"/>
    <cellStyle name="Entrada 4 2 14 4" xfId="12017"/>
    <cellStyle name="Entrada 4 2 14 5" xfId="15103"/>
    <cellStyle name="Entrada 4 2 14 6" xfId="18170"/>
    <cellStyle name="Entrada 4 2 2" xfId="240"/>
    <cellStyle name="Entrada 4 2 2 10" xfId="1479"/>
    <cellStyle name="Entrada 4 2 2 10 2" xfId="3342"/>
    <cellStyle name="Entrada 4 2 2 10 2 2" xfId="6980"/>
    <cellStyle name="Entrada 4 2 2 10 2 3" xfId="10301"/>
    <cellStyle name="Entrada 4 2 2 10 2 4" xfId="13398"/>
    <cellStyle name="Entrada 4 2 2 10 2 5" xfId="16465"/>
    <cellStyle name="Entrada 4 2 2 10 2 6" xfId="19532"/>
    <cellStyle name="Entrada 4 2 2 10 3" xfId="5117"/>
    <cellStyle name="Entrada 4 2 2 10 4" xfId="8478"/>
    <cellStyle name="Entrada 4 2 2 10 5" xfId="11614"/>
    <cellStyle name="Entrada 4 2 2 10 6" xfId="14701"/>
    <cellStyle name="Entrada 4 2 2 10 7" xfId="17768"/>
    <cellStyle name="Entrada 4 2 2 11" xfId="1612"/>
    <cellStyle name="Entrada 4 2 2 11 2" xfId="3475"/>
    <cellStyle name="Entrada 4 2 2 11 2 2" xfId="7113"/>
    <cellStyle name="Entrada 4 2 2 11 2 3" xfId="10434"/>
    <cellStyle name="Entrada 4 2 2 11 2 4" xfId="13531"/>
    <cellStyle name="Entrada 4 2 2 11 2 5" xfId="16598"/>
    <cellStyle name="Entrada 4 2 2 11 2 6" xfId="19665"/>
    <cellStyle name="Entrada 4 2 2 11 3" xfId="5250"/>
    <cellStyle name="Entrada 4 2 2 11 4" xfId="8611"/>
    <cellStyle name="Entrada 4 2 2 11 5" xfId="11747"/>
    <cellStyle name="Entrada 4 2 2 11 6" xfId="14834"/>
    <cellStyle name="Entrada 4 2 2 11 7" xfId="17901"/>
    <cellStyle name="Entrada 4 2 2 12" xfId="1741"/>
    <cellStyle name="Entrada 4 2 2 12 2" xfId="3604"/>
    <cellStyle name="Entrada 4 2 2 12 2 2" xfId="7242"/>
    <cellStyle name="Entrada 4 2 2 12 2 3" xfId="10563"/>
    <cellStyle name="Entrada 4 2 2 12 2 4" xfId="13660"/>
    <cellStyle name="Entrada 4 2 2 12 2 5" xfId="16727"/>
    <cellStyle name="Entrada 4 2 2 12 2 6" xfId="19794"/>
    <cellStyle name="Entrada 4 2 2 12 3" xfId="5379"/>
    <cellStyle name="Entrada 4 2 2 12 4" xfId="8740"/>
    <cellStyle name="Entrada 4 2 2 12 5" xfId="11876"/>
    <cellStyle name="Entrada 4 2 2 12 6" xfId="14963"/>
    <cellStyle name="Entrada 4 2 2 12 7" xfId="18030"/>
    <cellStyle name="Entrada 4 2 2 13" xfId="2108"/>
    <cellStyle name="Entrada 4 2 2 13 2" xfId="5746"/>
    <cellStyle name="Entrada 4 2 2 13 3" xfId="9089"/>
    <cellStyle name="Entrada 4 2 2 13 4" xfId="12214"/>
    <cellStyle name="Entrada 4 2 2 13 5" xfId="15293"/>
    <cellStyle name="Entrada 4 2 2 13 6" xfId="18360"/>
    <cellStyle name="Entrada 4 2 2 14" xfId="1910"/>
    <cellStyle name="Entrada 4 2 2 14 2" xfId="5548"/>
    <cellStyle name="Entrada 4 2 2 14 3" xfId="8907"/>
    <cellStyle name="Entrada 4 2 2 14 4" xfId="12042"/>
    <cellStyle name="Entrada 4 2 2 14 5" xfId="15128"/>
    <cellStyle name="Entrada 4 2 2 14 6" xfId="18195"/>
    <cellStyle name="Entrada 4 2 2 2" xfId="325"/>
    <cellStyle name="Entrada 4 2 2 2 10" xfId="1805"/>
    <cellStyle name="Entrada 4 2 2 2 10 2" xfId="3668"/>
    <cellStyle name="Entrada 4 2 2 2 10 2 2" xfId="7306"/>
    <cellStyle name="Entrada 4 2 2 2 10 2 3" xfId="10627"/>
    <cellStyle name="Entrada 4 2 2 2 10 2 4" xfId="13724"/>
    <cellStyle name="Entrada 4 2 2 2 10 2 5" xfId="16791"/>
    <cellStyle name="Entrada 4 2 2 2 10 2 6" xfId="19858"/>
    <cellStyle name="Entrada 4 2 2 2 10 3" xfId="5443"/>
    <cellStyle name="Entrada 4 2 2 2 10 4" xfId="8804"/>
    <cellStyle name="Entrada 4 2 2 2 10 5" xfId="11940"/>
    <cellStyle name="Entrada 4 2 2 2 10 6" xfId="15027"/>
    <cellStyle name="Entrada 4 2 2 2 10 7" xfId="18094"/>
    <cellStyle name="Entrada 4 2 2 2 11" xfId="2188"/>
    <cellStyle name="Entrada 4 2 2 2 11 2" xfId="5826"/>
    <cellStyle name="Entrada 4 2 2 2 11 3" xfId="9166"/>
    <cellStyle name="Entrada 4 2 2 2 11 4" xfId="12281"/>
    <cellStyle name="Entrada 4 2 2 2 11 5" xfId="15357"/>
    <cellStyle name="Entrada 4 2 2 2 11 6" xfId="18424"/>
    <cellStyle name="Entrada 4 2 2 2 12" xfId="1990"/>
    <cellStyle name="Entrada 4 2 2 2 12 2" xfId="5628"/>
    <cellStyle name="Entrada 4 2 2 2 12 3" xfId="8979"/>
    <cellStyle name="Entrada 4 2 2 2 12 4" xfId="12109"/>
    <cellStyle name="Entrada 4 2 2 2 12 5" xfId="15192"/>
    <cellStyle name="Entrada 4 2 2 2 12 6" xfId="18259"/>
    <cellStyle name="Entrada 4 2 2 2 13" xfId="3978"/>
    <cellStyle name="Entrada 4 2 2 2 2" xfId="678"/>
    <cellStyle name="Entrada 4 2 2 2 2 2" xfId="2541"/>
    <cellStyle name="Entrada 4 2 2 2 2 2 2" xfId="6179"/>
    <cellStyle name="Entrada 4 2 2 2 2 2 3" xfId="9505"/>
    <cellStyle name="Entrada 4 2 2 2 2 2 4" xfId="12607"/>
    <cellStyle name="Entrada 4 2 2 2 2 2 5" xfId="15677"/>
    <cellStyle name="Entrada 4 2 2 2 2 2 6" xfId="18744"/>
    <cellStyle name="Entrada 4 2 2 2 2 3" xfId="4316"/>
    <cellStyle name="Entrada 4 2 2 2 2 4" xfId="7684"/>
    <cellStyle name="Entrada 4 2 2 2 2 5" xfId="10824"/>
    <cellStyle name="Entrada 4 2 2 2 2 6" xfId="13913"/>
    <cellStyle name="Entrada 4 2 2 2 2 7" xfId="16980"/>
    <cellStyle name="Entrada 4 2 2 2 3" xfId="865"/>
    <cellStyle name="Entrada 4 2 2 2 3 2" xfId="2728"/>
    <cellStyle name="Entrada 4 2 2 2 3 2 2" xfId="6366"/>
    <cellStyle name="Entrada 4 2 2 2 3 2 3" xfId="9687"/>
    <cellStyle name="Entrada 4 2 2 2 3 2 4" xfId="12784"/>
    <cellStyle name="Entrada 4 2 2 2 3 2 5" xfId="15851"/>
    <cellStyle name="Entrada 4 2 2 2 3 2 6" xfId="18918"/>
    <cellStyle name="Entrada 4 2 2 2 3 3" xfId="4503"/>
    <cellStyle name="Entrada 4 2 2 2 3 4" xfId="7864"/>
    <cellStyle name="Entrada 4 2 2 2 3 5" xfId="11000"/>
    <cellStyle name="Entrada 4 2 2 2 3 6" xfId="14087"/>
    <cellStyle name="Entrada 4 2 2 2 3 7" xfId="17154"/>
    <cellStyle name="Entrada 4 2 2 2 4" xfId="1004"/>
    <cellStyle name="Entrada 4 2 2 2 4 2" xfId="2867"/>
    <cellStyle name="Entrada 4 2 2 2 4 2 2" xfId="6505"/>
    <cellStyle name="Entrada 4 2 2 2 4 2 3" xfId="9826"/>
    <cellStyle name="Entrada 4 2 2 2 4 2 4" xfId="12923"/>
    <cellStyle name="Entrada 4 2 2 2 4 2 5" xfId="15990"/>
    <cellStyle name="Entrada 4 2 2 2 4 2 6" xfId="19057"/>
    <cellStyle name="Entrada 4 2 2 2 4 3" xfId="4642"/>
    <cellStyle name="Entrada 4 2 2 2 4 4" xfId="8003"/>
    <cellStyle name="Entrada 4 2 2 2 4 5" xfId="11139"/>
    <cellStyle name="Entrada 4 2 2 2 4 6" xfId="14226"/>
    <cellStyle name="Entrada 4 2 2 2 4 7" xfId="17293"/>
    <cellStyle name="Entrada 4 2 2 2 5" xfId="1133"/>
    <cellStyle name="Entrada 4 2 2 2 5 2" xfId="2996"/>
    <cellStyle name="Entrada 4 2 2 2 5 2 2" xfId="6634"/>
    <cellStyle name="Entrada 4 2 2 2 5 2 3" xfId="9955"/>
    <cellStyle name="Entrada 4 2 2 2 5 2 4" xfId="13052"/>
    <cellStyle name="Entrada 4 2 2 2 5 2 5" xfId="16119"/>
    <cellStyle name="Entrada 4 2 2 2 5 2 6" xfId="19186"/>
    <cellStyle name="Entrada 4 2 2 2 5 3" xfId="4771"/>
    <cellStyle name="Entrada 4 2 2 2 5 4" xfId="8132"/>
    <cellStyle name="Entrada 4 2 2 2 5 5" xfId="11268"/>
    <cellStyle name="Entrada 4 2 2 2 5 6" xfId="14355"/>
    <cellStyle name="Entrada 4 2 2 2 5 7" xfId="17422"/>
    <cellStyle name="Entrada 4 2 2 2 6" xfId="1282"/>
    <cellStyle name="Entrada 4 2 2 2 6 2" xfId="3145"/>
    <cellStyle name="Entrada 4 2 2 2 6 2 2" xfId="6783"/>
    <cellStyle name="Entrada 4 2 2 2 6 2 3" xfId="10104"/>
    <cellStyle name="Entrada 4 2 2 2 6 2 4" xfId="13201"/>
    <cellStyle name="Entrada 4 2 2 2 6 2 5" xfId="16268"/>
    <cellStyle name="Entrada 4 2 2 2 6 2 6" xfId="19335"/>
    <cellStyle name="Entrada 4 2 2 2 6 3" xfId="4920"/>
    <cellStyle name="Entrada 4 2 2 2 6 4" xfId="8281"/>
    <cellStyle name="Entrada 4 2 2 2 6 5" xfId="11417"/>
    <cellStyle name="Entrada 4 2 2 2 6 6" xfId="14504"/>
    <cellStyle name="Entrada 4 2 2 2 6 7" xfId="17571"/>
    <cellStyle name="Entrada 4 2 2 2 7" xfId="1411"/>
    <cellStyle name="Entrada 4 2 2 2 7 2" xfId="3274"/>
    <cellStyle name="Entrada 4 2 2 2 7 2 2" xfId="6912"/>
    <cellStyle name="Entrada 4 2 2 2 7 2 3" xfId="10233"/>
    <cellStyle name="Entrada 4 2 2 2 7 2 4" xfId="13330"/>
    <cellStyle name="Entrada 4 2 2 2 7 2 5" xfId="16397"/>
    <cellStyle name="Entrada 4 2 2 2 7 2 6" xfId="19464"/>
    <cellStyle name="Entrada 4 2 2 2 7 3" xfId="5049"/>
    <cellStyle name="Entrada 4 2 2 2 7 4" xfId="8410"/>
    <cellStyle name="Entrada 4 2 2 2 7 5" xfId="11546"/>
    <cellStyle name="Entrada 4 2 2 2 7 6" xfId="14633"/>
    <cellStyle name="Entrada 4 2 2 2 7 7" xfId="17700"/>
    <cellStyle name="Entrada 4 2 2 2 8" xfId="1546"/>
    <cellStyle name="Entrada 4 2 2 2 8 2" xfId="3409"/>
    <cellStyle name="Entrada 4 2 2 2 8 2 2" xfId="7047"/>
    <cellStyle name="Entrada 4 2 2 2 8 2 3" xfId="10368"/>
    <cellStyle name="Entrada 4 2 2 2 8 2 4" xfId="13465"/>
    <cellStyle name="Entrada 4 2 2 2 8 2 5" xfId="16532"/>
    <cellStyle name="Entrada 4 2 2 2 8 2 6" xfId="19599"/>
    <cellStyle name="Entrada 4 2 2 2 8 3" xfId="5184"/>
    <cellStyle name="Entrada 4 2 2 2 8 4" xfId="8545"/>
    <cellStyle name="Entrada 4 2 2 2 8 5" xfId="11681"/>
    <cellStyle name="Entrada 4 2 2 2 8 6" xfId="14768"/>
    <cellStyle name="Entrada 4 2 2 2 8 7" xfId="17835"/>
    <cellStyle name="Entrada 4 2 2 2 9" xfId="1676"/>
    <cellStyle name="Entrada 4 2 2 2 9 2" xfId="3539"/>
    <cellStyle name="Entrada 4 2 2 2 9 2 2" xfId="7177"/>
    <cellStyle name="Entrada 4 2 2 2 9 2 3" xfId="10498"/>
    <cellStyle name="Entrada 4 2 2 2 9 2 4" xfId="13595"/>
    <cellStyle name="Entrada 4 2 2 2 9 2 5" xfId="16662"/>
    <cellStyle name="Entrada 4 2 2 2 9 2 6" xfId="19729"/>
    <cellStyle name="Entrada 4 2 2 2 9 3" xfId="5314"/>
    <cellStyle name="Entrada 4 2 2 2 9 4" xfId="8675"/>
    <cellStyle name="Entrada 4 2 2 2 9 5" xfId="11811"/>
    <cellStyle name="Entrada 4 2 2 2 9 6" xfId="14898"/>
    <cellStyle name="Entrada 4 2 2 2 9 7" xfId="17965"/>
    <cellStyle name="Entrada 4 2 2 3" xfId="379"/>
    <cellStyle name="Entrada 4 2 2 3 10" xfId="1846"/>
    <cellStyle name="Entrada 4 2 2 3 10 2" xfId="3709"/>
    <cellStyle name="Entrada 4 2 2 3 10 2 2" xfId="7347"/>
    <cellStyle name="Entrada 4 2 2 3 10 2 3" xfId="10668"/>
    <cellStyle name="Entrada 4 2 2 3 10 2 4" xfId="13765"/>
    <cellStyle name="Entrada 4 2 2 3 10 2 5" xfId="16832"/>
    <cellStyle name="Entrada 4 2 2 3 10 2 6" xfId="19899"/>
    <cellStyle name="Entrada 4 2 2 3 10 3" xfId="5484"/>
    <cellStyle name="Entrada 4 2 2 3 10 4" xfId="8845"/>
    <cellStyle name="Entrada 4 2 2 3 10 5" xfId="11981"/>
    <cellStyle name="Entrada 4 2 2 3 10 6" xfId="15068"/>
    <cellStyle name="Entrada 4 2 2 3 10 7" xfId="18135"/>
    <cellStyle name="Entrada 4 2 2 3 11" xfId="2241"/>
    <cellStyle name="Entrada 4 2 2 3 11 2" xfId="5879"/>
    <cellStyle name="Entrada 4 2 2 3 11 3" xfId="9213"/>
    <cellStyle name="Entrada 4 2 2 3 11 4" xfId="12324"/>
    <cellStyle name="Entrada 4 2 2 3 11 5" xfId="15398"/>
    <cellStyle name="Entrada 4 2 2 3 11 6" xfId="18465"/>
    <cellStyle name="Entrada 4 2 2 3 12" xfId="2043"/>
    <cellStyle name="Entrada 4 2 2 3 12 2" xfId="5681"/>
    <cellStyle name="Entrada 4 2 2 3 12 3" xfId="9027"/>
    <cellStyle name="Entrada 4 2 2 3 12 4" xfId="12154"/>
    <cellStyle name="Entrada 4 2 2 3 12 5" xfId="15233"/>
    <cellStyle name="Entrada 4 2 2 3 12 6" xfId="18300"/>
    <cellStyle name="Entrada 4 2 2 3 2" xfId="732"/>
    <cellStyle name="Entrada 4 2 2 3 2 2" xfId="2595"/>
    <cellStyle name="Entrada 4 2 2 3 2 2 2" xfId="6233"/>
    <cellStyle name="Entrada 4 2 2 3 2 2 3" xfId="9555"/>
    <cellStyle name="Entrada 4 2 2 3 2 2 4" xfId="12652"/>
    <cellStyle name="Entrada 4 2 2 3 2 2 5" xfId="15719"/>
    <cellStyle name="Entrada 4 2 2 3 2 2 6" xfId="18786"/>
    <cellStyle name="Entrada 4 2 2 3 2 3" xfId="4370"/>
    <cellStyle name="Entrada 4 2 2 3 2 4" xfId="7731"/>
    <cellStyle name="Entrada 4 2 2 3 2 5" xfId="10868"/>
    <cellStyle name="Entrada 4 2 2 3 2 6" xfId="13955"/>
    <cellStyle name="Entrada 4 2 2 3 2 7" xfId="17022"/>
    <cellStyle name="Entrada 4 2 2 3 3" xfId="915"/>
    <cellStyle name="Entrada 4 2 2 3 3 2" xfId="2778"/>
    <cellStyle name="Entrada 4 2 2 3 3 2 2" xfId="6416"/>
    <cellStyle name="Entrada 4 2 2 3 3 2 3" xfId="9737"/>
    <cellStyle name="Entrada 4 2 2 3 3 2 4" xfId="12834"/>
    <cellStyle name="Entrada 4 2 2 3 3 2 5" xfId="15901"/>
    <cellStyle name="Entrada 4 2 2 3 3 2 6" xfId="18968"/>
    <cellStyle name="Entrada 4 2 2 3 3 3" xfId="4553"/>
    <cellStyle name="Entrada 4 2 2 3 3 4" xfId="7914"/>
    <cellStyle name="Entrada 4 2 2 3 3 5" xfId="11050"/>
    <cellStyle name="Entrada 4 2 2 3 3 6" xfId="14137"/>
    <cellStyle name="Entrada 4 2 2 3 3 7" xfId="17204"/>
    <cellStyle name="Entrada 4 2 2 3 4" xfId="1053"/>
    <cellStyle name="Entrada 4 2 2 3 4 2" xfId="2916"/>
    <cellStyle name="Entrada 4 2 2 3 4 2 2" xfId="6554"/>
    <cellStyle name="Entrada 4 2 2 3 4 2 3" xfId="9875"/>
    <cellStyle name="Entrada 4 2 2 3 4 2 4" xfId="12972"/>
    <cellStyle name="Entrada 4 2 2 3 4 2 5" xfId="16039"/>
    <cellStyle name="Entrada 4 2 2 3 4 2 6" xfId="19106"/>
    <cellStyle name="Entrada 4 2 2 3 4 3" xfId="4691"/>
    <cellStyle name="Entrada 4 2 2 3 4 4" xfId="8052"/>
    <cellStyle name="Entrada 4 2 2 3 4 5" xfId="11188"/>
    <cellStyle name="Entrada 4 2 2 3 4 6" xfId="14275"/>
    <cellStyle name="Entrada 4 2 2 3 4 7" xfId="17342"/>
    <cellStyle name="Entrada 4 2 2 3 5" xfId="1184"/>
    <cellStyle name="Entrada 4 2 2 3 5 2" xfId="3047"/>
    <cellStyle name="Entrada 4 2 2 3 5 2 2" xfId="6685"/>
    <cellStyle name="Entrada 4 2 2 3 5 2 3" xfId="10006"/>
    <cellStyle name="Entrada 4 2 2 3 5 2 4" xfId="13103"/>
    <cellStyle name="Entrada 4 2 2 3 5 2 5" xfId="16170"/>
    <cellStyle name="Entrada 4 2 2 3 5 2 6" xfId="19237"/>
    <cellStyle name="Entrada 4 2 2 3 5 3" xfId="4822"/>
    <cellStyle name="Entrada 4 2 2 3 5 4" xfId="8183"/>
    <cellStyle name="Entrada 4 2 2 3 5 5" xfId="11319"/>
    <cellStyle name="Entrada 4 2 2 3 5 6" xfId="14406"/>
    <cellStyle name="Entrada 4 2 2 3 5 7" xfId="17473"/>
    <cellStyle name="Entrada 4 2 2 3 6" xfId="1331"/>
    <cellStyle name="Entrada 4 2 2 3 6 2" xfId="3194"/>
    <cellStyle name="Entrada 4 2 2 3 6 2 2" xfId="6832"/>
    <cellStyle name="Entrada 4 2 2 3 6 2 3" xfId="10153"/>
    <cellStyle name="Entrada 4 2 2 3 6 2 4" xfId="13250"/>
    <cellStyle name="Entrada 4 2 2 3 6 2 5" xfId="16317"/>
    <cellStyle name="Entrada 4 2 2 3 6 2 6" xfId="19384"/>
    <cellStyle name="Entrada 4 2 2 3 6 3" xfId="4969"/>
    <cellStyle name="Entrada 4 2 2 3 6 4" xfId="8330"/>
    <cellStyle name="Entrada 4 2 2 3 6 5" xfId="11466"/>
    <cellStyle name="Entrada 4 2 2 3 6 6" xfId="14553"/>
    <cellStyle name="Entrada 4 2 2 3 6 7" xfId="17620"/>
    <cellStyle name="Entrada 4 2 2 3 7" xfId="1455"/>
    <cellStyle name="Entrada 4 2 2 3 7 2" xfId="3318"/>
    <cellStyle name="Entrada 4 2 2 3 7 2 2" xfId="6956"/>
    <cellStyle name="Entrada 4 2 2 3 7 2 3" xfId="10277"/>
    <cellStyle name="Entrada 4 2 2 3 7 2 4" xfId="13374"/>
    <cellStyle name="Entrada 4 2 2 3 7 2 5" xfId="16441"/>
    <cellStyle name="Entrada 4 2 2 3 7 2 6" xfId="19508"/>
    <cellStyle name="Entrada 4 2 2 3 7 3" xfId="5093"/>
    <cellStyle name="Entrada 4 2 2 3 7 4" xfId="8454"/>
    <cellStyle name="Entrada 4 2 2 3 7 5" xfId="11590"/>
    <cellStyle name="Entrada 4 2 2 3 7 6" xfId="14677"/>
    <cellStyle name="Entrada 4 2 2 3 7 7" xfId="17744"/>
    <cellStyle name="Entrada 4 2 2 3 8" xfId="1588"/>
    <cellStyle name="Entrada 4 2 2 3 8 2" xfId="3451"/>
    <cellStyle name="Entrada 4 2 2 3 8 2 2" xfId="7089"/>
    <cellStyle name="Entrada 4 2 2 3 8 2 3" xfId="10410"/>
    <cellStyle name="Entrada 4 2 2 3 8 2 4" xfId="13507"/>
    <cellStyle name="Entrada 4 2 2 3 8 2 5" xfId="16574"/>
    <cellStyle name="Entrada 4 2 2 3 8 2 6" xfId="19641"/>
    <cellStyle name="Entrada 4 2 2 3 8 3" xfId="5226"/>
    <cellStyle name="Entrada 4 2 2 3 8 4" xfId="8587"/>
    <cellStyle name="Entrada 4 2 2 3 8 5" xfId="11723"/>
    <cellStyle name="Entrada 4 2 2 3 8 6" xfId="14810"/>
    <cellStyle name="Entrada 4 2 2 3 8 7" xfId="17877"/>
    <cellStyle name="Entrada 4 2 2 3 9" xfId="1717"/>
    <cellStyle name="Entrada 4 2 2 3 9 2" xfId="3580"/>
    <cellStyle name="Entrada 4 2 2 3 9 2 2" xfId="7218"/>
    <cellStyle name="Entrada 4 2 2 3 9 2 3" xfId="10539"/>
    <cellStyle name="Entrada 4 2 2 3 9 2 4" xfId="13636"/>
    <cellStyle name="Entrada 4 2 2 3 9 2 5" xfId="16703"/>
    <cellStyle name="Entrada 4 2 2 3 9 2 6" xfId="19770"/>
    <cellStyle name="Entrada 4 2 2 3 9 3" xfId="5355"/>
    <cellStyle name="Entrada 4 2 2 3 9 4" xfId="8716"/>
    <cellStyle name="Entrada 4 2 2 3 9 5" xfId="11852"/>
    <cellStyle name="Entrada 4 2 2 3 9 6" xfId="14939"/>
    <cellStyle name="Entrada 4 2 2 3 9 7" xfId="18006"/>
    <cellStyle name="Entrada 4 2 2 4" xfId="595"/>
    <cellStyle name="Entrada 4 2 2 4 2" xfId="2458"/>
    <cellStyle name="Entrada 4 2 2 4 2 2" xfId="6096"/>
    <cellStyle name="Entrada 4 2 2 4 2 3" xfId="9427"/>
    <cellStyle name="Entrada 4 2 2 4 2 4" xfId="12537"/>
    <cellStyle name="Entrada 4 2 2 4 2 5" xfId="15610"/>
    <cellStyle name="Entrada 4 2 2 4 2 6" xfId="18677"/>
    <cellStyle name="Entrada 4 2 2 4 3" xfId="4233"/>
    <cellStyle name="Entrada 4 2 2 4 4" xfId="7609"/>
    <cellStyle name="Entrada 4 2 2 4 5" xfId="10752"/>
    <cellStyle name="Entrada 4 2 2 4 6" xfId="13846"/>
    <cellStyle name="Entrada 4 2 2 4 7" xfId="16913"/>
    <cellStyle name="Entrada 4 2 2 5" xfId="786"/>
    <cellStyle name="Entrada 4 2 2 5 2" xfId="2649"/>
    <cellStyle name="Entrada 4 2 2 5 2 2" xfId="6287"/>
    <cellStyle name="Entrada 4 2 2 5 2 3" xfId="9608"/>
    <cellStyle name="Entrada 4 2 2 5 2 4" xfId="12705"/>
    <cellStyle name="Entrada 4 2 2 5 2 5" xfId="15772"/>
    <cellStyle name="Entrada 4 2 2 5 2 6" xfId="18839"/>
    <cellStyle name="Entrada 4 2 2 5 3" xfId="4424"/>
    <cellStyle name="Entrada 4 2 2 5 4" xfId="7785"/>
    <cellStyle name="Entrada 4 2 2 5 5" xfId="10921"/>
    <cellStyle name="Entrada 4 2 2 5 6" xfId="14008"/>
    <cellStyle name="Entrada 4 2 2 5 7" xfId="17075"/>
    <cellStyle name="Entrada 4 2 2 6" xfId="925"/>
    <cellStyle name="Entrada 4 2 2 6 2" xfId="2788"/>
    <cellStyle name="Entrada 4 2 2 6 2 2" xfId="6426"/>
    <cellStyle name="Entrada 4 2 2 6 2 3" xfId="9747"/>
    <cellStyle name="Entrada 4 2 2 6 2 4" xfId="12844"/>
    <cellStyle name="Entrada 4 2 2 6 2 5" xfId="15911"/>
    <cellStyle name="Entrada 4 2 2 6 2 6" xfId="18978"/>
    <cellStyle name="Entrada 4 2 2 6 3" xfId="4563"/>
    <cellStyle name="Entrada 4 2 2 6 4" xfId="7924"/>
    <cellStyle name="Entrada 4 2 2 6 5" xfId="11060"/>
    <cellStyle name="Entrada 4 2 2 6 6" xfId="14147"/>
    <cellStyle name="Entrada 4 2 2 6 7" xfId="17214"/>
    <cellStyle name="Entrada 4 2 2 7" xfId="394"/>
    <cellStyle name="Entrada 4 2 2 7 2" xfId="2257"/>
    <cellStyle name="Entrada 4 2 2 7 2 2" xfId="5895"/>
    <cellStyle name="Entrada 4 2 2 7 2 3" xfId="9228"/>
    <cellStyle name="Entrada 4 2 2 7 2 4" xfId="12339"/>
    <cellStyle name="Entrada 4 2 2 7 2 5" xfId="15413"/>
    <cellStyle name="Entrada 4 2 2 7 2 6" xfId="18480"/>
    <cellStyle name="Entrada 4 2 2 7 3" xfId="4032"/>
    <cellStyle name="Entrada 4 2 2 7 4" xfId="7411"/>
    <cellStyle name="Entrada 4 2 2 7 5" xfId="3733"/>
    <cellStyle name="Entrada 4 2 2 7 6" xfId="3725"/>
    <cellStyle name="Entrada 4 2 2 7 7" xfId="3736"/>
    <cellStyle name="Entrada 4 2 2 8" xfId="1209"/>
    <cellStyle name="Entrada 4 2 2 8 2" xfId="3072"/>
    <cellStyle name="Entrada 4 2 2 8 2 2" xfId="6710"/>
    <cellStyle name="Entrada 4 2 2 8 2 3" xfId="10031"/>
    <cellStyle name="Entrada 4 2 2 8 2 4" xfId="13128"/>
    <cellStyle name="Entrada 4 2 2 8 2 5" xfId="16195"/>
    <cellStyle name="Entrada 4 2 2 8 2 6" xfId="19262"/>
    <cellStyle name="Entrada 4 2 2 8 3" xfId="4847"/>
    <cellStyle name="Entrada 4 2 2 8 4" xfId="8208"/>
    <cellStyle name="Entrada 4 2 2 8 5" xfId="11344"/>
    <cellStyle name="Entrada 4 2 2 8 6" xfId="14431"/>
    <cellStyle name="Entrada 4 2 2 8 7" xfId="17498"/>
    <cellStyle name="Entrada 4 2 2 9" xfId="1341"/>
    <cellStyle name="Entrada 4 2 2 9 2" xfId="3204"/>
    <cellStyle name="Entrada 4 2 2 9 2 2" xfId="6842"/>
    <cellStyle name="Entrada 4 2 2 9 2 3" xfId="10163"/>
    <cellStyle name="Entrada 4 2 2 9 2 4" xfId="13260"/>
    <cellStyle name="Entrada 4 2 2 9 2 5" xfId="16327"/>
    <cellStyle name="Entrada 4 2 2 9 2 6" xfId="19394"/>
    <cellStyle name="Entrada 4 2 2 9 3" xfId="4979"/>
    <cellStyle name="Entrada 4 2 2 9 4" xfId="8340"/>
    <cellStyle name="Entrada 4 2 2 9 5" xfId="11476"/>
    <cellStyle name="Entrada 4 2 2 9 6" xfId="14563"/>
    <cellStyle name="Entrada 4 2 2 9 7" xfId="17630"/>
    <cellStyle name="Entrada 4 2 3" xfId="299"/>
    <cellStyle name="Entrada 4 2 3 10" xfId="1780"/>
    <cellStyle name="Entrada 4 2 3 10 2" xfId="3643"/>
    <cellStyle name="Entrada 4 2 3 10 2 2" xfId="7281"/>
    <cellStyle name="Entrada 4 2 3 10 2 3" xfId="10602"/>
    <cellStyle name="Entrada 4 2 3 10 2 4" xfId="13699"/>
    <cellStyle name="Entrada 4 2 3 10 2 5" xfId="16766"/>
    <cellStyle name="Entrada 4 2 3 10 2 6" xfId="19833"/>
    <cellStyle name="Entrada 4 2 3 10 3" xfId="5418"/>
    <cellStyle name="Entrada 4 2 3 10 4" xfId="8779"/>
    <cellStyle name="Entrada 4 2 3 10 5" xfId="11915"/>
    <cellStyle name="Entrada 4 2 3 10 6" xfId="15002"/>
    <cellStyle name="Entrada 4 2 3 10 7" xfId="18069"/>
    <cellStyle name="Entrada 4 2 3 11" xfId="2162"/>
    <cellStyle name="Entrada 4 2 3 11 2" xfId="5800"/>
    <cellStyle name="Entrada 4 2 3 11 3" xfId="9140"/>
    <cellStyle name="Entrada 4 2 3 11 4" xfId="12256"/>
    <cellStyle name="Entrada 4 2 3 11 5" xfId="15332"/>
    <cellStyle name="Entrada 4 2 3 11 6" xfId="18399"/>
    <cellStyle name="Entrada 4 2 3 12" xfId="1964"/>
    <cellStyle name="Entrada 4 2 3 12 2" xfId="5602"/>
    <cellStyle name="Entrada 4 2 3 12 3" xfId="8953"/>
    <cellStyle name="Entrada 4 2 3 12 4" xfId="12084"/>
    <cellStyle name="Entrada 4 2 3 12 5" xfId="15167"/>
    <cellStyle name="Entrada 4 2 3 12 6" xfId="18234"/>
    <cellStyle name="Entrada 4 2 3 13" xfId="3955"/>
    <cellStyle name="Entrada 4 2 3 2" xfId="652"/>
    <cellStyle name="Entrada 4 2 3 2 2" xfId="2515"/>
    <cellStyle name="Entrada 4 2 3 2 2 2" xfId="6153"/>
    <cellStyle name="Entrada 4 2 3 2 2 3" xfId="9479"/>
    <cellStyle name="Entrada 4 2 3 2 2 4" xfId="12582"/>
    <cellStyle name="Entrada 4 2 3 2 2 5" xfId="15652"/>
    <cellStyle name="Entrada 4 2 3 2 2 6" xfId="18719"/>
    <cellStyle name="Entrada 4 2 3 2 3" xfId="4290"/>
    <cellStyle name="Entrada 4 2 3 2 4" xfId="7658"/>
    <cellStyle name="Entrada 4 2 3 2 5" xfId="10799"/>
    <cellStyle name="Entrada 4 2 3 2 6" xfId="13888"/>
    <cellStyle name="Entrada 4 2 3 2 7" xfId="16955"/>
    <cellStyle name="Entrada 4 2 3 3" xfId="839"/>
    <cellStyle name="Entrada 4 2 3 3 2" xfId="2702"/>
    <cellStyle name="Entrada 4 2 3 3 2 2" xfId="6340"/>
    <cellStyle name="Entrada 4 2 3 3 2 3" xfId="9661"/>
    <cellStyle name="Entrada 4 2 3 3 2 4" xfId="12758"/>
    <cellStyle name="Entrada 4 2 3 3 2 5" xfId="15825"/>
    <cellStyle name="Entrada 4 2 3 3 2 6" xfId="18892"/>
    <cellStyle name="Entrada 4 2 3 3 3" xfId="4477"/>
    <cellStyle name="Entrada 4 2 3 3 4" xfId="7838"/>
    <cellStyle name="Entrada 4 2 3 3 5" xfId="10974"/>
    <cellStyle name="Entrada 4 2 3 3 6" xfId="14061"/>
    <cellStyle name="Entrada 4 2 3 3 7" xfId="17128"/>
    <cellStyle name="Entrada 4 2 3 4" xfId="978"/>
    <cellStyle name="Entrada 4 2 3 4 2" xfId="2841"/>
    <cellStyle name="Entrada 4 2 3 4 2 2" xfId="6479"/>
    <cellStyle name="Entrada 4 2 3 4 2 3" xfId="9800"/>
    <cellStyle name="Entrada 4 2 3 4 2 4" xfId="12897"/>
    <cellStyle name="Entrada 4 2 3 4 2 5" xfId="15964"/>
    <cellStyle name="Entrada 4 2 3 4 2 6" xfId="19031"/>
    <cellStyle name="Entrada 4 2 3 4 3" xfId="4616"/>
    <cellStyle name="Entrada 4 2 3 4 4" xfId="7977"/>
    <cellStyle name="Entrada 4 2 3 4 5" xfId="11113"/>
    <cellStyle name="Entrada 4 2 3 4 6" xfId="14200"/>
    <cellStyle name="Entrada 4 2 3 4 7" xfId="17267"/>
    <cellStyle name="Entrada 4 2 3 5" xfId="1107"/>
    <cellStyle name="Entrada 4 2 3 5 2" xfId="2970"/>
    <cellStyle name="Entrada 4 2 3 5 2 2" xfId="6608"/>
    <cellStyle name="Entrada 4 2 3 5 2 3" xfId="9929"/>
    <cellStyle name="Entrada 4 2 3 5 2 4" xfId="13026"/>
    <cellStyle name="Entrada 4 2 3 5 2 5" xfId="16093"/>
    <cellStyle name="Entrada 4 2 3 5 2 6" xfId="19160"/>
    <cellStyle name="Entrada 4 2 3 5 3" xfId="4745"/>
    <cellStyle name="Entrada 4 2 3 5 4" xfId="8106"/>
    <cellStyle name="Entrada 4 2 3 5 5" xfId="11242"/>
    <cellStyle name="Entrada 4 2 3 5 6" xfId="14329"/>
    <cellStyle name="Entrada 4 2 3 5 7" xfId="17396"/>
    <cellStyle name="Entrada 4 2 3 6" xfId="1257"/>
    <cellStyle name="Entrada 4 2 3 6 2" xfId="3120"/>
    <cellStyle name="Entrada 4 2 3 6 2 2" xfId="6758"/>
    <cellStyle name="Entrada 4 2 3 6 2 3" xfId="10079"/>
    <cellStyle name="Entrada 4 2 3 6 2 4" xfId="13176"/>
    <cellStyle name="Entrada 4 2 3 6 2 5" xfId="16243"/>
    <cellStyle name="Entrada 4 2 3 6 2 6" xfId="19310"/>
    <cellStyle name="Entrada 4 2 3 6 3" xfId="4895"/>
    <cellStyle name="Entrada 4 2 3 6 4" xfId="8256"/>
    <cellStyle name="Entrada 4 2 3 6 5" xfId="11392"/>
    <cellStyle name="Entrada 4 2 3 6 6" xfId="14479"/>
    <cellStyle name="Entrada 4 2 3 6 7" xfId="17546"/>
    <cellStyle name="Entrada 4 2 3 7" xfId="1386"/>
    <cellStyle name="Entrada 4 2 3 7 2" xfId="3249"/>
    <cellStyle name="Entrada 4 2 3 7 2 2" xfId="6887"/>
    <cellStyle name="Entrada 4 2 3 7 2 3" xfId="10208"/>
    <cellStyle name="Entrada 4 2 3 7 2 4" xfId="13305"/>
    <cellStyle name="Entrada 4 2 3 7 2 5" xfId="16372"/>
    <cellStyle name="Entrada 4 2 3 7 2 6" xfId="19439"/>
    <cellStyle name="Entrada 4 2 3 7 3" xfId="5024"/>
    <cellStyle name="Entrada 4 2 3 7 4" xfId="8385"/>
    <cellStyle name="Entrada 4 2 3 7 5" xfId="11521"/>
    <cellStyle name="Entrada 4 2 3 7 6" xfId="14608"/>
    <cellStyle name="Entrada 4 2 3 7 7" xfId="17675"/>
    <cellStyle name="Entrada 4 2 3 8" xfId="1521"/>
    <cellStyle name="Entrada 4 2 3 8 2" xfId="3384"/>
    <cellStyle name="Entrada 4 2 3 8 2 2" xfId="7022"/>
    <cellStyle name="Entrada 4 2 3 8 2 3" xfId="10343"/>
    <cellStyle name="Entrada 4 2 3 8 2 4" xfId="13440"/>
    <cellStyle name="Entrada 4 2 3 8 2 5" xfId="16507"/>
    <cellStyle name="Entrada 4 2 3 8 2 6" xfId="19574"/>
    <cellStyle name="Entrada 4 2 3 8 3" xfId="5159"/>
    <cellStyle name="Entrada 4 2 3 8 4" xfId="8520"/>
    <cellStyle name="Entrada 4 2 3 8 5" xfId="11656"/>
    <cellStyle name="Entrada 4 2 3 8 6" xfId="14743"/>
    <cellStyle name="Entrada 4 2 3 8 7" xfId="17810"/>
    <cellStyle name="Entrada 4 2 3 9" xfId="1651"/>
    <cellStyle name="Entrada 4 2 3 9 2" xfId="3514"/>
    <cellStyle name="Entrada 4 2 3 9 2 2" xfId="7152"/>
    <cellStyle name="Entrada 4 2 3 9 2 3" xfId="10473"/>
    <cellStyle name="Entrada 4 2 3 9 2 4" xfId="13570"/>
    <cellStyle name="Entrada 4 2 3 9 2 5" xfId="16637"/>
    <cellStyle name="Entrada 4 2 3 9 2 6" xfId="19704"/>
    <cellStyle name="Entrada 4 2 3 9 3" xfId="5289"/>
    <cellStyle name="Entrada 4 2 3 9 4" xfId="8650"/>
    <cellStyle name="Entrada 4 2 3 9 5" xfId="11786"/>
    <cellStyle name="Entrada 4 2 3 9 6" xfId="14873"/>
    <cellStyle name="Entrada 4 2 3 9 7" xfId="17940"/>
    <cellStyle name="Entrada 4 2 4" xfId="354"/>
    <cellStyle name="Entrada 4 2 4 10" xfId="1821"/>
    <cellStyle name="Entrada 4 2 4 10 2" xfId="3684"/>
    <cellStyle name="Entrada 4 2 4 10 2 2" xfId="7322"/>
    <cellStyle name="Entrada 4 2 4 10 2 3" xfId="10643"/>
    <cellStyle name="Entrada 4 2 4 10 2 4" xfId="13740"/>
    <cellStyle name="Entrada 4 2 4 10 2 5" xfId="16807"/>
    <cellStyle name="Entrada 4 2 4 10 2 6" xfId="19874"/>
    <cellStyle name="Entrada 4 2 4 10 3" xfId="5459"/>
    <cellStyle name="Entrada 4 2 4 10 4" xfId="8820"/>
    <cellStyle name="Entrada 4 2 4 10 5" xfId="11956"/>
    <cellStyle name="Entrada 4 2 4 10 6" xfId="15043"/>
    <cellStyle name="Entrada 4 2 4 10 7" xfId="18110"/>
    <cellStyle name="Entrada 4 2 4 11" xfId="2216"/>
    <cellStyle name="Entrada 4 2 4 11 2" xfId="5854"/>
    <cellStyle name="Entrada 4 2 4 11 3" xfId="9188"/>
    <cellStyle name="Entrada 4 2 4 11 4" xfId="12299"/>
    <cellStyle name="Entrada 4 2 4 11 5" xfId="15373"/>
    <cellStyle name="Entrada 4 2 4 11 6" xfId="18440"/>
    <cellStyle name="Entrada 4 2 4 12" xfId="2018"/>
    <cellStyle name="Entrada 4 2 4 12 2" xfId="5656"/>
    <cellStyle name="Entrada 4 2 4 12 3" xfId="9002"/>
    <cellStyle name="Entrada 4 2 4 12 4" xfId="12129"/>
    <cellStyle name="Entrada 4 2 4 12 5" xfId="15208"/>
    <cellStyle name="Entrada 4 2 4 12 6" xfId="18275"/>
    <cellStyle name="Entrada 4 2 4 2" xfId="707"/>
    <cellStyle name="Entrada 4 2 4 2 2" xfId="2570"/>
    <cellStyle name="Entrada 4 2 4 2 2 2" xfId="6208"/>
    <cellStyle name="Entrada 4 2 4 2 2 3" xfId="9530"/>
    <cellStyle name="Entrada 4 2 4 2 2 4" xfId="12627"/>
    <cellStyle name="Entrada 4 2 4 2 2 5" xfId="15694"/>
    <cellStyle name="Entrada 4 2 4 2 2 6" xfId="18761"/>
    <cellStyle name="Entrada 4 2 4 2 3" xfId="4345"/>
    <cellStyle name="Entrada 4 2 4 2 4" xfId="7706"/>
    <cellStyle name="Entrada 4 2 4 2 5" xfId="10843"/>
    <cellStyle name="Entrada 4 2 4 2 6" xfId="13930"/>
    <cellStyle name="Entrada 4 2 4 2 7" xfId="16997"/>
    <cellStyle name="Entrada 4 2 4 3" xfId="890"/>
    <cellStyle name="Entrada 4 2 4 3 2" xfId="2753"/>
    <cellStyle name="Entrada 4 2 4 3 2 2" xfId="6391"/>
    <cellStyle name="Entrada 4 2 4 3 2 3" xfId="9712"/>
    <cellStyle name="Entrada 4 2 4 3 2 4" xfId="12809"/>
    <cellStyle name="Entrada 4 2 4 3 2 5" xfId="15876"/>
    <cellStyle name="Entrada 4 2 4 3 2 6" xfId="18943"/>
    <cellStyle name="Entrada 4 2 4 3 3" xfId="4528"/>
    <cellStyle name="Entrada 4 2 4 3 4" xfId="7889"/>
    <cellStyle name="Entrada 4 2 4 3 5" xfId="11025"/>
    <cellStyle name="Entrada 4 2 4 3 6" xfId="14112"/>
    <cellStyle name="Entrada 4 2 4 3 7" xfId="17179"/>
    <cellStyle name="Entrada 4 2 4 4" xfId="1028"/>
    <cellStyle name="Entrada 4 2 4 4 2" xfId="2891"/>
    <cellStyle name="Entrada 4 2 4 4 2 2" xfId="6529"/>
    <cellStyle name="Entrada 4 2 4 4 2 3" xfId="9850"/>
    <cellStyle name="Entrada 4 2 4 4 2 4" xfId="12947"/>
    <cellStyle name="Entrada 4 2 4 4 2 5" xfId="16014"/>
    <cellStyle name="Entrada 4 2 4 4 2 6" xfId="19081"/>
    <cellStyle name="Entrada 4 2 4 4 3" xfId="4666"/>
    <cellStyle name="Entrada 4 2 4 4 4" xfId="8027"/>
    <cellStyle name="Entrada 4 2 4 4 5" xfId="11163"/>
    <cellStyle name="Entrada 4 2 4 4 6" xfId="14250"/>
    <cellStyle name="Entrada 4 2 4 4 7" xfId="17317"/>
    <cellStyle name="Entrada 4 2 4 5" xfId="1159"/>
    <cellStyle name="Entrada 4 2 4 5 2" xfId="3022"/>
    <cellStyle name="Entrada 4 2 4 5 2 2" xfId="6660"/>
    <cellStyle name="Entrada 4 2 4 5 2 3" xfId="9981"/>
    <cellStyle name="Entrada 4 2 4 5 2 4" xfId="13078"/>
    <cellStyle name="Entrada 4 2 4 5 2 5" xfId="16145"/>
    <cellStyle name="Entrada 4 2 4 5 2 6" xfId="19212"/>
    <cellStyle name="Entrada 4 2 4 5 3" xfId="4797"/>
    <cellStyle name="Entrada 4 2 4 5 4" xfId="8158"/>
    <cellStyle name="Entrada 4 2 4 5 5" xfId="11294"/>
    <cellStyle name="Entrada 4 2 4 5 6" xfId="14381"/>
    <cellStyle name="Entrada 4 2 4 5 7" xfId="17448"/>
    <cellStyle name="Entrada 4 2 4 6" xfId="1306"/>
    <cellStyle name="Entrada 4 2 4 6 2" xfId="3169"/>
    <cellStyle name="Entrada 4 2 4 6 2 2" xfId="6807"/>
    <cellStyle name="Entrada 4 2 4 6 2 3" xfId="10128"/>
    <cellStyle name="Entrada 4 2 4 6 2 4" xfId="13225"/>
    <cellStyle name="Entrada 4 2 4 6 2 5" xfId="16292"/>
    <cellStyle name="Entrada 4 2 4 6 2 6" xfId="19359"/>
    <cellStyle name="Entrada 4 2 4 6 3" xfId="4944"/>
    <cellStyle name="Entrada 4 2 4 6 4" xfId="8305"/>
    <cellStyle name="Entrada 4 2 4 6 5" xfId="11441"/>
    <cellStyle name="Entrada 4 2 4 6 6" xfId="14528"/>
    <cellStyle name="Entrada 4 2 4 6 7" xfId="17595"/>
    <cellStyle name="Entrada 4 2 4 7" xfId="1430"/>
    <cellStyle name="Entrada 4 2 4 7 2" xfId="3293"/>
    <cellStyle name="Entrada 4 2 4 7 2 2" xfId="6931"/>
    <cellStyle name="Entrada 4 2 4 7 2 3" xfId="10252"/>
    <cellStyle name="Entrada 4 2 4 7 2 4" xfId="13349"/>
    <cellStyle name="Entrada 4 2 4 7 2 5" xfId="16416"/>
    <cellStyle name="Entrada 4 2 4 7 2 6" xfId="19483"/>
    <cellStyle name="Entrada 4 2 4 7 3" xfId="5068"/>
    <cellStyle name="Entrada 4 2 4 7 4" xfId="8429"/>
    <cellStyle name="Entrada 4 2 4 7 5" xfId="11565"/>
    <cellStyle name="Entrada 4 2 4 7 6" xfId="14652"/>
    <cellStyle name="Entrada 4 2 4 7 7" xfId="17719"/>
    <cellStyle name="Entrada 4 2 4 8" xfId="1563"/>
    <cellStyle name="Entrada 4 2 4 8 2" xfId="3426"/>
    <cellStyle name="Entrada 4 2 4 8 2 2" xfId="7064"/>
    <cellStyle name="Entrada 4 2 4 8 2 3" xfId="10385"/>
    <cellStyle name="Entrada 4 2 4 8 2 4" xfId="13482"/>
    <cellStyle name="Entrada 4 2 4 8 2 5" xfId="16549"/>
    <cellStyle name="Entrada 4 2 4 8 2 6" xfId="19616"/>
    <cellStyle name="Entrada 4 2 4 8 3" xfId="5201"/>
    <cellStyle name="Entrada 4 2 4 8 4" xfId="8562"/>
    <cellStyle name="Entrada 4 2 4 8 5" xfId="11698"/>
    <cellStyle name="Entrada 4 2 4 8 6" xfId="14785"/>
    <cellStyle name="Entrada 4 2 4 8 7" xfId="17852"/>
    <cellStyle name="Entrada 4 2 4 9" xfId="1692"/>
    <cellStyle name="Entrada 4 2 4 9 2" xfId="3555"/>
    <cellStyle name="Entrada 4 2 4 9 2 2" xfId="7193"/>
    <cellStyle name="Entrada 4 2 4 9 2 3" xfId="10514"/>
    <cellStyle name="Entrada 4 2 4 9 2 4" xfId="13611"/>
    <cellStyle name="Entrada 4 2 4 9 2 5" xfId="16678"/>
    <cellStyle name="Entrada 4 2 4 9 2 6" xfId="19745"/>
    <cellStyle name="Entrada 4 2 4 9 3" xfId="5330"/>
    <cellStyle name="Entrada 4 2 4 9 4" xfId="8691"/>
    <cellStyle name="Entrada 4 2 4 9 5" xfId="11827"/>
    <cellStyle name="Entrada 4 2 4 9 6" xfId="14914"/>
    <cellStyle name="Entrada 4 2 4 9 7" xfId="17981"/>
    <cellStyle name="Entrada 4 2 5" xfId="566"/>
    <cellStyle name="Entrada 4 2 5 2" xfId="2429"/>
    <cellStyle name="Entrada 4 2 5 2 2" xfId="6067"/>
    <cellStyle name="Entrada 4 2 5 2 3" xfId="9398"/>
    <cellStyle name="Entrada 4 2 5 2 4" xfId="12509"/>
    <cellStyle name="Entrada 4 2 5 2 5" xfId="15582"/>
    <cellStyle name="Entrada 4 2 5 2 6" xfId="18649"/>
    <cellStyle name="Entrada 4 2 5 3" xfId="4204"/>
    <cellStyle name="Entrada 4 2 5 4" xfId="7580"/>
    <cellStyle name="Entrada 4 2 5 5" xfId="10724"/>
    <cellStyle name="Entrada 4 2 5 6" xfId="13818"/>
    <cellStyle name="Entrada 4 2 5 7" xfId="16885"/>
    <cellStyle name="Entrada 4 2 6" xfId="760"/>
    <cellStyle name="Entrada 4 2 6 2" xfId="2623"/>
    <cellStyle name="Entrada 4 2 6 2 2" xfId="6261"/>
    <cellStyle name="Entrada 4 2 6 2 3" xfId="9582"/>
    <cellStyle name="Entrada 4 2 6 2 4" xfId="12679"/>
    <cellStyle name="Entrada 4 2 6 2 5" xfId="15746"/>
    <cellStyle name="Entrada 4 2 6 2 6" xfId="18813"/>
    <cellStyle name="Entrada 4 2 6 3" xfId="4398"/>
    <cellStyle name="Entrada 4 2 6 4" xfId="7759"/>
    <cellStyle name="Entrada 4 2 6 5" xfId="10895"/>
    <cellStyle name="Entrada 4 2 6 6" xfId="13982"/>
    <cellStyle name="Entrada 4 2 6 7" xfId="17049"/>
    <cellStyle name="Entrada 4 2 7" xfId="419"/>
    <cellStyle name="Entrada 4 2 7 2" xfId="2282"/>
    <cellStyle name="Entrada 4 2 7 2 2" xfId="5920"/>
    <cellStyle name="Entrada 4 2 7 2 3" xfId="9253"/>
    <cellStyle name="Entrada 4 2 7 2 4" xfId="12364"/>
    <cellStyle name="Entrada 4 2 7 2 5" xfId="15438"/>
    <cellStyle name="Entrada 4 2 7 2 6" xfId="18505"/>
    <cellStyle name="Entrada 4 2 7 3" xfId="4057"/>
    <cellStyle name="Entrada 4 2 7 4" xfId="7436"/>
    <cellStyle name="Entrada 4 2 7 5" xfId="4013"/>
    <cellStyle name="Entrada 4 2 7 6" xfId="3867"/>
    <cellStyle name="Entrada 4 2 7 7" xfId="7673"/>
    <cellStyle name="Entrada 4 2 8" xfId="612"/>
    <cellStyle name="Entrada 4 2 8 2" xfId="2475"/>
    <cellStyle name="Entrada 4 2 8 2 2" xfId="6113"/>
    <cellStyle name="Entrada 4 2 8 2 3" xfId="9440"/>
    <cellStyle name="Entrada 4 2 8 2 4" xfId="12544"/>
    <cellStyle name="Entrada 4 2 8 2 5" xfId="15615"/>
    <cellStyle name="Entrada 4 2 8 2 6" xfId="18682"/>
    <cellStyle name="Entrada 4 2 8 3" xfId="4250"/>
    <cellStyle name="Entrada 4 2 8 4" xfId="7619"/>
    <cellStyle name="Entrada 4 2 8 5" xfId="10760"/>
    <cellStyle name="Entrada 4 2 8 6" xfId="13851"/>
    <cellStyle name="Entrada 4 2 8 7" xfId="16918"/>
    <cellStyle name="Entrada 4 2 9" xfId="449"/>
    <cellStyle name="Entrada 4 2 9 2" xfId="2312"/>
    <cellStyle name="Entrada 4 2 9 2 2" xfId="5950"/>
    <cellStyle name="Entrada 4 2 9 2 3" xfId="9283"/>
    <cellStyle name="Entrada 4 2 9 2 4" xfId="12394"/>
    <cellStyle name="Entrada 4 2 9 2 5" xfId="15468"/>
    <cellStyle name="Entrada 4 2 9 2 6" xfId="18535"/>
    <cellStyle name="Entrada 4 2 9 3" xfId="4087"/>
    <cellStyle name="Entrada 4 2 9 4" xfId="7466"/>
    <cellStyle name="Entrada 4 2 9 5" xfId="3875"/>
    <cellStyle name="Entrada 4 2 9 6" xfId="7359"/>
    <cellStyle name="Entrada 4 2 9 7" xfId="12609"/>
    <cellStyle name="Entrada 4 3" xfId="199"/>
    <cellStyle name="Entrada 4 3 10" xfId="788"/>
    <cellStyle name="Entrada 4 3 10 2" xfId="2651"/>
    <cellStyle name="Entrada 4 3 10 2 2" xfId="6289"/>
    <cellStyle name="Entrada 4 3 10 2 3" xfId="9610"/>
    <cellStyle name="Entrada 4 3 10 2 4" xfId="12707"/>
    <cellStyle name="Entrada 4 3 10 2 5" xfId="15774"/>
    <cellStyle name="Entrada 4 3 10 2 6" xfId="18841"/>
    <cellStyle name="Entrada 4 3 10 3" xfId="4426"/>
    <cellStyle name="Entrada 4 3 10 4" xfId="7787"/>
    <cellStyle name="Entrada 4 3 10 5" xfId="10923"/>
    <cellStyle name="Entrada 4 3 10 6" xfId="14010"/>
    <cellStyle name="Entrada 4 3 10 7" xfId="17077"/>
    <cellStyle name="Entrada 4 3 11" xfId="479"/>
    <cellStyle name="Entrada 4 3 11 2" xfId="2342"/>
    <cellStyle name="Entrada 4 3 11 2 2" xfId="5980"/>
    <cellStyle name="Entrada 4 3 11 2 3" xfId="9312"/>
    <cellStyle name="Entrada 4 3 11 2 4" xfId="12423"/>
    <cellStyle name="Entrada 4 3 11 2 5" xfId="15497"/>
    <cellStyle name="Entrada 4 3 11 2 6" xfId="18564"/>
    <cellStyle name="Entrada 4 3 11 3" xfId="4117"/>
    <cellStyle name="Entrada 4 3 11 4" xfId="7495"/>
    <cellStyle name="Entrada 4 3 11 5" xfId="3838"/>
    <cellStyle name="Entrada 4 3 11 6" xfId="3787"/>
    <cellStyle name="Entrada 4 3 11 7" xfId="3996"/>
    <cellStyle name="Entrada 4 3 12" xfId="933"/>
    <cellStyle name="Entrada 4 3 12 2" xfId="2796"/>
    <cellStyle name="Entrada 4 3 12 2 2" xfId="6434"/>
    <cellStyle name="Entrada 4 3 12 2 3" xfId="9755"/>
    <cellStyle name="Entrada 4 3 12 2 4" xfId="12852"/>
    <cellStyle name="Entrada 4 3 12 2 5" xfId="15919"/>
    <cellStyle name="Entrada 4 3 12 2 6" xfId="18986"/>
    <cellStyle name="Entrada 4 3 12 3" xfId="4571"/>
    <cellStyle name="Entrada 4 3 12 4" xfId="7932"/>
    <cellStyle name="Entrada 4 3 12 5" xfId="11068"/>
    <cellStyle name="Entrada 4 3 12 6" xfId="14155"/>
    <cellStyle name="Entrada 4 3 12 7" xfId="17222"/>
    <cellStyle name="Entrada 4 3 13" xfId="2070"/>
    <cellStyle name="Entrada 4 3 13 2" xfId="5708"/>
    <cellStyle name="Entrada 4 3 13 3" xfId="9051"/>
    <cellStyle name="Entrada 4 3 13 4" xfId="12177"/>
    <cellStyle name="Entrada 4 3 13 5" xfId="15256"/>
    <cellStyle name="Entrada 4 3 13 6" xfId="18323"/>
    <cellStyle name="Entrada 4 3 14" xfId="1872"/>
    <cellStyle name="Entrada 4 3 14 2" xfId="5510"/>
    <cellStyle name="Entrada 4 3 14 3" xfId="8869"/>
    <cellStyle name="Entrada 4 3 14 4" xfId="12005"/>
    <cellStyle name="Entrada 4 3 14 5" xfId="15091"/>
    <cellStyle name="Entrada 4 3 14 6" xfId="18158"/>
    <cellStyle name="Entrada 4 3 2" xfId="287"/>
    <cellStyle name="Entrada 4 3 2 10" xfId="1768"/>
    <cellStyle name="Entrada 4 3 2 10 2" xfId="3631"/>
    <cellStyle name="Entrada 4 3 2 10 2 2" xfId="7269"/>
    <cellStyle name="Entrada 4 3 2 10 2 3" xfId="10590"/>
    <cellStyle name="Entrada 4 3 2 10 2 4" xfId="13687"/>
    <cellStyle name="Entrada 4 3 2 10 2 5" xfId="16754"/>
    <cellStyle name="Entrada 4 3 2 10 2 6" xfId="19821"/>
    <cellStyle name="Entrada 4 3 2 10 3" xfId="5406"/>
    <cellStyle name="Entrada 4 3 2 10 4" xfId="8767"/>
    <cellStyle name="Entrada 4 3 2 10 5" xfId="11903"/>
    <cellStyle name="Entrada 4 3 2 10 6" xfId="14990"/>
    <cellStyle name="Entrada 4 3 2 10 7" xfId="18057"/>
    <cellStyle name="Entrada 4 3 2 11" xfId="2150"/>
    <cellStyle name="Entrada 4 3 2 11 2" xfId="5788"/>
    <cellStyle name="Entrada 4 3 2 11 3" xfId="9128"/>
    <cellStyle name="Entrada 4 3 2 11 4" xfId="12244"/>
    <cellStyle name="Entrada 4 3 2 11 5" xfId="15320"/>
    <cellStyle name="Entrada 4 3 2 11 6" xfId="18387"/>
    <cellStyle name="Entrada 4 3 2 12" xfId="1952"/>
    <cellStyle name="Entrada 4 3 2 12 2" xfId="5590"/>
    <cellStyle name="Entrada 4 3 2 12 3" xfId="8941"/>
    <cellStyle name="Entrada 4 3 2 12 4" xfId="12072"/>
    <cellStyle name="Entrada 4 3 2 12 5" xfId="15155"/>
    <cellStyle name="Entrada 4 3 2 12 6" xfId="18222"/>
    <cellStyle name="Entrada 4 3 2 13" xfId="3944"/>
    <cellStyle name="Entrada 4 3 2 2" xfId="640"/>
    <cellStyle name="Entrada 4 3 2 2 2" xfId="2503"/>
    <cellStyle name="Entrada 4 3 2 2 2 2" xfId="6141"/>
    <cellStyle name="Entrada 4 3 2 2 2 3" xfId="9467"/>
    <cellStyle name="Entrada 4 3 2 2 2 4" xfId="12570"/>
    <cellStyle name="Entrada 4 3 2 2 2 5" xfId="15640"/>
    <cellStyle name="Entrada 4 3 2 2 2 6" xfId="18707"/>
    <cellStyle name="Entrada 4 3 2 2 3" xfId="4278"/>
    <cellStyle name="Entrada 4 3 2 2 4" xfId="7646"/>
    <cellStyle name="Entrada 4 3 2 2 5" xfId="10787"/>
    <cellStyle name="Entrada 4 3 2 2 6" xfId="13876"/>
    <cellStyle name="Entrada 4 3 2 2 7" xfId="16943"/>
    <cellStyle name="Entrada 4 3 2 3" xfId="827"/>
    <cellStyle name="Entrada 4 3 2 3 2" xfId="2690"/>
    <cellStyle name="Entrada 4 3 2 3 2 2" xfId="6328"/>
    <cellStyle name="Entrada 4 3 2 3 2 3" xfId="9649"/>
    <cellStyle name="Entrada 4 3 2 3 2 4" xfId="12746"/>
    <cellStyle name="Entrada 4 3 2 3 2 5" xfId="15813"/>
    <cellStyle name="Entrada 4 3 2 3 2 6" xfId="18880"/>
    <cellStyle name="Entrada 4 3 2 3 3" xfId="4465"/>
    <cellStyle name="Entrada 4 3 2 3 4" xfId="7826"/>
    <cellStyle name="Entrada 4 3 2 3 5" xfId="10962"/>
    <cellStyle name="Entrada 4 3 2 3 6" xfId="14049"/>
    <cellStyle name="Entrada 4 3 2 3 7" xfId="17116"/>
    <cellStyle name="Entrada 4 3 2 4" xfId="966"/>
    <cellStyle name="Entrada 4 3 2 4 2" xfId="2829"/>
    <cellStyle name="Entrada 4 3 2 4 2 2" xfId="6467"/>
    <cellStyle name="Entrada 4 3 2 4 2 3" xfId="9788"/>
    <cellStyle name="Entrada 4 3 2 4 2 4" xfId="12885"/>
    <cellStyle name="Entrada 4 3 2 4 2 5" xfId="15952"/>
    <cellStyle name="Entrada 4 3 2 4 2 6" xfId="19019"/>
    <cellStyle name="Entrada 4 3 2 4 3" xfId="4604"/>
    <cellStyle name="Entrada 4 3 2 4 4" xfId="7965"/>
    <cellStyle name="Entrada 4 3 2 4 5" xfId="11101"/>
    <cellStyle name="Entrada 4 3 2 4 6" xfId="14188"/>
    <cellStyle name="Entrada 4 3 2 4 7" xfId="17255"/>
    <cellStyle name="Entrada 4 3 2 5" xfId="1095"/>
    <cellStyle name="Entrada 4 3 2 5 2" xfId="2958"/>
    <cellStyle name="Entrada 4 3 2 5 2 2" xfId="6596"/>
    <cellStyle name="Entrada 4 3 2 5 2 3" xfId="9917"/>
    <cellStyle name="Entrada 4 3 2 5 2 4" xfId="13014"/>
    <cellStyle name="Entrada 4 3 2 5 2 5" xfId="16081"/>
    <cellStyle name="Entrada 4 3 2 5 2 6" xfId="19148"/>
    <cellStyle name="Entrada 4 3 2 5 3" xfId="4733"/>
    <cellStyle name="Entrada 4 3 2 5 4" xfId="8094"/>
    <cellStyle name="Entrada 4 3 2 5 5" xfId="11230"/>
    <cellStyle name="Entrada 4 3 2 5 6" xfId="14317"/>
    <cellStyle name="Entrada 4 3 2 5 7" xfId="17384"/>
    <cellStyle name="Entrada 4 3 2 6" xfId="1245"/>
    <cellStyle name="Entrada 4 3 2 6 2" xfId="3108"/>
    <cellStyle name="Entrada 4 3 2 6 2 2" xfId="6746"/>
    <cellStyle name="Entrada 4 3 2 6 2 3" xfId="10067"/>
    <cellStyle name="Entrada 4 3 2 6 2 4" xfId="13164"/>
    <cellStyle name="Entrada 4 3 2 6 2 5" xfId="16231"/>
    <cellStyle name="Entrada 4 3 2 6 2 6" xfId="19298"/>
    <cellStyle name="Entrada 4 3 2 6 3" xfId="4883"/>
    <cellStyle name="Entrada 4 3 2 6 4" xfId="8244"/>
    <cellStyle name="Entrada 4 3 2 6 5" xfId="11380"/>
    <cellStyle name="Entrada 4 3 2 6 6" xfId="14467"/>
    <cellStyle name="Entrada 4 3 2 6 7" xfId="17534"/>
    <cellStyle name="Entrada 4 3 2 7" xfId="1374"/>
    <cellStyle name="Entrada 4 3 2 7 2" xfId="3237"/>
    <cellStyle name="Entrada 4 3 2 7 2 2" xfId="6875"/>
    <cellStyle name="Entrada 4 3 2 7 2 3" xfId="10196"/>
    <cellStyle name="Entrada 4 3 2 7 2 4" xfId="13293"/>
    <cellStyle name="Entrada 4 3 2 7 2 5" xfId="16360"/>
    <cellStyle name="Entrada 4 3 2 7 2 6" xfId="19427"/>
    <cellStyle name="Entrada 4 3 2 7 3" xfId="5012"/>
    <cellStyle name="Entrada 4 3 2 7 4" xfId="8373"/>
    <cellStyle name="Entrada 4 3 2 7 5" xfId="11509"/>
    <cellStyle name="Entrada 4 3 2 7 6" xfId="14596"/>
    <cellStyle name="Entrada 4 3 2 7 7" xfId="17663"/>
    <cellStyle name="Entrada 4 3 2 8" xfId="1509"/>
    <cellStyle name="Entrada 4 3 2 8 2" xfId="3372"/>
    <cellStyle name="Entrada 4 3 2 8 2 2" xfId="7010"/>
    <cellStyle name="Entrada 4 3 2 8 2 3" xfId="10331"/>
    <cellStyle name="Entrada 4 3 2 8 2 4" xfId="13428"/>
    <cellStyle name="Entrada 4 3 2 8 2 5" xfId="16495"/>
    <cellStyle name="Entrada 4 3 2 8 2 6" xfId="19562"/>
    <cellStyle name="Entrada 4 3 2 8 3" xfId="5147"/>
    <cellStyle name="Entrada 4 3 2 8 4" xfId="8508"/>
    <cellStyle name="Entrada 4 3 2 8 5" xfId="11644"/>
    <cellStyle name="Entrada 4 3 2 8 6" xfId="14731"/>
    <cellStyle name="Entrada 4 3 2 8 7" xfId="17798"/>
    <cellStyle name="Entrada 4 3 2 9" xfId="1639"/>
    <cellStyle name="Entrada 4 3 2 9 2" xfId="3502"/>
    <cellStyle name="Entrada 4 3 2 9 2 2" xfId="7140"/>
    <cellStyle name="Entrada 4 3 2 9 2 3" xfId="10461"/>
    <cellStyle name="Entrada 4 3 2 9 2 4" xfId="13558"/>
    <cellStyle name="Entrada 4 3 2 9 2 5" xfId="16625"/>
    <cellStyle name="Entrada 4 3 2 9 2 6" xfId="19692"/>
    <cellStyle name="Entrada 4 3 2 9 3" xfId="5277"/>
    <cellStyle name="Entrada 4 3 2 9 4" xfId="8638"/>
    <cellStyle name="Entrada 4 3 2 9 5" xfId="11774"/>
    <cellStyle name="Entrada 4 3 2 9 6" xfId="14861"/>
    <cellStyle name="Entrada 4 3 2 9 7" xfId="17928"/>
    <cellStyle name="Entrada 4 3 3" xfId="263"/>
    <cellStyle name="Entrada 4 3 3 10" xfId="1747"/>
    <cellStyle name="Entrada 4 3 3 10 2" xfId="3610"/>
    <cellStyle name="Entrada 4 3 3 10 2 2" xfId="7248"/>
    <cellStyle name="Entrada 4 3 3 10 2 3" xfId="10569"/>
    <cellStyle name="Entrada 4 3 3 10 2 4" xfId="13666"/>
    <cellStyle name="Entrada 4 3 3 10 2 5" xfId="16733"/>
    <cellStyle name="Entrada 4 3 3 10 2 6" xfId="19800"/>
    <cellStyle name="Entrada 4 3 3 10 3" xfId="5385"/>
    <cellStyle name="Entrada 4 3 3 10 4" xfId="8746"/>
    <cellStyle name="Entrada 4 3 3 10 5" xfId="11882"/>
    <cellStyle name="Entrada 4 3 3 10 6" xfId="14969"/>
    <cellStyle name="Entrada 4 3 3 10 7" xfId="18036"/>
    <cellStyle name="Entrada 4 3 3 11" xfId="2126"/>
    <cellStyle name="Entrada 4 3 3 11 2" xfId="5764"/>
    <cellStyle name="Entrada 4 3 3 11 3" xfId="9105"/>
    <cellStyle name="Entrada 4 3 3 11 4" xfId="12222"/>
    <cellStyle name="Entrada 4 3 3 11 5" xfId="15299"/>
    <cellStyle name="Entrada 4 3 3 11 6" xfId="18366"/>
    <cellStyle name="Entrada 4 3 3 12" xfId="1928"/>
    <cellStyle name="Entrada 4 3 3 12 2" xfId="5566"/>
    <cellStyle name="Entrada 4 3 3 12 3" xfId="8919"/>
    <cellStyle name="Entrada 4 3 3 12 4" xfId="12050"/>
    <cellStyle name="Entrada 4 3 3 12 5" xfId="15134"/>
    <cellStyle name="Entrada 4 3 3 12 6" xfId="18201"/>
    <cellStyle name="Entrada 4 3 3 2" xfId="616"/>
    <cellStyle name="Entrada 4 3 3 2 2" xfId="2479"/>
    <cellStyle name="Entrada 4 3 3 2 2 2" xfId="6117"/>
    <cellStyle name="Entrada 4 3 3 2 2 3" xfId="9444"/>
    <cellStyle name="Entrada 4 3 3 2 2 4" xfId="12548"/>
    <cellStyle name="Entrada 4 3 3 2 2 5" xfId="15619"/>
    <cellStyle name="Entrada 4 3 3 2 2 6" xfId="18686"/>
    <cellStyle name="Entrada 4 3 3 2 3" xfId="4254"/>
    <cellStyle name="Entrada 4 3 3 2 4" xfId="7623"/>
    <cellStyle name="Entrada 4 3 3 2 5" xfId="10764"/>
    <cellStyle name="Entrada 4 3 3 2 6" xfId="13855"/>
    <cellStyle name="Entrada 4 3 3 2 7" xfId="16922"/>
    <cellStyle name="Entrada 4 3 3 3" xfId="804"/>
    <cellStyle name="Entrada 4 3 3 3 2" xfId="2667"/>
    <cellStyle name="Entrada 4 3 3 3 2 2" xfId="6305"/>
    <cellStyle name="Entrada 4 3 3 3 2 3" xfId="9626"/>
    <cellStyle name="Entrada 4 3 3 3 2 4" xfId="12723"/>
    <cellStyle name="Entrada 4 3 3 3 2 5" xfId="15790"/>
    <cellStyle name="Entrada 4 3 3 3 2 6" xfId="18857"/>
    <cellStyle name="Entrada 4 3 3 3 3" xfId="4442"/>
    <cellStyle name="Entrada 4 3 3 3 4" xfId="7803"/>
    <cellStyle name="Entrada 4 3 3 3 5" xfId="10939"/>
    <cellStyle name="Entrada 4 3 3 3 6" xfId="14026"/>
    <cellStyle name="Entrada 4 3 3 3 7" xfId="17093"/>
    <cellStyle name="Entrada 4 3 3 4" xfId="942"/>
    <cellStyle name="Entrada 4 3 3 4 2" xfId="2805"/>
    <cellStyle name="Entrada 4 3 3 4 2 2" xfId="6443"/>
    <cellStyle name="Entrada 4 3 3 4 2 3" xfId="9764"/>
    <cellStyle name="Entrada 4 3 3 4 2 4" xfId="12861"/>
    <cellStyle name="Entrada 4 3 3 4 2 5" xfId="15928"/>
    <cellStyle name="Entrada 4 3 3 4 2 6" xfId="18995"/>
    <cellStyle name="Entrada 4 3 3 4 3" xfId="4580"/>
    <cellStyle name="Entrada 4 3 3 4 4" xfId="7941"/>
    <cellStyle name="Entrada 4 3 3 4 5" xfId="11077"/>
    <cellStyle name="Entrada 4 3 3 4 6" xfId="14164"/>
    <cellStyle name="Entrada 4 3 3 4 7" xfId="17231"/>
    <cellStyle name="Entrada 4 3 3 5" xfId="1073"/>
    <cellStyle name="Entrada 4 3 3 5 2" xfId="2936"/>
    <cellStyle name="Entrada 4 3 3 5 2 2" xfId="6574"/>
    <cellStyle name="Entrada 4 3 3 5 2 3" xfId="9895"/>
    <cellStyle name="Entrada 4 3 3 5 2 4" xfId="12992"/>
    <cellStyle name="Entrada 4 3 3 5 2 5" xfId="16059"/>
    <cellStyle name="Entrada 4 3 3 5 2 6" xfId="19126"/>
    <cellStyle name="Entrada 4 3 3 5 3" xfId="4711"/>
    <cellStyle name="Entrada 4 3 3 5 4" xfId="8072"/>
    <cellStyle name="Entrada 4 3 3 5 5" xfId="11208"/>
    <cellStyle name="Entrada 4 3 3 5 6" xfId="14295"/>
    <cellStyle name="Entrada 4 3 3 5 7" xfId="17362"/>
    <cellStyle name="Entrada 4 3 3 6" xfId="1222"/>
    <cellStyle name="Entrada 4 3 3 6 2" xfId="3085"/>
    <cellStyle name="Entrada 4 3 3 6 2 2" xfId="6723"/>
    <cellStyle name="Entrada 4 3 3 6 2 3" xfId="10044"/>
    <cellStyle name="Entrada 4 3 3 6 2 4" xfId="13141"/>
    <cellStyle name="Entrada 4 3 3 6 2 5" xfId="16208"/>
    <cellStyle name="Entrada 4 3 3 6 2 6" xfId="19275"/>
    <cellStyle name="Entrada 4 3 3 6 3" xfId="4860"/>
    <cellStyle name="Entrada 4 3 3 6 4" xfId="8221"/>
    <cellStyle name="Entrada 4 3 3 6 5" xfId="11357"/>
    <cellStyle name="Entrada 4 3 3 6 6" xfId="14444"/>
    <cellStyle name="Entrada 4 3 3 6 7" xfId="17511"/>
    <cellStyle name="Entrada 4 3 3 7" xfId="1352"/>
    <cellStyle name="Entrada 4 3 3 7 2" xfId="3215"/>
    <cellStyle name="Entrada 4 3 3 7 2 2" xfId="6853"/>
    <cellStyle name="Entrada 4 3 3 7 2 3" xfId="10174"/>
    <cellStyle name="Entrada 4 3 3 7 2 4" xfId="13271"/>
    <cellStyle name="Entrada 4 3 3 7 2 5" xfId="16338"/>
    <cellStyle name="Entrada 4 3 3 7 2 6" xfId="19405"/>
    <cellStyle name="Entrada 4 3 3 7 3" xfId="4990"/>
    <cellStyle name="Entrada 4 3 3 7 4" xfId="8351"/>
    <cellStyle name="Entrada 4 3 3 7 5" xfId="11487"/>
    <cellStyle name="Entrada 4 3 3 7 6" xfId="14574"/>
    <cellStyle name="Entrada 4 3 3 7 7" xfId="17641"/>
    <cellStyle name="Entrada 4 3 3 8" xfId="1488"/>
    <cellStyle name="Entrada 4 3 3 8 2" xfId="3351"/>
    <cellStyle name="Entrada 4 3 3 8 2 2" xfId="6989"/>
    <cellStyle name="Entrada 4 3 3 8 2 3" xfId="10310"/>
    <cellStyle name="Entrada 4 3 3 8 2 4" xfId="13407"/>
    <cellStyle name="Entrada 4 3 3 8 2 5" xfId="16474"/>
    <cellStyle name="Entrada 4 3 3 8 2 6" xfId="19541"/>
    <cellStyle name="Entrada 4 3 3 8 3" xfId="5126"/>
    <cellStyle name="Entrada 4 3 3 8 4" xfId="8487"/>
    <cellStyle name="Entrada 4 3 3 8 5" xfId="11623"/>
    <cellStyle name="Entrada 4 3 3 8 6" xfId="14710"/>
    <cellStyle name="Entrada 4 3 3 8 7" xfId="17777"/>
    <cellStyle name="Entrada 4 3 3 9" xfId="1618"/>
    <cellStyle name="Entrada 4 3 3 9 2" xfId="3481"/>
    <cellStyle name="Entrada 4 3 3 9 2 2" xfId="7119"/>
    <cellStyle name="Entrada 4 3 3 9 2 3" xfId="10440"/>
    <cellStyle name="Entrada 4 3 3 9 2 4" xfId="13537"/>
    <cellStyle name="Entrada 4 3 3 9 2 5" xfId="16604"/>
    <cellStyle name="Entrada 4 3 3 9 2 6" xfId="19671"/>
    <cellStyle name="Entrada 4 3 3 9 3" xfId="5256"/>
    <cellStyle name="Entrada 4 3 3 9 4" xfId="8617"/>
    <cellStyle name="Entrada 4 3 3 9 5" xfId="11753"/>
    <cellStyle name="Entrada 4 3 3 9 6" xfId="14840"/>
    <cellStyle name="Entrada 4 3 3 9 7" xfId="17907"/>
    <cellStyle name="Entrada 4 3 4" xfId="554"/>
    <cellStyle name="Entrada 4 3 4 2" xfId="2417"/>
    <cellStyle name="Entrada 4 3 4 2 2" xfId="6055"/>
    <cellStyle name="Entrada 4 3 4 2 3" xfId="9386"/>
    <cellStyle name="Entrada 4 3 4 2 4" xfId="12497"/>
    <cellStyle name="Entrada 4 3 4 2 5" xfId="15570"/>
    <cellStyle name="Entrada 4 3 4 2 6" xfId="18637"/>
    <cellStyle name="Entrada 4 3 4 3" xfId="4192"/>
    <cellStyle name="Entrada 4 3 4 4" xfId="7568"/>
    <cellStyle name="Entrada 4 3 4 5" xfId="10712"/>
    <cellStyle name="Entrada 4 3 4 6" xfId="13806"/>
    <cellStyle name="Entrada 4 3 4 7" xfId="16873"/>
    <cellStyle name="Entrada 4 3 5" xfId="748"/>
    <cellStyle name="Entrada 4 3 5 2" xfId="2611"/>
    <cellStyle name="Entrada 4 3 5 2 2" xfId="6249"/>
    <cellStyle name="Entrada 4 3 5 2 3" xfId="9570"/>
    <cellStyle name="Entrada 4 3 5 2 4" xfId="12667"/>
    <cellStyle name="Entrada 4 3 5 2 5" xfId="15734"/>
    <cellStyle name="Entrada 4 3 5 2 6" xfId="18801"/>
    <cellStyle name="Entrada 4 3 5 3" xfId="4386"/>
    <cellStyle name="Entrada 4 3 5 4" xfId="7747"/>
    <cellStyle name="Entrada 4 3 5 5" xfId="10883"/>
    <cellStyle name="Entrada 4 3 5 6" xfId="13970"/>
    <cellStyle name="Entrada 4 3 5 7" xfId="17037"/>
    <cellStyle name="Entrada 4 3 6" xfId="490"/>
    <cellStyle name="Entrada 4 3 6 2" xfId="2353"/>
    <cellStyle name="Entrada 4 3 6 2 2" xfId="5991"/>
    <cellStyle name="Entrada 4 3 6 2 3" xfId="9323"/>
    <cellStyle name="Entrada 4 3 6 2 4" xfId="12434"/>
    <cellStyle name="Entrada 4 3 6 2 5" xfId="15508"/>
    <cellStyle name="Entrada 4 3 6 2 6" xfId="18575"/>
    <cellStyle name="Entrada 4 3 6 3" xfId="4128"/>
    <cellStyle name="Entrada 4 3 6 4" xfId="7506"/>
    <cellStyle name="Entrada 4 3 6 5" xfId="3849"/>
    <cellStyle name="Entrada 4 3 6 6" xfId="3786"/>
    <cellStyle name="Entrada 4 3 6 7" xfId="4017"/>
    <cellStyle name="Entrada 4 3 7" xfId="872"/>
    <cellStyle name="Entrada 4 3 7 2" xfId="2735"/>
    <cellStyle name="Entrada 4 3 7 2 2" xfId="6373"/>
    <cellStyle name="Entrada 4 3 7 2 3" xfId="9694"/>
    <cellStyle name="Entrada 4 3 7 2 4" xfId="12791"/>
    <cellStyle name="Entrada 4 3 7 2 5" xfId="15858"/>
    <cellStyle name="Entrada 4 3 7 2 6" xfId="18925"/>
    <cellStyle name="Entrada 4 3 7 3" xfId="4510"/>
    <cellStyle name="Entrada 4 3 7 4" xfId="7871"/>
    <cellStyle name="Entrada 4 3 7 5" xfId="11007"/>
    <cellStyle name="Entrada 4 3 7 6" xfId="14094"/>
    <cellStyle name="Entrada 4 3 7 7" xfId="17161"/>
    <cellStyle name="Entrada 4 3 8" xfId="384"/>
    <cellStyle name="Entrada 4 3 8 2" xfId="2247"/>
    <cellStyle name="Entrada 4 3 8 2 2" xfId="5885"/>
    <cellStyle name="Entrada 4 3 8 2 3" xfId="9218"/>
    <cellStyle name="Entrada 4 3 8 2 4" xfId="12329"/>
    <cellStyle name="Entrada 4 3 8 2 5" xfId="15403"/>
    <cellStyle name="Entrada 4 3 8 2 6" xfId="18470"/>
    <cellStyle name="Entrada 4 3 8 3" xfId="4022"/>
    <cellStyle name="Entrada 4 3 8 4" xfId="7401"/>
    <cellStyle name="Entrada 4 3 8 5" xfId="7397"/>
    <cellStyle name="Entrada 4 3 8 6" xfId="8865"/>
    <cellStyle name="Entrada 4 3 8 7" xfId="9436"/>
    <cellStyle name="Entrada 4 3 9" xfId="1141"/>
    <cellStyle name="Entrada 4 3 9 2" xfId="3004"/>
    <cellStyle name="Entrada 4 3 9 2 2" xfId="6642"/>
    <cellStyle name="Entrada 4 3 9 2 3" xfId="9963"/>
    <cellStyle name="Entrada 4 3 9 2 4" xfId="13060"/>
    <cellStyle name="Entrada 4 3 9 2 5" xfId="16127"/>
    <cellStyle name="Entrada 4 3 9 2 6" xfId="19194"/>
    <cellStyle name="Entrada 4 3 9 3" xfId="4779"/>
    <cellStyle name="Entrada 4 3 9 4" xfId="8140"/>
    <cellStyle name="Entrada 4 3 9 5" xfId="11276"/>
    <cellStyle name="Entrada 4 3 9 6" xfId="14363"/>
    <cellStyle name="Entrada 4 3 9 7" xfId="17430"/>
    <cellStyle name="Entrada 4 4" xfId="262"/>
    <cellStyle name="Entrada 4 4 10" xfId="1746"/>
    <cellStyle name="Entrada 4 4 10 2" xfId="3609"/>
    <cellStyle name="Entrada 4 4 10 2 2" xfId="7247"/>
    <cellStyle name="Entrada 4 4 10 2 3" xfId="10568"/>
    <cellStyle name="Entrada 4 4 10 2 4" xfId="13665"/>
    <cellStyle name="Entrada 4 4 10 2 5" xfId="16732"/>
    <cellStyle name="Entrada 4 4 10 2 6" xfId="19799"/>
    <cellStyle name="Entrada 4 4 10 3" xfId="5384"/>
    <cellStyle name="Entrada 4 4 10 4" xfId="8745"/>
    <cellStyle name="Entrada 4 4 10 5" xfId="11881"/>
    <cellStyle name="Entrada 4 4 10 6" xfId="14968"/>
    <cellStyle name="Entrada 4 4 10 7" xfId="18035"/>
    <cellStyle name="Entrada 4 4 11" xfId="2125"/>
    <cellStyle name="Entrada 4 4 11 2" xfId="5763"/>
    <cellStyle name="Entrada 4 4 11 3" xfId="9104"/>
    <cellStyle name="Entrada 4 4 11 4" xfId="12221"/>
    <cellStyle name="Entrada 4 4 11 5" xfId="15298"/>
    <cellStyle name="Entrada 4 4 11 6" xfId="18365"/>
    <cellStyle name="Entrada 4 4 12" xfId="1927"/>
    <cellStyle name="Entrada 4 4 12 2" xfId="5565"/>
    <cellStyle name="Entrada 4 4 12 3" xfId="8918"/>
    <cellStyle name="Entrada 4 4 12 4" xfId="12049"/>
    <cellStyle name="Entrada 4 4 12 5" xfId="15133"/>
    <cellStyle name="Entrada 4 4 12 6" xfId="18200"/>
    <cellStyle name="Entrada 4 4 2" xfId="615"/>
    <cellStyle name="Entrada 4 4 2 2" xfId="2478"/>
    <cellStyle name="Entrada 4 4 2 2 2" xfId="6116"/>
    <cellStyle name="Entrada 4 4 2 2 3" xfId="9443"/>
    <cellStyle name="Entrada 4 4 2 2 4" xfId="12547"/>
    <cellStyle name="Entrada 4 4 2 2 5" xfId="15618"/>
    <cellStyle name="Entrada 4 4 2 2 6" xfId="18685"/>
    <cellStyle name="Entrada 4 4 2 3" xfId="4253"/>
    <cellStyle name="Entrada 4 4 2 4" xfId="7622"/>
    <cellStyle name="Entrada 4 4 2 5" xfId="10763"/>
    <cellStyle name="Entrada 4 4 2 6" xfId="13854"/>
    <cellStyle name="Entrada 4 4 2 7" xfId="16921"/>
    <cellStyle name="Entrada 4 4 3" xfId="803"/>
    <cellStyle name="Entrada 4 4 3 2" xfId="2666"/>
    <cellStyle name="Entrada 4 4 3 2 2" xfId="6304"/>
    <cellStyle name="Entrada 4 4 3 2 3" xfId="9625"/>
    <cellStyle name="Entrada 4 4 3 2 4" xfId="12722"/>
    <cellStyle name="Entrada 4 4 3 2 5" xfId="15789"/>
    <cellStyle name="Entrada 4 4 3 2 6" xfId="18856"/>
    <cellStyle name="Entrada 4 4 3 3" xfId="4441"/>
    <cellStyle name="Entrada 4 4 3 4" xfId="7802"/>
    <cellStyle name="Entrada 4 4 3 5" xfId="10938"/>
    <cellStyle name="Entrada 4 4 3 6" xfId="14025"/>
    <cellStyle name="Entrada 4 4 3 7" xfId="17092"/>
    <cellStyle name="Entrada 4 4 4" xfId="941"/>
    <cellStyle name="Entrada 4 4 4 2" xfId="2804"/>
    <cellStyle name="Entrada 4 4 4 2 2" xfId="6442"/>
    <cellStyle name="Entrada 4 4 4 2 3" xfId="9763"/>
    <cellStyle name="Entrada 4 4 4 2 4" xfId="12860"/>
    <cellStyle name="Entrada 4 4 4 2 5" xfId="15927"/>
    <cellStyle name="Entrada 4 4 4 2 6" xfId="18994"/>
    <cellStyle name="Entrada 4 4 4 3" xfId="4579"/>
    <cellStyle name="Entrada 4 4 4 4" xfId="7940"/>
    <cellStyle name="Entrada 4 4 4 5" xfId="11076"/>
    <cellStyle name="Entrada 4 4 4 6" xfId="14163"/>
    <cellStyle name="Entrada 4 4 4 7" xfId="17230"/>
    <cellStyle name="Entrada 4 4 5" xfId="1072"/>
    <cellStyle name="Entrada 4 4 5 2" xfId="2935"/>
    <cellStyle name="Entrada 4 4 5 2 2" xfId="6573"/>
    <cellStyle name="Entrada 4 4 5 2 3" xfId="9894"/>
    <cellStyle name="Entrada 4 4 5 2 4" xfId="12991"/>
    <cellStyle name="Entrada 4 4 5 2 5" xfId="16058"/>
    <cellStyle name="Entrada 4 4 5 2 6" xfId="19125"/>
    <cellStyle name="Entrada 4 4 5 3" xfId="4710"/>
    <cellStyle name="Entrada 4 4 5 4" xfId="8071"/>
    <cellStyle name="Entrada 4 4 5 5" xfId="11207"/>
    <cellStyle name="Entrada 4 4 5 6" xfId="14294"/>
    <cellStyle name="Entrada 4 4 5 7" xfId="17361"/>
    <cellStyle name="Entrada 4 4 6" xfId="1221"/>
    <cellStyle name="Entrada 4 4 6 2" xfId="3084"/>
    <cellStyle name="Entrada 4 4 6 2 2" xfId="6722"/>
    <cellStyle name="Entrada 4 4 6 2 3" xfId="10043"/>
    <cellStyle name="Entrada 4 4 6 2 4" xfId="13140"/>
    <cellStyle name="Entrada 4 4 6 2 5" xfId="16207"/>
    <cellStyle name="Entrada 4 4 6 2 6" xfId="19274"/>
    <cellStyle name="Entrada 4 4 6 3" xfId="4859"/>
    <cellStyle name="Entrada 4 4 6 4" xfId="8220"/>
    <cellStyle name="Entrada 4 4 6 5" xfId="11356"/>
    <cellStyle name="Entrada 4 4 6 6" xfId="14443"/>
    <cellStyle name="Entrada 4 4 6 7" xfId="17510"/>
    <cellStyle name="Entrada 4 4 7" xfId="1351"/>
    <cellStyle name="Entrada 4 4 7 2" xfId="3214"/>
    <cellStyle name="Entrada 4 4 7 2 2" xfId="6852"/>
    <cellStyle name="Entrada 4 4 7 2 3" xfId="10173"/>
    <cellStyle name="Entrada 4 4 7 2 4" xfId="13270"/>
    <cellStyle name="Entrada 4 4 7 2 5" xfId="16337"/>
    <cellStyle name="Entrada 4 4 7 2 6" xfId="19404"/>
    <cellStyle name="Entrada 4 4 7 3" xfId="4989"/>
    <cellStyle name="Entrada 4 4 7 4" xfId="8350"/>
    <cellStyle name="Entrada 4 4 7 5" xfId="11486"/>
    <cellStyle name="Entrada 4 4 7 6" xfId="14573"/>
    <cellStyle name="Entrada 4 4 7 7" xfId="17640"/>
    <cellStyle name="Entrada 4 4 8" xfId="1487"/>
    <cellStyle name="Entrada 4 4 8 2" xfId="3350"/>
    <cellStyle name="Entrada 4 4 8 2 2" xfId="6988"/>
    <cellStyle name="Entrada 4 4 8 2 3" xfId="10309"/>
    <cellStyle name="Entrada 4 4 8 2 4" xfId="13406"/>
    <cellStyle name="Entrada 4 4 8 2 5" xfId="16473"/>
    <cellStyle name="Entrada 4 4 8 2 6" xfId="19540"/>
    <cellStyle name="Entrada 4 4 8 3" xfId="5125"/>
    <cellStyle name="Entrada 4 4 8 4" xfId="8486"/>
    <cellStyle name="Entrada 4 4 8 5" xfId="11622"/>
    <cellStyle name="Entrada 4 4 8 6" xfId="14709"/>
    <cellStyle name="Entrada 4 4 8 7" xfId="17776"/>
    <cellStyle name="Entrada 4 4 9" xfId="1617"/>
    <cellStyle name="Entrada 4 4 9 2" xfId="3480"/>
    <cellStyle name="Entrada 4 4 9 2 2" xfId="7118"/>
    <cellStyle name="Entrada 4 4 9 2 3" xfId="10439"/>
    <cellStyle name="Entrada 4 4 9 2 4" xfId="13536"/>
    <cellStyle name="Entrada 4 4 9 2 5" xfId="16603"/>
    <cellStyle name="Entrada 4 4 9 2 6" xfId="19670"/>
    <cellStyle name="Entrada 4 4 9 3" xfId="5255"/>
    <cellStyle name="Entrada 4 4 9 4" xfId="8616"/>
    <cellStyle name="Entrada 4 4 9 5" xfId="11752"/>
    <cellStyle name="Entrada 4 4 9 6" xfId="14839"/>
    <cellStyle name="Entrada 4 4 9 7" xfId="17906"/>
    <cellStyle name="Entrada 4 5" xfId="459"/>
    <cellStyle name="Entrada 4 5 2" xfId="2322"/>
    <cellStyle name="Entrada 4 5 2 2" xfId="5960"/>
    <cellStyle name="Entrada 4 5 2 3" xfId="9293"/>
    <cellStyle name="Entrada 4 5 2 4" xfId="12404"/>
    <cellStyle name="Entrada 4 5 2 5" xfId="15478"/>
    <cellStyle name="Entrada 4 5 2 6" xfId="18545"/>
    <cellStyle name="Entrada 4 5 3" xfId="4097"/>
    <cellStyle name="Entrada 4 5 4" xfId="7476"/>
    <cellStyle name="Entrada 4 5 5" xfId="3820"/>
    <cellStyle name="Entrada 4 5 6" xfId="3714"/>
    <cellStyle name="Entrada 4 5 7" xfId="9511"/>
    <cellStyle name="Entrada 4 6" xfId="456"/>
    <cellStyle name="Entrada 4 6 2" xfId="2319"/>
    <cellStyle name="Entrada 4 6 2 2" xfId="5957"/>
    <cellStyle name="Entrada 4 6 2 3" xfId="9290"/>
    <cellStyle name="Entrada 4 6 2 4" xfId="12401"/>
    <cellStyle name="Entrada 4 6 2 5" xfId="15475"/>
    <cellStyle name="Entrada 4 6 2 6" xfId="18542"/>
    <cellStyle name="Entrada 4 6 3" xfId="4094"/>
    <cellStyle name="Entrada 4 6 4" xfId="7473"/>
    <cellStyle name="Entrada 4 6 5" xfId="3817"/>
    <cellStyle name="Entrada 4 6 6" xfId="3727"/>
    <cellStyle name="Entrada 4 6 7" xfId="3897"/>
    <cellStyle name="Entrada 4 7" xfId="1068"/>
    <cellStyle name="Entrada 4 7 2" xfId="2931"/>
    <cellStyle name="Entrada 4 7 2 2" xfId="6569"/>
    <cellStyle name="Entrada 4 7 2 3" xfId="9890"/>
    <cellStyle name="Entrada 4 7 2 4" xfId="12987"/>
    <cellStyle name="Entrada 4 7 2 5" xfId="16054"/>
    <cellStyle name="Entrada 4 7 2 6" xfId="19121"/>
    <cellStyle name="Entrada 4 7 3" xfId="4706"/>
    <cellStyle name="Entrada 4 7 4" xfId="8067"/>
    <cellStyle name="Entrada 4 7 5" xfId="11203"/>
    <cellStyle name="Entrada 4 7 6" xfId="14290"/>
    <cellStyle name="Entrada 4 7 7" xfId="17357"/>
    <cellStyle name="Entrada 4 8" xfId="464"/>
    <cellStyle name="Entrada 4 8 2" xfId="2327"/>
    <cellStyle name="Entrada 4 8 2 2" xfId="5965"/>
    <cellStyle name="Entrada 4 8 2 3" xfId="9298"/>
    <cellStyle name="Entrada 4 8 2 4" xfId="12409"/>
    <cellStyle name="Entrada 4 8 2 5" xfId="15483"/>
    <cellStyle name="Entrada 4 8 2 6" xfId="18550"/>
    <cellStyle name="Entrada 4 8 3" xfId="4102"/>
    <cellStyle name="Entrada 4 8 4" xfId="7481"/>
    <cellStyle name="Entrada 4 8 5" xfId="3824"/>
    <cellStyle name="Entrada 4 8 6" xfId="3791"/>
    <cellStyle name="Entrada 4 8 7" xfId="3805"/>
    <cellStyle name="Entrada 4 9" xfId="1219"/>
    <cellStyle name="Entrada 4 9 2" xfId="3082"/>
    <cellStyle name="Entrada 4 9 2 2" xfId="6720"/>
    <cellStyle name="Entrada 4 9 2 3" xfId="10041"/>
    <cellStyle name="Entrada 4 9 2 4" xfId="13138"/>
    <cellStyle name="Entrada 4 9 2 5" xfId="16205"/>
    <cellStyle name="Entrada 4 9 2 6" xfId="19272"/>
    <cellStyle name="Entrada 4 9 3" xfId="4857"/>
    <cellStyle name="Entrada 4 9 4" xfId="8218"/>
    <cellStyle name="Entrada 4 9 5" xfId="11354"/>
    <cellStyle name="Entrada 4 9 6" xfId="14441"/>
    <cellStyle name="Entrada 4 9 7" xfId="17508"/>
    <cellStyle name="Excel Built-in Normal" xfId="94"/>
    <cellStyle name="Hiperlink 2" xfId="182"/>
    <cellStyle name="Hiperlink 3" xfId="188"/>
    <cellStyle name="Hiperlink 4" xfId="218"/>
    <cellStyle name="Hiperlink 5" xfId="216"/>
    <cellStyle name="Hiperlink 6" xfId="259"/>
    <cellStyle name="Hyperlink 2" xfId="179"/>
    <cellStyle name="Incorreto 2" xfId="95"/>
    <cellStyle name="Incorreto 3" xfId="96"/>
    <cellStyle name="Incorreto 4" xfId="97"/>
    <cellStyle name="Moeda" xfId="194" builtinId="4"/>
    <cellStyle name="Moeda 10" xfId="1868"/>
    <cellStyle name="Moeda 10 2" xfId="5506"/>
    <cellStyle name="Moeda 11" xfId="3868"/>
    <cellStyle name="Moeda 2" xfId="98"/>
    <cellStyle name="Moeda 2 2" xfId="99"/>
    <cellStyle name="Moeda 2 3" xfId="100"/>
    <cellStyle name="Moeda 3" xfId="101"/>
    <cellStyle name="Moeda 4" xfId="102"/>
    <cellStyle name="Moeda 5" xfId="103"/>
    <cellStyle name="Moeda 5 2" xfId="242"/>
    <cellStyle name="Moeda 5 2 2" xfId="327"/>
    <cellStyle name="Moeda 5 2 2 2" xfId="680"/>
    <cellStyle name="Moeda 5 2 2 2 2" xfId="2543"/>
    <cellStyle name="Moeda 5 2 2 2 2 2" xfId="6181"/>
    <cellStyle name="Moeda 5 2 2 2 3" xfId="4318"/>
    <cellStyle name="Moeda 5 2 2 3" xfId="2190"/>
    <cellStyle name="Moeda 5 2 2 3 2" xfId="5828"/>
    <cellStyle name="Moeda 5 2 2 4" xfId="1992"/>
    <cellStyle name="Moeda 5 2 2 4 2" xfId="5630"/>
    <cellStyle name="Moeda 5 2 2 5" xfId="3980"/>
    <cellStyle name="Moeda 5 2 3" xfId="597"/>
    <cellStyle name="Moeda 5 2 3 2" xfId="2460"/>
    <cellStyle name="Moeda 5 2 3 2 2" xfId="6098"/>
    <cellStyle name="Moeda 5 2 3 3" xfId="4235"/>
    <cellStyle name="Moeda 5 2 4" xfId="2110"/>
    <cellStyle name="Moeda 5 2 4 2" xfId="5748"/>
    <cellStyle name="Moeda 5 2 5" xfId="1912"/>
    <cellStyle name="Moeda 5 2 5 2" xfId="5550"/>
    <cellStyle name="Moeda 5 2 6" xfId="3908"/>
    <cellStyle name="Moeda 5 3" xfId="276"/>
    <cellStyle name="Moeda 5 3 2" xfId="629"/>
    <cellStyle name="Moeda 5 3 2 2" xfId="2492"/>
    <cellStyle name="Moeda 5 3 2 2 2" xfId="6130"/>
    <cellStyle name="Moeda 5 3 2 3" xfId="4267"/>
    <cellStyle name="Moeda 5 3 3" xfId="2139"/>
    <cellStyle name="Moeda 5 3 3 2" xfId="5777"/>
    <cellStyle name="Moeda 5 3 4" xfId="1941"/>
    <cellStyle name="Moeda 5 3 4 2" xfId="5579"/>
    <cellStyle name="Moeda 5 3 5" xfId="3936"/>
    <cellStyle name="Moeda 5 4" xfId="467"/>
    <cellStyle name="Moeda 5 4 2" xfId="2330"/>
    <cellStyle name="Moeda 5 4 2 2" xfId="5968"/>
    <cellStyle name="Moeda 5 4 3" xfId="4105"/>
    <cellStyle name="Moeda 5 5" xfId="2055"/>
    <cellStyle name="Moeda 5 5 2" xfId="5693"/>
    <cellStyle name="Moeda 5 6" xfId="1857"/>
    <cellStyle name="Moeda 5 6 2" xfId="5495"/>
    <cellStyle name="Moeda 5 7" xfId="3792"/>
    <cellStyle name="Moeda 6" xfId="256"/>
    <cellStyle name="Moeda 6 2" xfId="341"/>
    <cellStyle name="Moeda 6 2 2" xfId="694"/>
    <cellStyle name="Moeda 6 2 2 2" xfId="2557"/>
    <cellStyle name="Moeda 6 2 2 2 2" xfId="6195"/>
    <cellStyle name="Moeda 6 2 2 3" xfId="4332"/>
    <cellStyle name="Moeda 6 2 3" xfId="2204"/>
    <cellStyle name="Moeda 6 2 3 2" xfId="5842"/>
    <cellStyle name="Moeda 6 2 4" xfId="2006"/>
    <cellStyle name="Moeda 6 2 4 2" xfId="5644"/>
    <cellStyle name="Moeda 6 2 5" xfId="3994"/>
    <cellStyle name="Moeda 6 3" xfId="611"/>
    <cellStyle name="Moeda 6 3 2" xfId="2474"/>
    <cellStyle name="Moeda 6 3 2 2" xfId="6112"/>
    <cellStyle name="Moeda 6 3 3" xfId="4249"/>
    <cellStyle name="Moeda 6 4" xfId="2124"/>
    <cellStyle name="Moeda 6 4 2" xfId="5762"/>
    <cellStyle name="Moeda 6 5" xfId="1926"/>
    <cellStyle name="Moeda 6 5 2" xfId="5564"/>
    <cellStyle name="Moeda 6 6" xfId="3922"/>
    <cellStyle name="Moeda 7" xfId="283"/>
    <cellStyle name="Moeda 7 2" xfId="636"/>
    <cellStyle name="Moeda 7 2 2" xfId="2499"/>
    <cellStyle name="Moeda 7 2 2 2" xfId="6137"/>
    <cellStyle name="Moeda 7 2 3" xfId="4274"/>
    <cellStyle name="Moeda 7 3" xfId="2146"/>
    <cellStyle name="Moeda 7 3 2" xfId="5784"/>
    <cellStyle name="Moeda 7 4" xfId="1948"/>
    <cellStyle name="Moeda 7 4 2" xfId="5586"/>
    <cellStyle name="Moeda 7 5" xfId="3940"/>
    <cellStyle name="Moeda 8" xfId="549"/>
    <cellStyle name="Moeda 8 2" xfId="2412"/>
    <cellStyle name="Moeda 8 2 2" xfId="6050"/>
    <cellStyle name="Moeda 8 3" xfId="4187"/>
    <cellStyle name="Moeda 9" xfId="2066"/>
    <cellStyle name="Moeda 9 2" xfId="5704"/>
    <cellStyle name="Neutra 2" xfId="104"/>
    <cellStyle name="Neutra 3" xfId="105"/>
    <cellStyle name="Neutra 4" xfId="106"/>
    <cellStyle name="Normal" xfId="0" builtinId="0"/>
    <cellStyle name="Normal 10" xfId="2"/>
    <cellStyle name="Normal 10 2" xfId="183"/>
    <cellStyle name="Normal 11" xfId="107"/>
    <cellStyle name="Normal 12" xfId="108"/>
    <cellStyle name="Normal 12 2" xfId="184"/>
    <cellStyle name="Normal 12 3" xfId="185"/>
    <cellStyle name="Normal 13" xfId="109"/>
    <cellStyle name="Normal 13 2" xfId="186"/>
    <cellStyle name="Normal 14" xfId="192"/>
    <cellStyle name="Normal 15" xfId="193"/>
    <cellStyle name="Normal 15 2" xfId="219"/>
    <cellStyle name="Normal 16" xfId="258"/>
    <cellStyle name="Normal 16 2" xfId="342"/>
    <cellStyle name="Normal 2" xfId="4"/>
    <cellStyle name="Normal 2 2" xfId="189"/>
    <cellStyle name="Normal 2 3" xfId="260"/>
    <cellStyle name="Normal 3" xfId="5"/>
    <cellStyle name="Normal 3 2" xfId="110"/>
    <cellStyle name="Normal 3 3" xfId="111"/>
    <cellStyle name="Normal 3 4" xfId="112"/>
    <cellStyle name="Normal 3 5" xfId="113"/>
    <cellStyle name="Normal 3 6" xfId="114"/>
    <cellStyle name="Normal 3 7" xfId="115"/>
    <cellStyle name="Normal 3 8" xfId="116"/>
    <cellStyle name="Normal 3 9" xfId="177"/>
    <cellStyle name="Normal 3 9 2" xfId="181"/>
    <cellStyle name="Normal 4" xfId="117"/>
    <cellStyle name="Normal 5" xfId="118"/>
    <cellStyle name="Normal 6" xfId="119"/>
    <cellStyle name="Normal 7" xfId="120"/>
    <cellStyle name="Normal 8" xfId="121"/>
    <cellStyle name="Normal 9" xfId="122"/>
    <cellStyle name="Nota 2" xfId="123"/>
    <cellStyle name="Nota 2 10" xfId="1063"/>
    <cellStyle name="Nota 2 10 2" xfId="2926"/>
    <cellStyle name="Nota 2 10 2 2" xfId="6564"/>
    <cellStyle name="Nota 2 10 2 3" xfId="9885"/>
    <cellStyle name="Nota 2 10 2 4" xfId="12982"/>
    <cellStyle name="Nota 2 10 2 5" xfId="16049"/>
    <cellStyle name="Nota 2 10 2 6" xfId="19116"/>
    <cellStyle name="Nota 2 10 3" xfId="4701"/>
    <cellStyle name="Nota 2 10 4" xfId="8062"/>
    <cellStyle name="Nota 2 10 5" xfId="11198"/>
    <cellStyle name="Nota 2 10 6" xfId="14285"/>
    <cellStyle name="Nota 2 10 7" xfId="17352"/>
    <cellStyle name="Nota 2 11" xfId="817"/>
    <cellStyle name="Nota 2 11 2" xfId="2680"/>
    <cellStyle name="Nota 2 11 2 2" xfId="6318"/>
    <cellStyle name="Nota 2 11 2 3" xfId="9639"/>
    <cellStyle name="Nota 2 11 2 4" xfId="12736"/>
    <cellStyle name="Nota 2 11 2 5" xfId="15803"/>
    <cellStyle name="Nota 2 11 2 6" xfId="18870"/>
    <cellStyle name="Nota 2 11 3" xfId="4455"/>
    <cellStyle name="Nota 2 11 4" xfId="7816"/>
    <cellStyle name="Nota 2 11 5" xfId="10952"/>
    <cellStyle name="Nota 2 11 6" xfId="14039"/>
    <cellStyle name="Nota 2 11 7" xfId="17106"/>
    <cellStyle name="Nota 2 12" xfId="2056"/>
    <cellStyle name="Nota 2 12 2" xfId="5694"/>
    <cellStyle name="Nota 2 12 3" xfId="9038"/>
    <cellStyle name="Nota 2 12 4" xfId="12165"/>
    <cellStyle name="Nota 2 12 5" xfId="15244"/>
    <cellStyle name="Nota 2 12 6" xfId="18311"/>
    <cellStyle name="Nota 2 13" xfId="1858"/>
    <cellStyle name="Nota 2 13 2" xfId="5496"/>
    <cellStyle name="Nota 2 13 3" xfId="8856"/>
    <cellStyle name="Nota 2 13 4" xfId="11992"/>
    <cellStyle name="Nota 2 13 5" xfId="15079"/>
    <cellStyle name="Nota 2 13 6" xfId="18146"/>
    <cellStyle name="Nota 2 2" xfId="210"/>
    <cellStyle name="Nota 2 2 10" xfId="501"/>
    <cellStyle name="Nota 2 2 10 2" xfId="2364"/>
    <cellStyle name="Nota 2 2 10 2 2" xfId="6002"/>
    <cellStyle name="Nota 2 2 10 2 3" xfId="9334"/>
    <cellStyle name="Nota 2 2 10 2 4" xfId="12445"/>
    <cellStyle name="Nota 2 2 10 2 5" xfId="15519"/>
    <cellStyle name="Nota 2 2 10 2 6" xfId="18586"/>
    <cellStyle name="Nota 2 2 10 3" xfId="4139"/>
    <cellStyle name="Nota 2 2 10 4" xfId="7517"/>
    <cellStyle name="Nota 2 2 10 5" xfId="4012"/>
    <cellStyle name="Nota 2 2 10 6" xfId="3906"/>
    <cellStyle name="Nota 2 2 10 7" xfId="9091"/>
    <cellStyle name="Nota 2 2 11" xfId="1011"/>
    <cellStyle name="Nota 2 2 11 2" xfId="2874"/>
    <cellStyle name="Nota 2 2 11 2 2" xfId="6512"/>
    <cellStyle name="Nota 2 2 11 2 3" xfId="9833"/>
    <cellStyle name="Nota 2 2 11 2 4" xfId="12930"/>
    <cellStyle name="Nota 2 2 11 2 5" xfId="15997"/>
    <cellStyle name="Nota 2 2 11 2 6" xfId="19064"/>
    <cellStyle name="Nota 2 2 11 3" xfId="4649"/>
    <cellStyle name="Nota 2 2 11 4" xfId="8010"/>
    <cellStyle name="Nota 2 2 11 5" xfId="11146"/>
    <cellStyle name="Nota 2 2 11 6" xfId="14233"/>
    <cellStyle name="Nota 2 2 11 7" xfId="17300"/>
    <cellStyle name="Nota 2 2 12" xfId="791"/>
    <cellStyle name="Nota 2 2 12 2" xfId="2654"/>
    <cellStyle name="Nota 2 2 12 2 2" xfId="6292"/>
    <cellStyle name="Nota 2 2 12 2 3" xfId="9613"/>
    <cellStyle name="Nota 2 2 12 2 4" xfId="12710"/>
    <cellStyle name="Nota 2 2 12 2 5" xfId="15777"/>
    <cellStyle name="Nota 2 2 12 2 6" xfId="18844"/>
    <cellStyle name="Nota 2 2 12 3" xfId="4429"/>
    <cellStyle name="Nota 2 2 12 4" xfId="7790"/>
    <cellStyle name="Nota 2 2 12 5" xfId="10926"/>
    <cellStyle name="Nota 2 2 12 6" xfId="14013"/>
    <cellStyle name="Nota 2 2 12 7" xfId="17080"/>
    <cellStyle name="Nota 2 2 13" xfId="1286"/>
    <cellStyle name="Nota 2 2 13 2" xfId="3149"/>
    <cellStyle name="Nota 2 2 13 2 2" xfId="6787"/>
    <cellStyle name="Nota 2 2 13 2 3" xfId="10108"/>
    <cellStyle name="Nota 2 2 13 2 4" xfId="13205"/>
    <cellStyle name="Nota 2 2 13 2 5" xfId="16272"/>
    <cellStyle name="Nota 2 2 13 2 6" xfId="19339"/>
    <cellStyle name="Nota 2 2 13 3" xfId="4924"/>
    <cellStyle name="Nota 2 2 13 4" xfId="8285"/>
    <cellStyle name="Nota 2 2 13 5" xfId="11421"/>
    <cellStyle name="Nota 2 2 13 6" xfId="14508"/>
    <cellStyle name="Nota 2 2 13 7" xfId="17575"/>
    <cellStyle name="Nota 2 2 14" xfId="2081"/>
    <cellStyle name="Nota 2 2 14 2" xfId="5719"/>
    <cellStyle name="Nota 2 2 14 3" xfId="9062"/>
    <cellStyle name="Nota 2 2 14 4" xfId="12188"/>
    <cellStyle name="Nota 2 2 14 5" xfId="15267"/>
    <cellStyle name="Nota 2 2 14 6" xfId="18334"/>
    <cellStyle name="Nota 2 2 15" xfId="1883"/>
    <cellStyle name="Nota 2 2 15 2" xfId="5521"/>
    <cellStyle name="Nota 2 2 15 3" xfId="8880"/>
    <cellStyle name="Nota 2 2 15 4" xfId="12016"/>
    <cellStyle name="Nota 2 2 15 5" xfId="15102"/>
    <cellStyle name="Nota 2 2 15 6" xfId="18169"/>
    <cellStyle name="Nota 2 2 2" xfId="239"/>
    <cellStyle name="Nota 2 2 2 10" xfId="1478"/>
    <cellStyle name="Nota 2 2 2 10 2" xfId="3341"/>
    <cellStyle name="Nota 2 2 2 10 2 2" xfId="6979"/>
    <cellStyle name="Nota 2 2 2 10 2 3" xfId="10300"/>
    <cellStyle name="Nota 2 2 2 10 2 4" xfId="13397"/>
    <cellStyle name="Nota 2 2 2 10 2 5" xfId="16464"/>
    <cellStyle name="Nota 2 2 2 10 2 6" xfId="19531"/>
    <cellStyle name="Nota 2 2 2 10 3" xfId="5116"/>
    <cellStyle name="Nota 2 2 2 10 4" xfId="8477"/>
    <cellStyle name="Nota 2 2 2 10 5" xfId="11613"/>
    <cellStyle name="Nota 2 2 2 10 6" xfId="14700"/>
    <cellStyle name="Nota 2 2 2 10 7" xfId="17767"/>
    <cellStyle name="Nota 2 2 2 11" xfId="1611"/>
    <cellStyle name="Nota 2 2 2 11 2" xfId="3474"/>
    <cellStyle name="Nota 2 2 2 11 2 2" xfId="7112"/>
    <cellStyle name="Nota 2 2 2 11 2 3" xfId="10433"/>
    <cellStyle name="Nota 2 2 2 11 2 4" xfId="13530"/>
    <cellStyle name="Nota 2 2 2 11 2 5" xfId="16597"/>
    <cellStyle name="Nota 2 2 2 11 2 6" xfId="19664"/>
    <cellStyle name="Nota 2 2 2 11 3" xfId="5249"/>
    <cellStyle name="Nota 2 2 2 11 4" xfId="8610"/>
    <cellStyle name="Nota 2 2 2 11 5" xfId="11746"/>
    <cellStyle name="Nota 2 2 2 11 6" xfId="14833"/>
    <cellStyle name="Nota 2 2 2 11 7" xfId="17900"/>
    <cellStyle name="Nota 2 2 2 12" xfId="1740"/>
    <cellStyle name="Nota 2 2 2 12 2" xfId="3603"/>
    <cellStyle name="Nota 2 2 2 12 2 2" xfId="7241"/>
    <cellStyle name="Nota 2 2 2 12 2 3" xfId="10562"/>
    <cellStyle name="Nota 2 2 2 12 2 4" xfId="13659"/>
    <cellStyle name="Nota 2 2 2 12 2 5" xfId="16726"/>
    <cellStyle name="Nota 2 2 2 12 2 6" xfId="19793"/>
    <cellStyle name="Nota 2 2 2 12 3" xfId="5378"/>
    <cellStyle name="Nota 2 2 2 12 4" xfId="8739"/>
    <cellStyle name="Nota 2 2 2 12 5" xfId="11875"/>
    <cellStyle name="Nota 2 2 2 12 6" xfId="14962"/>
    <cellStyle name="Nota 2 2 2 12 7" xfId="18029"/>
    <cellStyle name="Nota 2 2 2 13" xfId="2107"/>
    <cellStyle name="Nota 2 2 2 13 2" xfId="5745"/>
    <cellStyle name="Nota 2 2 2 13 3" xfId="9088"/>
    <cellStyle name="Nota 2 2 2 13 4" xfId="12213"/>
    <cellStyle name="Nota 2 2 2 13 5" xfId="15292"/>
    <cellStyle name="Nota 2 2 2 13 6" xfId="18359"/>
    <cellStyle name="Nota 2 2 2 14" xfId="1909"/>
    <cellStyle name="Nota 2 2 2 14 2" xfId="5547"/>
    <cellStyle name="Nota 2 2 2 14 3" xfId="8906"/>
    <cellStyle name="Nota 2 2 2 14 4" xfId="12041"/>
    <cellStyle name="Nota 2 2 2 14 5" xfId="15127"/>
    <cellStyle name="Nota 2 2 2 14 6" xfId="18194"/>
    <cellStyle name="Nota 2 2 2 2" xfId="324"/>
    <cellStyle name="Nota 2 2 2 2 10" xfId="1804"/>
    <cellStyle name="Nota 2 2 2 2 10 2" xfId="3667"/>
    <cellStyle name="Nota 2 2 2 2 10 2 2" xfId="7305"/>
    <cellStyle name="Nota 2 2 2 2 10 2 3" xfId="10626"/>
    <cellStyle name="Nota 2 2 2 2 10 2 4" xfId="13723"/>
    <cellStyle name="Nota 2 2 2 2 10 2 5" xfId="16790"/>
    <cellStyle name="Nota 2 2 2 2 10 2 6" xfId="19857"/>
    <cellStyle name="Nota 2 2 2 2 10 3" xfId="5442"/>
    <cellStyle name="Nota 2 2 2 2 10 4" xfId="8803"/>
    <cellStyle name="Nota 2 2 2 2 10 5" xfId="11939"/>
    <cellStyle name="Nota 2 2 2 2 10 6" xfId="15026"/>
    <cellStyle name="Nota 2 2 2 2 10 7" xfId="18093"/>
    <cellStyle name="Nota 2 2 2 2 11" xfId="2187"/>
    <cellStyle name="Nota 2 2 2 2 11 2" xfId="5825"/>
    <cellStyle name="Nota 2 2 2 2 11 3" xfId="9165"/>
    <cellStyle name="Nota 2 2 2 2 11 4" xfId="12280"/>
    <cellStyle name="Nota 2 2 2 2 11 5" xfId="15356"/>
    <cellStyle name="Nota 2 2 2 2 11 6" xfId="18423"/>
    <cellStyle name="Nota 2 2 2 2 12" xfId="1989"/>
    <cellStyle name="Nota 2 2 2 2 12 2" xfId="5627"/>
    <cellStyle name="Nota 2 2 2 2 12 3" xfId="8978"/>
    <cellStyle name="Nota 2 2 2 2 12 4" xfId="12108"/>
    <cellStyle name="Nota 2 2 2 2 12 5" xfId="15191"/>
    <cellStyle name="Nota 2 2 2 2 12 6" xfId="18258"/>
    <cellStyle name="Nota 2 2 2 2 2" xfId="677"/>
    <cellStyle name="Nota 2 2 2 2 2 2" xfId="2540"/>
    <cellStyle name="Nota 2 2 2 2 2 2 2" xfId="6178"/>
    <cellStyle name="Nota 2 2 2 2 2 2 3" xfId="9504"/>
    <cellStyle name="Nota 2 2 2 2 2 2 4" xfId="12606"/>
    <cellStyle name="Nota 2 2 2 2 2 2 5" xfId="15676"/>
    <cellStyle name="Nota 2 2 2 2 2 2 6" xfId="18743"/>
    <cellStyle name="Nota 2 2 2 2 2 3" xfId="4315"/>
    <cellStyle name="Nota 2 2 2 2 2 4" xfId="7683"/>
    <cellStyle name="Nota 2 2 2 2 2 5" xfId="10823"/>
    <cellStyle name="Nota 2 2 2 2 2 6" xfId="13912"/>
    <cellStyle name="Nota 2 2 2 2 2 7" xfId="16979"/>
    <cellStyle name="Nota 2 2 2 2 3" xfId="864"/>
    <cellStyle name="Nota 2 2 2 2 3 2" xfId="2727"/>
    <cellStyle name="Nota 2 2 2 2 3 2 2" xfId="6365"/>
    <cellStyle name="Nota 2 2 2 2 3 2 3" xfId="9686"/>
    <cellStyle name="Nota 2 2 2 2 3 2 4" xfId="12783"/>
    <cellStyle name="Nota 2 2 2 2 3 2 5" xfId="15850"/>
    <cellStyle name="Nota 2 2 2 2 3 2 6" xfId="18917"/>
    <cellStyle name="Nota 2 2 2 2 3 3" xfId="4502"/>
    <cellStyle name="Nota 2 2 2 2 3 4" xfId="7863"/>
    <cellStyle name="Nota 2 2 2 2 3 5" xfId="10999"/>
    <cellStyle name="Nota 2 2 2 2 3 6" xfId="14086"/>
    <cellStyle name="Nota 2 2 2 2 3 7" xfId="17153"/>
    <cellStyle name="Nota 2 2 2 2 4" xfId="1003"/>
    <cellStyle name="Nota 2 2 2 2 4 2" xfId="2866"/>
    <cellStyle name="Nota 2 2 2 2 4 2 2" xfId="6504"/>
    <cellStyle name="Nota 2 2 2 2 4 2 3" xfId="9825"/>
    <cellStyle name="Nota 2 2 2 2 4 2 4" xfId="12922"/>
    <cellStyle name="Nota 2 2 2 2 4 2 5" xfId="15989"/>
    <cellStyle name="Nota 2 2 2 2 4 2 6" xfId="19056"/>
    <cellStyle name="Nota 2 2 2 2 4 3" xfId="4641"/>
    <cellStyle name="Nota 2 2 2 2 4 4" xfId="8002"/>
    <cellStyle name="Nota 2 2 2 2 4 5" xfId="11138"/>
    <cellStyle name="Nota 2 2 2 2 4 6" xfId="14225"/>
    <cellStyle name="Nota 2 2 2 2 4 7" xfId="17292"/>
    <cellStyle name="Nota 2 2 2 2 5" xfId="1132"/>
    <cellStyle name="Nota 2 2 2 2 5 2" xfId="2995"/>
    <cellStyle name="Nota 2 2 2 2 5 2 2" xfId="6633"/>
    <cellStyle name="Nota 2 2 2 2 5 2 3" xfId="9954"/>
    <cellStyle name="Nota 2 2 2 2 5 2 4" xfId="13051"/>
    <cellStyle name="Nota 2 2 2 2 5 2 5" xfId="16118"/>
    <cellStyle name="Nota 2 2 2 2 5 2 6" xfId="19185"/>
    <cellStyle name="Nota 2 2 2 2 5 3" xfId="4770"/>
    <cellStyle name="Nota 2 2 2 2 5 4" xfId="8131"/>
    <cellStyle name="Nota 2 2 2 2 5 5" xfId="11267"/>
    <cellStyle name="Nota 2 2 2 2 5 6" xfId="14354"/>
    <cellStyle name="Nota 2 2 2 2 5 7" xfId="17421"/>
    <cellStyle name="Nota 2 2 2 2 6" xfId="1281"/>
    <cellStyle name="Nota 2 2 2 2 6 2" xfId="3144"/>
    <cellStyle name="Nota 2 2 2 2 6 2 2" xfId="6782"/>
    <cellStyle name="Nota 2 2 2 2 6 2 3" xfId="10103"/>
    <cellStyle name="Nota 2 2 2 2 6 2 4" xfId="13200"/>
    <cellStyle name="Nota 2 2 2 2 6 2 5" xfId="16267"/>
    <cellStyle name="Nota 2 2 2 2 6 2 6" xfId="19334"/>
    <cellStyle name="Nota 2 2 2 2 6 3" xfId="4919"/>
    <cellStyle name="Nota 2 2 2 2 6 4" xfId="8280"/>
    <cellStyle name="Nota 2 2 2 2 6 5" xfId="11416"/>
    <cellStyle name="Nota 2 2 2 2 6 6" xfId="14503"/>
    <cellStyle name="Nota 2 2 2 2 6 7" xfId="17570"/>
    <cellStyle name="Nota 2 2 2 2 7" xfId="1410"/>
    <cellStyle name="Nota 2 2 2 2 7 2" xfId="3273"/>
    <cellStyle name="Nota 2 2 2 2 7 2 2" xfId="6911"/>
    <cellStyle name="Nota 2 2 2 2 7 2 3" xfId="10232"/>
    <cellStyle name="Nota 2 2 2 2 7 2 4" xfId="13329"/>
    <cellStyle name="Nota 2 2 2 2 7 2 5" xfId="16396"/>
    <cellStyle name="Nota 2 2 2 2 7 2 6" xfId="19463"/>
    <cellStyle name="Nota 2 2 2 2 7 3" xfId="5048"/>
    <cellStyle name="Nota 2 2 2 2 7 4" xfId="8409"/>
    <cellStyle name="Nota 2 2 2 2 7 5" xfId="11545"/>
    <cellStyle name="Nota 2 2 2 2 7 6" xfId="14632"/>
    <cellStyle name="Nota 2 2 2 2 7 7" xfId="17699"/>
    <cellStyle name="Nota 2 2 2 2 8" xfId="1545"/>
    <cellStyle name="Nota 2 2 2 2 8 2" xfId="3408"/>
    <cellStyle name="Nota 2 2 2 2 8 2 2" xfId="7046"/>
    <cellStyle name="Nota 2 2 2 2 8 2 3" xfId="10367"/>
    <cellStyle name="Nota 2 2 2 2 8 2 4" xfId="13464"/>
    <cellStyle name="Nota 2 2 2 2 8 2 5" xfId="16531"/>
    <cellStyle name="Nota 2 2 2 2 8 2 6" xfId="19598"/>
    <cellStyle name="Nota 2 2 2 2 8 3" xfId="5183"/>
    <cellStyle name="Nota 2 2 2 2 8 4" xfId="8544"/>
    <cellStyle name="Nota 2 2 2 2 8 5" xfId="11680"/>
    <cellStyle name="Nota 2 2 2 2 8 6" xfId="14767"/>
    <cellStyle name="Nota 2 2 2 2 8 7" xfId="17834"/>
    <cellStyle name="Nota 2 2 2 2 9" xfId="1675"/>
    <cellStyle name="Nota 2 2 2 2 9 2" xfId="3538"/>
    <cellStyle name="Nota 2 2 2 2 9 2 2" xfId="7176"/>
    <cellStyle name="Nota 2 2 2 2 9 2 3" xfId="10497"/>
    <cellStyle name="Nota 2 2 2 2 9 2 4" xfId="13594"/>
    <cellStyle name="Nota 2 2 2 2 9 2 5" xfId="16661"/>
    <cellStyle name="Nota 2 2 2 2 9 2 6" xfId="19728"/>
    <cellStyle name="Nota 2 2 2 2 9 3" xfId="5313"/>
    <cellStyle name="Nota 2 2 2 2 9 4" xfId="8674"/>
    <cellStyle name="Nota 2 2 2 2 9 5" xfId="11810"/>
    <cellStyle name="Nota 2 2 2 2 9 6" xfId="14897"/>
    <cellStyle name="Nota 2 2 2 2 9 7" xfId="17964"/>
    <cellStyle name="Nota 2 2 2 3" xfId="378"/>
    <cellStyle name="Nota 2 2 2 3 10" xfId="1845"/>
    <cellStyle name="Nota 2 2 2 3 10 2" xfId="3708"/>
    <cellStyle name="Nota 2 2 2 3 10 2 2" xfId="7346"/>
    <cellStyle name="Nota 2 2 2 3 10 2 3" xfId="10667"/>
    <cellStyle name="Nota 2 2 2 3 10 2 4" xfId="13764"/>
    <cellStyle name="Nota 2 2 2 3 10 2 5" xfId="16831"/>
    <cellStyle name="Nota 2 2 2 3 10 2 6" xfId="19898"/>
    <cellStyle name="Nota 2 2 2 3 10 3" xfId="5483"/>
    <cellStyle name="Nota 2 2 2 3 10 4" xfId="8844"/>
    <cellStyle name="Nota 2 2 2 3 10 5" xfId="11980"/>
    <cellStyle name="Nota 2 2 2 3 10 6" xfId="15067"/>
    <cellStyle name="Nota 2 2 2 3 10 7" xfId="18134"/>
    <cellStyle name="Nota 2 2 2 3 11" xfId="2240"/>
    <cellStyle name="Nota 2 2 2 3 11 2" xfId="5878"/>
    <cellStyle name="Nota 2 2 2 3 11 3" xfId="9212"/>
    <cellStyle name="Nota 2 2 2 3 11 4" xfId="12323"/>
    <cellStyle name="Nota 2 2 2 3 11 5" xfId="15397"/>
    <cellStyle name="Nota 2 2 2 3 11 6" xfId="18464"/>
    <cellStyle name="Nota 2 2 2 3 12" xfId="2042"/>
    <cellStyle name="Nota 2 2 2 3 12 2" xfId="5680"/>
    <cellStyle name="Nota 2 2 2 3 12 3" xfId="9026"/>
    <cellStyle name="Nota 2 2 2 3 12 4" xfId="12153"/>
    <cellStyle name="Nota 2 2 2 3 12 5" xfId="15232"/>
    <cellStyle name="Nota 2 2 2 3 12 6" xfId="18299"/>
    <cellStyle name="Nota 2 2 2 3 2" xfId="731"/>
    <cellStyle name="Nota 2 2 2 3 2 2" xfId="2594"/>
    <cellStyle name="Nota 2 2 2 3 2 2 2" xfId="6232"/>
    <cellStyle name="Nota 2 2 2 3 2 2 3" xfId="9554"/>
    <cellStyle name="Nota 2 2 2 3 2 2 4" xfId="12651"/>
    <cellStyle name="Nota 2 2 2 3 2 2 5" xfId="15718"/>
    <cellStyle name="Nota 2 2 2 3 2 2 6" xfId="18785"/>
    <cellStyle name="Nota 2 2 2 3 2 3" xfId="4369"/>
    <cellStyle name="Nota 2 2 2 3 2 4" xfId="7730"/>
    <cellStyle name="Nota 2 2 2 3 2 5" xfId="10867"/>
    <cellStyle name="Nota 2 2 2 3 2 6" xfId="13954"/>
    <cellStyle name="Nota 2 2 2 3 2 7" xfId="17021"/>
    <cellStyle name="Nota 2 2 2 3 3" xfId="914"/>
    <cellStyle name="Nota 2 2 2 3 3 2" xfId="2777"/>
    <cellStyle name="Nota 2 2 2 3 3 2 2" xfId="6415"/>
    <cellStyle name="Nota 2 2 2 3 3 2 3" xfId="9736"/>
    <cellStyle name="Nota 2 2 2 3 3 2 4" xfId="12833"/>
    <cellStyle name="Nota 2 2 2 3 3 2 5" xfId="15900"/>
    <cellStyle name="Nota 2 2 2 3 3 2 6" xfId="18967"/>
    <cellStyle name="Nota 2 2 2 3 3 3" xfId="4552"/>
    <cellStyle name="Nota 2 2 2 3 3 4" xfId="7913"/>
    <cellStyle name="Nota 2 2 2 3 3 5" xfId="11049"/>
    <cellStyle name="Nota 2 2 2 3 3 6" xfId="14136"/>
    <cellStyle name="Nota 2 2 2 3 3 7" xfId="17203"/>
    <cellStyle name="Nota 2 2 2 3 4" xfId="1052"/>
    <cellStyle name="Nota 2 2 2 3 4 2" xfId="2915"/>
    <cellStyle name="Nota 2 2 2 3 4 2 2" xfId="6553"/>
    <cellStyle name="Nota 2 2 2 3 4 2 3" xfId="9874"/>
    <cellStyle name="Nota 2 2 2 3 4 2 4" xfId="12971"/>
    <cellStyle name="Nota 2 2 2 3 4 2 5" xfId="16038"/>
    <cellStyle name="Nota 2 2 2 3 4 2 6" xfId="19105"/>
    <cellStyle name="Nota 2 2 2 3 4 3" xfId="4690"/>
    <cellStyle name="Nota 2 2 2 3 4 4" xfId="8051"/>
    <cellStyle name="Nota 2 2 2 3 4 5" xfId="11187"/>
    <cellStyle name="Nota 2 2 2 3 4 6" xfId="14274"/>
    <cellStyle name="Nota 2 2 2 3 4 7" xfId="17341"/>
    <cellStyle name="Nota 2 2 2 3 5" xfId="1183"/>
    <cellStyle name="Nota 2 2 2 3 5 2" xfId="3046"/>
    <cellStyle name="Nota 2 2 2 3 5 2 2" xfId="6684"/>
    <cellStyle name="Nota 2 2 2 3 5 2 3" xfId="10005"/>
    <cellStyle name="Nota 2 2 2 3 5 2 4" xfId="13102"/>
    <cellStyle name="Nota 2 2 2 3 5 2 5" xfId="16169"/>
    <cellStyle name="Nota 2 2 2 3 5 2 6" xfId="19236"/>
    <cellStyle name="Nota 2 2 2 3 5 3" xfId="4821"/>
    <cellStyle name="Nota 2 2 2 3 5 4" xfId="8182"/>
    <cellStyle name="Nota 2 2 2 3 5 5" xfId="11318"/>
    <cellStyle name="Nota 2 2 2 3 5 6" xfId="14405"/>
    <cellStyle name="Nota 2 2 2 3 5 7" xfId="17472"/>
    <cellStyle name="Nota 2 2 2 3 6" xfId="1330"/>
    <cellStyle name="Nota 2 2 2 3 6 2" xfId="3193"/>
    <cellStyle name="Nota 2 2 2 3 6 2 2" xfId="6831"/>
    <cellStyle name="Nota 2 2 2 3 6 2 3" xfId="10152"/>
    <cellStyle name="Nota 2 2 2 3 6 2 4" xfId="13249"/>
    <cellStyle name="Nota 2 2 2 3 6 2 5" xfId="16316"/>
    <cellStyle name="Nota 2 2 2 3 6 2 6" xfId="19383"/>
    <cellStyle name="Nota 2 2 2 3 6 3" xfId="4968"/>
    <cellStyle name="Nota 2 2 2 3 6 4" xfId="8329"/>
    <cellStyle name="Nota 2 2 2 3 6 5" xfId="11465"/>
    <cellStyle name="Nota 2 2 2 3 6 6" xfId="14552"/>
    <cellStyle name="Nota 2 2 2 3 6 7" xfId="17619"/>
    <cellStyle name="Nota 2 2 2 3 7" xfId="1454"/>
    <cellStyle name="Nota 2 2 2 3 7 2" xfId="3317"/>
    <cellStyle name="Nota 2 2 2 3 7 2 2" xfId="6955"/>
    <cellStyle name="Nota 2 2 2 3 7 2 3" xfId="10276"/>
    <cellStyle name="Nota 2 2 2 3 7 2 4" xfId="13373"/>
    <cellStyle name="Nota 2 2 2 3 7 2 5" xfId="16440"/>
    <cellStyle name="Nota 2 2 2 3 7 2 6" xfId="19507"/>
    <cellStyle name="Nota 2 2 2 3 7 3" xfId="5092"/>
    <cellStyle name="Nota 2 2 2 3 7 4" xfId="8453"/>
    <cellStyle name="Nota 2 2 2 3 7 5" xfId="11589"/>
    <cellStyle name="Nota 2 2 2 3 7 6" xfId="14676"/>
    <cellStyle name="Nota 2 2 2 3 7 7" xfId="17743"/>
    <cellStyle name="Nota 2 2 2 3 8" xfId="1587"/>
    <cellStyle name="Nota 2 2 2 3 8 2" xfId="3450"/>
    <cellStyle name="Nota 2 2 2 3 8 2 2" xfId="7088"/>
    <cellStyle name="Nota 2 2 2 3 8 2 3" xfId="10409"/>
    <cellStyle name="Nota 2 2 2 3 8 2 4" xfId="13506"/>
    <cellStyle name="Nota 2 2 2 3 8 2 5" xfId="16573"/>
    <cellStyle name="Nota 2 2 2 3 8 2 6" xfId="19640"/>
    <cellStyle name="Nota 2 2 2 3 8 3" xfId="5225"/>
    <cellStyle name="Nota 2 2 2 3 8 4" xfId="8586"/>
    <cellStyle name="Nota 2 2 2 3 8 5" xfId="11722"/>
    <cellStyle name="Nota 2 2 2 3 8 6" xfId="14809"/>
    <cellStyle name="Nota 2 2 2 3 8 7" xfId="17876"/>
    <cellStyle name="Nota 2 2 2 3 9" xfId="1716"/>
    <cellStyle name="Nota 2 2 2 3 9 2" xfId="3579"/>
    <cellStyle name="Nota 2 2 2 3 9 2 2" xfId="7217"/>
    <cellStyle name="Nota 2 2 2 3 9 2 3" xfId="10538"/>
    <cellStyle name="Nota 2 2 2 3 9 2 4" xfId="13635"/>
    <cellStyle name="Nota 2 2 2 3 9 2 5" xfId="16702"/>
    <cellStyle name="Nota 2 2 2 3 9 2 6" xfId="19769"/>
    <cellStyle name="Nota 2 2 2 3 9 3" xfId="5354"/>
    <cellStyle name="Nota 2 2 2 3 9 4" xfId="8715"/>
    <cellStyle name="Nota 2 2 2 3 9 5" xfId="11851"/>
    <cellStyle name="Nota 2 2 2 3 9 6" xfId="14938"/>
    <cellStyle name="Nota 2 2 2 3 9 7" xfId="18005"/>
    <cellStyle name="Nota 2 2 2 4" xfId="594"/>
    <cellStyle name="Nota 2 2 2 4 2" xfId="2457"/>
    <cellStyle name="Nota 2 2 2 4 2 2" xfId="6095"/>
    <cellStyle name="Nota 2 2 2 4 2 3" xfId="9426"/>
    <cellStyle name="Nota 2 2 2 4 2 4" xfId="12536"/>
    <cellStyle name="Nota 2 2 2 4 2 5" xfId="15609"/>
    <cellStyle name="Nota 2 2 2 4 2 6" xfId="18676"/>
    <cellStyle name="Nota 2 2 2 4 3" xfId="4232"/>
    <cellStyle name="Nota 2 2 2 4 4" xfId="7608"/>
    <cellStyle name="Nota 2 2 2 4 5" xfId="10751"/>
    <cellStyle name="Nota 2 2 2 4 6" xfId="13845"/>
    <cellStyle name="Nota 2 2 2 4 7" xfId="16912"/>
    <cellStyle name="Nota 2 2 2 5" xfId="785"/>
    <cellStyle name="Nota 2 2 2 5 2" xfId="2648"/>
    <cellStyle name="Nota 2 2 2 5 2 2" xfId="6286"/>
    <cellStyle name="Nota 2 2 2 5 2 3" xfId="9607"/>
    <cellStyle name="Nota 2 2 2 5 2 4" xfId="12704"/>
    <cellStyle name="Nota 2 2 2 5 2 5" xfId="15771"/>
    <cellStyle name="Nota 2 2 2 5 2 6" xfId="18838"/>
    <cellStyle name="Nota 2 2 2 5 3" xfId="4423"/>
    <cellStyle name="Nota 2 2 2 5 4" xfId="7784"/>
    <cellStyle name="Nota 2 2 2 5 5" xfId="10920"/>
    <cellStyle name="Nota 2 2 2 5 6" xfId="14007"/>
    <cellStyle name="Nota 2 2 2 5 7" xfId="17074"/>
    <cellStyle name="Nota 2 2 2 6" xfId="924"/>
    <cellStyle name="Nota 2 2 2 6 2" xfId="2787"/>
    <cellStyle name="Nota 2 2 2 6 2 2" xfId="6425"/>
    <cellStyle name="Nota 2 2 2 6 2 3" xfId="9746"/>
    <cellStyle name="Nota 2 2 2 6 2 4" xfId="12843"/>
    <cellStyle name="Nota 2 2 2 6 2 5" xfId="15910"/>
    <cellStyle name="Nota 2 2 2 6 2 6" xfId="18977"/>
    <cellStyle name="Nota 2 2 2 6 3" xfId="4562"/>
    <cellStyle name="Nota 2 2 2 6 4" xfId="7923"/>
    <cellStyle name="Nota 2 2 2 6 5" xfId="11059"/>
    <cellStyle name="Nota 2 2 2 6 6" xfId="14146"/>
    <cellStyle name="Nota 2 2 2 6 7" xfId="17213"/>
    <cellStyle name="Nota 2 2 2 7" xfId="799"/>
    <cellStyle name="Nota 2 2 2 7 2" xfId="2662"/>
    <cellStyle name="Nota 2 2 2 7 2 2" xfId="6300"/>
    <cellStyle name="Nota 2 2 2 7 2 3" xfId="9621"/>
    <cellStyle name="Nota 2 2 2 7 2 4" xfId="12718"/>
    <cellStyle name="Nota 2 2 2 7 2 5" xfId="15785"/>
    <cellStyle name="Nota 2 2 2 7 2 6" xfId="18852"/>
    <cellStyle name="Nota 2 2 2 7 3" xfId="4437"/>
    <cellStyle name="Nota 2 2 2 7 4" xfId="7798"/>
    <cellStyle name="Nota 2 2 2 7 5" xfId="10934"/>
    <cellStyle name="Nota 2 2 2 7 6" xfId="14021"/>
    <cellStyle name="Nota 2 2 2 7 7" xfId="17088"/>
    <cellStyle name="Nota 2 2 2 8" xfId="1208"/>
    <cellStyle name="Nota 2 2 2 8 2" xfId="3071"/>
    <cellStyle name="Nota 2 2 2 8 2 2" xfId="6709"/>
    <cellStyle name="Nota 2 2 2 8 2 3" xfId="10030"/>
    <cellStyle name="Nota 2 2 2 8 2 4" xfId="13127"/>
    <cellStyle name="Nota 2 2 2 8 2 5" xfId="16194"/>
    <cellStyle name="Nota 2 2 2 8 2 6" xfId="19261"/>
    <cellStyle name="Nota 2 2 2 8 3" xfId="4846"/>
    <cellStyle name="Nota 2 2 2 8 4" xfId="8207"/>
    <cellStyle name="Nota 2 2 2 8 5" xfId="11343"/>
    <cellStyle name="Nota 2 2 2 8 6" xfId="14430"/>
    <cellStyle name="Nota 2 2 2 8 7" xfId="17497"/>
    <cellStyle name="Nota 2 2 2 9" xfId="1340"/>
    <cellStyle name="Nota 2 2 2 9 2" xfId="3203"/>
    <cellStyle name="Nota 2 2 2 9 2 2" xfId="6841"/>
    <cellStyle name="Nota 2 2 2 9 2 3" xfId="10162"/>
    <cellStyle name="Nota 2 2 2 9 2 4" xfId="13259"/>
    <cellStyle name="Nota 2 2 2 9 2 5" xfId="16326"/>
    <cellStyle name="Nota 2 2 2 9 2 6" xfId="19393"/>
    <cellStyle name="Nota 2 2 2 9 3" xfId="4978"/>
    <cellStyle name="Nota 2 2 2 9 4" xfId="8339"/>
    <cellStyle name="Nota 2 2 2 9 5" xfId="11475"/>
    <cellStyle name="Nota 2 2 2 9 6" xfId="14562"/>
    <cellStyle name="Nota 2 2 2 9 7" xfId="17629"/>
    <cellStyle name="Nota 2 2 3" xfId="298"/>
    <cellStyle name="Nota 2 2 3 10" xfId="1779"/>
    <cellStyle name="Nota 2 2 3 10 2" xfId="3642"/>
    <cellStyle name="Nota 2 2 3 10 2 2" xfId="7280"/>
    <cellStyle name="Nota 2 2 3 10 2 3" xfId="10601"/>
    <cellStyle name="Nota 2 2 3 10 2 4" xfId="13698"/>
    <cellStyle name="Nota 2 2 3 10 2 5" xfId="16765"/>
    <cellStyle name="Nota 2 2 3 10 2 6" xfId="19832"/>
    <cellStyle name="Nota 2 2 3 10 3" xfId="5417"/>
    <cellStyle name="Nota 2 2 3 10 4" xfId="8778"/>
    <cellStyle name="Nota 2 2 3 10 5" xfId="11914"/>
    <cellStyle name="Nota 2 2 3 10 6" xfId="15001"/>
    <cellStyle name="Nota 2 2 3 10 7" xfId="18068"/>
    <cellStyle name="Nota 2 2 3 11" xfId="2161"/>
    <cellStyle name="Nota 2 2 3 11 2" xfId="5799"/>
    <cellStyle name="Nota 2 2 3 11 3" xfId="9139"/>
    <cellStyle name="Nota 2 2 3 11 4" xfId="12255"/>
    <cellStyle name="Nota 2 2 3 11 5" xfId="15331"/>
    <cellStyle name="Nota 2 2 3 11 6" xfId="18398"/>
    <cellStyle name="Nota 2 2 3 12" xfId="1963"/>
    <cellStyle name="Nota 2 2 3 12 2" xfId="5601"/>
    <cellStyle name="Nota 2 2 3 12 3" xfId="8952"/>
    <cellStyle name="Nota 2 2 3 12 4" xfId="12083"/>
    <cellStyle name="Nota 2 2 3 12 5" xfId="15166"/>
    <cellStyle name="Nota 2 2 3 12 6" xfId="18233"/>
    <cellStyle name="Nota 2 2 3 2" xfId="651"/>
    <cellStyle name="Nota 2 2 3 2 2" xfId="2514"/>
    <cellStyle name="Nota 2 2 3 2 2 2" xfId="6152"/>
    <cellStyle name="Nota 2 2 3 2 2 3" xfId="9478"/>
    <cellStyle name="Nota 2 2 3 2 2 4" xfId="12581"/>
    <cellStyle name="Nota 2 2 3 2 2 5" xfId="15651"/>
    <cellStyle name="Nota 2 2 3 2 2 6" xfId="18718"/>
    <cellStyle name="Nota 2 2 3 2 3" xfId="4289"/>
    <cellStyle name="Nota 2 2 3 2 4" xfId="7657"/>
    <cellStyle name="Nota 2 2 3 2 5" xfId="10798"/>
    <cellStyle name="Nota 2 2 3 2 6" xfId="13887"/>
    <cellStyle name="Nota 2 2 3 2 7" xfId="16954"/>
    <cellStyle name="Nota 2 2 3 3" xfId="838"/>
    <cellStyle name="Nota 2 2 3 3 2" xfId="2701"/>
    <cellStyle name="Nota 2 2 3 3 2 2" xfId="6339"/>
    <cellStyle name="Nota 2 2 3 3 2 3" xfId="9660"/>
    <cellStyle name="Nota 2 2 3 3 2 4" xfId="12757"/>
    <cellStyle name="Nota 2 2 3 3 2 5" xfId="15824"/>
    <cellStyle name="Nota 2 2 3 3 2 6" xfId="18891"/>
    <cellStyle name="Nota 2 2 3 3 3" xfId="4476"/>
    <cellStyle name="Nota 2 2 3 3 4" xfId="7837"/>
    <cellStyle name="Nota 2 2 3 3 5" xfId="10973"/>
    <cellStyle name="Nota 2 2 3 3 6" xfId="14060"/>
    <cellStyle name="Nota 2 2 3 3 7" xfId="17127"/>
    <cellStyle name="Nota 2 2 3 4" xfId="977"/>
    <cellStyle name="Nota 2 2 3 4 2" xfId="2840"/>
    <cellStyle name="Nota 2 2 3 4 2 2" xfId="6478"/>
    <cellStyle name="Nota 2 2 3 4 2 3" xfId="9799"/>
    <cellStyle name="Nota 2 2 3 4 2 4" xfId="12896"/>
    <cellStyle name="Nota 2 2 3 4 2 5" xfId="15963"/>
    <cellStyle name="Nota 2 2 3 4 2 6" xfId="19030"/>
    <cellStyle name="Nota 2 2 3 4 3" xfId="4615"/>
    <cellStyle name="Nota 2 2 3 4 4" xfId="7976"/>
    <cellStyle name="Nota 2 2 3 4 5" xfId="11112"/>
    <cellStyle name="Nota 2 2 3 4 6" xfId="14199"/>
    <cellStyle name="Nota 2 2 3 4 7" xfId="17266"/>
    <cellStyle name="Nota 2 2 3 5" xfId="1106"/>
    <cellStyle name="Nota 2 2 3 5 2" xfId="2969"/>
    <cellStyle name="Nota 2 2 3 5 2 2" xfId="6607"/>
    <cellStyle name="Nota 2 2 3 5 2 3" xfId="9928"/>
    <cellStyle name="Nota 2 2 3 5 2 4" xfId="13025"/>
    <cellStyle name="Nota 2 2 3 5 2 5" xfId="16092"/>
    <cellStyle name="Nota 2 2 3 5 2 6" xfId="19159"/>
    <cellStyle name="Nota 2 2 3 5 3" xfId="4744"/>
    <cellStyle name="Nota 2 2 3 5 4" xfId="8105"/>
    <cellStyle name="Nota 2 2 3 5 5" xfId="11241"/>
    <cellStyle name="Nota 2 2 3 5 6" xfId="14328"/>
    <cellStyle name="Nota 2 2 3 5 7" xfId="17395"/>
    <cellStyle name="Nota 2 2 3 6" xfId="1256"/>
    <cellStyle name="Nota 2 2 3 6 2" xfId="3119"/>
    <cellStyle name="Nota 2 2 3 6 2 2" xfId="6757"/>
    <cellStyle name="Nota 2 2 3 6 2 3" xfId="10078"/>
    <cellStyle name="Nota 2 2 3 6 2 4" xfId="13175"/>
    <cellStyle name="Nota 2 2 3 6 2 5" xfId="16242"/>
    <cellStyle name="Nota 2 2 3 6 2 6" xfId="19309"/>
    <cellStyle name="Nota 2 2 3 6 3" xfId="4894"/>
    <cellStyle name="Nota 2 2 3 6 4" xfId="8255"/>
    <cellStyle name="Nota 2 2 3 6 5" xfId="11391"/>
    <cellStyle name="Nota 2 2 3 6 6" xfId="14478"/>
    <cellStyle name="Nota 2 2 3 6 7" xfId="17545"/>
    <cellStyle name="Nota 2 2 3 7" xfId="1385"/>
    <cellStyle name="Nota 2 2 3 7 2" xfId="3248"/>
    <cellStyle name="Nota 2 2 3 7 2 2" xfId="6886"/>
    <cellStyle name="Nota 2 2 3 7 2 3" xfId="10207"/>
    <cellStyle name="Nota 2 2 3 7 2 4" xfId="13304"/>
    <cellStyle name="Nota 2 2 3 7 2 5" xfId="16371"/>
    <cellStyle name="Nota 2 2 3 7 2 6" xfId="19438"/>
    <cellStyle name="Nota 2 2 3 7 3" xfId="5023"/>
    <cellStyle name="Nota 2 2 3 7 4" xfId="8384"/>
    <cellStyle name="Nota 2 2 3 7 5" xfId="11520"/>
    <cellStyle name="Nota 2 2 3 7 6" xfId="14607"/>
    <cellStyle name="Nota 2 2 3 7 7" xfId="17674"/>
    <cellStyle name="Nota 2 2 3 8" xfId="1520"/>
    <cellStyle name="Nota 2 2 3 8 2" xfId="3383"/>
    <cellStyle name="Nota 2 2 3 8 2 2" xfId="7021"/>
    <cellStyle name="Nota 2 2 3 8 2 3" xfId="10342"/>
    <cellStyle name="Nota 2 2 3 8 2 4" xfId="13439"/>
    <cellStyle name="Nota 2 2 3 8 2 5" xfId="16506"/>
    <cellStyle name="Nota 2 2 3 8 2 6" xfId="19573"/>
    <cellStyle name="Nota 2 2 3 8 3" xfId="5158"/>
    <cellStyle name="Nota 2 2 3 8 4" xfId="8519"/>
    <cellStyle name="Nota 2 2 3 8 5" xfId="11655"/>
    <cellStyle name="Nota 2 2 3 8 6" xfId="14742"/>
    <cellStyle name="Nota 2 2 3 8 7" xfId="17809"/>
    <cellStyle name="Nota 2 2 3 9" xfId="1650"/>
    <cellStyle name="Nota 2 2 3 9 2" xfId="3513"/>
    <cellStyle name="Nota 2 2 3 9 2 2" xfId="7151"/>
    <cellStyle name="Nota 2 2 3 9 2 3" xfId="10472"/>
    <cellStyle name="Nota 2 2 3 9 2 4" xfId="13569"/>
    <cellStyle name="Nota 2 2 3 9 2 5" xfId="16636"/>
    <cellStyle name="Nota 2 2 3 9 2 6" xfId="19703"/>
    <cellStyle name="Nota 2 2 3 9 3" xfId="5288"/>
    <cellStyle name="Nota 2 2 3 9 4" xfId="8649"/>
    <cellStyle name="Nota 2 2 3 9 5" xfId="11785"/>
    <cellStyle name="Nota 2 2 3 9 6" xfId="14872"/>
    <cellStyle name="Nota 2 2 3 9 7" xfId="17939"/>
    <cellStyle name="Nota 2 2 4" xfId="353"/>
    <cellStyle name="Nota 2 2 4 10" xfId="1820"/>
    <cellStyle name="Nota 2 2 4 10 2" xfId="3683"/>
    <cellStyle name="Nota 2 2 4 10 2 2" xfId="7321"/>
    <cellStyle name="Nota 2 2 4 10 2 3" xfId="10642"/>
    <cellStyle name="Nota 2 2 4 10 2 4" xfId="13739"/>
    <cellStyle name="Nota 2 2 4 10 2 5" xfId="16806"/>
    <cellStyle name="Nota 2 2 4 10 2 6" xfId="19873"/>
    <cellStyle name="Nota 2 2 4 10 3" xfId="5458"/>
    <cellStyle name="Nota 2 2 4 10 4" xfId="8819"/>
    <cellStyle name="Nota 2 2 4 10 5" xfId="11955"/>
    <cellStyle name="Nota 2 2 4 10 6" xfId="15042"/>
    <cellStyle name="Nota 2 2 4 10 7" xfId="18109"/>
    <cellStyle name="Nota 2 2 4 11" xfId="2215"/>
    <cellStyle name="Nota 2 2 4 11 2" xfId="5853"/>
    <cellStyle name="Nota 2 2 4 11 3" xfId="9187"/>
    <cellStyle name="Nota 2 2 4 11 4" xfId="12298"/>
    <cellStyle name="Nota 2 2 4 11 5" xfId="15372"/>
    <cellStyle name="Nota 2 2 4 11 6" xfId="18439"/>
    <cellStyle name="Nota 2 2 4 12" xfId="2017"/>
    <cellStyle name="Nota 2 2 4 12 2" xfId="5655"/>
    <cellStyle name="Nota 2 2 4 12 3" xfId="9001"/>
    <cellStyle name="Nota 2 2 4 12 4" xfId="12128"/>
    <cellStyle name="Nota 2 2 4 12 5" xfId="15207"/>
    <cellStyle name="Nota 2 2 4 12 6" xfId="18274"/>
    <cellStyle name="Nota 2 2 4 2" xfId="706"/>
    <cellStyle name="Nota 2 2 4 2 2" xfId="2569"/>
    <cellStyle name="Nota 2 2 4 2 2 2" xfId="6207"/>
    <cellStyle name="Nota 2 2 4 2 2 3" xfId="9529"/>
    <cellStyle name="Nota 2 2 4 2 2 4" xfId="12626"/>
    <cellStyle name="Nota 2 2 4 2 2 5" xfId="15693"/>
    <cellStyle name="Nota 2 2 4 2 2 6" xfId="18760"/>
    <cellStyle name="Nota 2 2 4 2 3" xfId="4344"/>
    <cellStyle name="Nota 2 2 4 2 4" xfId="7705"/>
    <cellStyle name="Nota 2 2 4 2 5" xfId="10842"/>
    <cellStyle name="Nota 2 2 4 2 6" xfId="13929"/>
    <cellStyle name="Nota 2 2 4 2 7" xfId="16996"/>
    <cellStyle name="Nota 2 2 4 3" xfId="889"/>
    <cellStyle name="Nota 2 2 4 3 2" xfId="2752"/>
    <cellStyle name="Nota 2 2 4 3 2 2" xfId="6390"/>
    <cellStyle name="Nota 2 2 4 3 2 3" xfId="9711"/>
    <cellStyle name="Nota 2 2 4 3 2 4" xfId="12808"/>
    <cellStyle name="Nota 2 2 4 3 2 5" xfId="15875"/>
    <cellStyle name="Nota 2 2 4 3 2 6" xfId="18942"/>
    <cellStyle name="Nota 2 2 4 3 3" xfId="4527"/>
    <cellStyle name="Nota 2 2 4 3 4" xfId="7888"/>
    <cellStyle name="Nota 2 2 4 3 5" xfId="11024"/>
    <cellStyle name="Nota 2 2 4 3 6" xfId="14111"/>
    <cellStyle name="Nota 2 2 4 3 7" xfId="17178"/>
    <cellStyle name="Nota 2 2 4 4" xfId="1027"/>
    <cellStyle name="Nota 2 2 4 4 2" xfId="2890"/>
    <cellStyle name="Nota 2 2 4 4 2 2" xfId="6528"/>
    <cellStyle name="Nota 2 2 4 4 2 3" xfId="9849"/>
    <cellStyle name="Nota 2 2 4 4 2 4" xfId="12946"/>
    <cellStyle name="Nota 2 2 4 4 2 5" xfId="16013"/>
    <cellStyle name="Nota 2 2 4 4 2 6" xfId="19080"/>
    <cellStyle name="Nota 2 2 4 4 3" xfId="4665"/>
    <cellStyle name="Nota 2 2 4 4 4" xfId="8026"/>
    <cellStyle name="Nota 2 2 4 4 5" xfId="11162"/>
    <cellStyle name="Nota 2 2 4 4 6" xfId="14249"/>
    <cellStyle name="Nota 2 2 4 4 7" xfId="17316"/>
    <cellStyle name="Nota 2 2 4 5" xfId="1158"/>
    <cellStyle name="Nota 2 2 4 5 2" xfId="3021"/>
    <cellStyle name="Nota 2 2 4 5 2 2" xfId="6659"/>
    <cellStyle name="Nota 2 2 4 5 2 3" xfId="9980"/>
    <cellStyle name="Nota 2 2 4 5 2 4" xfId="13077"/>
    <cellStyle name="Nota 2 2 4 5 2 5" xfId="16144"/>
    <cellStyle name="Nota 2 2 4 5 2 6" xfId="19211"/>
    <cellStyle name="Nota 2 2 4 5 3" xfId="4796"/>
    <cellStyle name="Nota 2 2 4 5 4" xfId="8157"/>
    <cellStyle name="Nota 2 2 4 5 5" xfId="11293"/>
    <cellStyle name="Nota 2 2 4 5 6" xfId="14380"/>
    <cellStyle name="Nota 2 2 4 5 7" xfId="17447"/>
    <cellStyle name="Nota 2 2 4 6" xfId="1305"/>
    <cellStyle name="Nota 2 2 4 6 2" xfId="3168"/>
    <cellStyle name="Nota 2 2 4 6 2 2" xfId="6806"/>
    <cellStyle name="Nota 2 2 4 6 2 3" xfId="10127"/>
    <cellStyle name="Nota 2 2 4 6 2 4" xfId="13224"/>
    <cellStyle name="Nota 2 2 4 6 2 5" xfId="16291"/>
    <cellStyle name="Nota 2 2 4 6 2 6" xfId="19358"/>
    <cellStyle name="Nota 2 2 4 6 3" xfId="4943"/>
    <cellStyle name="Nota 2 2 4 6 4" xfId="8304"/>
    <cellStyle name="Nota 2 2 4 6 5" xfId="11440"/>
    <cellStyle name="Nota 2 2 4 6 6" xfId="14527"/>
    <cellStyle name="Nota 2 2 4 6 7" xfId="17594"/>
    <cellStyle name="Nota 2 2 4 7" xfId="1429"/>
    <cellStyle name="Nota 2 2 4 7 2" xfId="3292"/>
    <cellStyle name="Nota 2 2 4 7 2 2" xfId="6930"/>
    <cellStyle name="Nota 2 2 4 7 2 3" xfId="10251"/>
    <cellStyle name="Nota 2 2 4 7 2 4" xfId="13348"/>
    <cellStyle name="Nota 2 2 4 7 2 5" xfId="16415"/>
    <cellStyle name="Nota 2 2 4 7 2 6" xfId="19482"/>
    <cellStyle name="Nota 2 2 4 7 3" xfId="5067"/>
    <cellStyle name="Nota 2 2 4 7 4" xfId="8428"/>
    <cellStyle name="Nota 2 2 4 7 5" xfId="11564"/>
    <cellStyle name="Nota 2 2 4 7 6" xfId="14651"/>
    <cellStyle name="Nota 2 2 4 7 7" xfId="17718"/>
    <cellStyle name="Nota 2 2 4 8" xfId="1562"/>
    <cellStyle name="Nota 2 2 4 8 2" xfId="3425"/>
    <cellStyle name="Nota 2 2 4 8 2 2" xfId="7063"/>
    <cellStyle name="Nota 2 2 4 8 2 3" xfId="10384"/>
    <cellStyle name="Nota 2 2 4 8 2 4" xfId="13481"/>
    <cellStyle name="Nota 2 2 4 8 2 5" xfId="16548"/>
    <cellStyle name="Nota 2 2 4 8 2 6" xfId="19615"/>
    <cellStyle name="Nota 2 2 4 8 3" xfId="5200"/>
    <cellStyle name="Nota 2 2 4 8 4" xfId="8561"/>
    <cellStyle name="Nota 2 2 4 8 5" xfId="11697"/>
    <cellStyle name="Nota 2 2 4 8 6" xfId="14784"/>
    <cellStyle name="Nota 2 2 4 8 7" xfId="17851"/>
    <cellStyle name="Nota 2 2 4 9" xfId="1691"/>
    <cellStyle name="Nota 2 2 4 9 2" xfId="3554"/>
    <cellStyle name="Nota 2 2 4 9 2 2" xfId="7192"/>
    <cellStyle name="Nota 2 2 4 9 2 3" xfId="10513"/>
    <cellStyle name="Nota 2 2 4 9 2 4" xfId="13610"/>
    <cellStyle name="Nota 2 2 4 9 2 5" xfId="16677"/>
    <cellStyle name="Nota 2 2 4 9 2 6" xfId="19744"/>
    <cellStyle name="Nota 2 2 4 9 3" xfId="5329"/>
    <cellStyle name="Nota 2 2 4 9 4" xfId="8690"/>
    <cellStyle name="Nota 2 2 4 9 5" xfId="11826"/>
    <cellStyle name="Nota 2 2 4 9 6" xfId="14913"/>
    <cellStyle name="Nota 2 2 4 9 7" xfId="17980"/>
    <cellStyle name="Nota 2 2 5" xfId="565"/>
    <cellStyle name="Nota 2 2 5 2" xfId="2428"/>
    <cellStyle name="Nota 2 2 5 2 2" xfId="6066"/>
    <cellStyle name="Nota 2 2 5 2 3" xfId="9397"/>
    <cellStyle name="Nota 2 2 5 2 4" xfId="12508"/>
    <cellStyle name="Nota 2 2 5 2 5" xfId="15581"/>
    <cellStyle name="Nota 2 2 5 2 6" xfId="18648"/>
    <cellStyle name="Nota 2 2 5 3" xfId="4203"/>
    <cellStyle name="Nota 2 2 5 4" xfId="7579"/>
    <cellStyle name="Nota 2 2 5 5" xfId="10723"/>
    <cellStyle name="Nota 2 2 5 6" xfId="13817"/>
    <cellStyle name="Nota 2 2 5 7" xfId="16884"/>
    <cellStyle name="Nota 2 2 6" xfId="759"/>
    <cellStyle name="Nota 2 2 6 2" xfId="2622"/>
    <cellStyle name="Nota 2 2 6 2 2" xfId="6260"/>
    <cellStyle name="Nota 2 2 6 2 3" xfId="9581"/>
    <cellStyle name="Nota 2 2 6 2 4" xfId="12678"/>
    <cellStyle name="Nota 2 2 6 2 5" xfId="15745"/>
    <cellStyle name="Nota 2 2 6 2 6" xfId="18812"/>
    <cellStyle name="Nota 2 2 6 3" xfId="4397"/>
    <cellStyle name="Nota 2 2 6 4" xfId="7758"/>
    <cellStyle name="Nota 2 2 6 5" xfId="10894"/>
    <cellStyle name="Nota 2 2 6 6" xfId="13981"/>
    <cellStyle name="Nota 2 2 6 7" xfId="17048"/>
    <cellStyle name="Nota 2 2 7" xfId="500"/>
    <cellStyle name="Nota 2 2 7 2" xfId="2363"/>
    <cellStyle name="Nota 2 2 7 2 2" xfId="6001"/>
    <cellStyle name="Nota 2 2 7 2 3" xfId="9333"/>
    <cellStyle name="Nota 2 2 7 2 4" xfId="12444"/>
    <cellStyle name="Nota 2 2 7 2 5" xfId="15518"/>
    <cellStyle name="Nota 2 2 7 2 6" xfId="18585"/>
    <cellStyle name="Nota 2 2 7 3" xfId="4138"/>
    <cellStyle name="Nota 2 2 7 4" xfId="7516"/>
    <cellStyle name="Nota 2 2 7 5" xfId="3900"/>
    <cellStyle name="Nota 2 2 7 6" xfId="3757"/>
    <cellStyle name="Nota 2 2 7 7" xfId="3728"/>
    <cellStyle name="Nota 2 2 8" xfId="420"/>
    <cellStyle name="Nota 2 2 8 2" xfId="2283"/>
    <cellStyle name="Nota 2 2 8 2 2" xfId="5921"/>
    <cellStyle name="Nota 2 2 8 2 3" xfId="9254"/>
    <cellStyle name="Nota 2 2 8 2 4" xfId="12365"/>
    <cellStyle name="Nota 2 2 8 2 5" xfId="15439"/>
    <cellStyle name="Nota 2 2 8 2 6" xfId="18506"/>
    <cellStyle name="Nota 2 2 8 3" xfId="4058"/>
    <cellStyle name="Nota 2 2 8 4" xfId="7437"/>
    <cellStyle name="Nota 2 2 8 5" xfId="3999"/>
    <cellStyle name="Nota 2 2 8 6" xfId="3866"/>
    <cellStyle name="Nota 2 2 8 7" xfId="3721"/>
    <cellStyle name="Nota 2 2 9" xfId="574"/>
    <cellStyle name="Nota 2 2 9 2" xfId="2437"/>
    <cellStyle name="Nota 2 2 9 2 2" xfId="6075"/>
    <cellStyle name="Nota 2 2 9 2 3" xfId="9406"/>
    <cellStyle name="Nota 2 2 9 2 4" xfId="12517"/>
    <cellStyle name="Nota 2 2 9 2 5" xfId="15590"/>
    <cellStyle name="Nota 2 2 9 2 6" xfId="18657"/>
    <cellStyle name="Nota 2 2 9 3" xfId="4212"/>
    <cellStyle name="Nota 2 2 9 4" xfId="7588"/>
    <cellStyle name="Nota 2 2 9 5" xfId="10732"/>
    <cellStyle name="Nota 2 2 9 6" xfId="13826"/>
    <cellStyle name="Nota 2 2 9 7" xfId="16893"/>
    <cellStyle name="Nota 2 3" xfId="220"/>
    <cellStyle name="Nota 2 3 10" xfId="1460"/>
    <cellStyle name="Nota 2 3 10 2" xfId="3323"/>
    <cellStyle name="Nota 2 3 10 2 2" xfId="6961"/>
    <cellStyle name="Nota 2 3 10 2 3" xfId="10282"/>
    <cellStyle name="Nota 2 3 10 2 4" xfId="13379"/>
    <cellStyle name="Nota 2 3 10 2 5" xfId="16446"/>
    <cellStyle name="Nota 2 3 10 2 6" xfId="19513"/>
    <cellStyle name="Nota 2 3 10 3" xfId="5098"/>
    <cellStyle name="Nota 2 3 10 4" xfId="8459"/>
    <cellStyle name="Nota 2 3 10 5" xfId="11595"/>
    <cellStyle name="Nota 2 3 10 6" xfId="14682"/>
    <cellStyle name="Nota 2 3 10 7" xfId="17749"/>
    <cellStyle name="Nota 2 3 11" xfId="1593"/>
    <cellStyle name="Nota 2 3 11 2" xfId="3456"/>
    <cellStyle name="Nota 2 3 11 2 2" xfId="7094"/>
    <cellStyle name="Nota 2 3 11 2 3" xfId="10415"/>
    <cellStyle name="Nota 2 3 11 2 4" xfId="13512"/>
    <cellStyle name="Nota 2 3 11 2 5" xfId="16579"/>
    <cellStyle name="Nota 2 3 11 2 6" xfId="19646"/>
    <cellStyle name="Nota 2 3 11 3" xfId="5231"/>
    <cellStyle name="Nota 2 3 11 4" xfId="8592"/>
    <cellStyle name="Nota 2 3 11 5" xfId="11728"/>
    <cellStyle name="Nota 2 3 11 6" xfId="14815"/>
    <cellStyle name="Nota 2 3 11 7" xfId="17882"/>
    <cellStyle name="Nota 2 3 12" xfId="1722"/>
    <cellStyle name="Nota 2 3 12 2" xfId="3585"/>
    <cellStyle name="Nota 2 3 12 2 2" xfId="7223"/>
    <cellStyle name="Nota 2 3 12 2 3" xfId="10544"/>
    <cellStyle name="Nota 2 3 12 2 4" xfId="13641"/>
    <cellStyle name="Nota 2 3 12 2 5" xfId="16708"/>
    <cellStyle name="Nota 2 3 12 2 6" xfId="19775"/>
    <cellStyle name="Nota 2 3 12 3" xfId="5360"/>
    <cellStyle name="Nota 2 3 12 4" xfId="8721"/>
    <cellStyle name="Nota 2 3 12 5" xfId="11857"/>
    <cellStyle name="Nota 2 3 12 6" xfId="14944"/>
    <cellStyle name="Nota 2 3 12 7" xfId="18011"/>
    <cellStyle name="Nota 2 3 13" xfId="2088"/>
    <cellStyle name="Nota 2 3 13 2" xfId="5726"/>
    <cellStyle name="Nota 2 3 13 3" xfId="9069"/>
    <cellStyle name="Nota 2 3 13 4" xfId="12195"/>
    <cellStyle name="Nota 2 3 13 5" xfId="15274"/>
    <cellStyle name="Nota 2 3 13 6" xfId="18341"/>
    <cellStyle name="Nota 2 3 14" xfId="1890"/>
    <cellStyle name="Nota 2 3 14 2" xfId="5528"/>
    <cellStyle name="Nota 2 3 14 3" xfId="8887"/>
    <cellStyle name="Nota 2 3 14 4" xfId="12023"/>
    <cellStyle name="Nota 2 3 14 5" xfId="15109"/>
    <cellStyle name="Nota 2 3 14 6" xfId="18176"/>
    <cellStyle name="Nota 2 3 2" xfId="305"/>
    <cellStyle name="Nota 2 3 2 10" xfId="1786"/>
    <cellStyle name="Nota 2 3 2 10 2" xfId="3649"/>
    <cellStyle name="Nota 2 3 2 10 2 2" xfId="7287"/>
    <cellStyle name="Nota 2 3 2 10 2 3" xfId="10608"/>
    <cellStyle name="Nota 2 3 2 10 2 4" xfId="13705"/>
    <cellStyle name="Nota 2 3 2 10 2 5" xfId="16772"/>
    <cellStyle name="Nota 2 3 2 10 2 6" xfId="19839"/>
    <cellStyle name="Nota 2 3 2 10 3" xfId="5424"/>
    <cellStyle name="Nota 2 3 2 10 4" xfId="8785"/>
    <cellStyle name="Nota 2 3 2 10 5" xfId="11921"/>
    <cellStyle name="Nota 2 3 2 10 6" xfId="15008"/>
    <cellStyle name="Nota 2 3 2 10 7" xfId="18075"/>
    <cellStyle name="Nota 2 3 2 11" xfId="2168"/>
    <cellStyle name="Nota 2 3 2 11 2" xfId="5806"/>
    <cellStyle name="Nota 2 3 2 11 3" xfId="9146"/>
    <cellStyle name="Nota 2 3 2 11 4" xfId="12262"/>
    <cellStyle name="Nota 2 3 2 11 5" xfId="15338"/>
    <cellStyle name="Nota 2 3 2 11 6" xfId="18405"/>
    <cellStyle name="Nota 2 3 2 12" xfId="1970"/>
    <cellStyle name="Nota 2 3 2 12 2" xfId="5608"/>
    <cellStyle name="Nota 2 3 2 12 3" xfId="8959"/>
    <cellStyle name="Nota 2 3 2 12 4" xfId="12090"/>
    <cellStyle name="Nota 2 3 2 12 5" xfId="15173"/>
    <cellStyle name="Nota 2 3 2 12 6" xfId="18240"/>
    <cellStyle name="Nota 2 3 2 2" xfId="658"/>
    <cellStyle name="Nota 2 3 2 2 2" xfId="2521"/>
    <cellStyle name="Nota 2 3 2 2 2 2" xfId="6159"/>
    <cellStyle name="Nota 2 3 2 2 2 3" xfId="9485"/>
    <cellStyle name="Nota 2 3 2 2 2 4" xfId="12588"/>
    <cellStyle name="Nota 2 3 2 2 2 5" xfId="15658"/>
    <cellStyle name="Nota 2 3 2 2 2 6" xfId="18725"/>
    <cellStyle name="Nota 2 3 2 2 3" xfId="4296"/>
    <cellStyle name="Nota 2 3 2 2 4" xfId="7664"/>
    <cellStyle name="Nota 2 3 2 2 5" xfId="10805"/>
    <cellStyle name="Nota 2 3 2 2 6" xfId="13894"/>
    <cellStyle name="Nota 2 3 2 2 7" xfId="16961"/>
    <cellStyle name="Nota 2 3 2 3" xfId="845"/>
    <cellStyle name="Nota 2 3 2 3 2" xfId="2708"/>
    <cellStyle name="Nota 2 3 2 3 2 2" xfId="6346"/>
    <cellStyle name="Nota 2 3 2 3 2 3" xfId="9667"/>
    <cellStyle name="Nota 2 3 2 3 2 4" xfId="12764"/>
    <cellStyle name="Nota 2 3 2 3 2 5" xfId="15831"/>
    <cellStyle name="Nota 2 3 2 3 2 6" xfId="18898"/>
    <cellStyle name="Nota 2 3 2 3 3" xfId="4483"/>
    <cellStyle name="Nota 2 3 2 3 4" xfId="7844"/>
    <cellStyle name="Nota 2 3 2 3 5" xfId="10980"/>
    <cellStyle name="Nota 2 3 2 3 6" xfId="14067"/>
    <cellStyle name="Nota 2 3 2 3 7" xfId="17134"/>
    <cellStyle name="Nota 2 3 2 4" xfId="984"/>
    <cellStyle name="Nota 2 3 2 4 2" xfId="2847"/>
    <cellStyle name="Nota 2 3 2 4 2 2" xfId="6485"/>
    <cellStyle name="Nota 2 3 2 4 2 3" xfId="9806"/>
    <cellStyle name="Nota 2 3 2 4 2 4" xfId="12903"/>
    <cellStyle name="Nota 2 3 2 4 2 5" xfId="15970"/>
    <cellStyle name="Nota 2 3 2 4 2 6" xfId="19037"/>
    <cellStyle name="Nota 2 3 2 4 3" xfId="4622"/>
    <cellStyle name="Nota 2 3 2 4 4" xfId="7983"/>
    <cellStyle name="Nota 2 3 2 4 5" xfId="11119"/>
    <cellStyle name="Nota 2 3 2 4 6" xfId="14206"/>
    <cellStyle name="Nota 2 3 2 4 7" xfId="17273"/>
    <cellStyle name="Nota 2 3 2 5" xfId="1113"/>
    <cellStyle name="Nota 2 3 2 5 2" xfId="2976"/>
    <cellStyle name="Nota 2 3 2 5 2 2" xfId="6614"/>
    <cellStyle name="Nota 2 3 2 5 2 3" xfId="9935"/>
    <cellStyle name="Nota 2 3 2 5 2 4" xfId="13032"/>
    <cellStyle name="Nota 2 3 2 5 2 5" xfId="16099"/>
    <cellStyle name="Nota 2 3 2 5 2 6" xfId="19166"/>
    <cellStyle name="Nota 2 3 2 5 3" xfId="4751"/>
    <cellStyle name="Nota 2 3 2 5 4" xfId="8112"/>
    <cellStyle name="Nota 2 3 2 5 5" xfId="11248"/>
    <cellStyle name="Nota 2 3 2 5 6" xfId="14335"/>
    <cellStyle name="Nota 2 3 2 5 7" xfId="17402"/>
    <cellStyle name="Nota 2 3 2 6" xfId="1263"/>
    <cellStyle name="Nota 2 3 2 6 2" xfId="3126"/>
    <cellStyle name="Nota 2 3 2 6 2 2" xfId="6764"/>
    <cellStyle name="Nota 2 3 2 6 2 3" xfId="10085"/>
    <cellStyle name="Nota 2 3 2 6 2 4" xfId="13182"/>
    <cellStyle name="Nota 2 3 2 6 2 5" xfId="16249"/>
    <cellStyle name="Nota 2 3 2 6 2 6" xfId="19316"/>
    <cellStyle name="Nota 2 3 2 6 3" xfId="4901"/>
    <cellStyle name="Nota 2 3 2 6 4" xfId="8262"/>
    <cellStyle name="Nota 2 3 2 6 5" xfId="11398"/>
    <cellStyle name="Nota 2 3 2 6 6" xfId="14485"/>
    <cellStyle name="Nota 2 3 2 6 7" xfId="17552"/>
    <cellStyle name="Nota 2 3 2 7" xfId="1392"/>
    <cellStyle name="Nota 2 3 2 7 2" xfId="3255"/>
    <cellStyle name="Nota 2 3 2 7 2 2" xfId="6893"/>
    <cellStyle name="Nota 2 3 2 7 2 3" xfId="10214"/>
    <cellStyle name="Nota 2 3 2 7 2 4" xfId="13311"/>
    <cellStyle name="Nota 2 3 2 7 2 5" xfId="16378"/>
    <cellStyle name="Nota 2 3 2 7 2 6" xfId="19445"/>
    <cellStyle name="Nota 2 3 2 7 3" xfId="5030"/>
    <cellStyle name="Nota 2 3 2 7 4" xfId="8391"/>
    <cellStyle name="Nota 2 3 2 7 5" xfId="11527"/>
    <cellStyle name="Nota 2 3 2 7 6" xfId="14614"/>
    <cellStyle name="Nota 2 3 2 7 7" xfId="17681"/>
    <cellStyle name="Nota 2 3 2 8" xfId="1527"/>
    <cellStyle name="Nota 2 3 2 8 2" xfId="3390"/>
    <cellStyle name="Nota 2 3 2 8 2 2" xfId="7028"/>
    <cellStyle name="Nota 2 3 2 8 2 3" xfId="10349"/>
    <cellStyle name="Nota 2 3 2 8 2 4" xfId="13446"/>
    <cellStyle name="Nota 2 3 2 8 2 5" xfId="16513"/>
    <cellStyle name="Nota 2 3 2 8 2 6" xfId="19580"/>
    <cellStyle name="Nota 2 3 2 8 3" xfId="5165"/>
    <cellStyle name="Nota 2 3 2 8 4" xfId="8526"/>
    <cellStyle name="Nota 2 3 2 8 5" xfId="11662"/>
    <cellStyle name="Nota 2 3 2 8 6" xfId="14749"/>
    <cellStyle name="Nota 2 3 2 8 7" xfId="17816"/>
    <cellStyle name="Nota 2 3 2 9" xfId="1657"/>
    <cellStyle name="Nota 2 3 2 9 2" xfId="3520"/>
    <cellStyle name="Nota 2 3 2 9 2 2" xfId="7158"/>
    <cellStyle name="Nota 2 3 2 9 2 3" xfId="10479"/>
    <cellStyle name="Nota 2 3 2 9 2 4" xfId="13576"/>
    <cellStyle name="Nota 2 3 2 9 2 5" xfId="16643"/>
    <cellStyle name="Nota 2 3 2 9 2 6" xfId="19710"/>
    <cellStyle name="Nota 2 3 2 9 3" xfId="5295"/>
    <cellStyle name="Nota 2 3 2 9 4" xfId="8656"/>
    <cellStyle name="Nota 2 3 2 9 5" xfId="11792"/>
    <cellStyle name="Nota 2 3 2 9 6" xfId="14879"/>
    <cellStyle name="Nota 2 3 2 9 7" xfId="17946"/>
    <cellStyle name="Nota 2 3 3" xfId="360"/>
    <cellStyle name="Nota 2 3 3 10" xfId="1827"/>
    <cellStyle name="Nota 2 3 3 10 2" xfId="3690"/>
    <cellStyle name="Nota 2 3 3 10 2 2" xfId="7328"/>
    <cellStyle name="Nota 2 3 3 10 2 3" xfId="10649"/>
    <cellStyle name="Nota 2 3 3 10 2 4" xfId="13746"/>
    <cellStyle name="Nota 2 3 3 10 2 5" xfId="16813"/>
    <cellStyle name="Nota 2 3 3 10 2 6" xfId="19880"/>
    <cellStyle name="Nota 2 3 3 10 3" xfId="5465"/>
    <cellStyle name="Nota 2 3 3 10 4" xfId="8826"/>
    <cellStyle name="Nota 2 3 3 10 5" xfId="11962"/>
    <cellStyle name="Nota 2 3 3 10 6" xfId="15049"/>
    <cellStyle name="Nota 2 3 3 10 7" xfId="18116"/>
    <cellStyle name="Nota 2 3 3 11" xfId="2222"/>
    <cellStyle name="Nota 2 3 3 11 2" xfId="5860"/>
    <cellStyle name="Nota 2 3 3 11 3" xfId="9194"/>
    <cellStyle name="Nota 2 3 3 11 4" xfId="12305"/>
    <cellStyle name="Nota 2 3 3 11 5" xfId="15379"/>
    <cellStyle name="Nota 2 3 3 11 6" xfId="18446"/>
    <cellStyle name="Nota 2 3 3 12" xfId="2024"/>
    <cellStyle name="Nota 2 3 3 12 2" xfId="5662"/>
    <cellStyle name="Nota 2 3 3 12 3" xfId="9008"/>
    <cellStyle name="Nota 2 3 3 12 4" xfId="12135"/>
    <cellStyle name="Nota 2 3 3 12 5" xfId="15214"/>
    <cellStyle name="Nota 2 3 3 12 6" xfId="18281"/>
    <cellStyle name="Nota 2 3 3 2" xfId="713"/>
    <cellStyle name="Nota 2 3 3 2 2" xfId="2576"/>
    <cellStyle name="Nota 2 3 3 2 2 2" xfId="6214"/>
    <cellStyle name="Nota 2 3 3 2 2 3" xfId="9536"/>
    <cellStyle name="Nota 2 3 3 2 2 4" xfId="12633"/>
    <cellStyle name="Nota 2 3 3 2 2 5" xfId="15700"/>
    <cellStyle name="Nota 2 3 3 2 2 6" xfId="18767"/>
    <cellStyle name="Nota 2 3 3 2 3" xfId="4351"/>
    <cellStyle name="Nota 2 3 3 2 4" xfId="7712"/>
    <cellStyle name="Nota 2 3 3 2 5" xfId="10849"/>
    <cellStyle name="Nota 2 3 3 2 6" xfId="13936"/>
    <cellStyle name="Nota 2 3 3 2 7" xfId="17003"/>
    <cellStyle name="Nota 2 3 3 3" xfId="896"/>
    <cellStyle name="Nota 2 3 3 3 2" xfId="2759"/>
    <cellStyle name="Nota 2 3 3 3 2 2" xfId="6397"/>
    <cellStyle name="Nota 2 3 3 3 2 3" xfId="9718"/>
    <cellStyle name="Nota 2 3 3 3 2 4" xfId="12815"/>
    <cellStyle name="Nota 2 3 3 3 2 5" xfId="15882"/>
    <cellStyle name="Nota 2 3 3 3 2 6" xfId="18949"/>
    <cellStyle name="Nota 2 3 3 3 3" xfId="4534"/>
    <cellStyle name="Nota 2 3 3 3 4" xfId="7895"/>
    <cellStyle name="Nota 2 3 3 3 5" xfId="11031"/>
    <cellStyle name="Nota 2 3 3 3 6" xfId="14118"/>
    <cellStyle name="Nota 2 3 3 3 7" xfId="17185"/>
    <cellStyle name="Nota 2 3 3 4" xfId="1034"/>
    <cellStyle name="Nota 2 3 3 4 2" xfId="2897"/>
    <cellStyle name="Nota 2 3 3 4 2 2" xfId="6535"/>
    <cellStyle name="Nota 2 3 3 4 2 3" xfId="9856"/>
    <cellStyle name="Nota 2 3 3 4 2 4" xfId="12953"/>
    <cellStyle name="Nota 2 3 3 4 2 5" xfId="16020"/>
    <cellStyle name="Nota 2 3 3 4 2 6" xfId="19087"/>
    <cellStyle name="Nota 2 3 3 4 3" xfId="4672"/>
    <cellStyle name="Nota 2 3 3 4 4" xfId="8033"/>
    <cellStyle name="Nota 2 3 3 4 5" xfId="11169"/>
    <cellStyle name="Nota 2 3 3 4 6" xfId="14256"/>
    <cellStyle name="Nota 2 3 3 4 7" xfId="17323"/>
    <cellStyle name="Nota 2 3 3 5" xfId="1165"/>
    <cellStyle name="Nota 2 3 3 5 2" xfId="3028"/>
    <cellStyle name="Nota 2 3 3 5 2 2" xfId="6666"/>
    <cellStyle name="Nota 2 3 3 5 2 3" xfId="9987"/>
    <cellStyle name="Nota 2 3 3 5 2 4" xfId="13084"/>
    <cellStyle name="Nota 2 3 3 5 2 5" xfId="16151"/>
    <cellStyle name="Nota 2 3 3 5 2 6" xfId="19218"/>
    <cellStyle name="Nota 2 3 3 5 3" xfId="4803"/>
    <cellStyle name="Nota 2 3 3 5 4" xfId="8164"/>
    <cellStyle name="Nota 2 3 3 5 5" xfId="11300"/>
    <cellStyle name="Nota 2 3 3 5 6" xfId="14387"/>
    <cellStyle name="Nota 2 3 3 5 7" xfId="17454"/>
    <cellStyle name="Nota 2 3 3 6" xfId="1312"/>
    <cellStyle name="Nota 2 3 3 6 2" xfId="3175"/>
    <cellStyle name="Nota 2 3 3 6 2 2" xfId="6813"/>
    <cellStyle name="Nota 2 3 3 6 2 3" xfId="10134"/>
    <cellStyle name="Nota 2 3 3 6 2 4" xfId="13231"/>
    <cellStyle name="Nota 2 3 3 6 2 5" xfId="16298"/>
    <cellStyle name="Nota 2 3 3 6 2 6" xfId="19365"/>
    <cellStyle name="Nota 2 3 3 6 3" xfId="4950"/>
    <cellStyle name="Nota 2 3 3 6 4" xfId="8311"/>
    <cellStyle name="Nota 2 3 3 6 5" xfId="11447"/>
    <cellStyle name="Nota 2 3 3 6 6" xfId="14534"/>
    <cellStyle name="Nota 2 3 3 6 7" xfId="17601"/>
    <cellStyle name="Nota 2 3 3 7" xfId="1436"/>
    <cellStyle name="Nota 2 3 3 7 2" xfId="3299"/>
    <cellStyle name="Nota 2 3 3 7 2 2" xfId="6937"/>
    <cellStyle name="Nota 2 3 3 7 2 3" xfId="10258"/>
    <cellStyle name="Nota 2 3 3 7 2 4" xfId="13355"/>
    <cellStyle name="Nota 2 3 3 7 2 5" xfId="16422"/>
    <cellStyle name="Nota 2 3 3 7 2 6" xfId="19489"/>
    <cellStyle name="Nota 2 3 3 7 3" xfId="5074"/>
    <cellStyle name="Nota 2 3 3 7 4" xfId="8435"/>
    <cellStyle name="Nota 2 3 3 7 5" xfId="11571"/>
    <cellStyle name="Nota 2 3 3 7 6" xfId="14658"/>
    <cellStyle name="Nota 2 3 3 7 7" xfId="17725"/>
    <cellStyle name="Nota 2 3 3 8" xfId="1569"/>
    <cellStyle name="Nota 2 3 3 8 2" xfId="3432"/>
    <cellStyle name="Nota 2 3 3 8 2 2" xfId="7070"/>
    <cellStyle name="Nota 2 3 3 8 2 3" xfId="10391"/>
    <cellStyle name="Nota 2 3 3 8 2 4" xfId="13488"/>
    <cellStyle name="Nota 2 3 3 8 2 5" xfId="16555"/>
    <cellStyle name="Nota 2 3 3 8 2 6" xfId="19622"/>
    <cellStyle name="Nota 2 3 3 8 3" xfId="5207"/>
    <cellStyle name="Nota 2 3 3 8 4" xfId="8568"/>
    <cellStyle name="Nota 2 3 3 8 5" xfId="11704"/>
    <cellStyle name="Nota 2 3 3 8 6" xfId="14791"/>
    <cellStyle name="Nota 2 3 3 8 7" xfId="17858"/>
    <cellStyle name="Nota 2 3 3 9" xfId="1698"/>
    <cellStyle name="Nota 2 3 3 9 2" xfId="3561"/>
    <cellStyle name="Nota 2 3 3 9 2 2" xfId="7199"/>
    <cellStyle name="Nota 2 3 3 9 2 3" xfId="10520"/>
    <cellStyle name="Nota 2 3 3 9 2 4" xfId="13617"/>
    <cellStyle name="Nota 2 3 3 9 2 5" xfId="16684"/>
    <cellStyle name="Nota 2 3 3 9 2 6" xfId="19751"/>
    <cellStyle name="Nota 2 3 3 9 3" xfId="5336"/>
    <cellStyle name="Nota 2 3 3 9 4" xfId="8697"/>
    <cellStyle name="Nota 2 3 3 9 5" xfId="11833"/>
    <cellStyle name="Nota 2 3 3 9 6" xfId="14920"/>
    <cellStyle name="Nota 2 3 3 9 7" xfId="17987"/>
    <cellStyle name="Nota 2 3 4" xfId="575"/>
    <cellStyle name="Nota 2 3 4 2" xfId="2438"/>
    <cellStyle name="Nota 2 3 4 2 2" xfId="6076"/>
    <cellStyle name="Nota 2 3 4 2 3" xfId="9407"/>
    <cellStyle name="Nota 2 3 4 2 4" xfId="12518"/>
    <cellStyle name="Nota 2 3 4 2 5" xfId="15591"/>
    <cellStyle name="Nota 2 3 4 2 6" xfId="18658"/>
    <cellStyle name="Nota 2 3 4 3" xfId="4213"/>
    <cellStyle name="Nota 2 3 4 4" xfId="7589"/>
    <cellStyle name="Nota 2 3 4 5" xfId="10733"/>
    <cellStyle name="Nota 2 3 4 6" xfId="13827"/>
    <cellStyle name="Nota 2 3 4 7" xfId="16894"/>
    <cellStyle name="Nota 2 3 5" xfId="767"/>
    <cellStyle name="Nota 2 3 5 2" xfId="2630"/>
    <cellStyle name="Nota 2 3 5 2 2" xfId="6268"/>
    <cellStyle name="Nota 2 3 5 2 3" xfId="9589"/>
    <cellStyle name="Nota 2 3 5 2 4" xfId="12686"/>
    <cellStyle name="Nota 2 3 5 2 5" xfId="15753"/>
    <cellStyle name="Nota 2 3 5 2 6" xfId="18820"/>
    <cellStyle name="Nota 2 3 5 3" xfId="4405"/>
    <cellStyle name="Nota 2 3 5 4" xfId="7766"/>
    <cellStyle name="Nota 2 3 5 5" xfId="10902"/>
    <cellStyle name="Nota 2 3 5 6" xfId="13989"/>
    <cellStyle name="Nota 2 3 5 7" xfId="17056"/>
    <cellStyle name="Nota 2 3 6" xfId="508"/>
    <cellStyle name="Nota 2 3 6 2" xfId="2371"/>
    <cellStyle name="Nota 2 3 6 2 2" xfId="6009"/>
    <cellStyle name="Nota 2 3 6 2 3" xfId="9341"/>
    <cellStyle name="Nota 2 3 6 2 4" xfId="12452"/>
    <cellStyle name="Nota 2 3 6 2 5" xfId="15526"/>
    <cellStyle name="Nota 2 3 6 2 6" xfId="18593"/>
    <cellStyle name="Nota 2 3 6 3" xfId="4146"/>
    <cellStyle name="Nota 2 3 6 4" xfId="7524"/>
    <cellStyle name="Nota 2 3 6 5" xfId="3899"/>
    <cellStyle name="Nota 2 3 6 6" xfId="7618"/>
    <cellStyle name="Nota 2 3 6 7" xfId="12220"/>
    <cellStyle name="Nota 2 3 7" xfId="411"/>
    <cellStyle name="Nota 2 3 7 2" xfId="2274"/>
    <cellStyle name="Nota 2 3 7 2 2" xfId="5912"/>
    <cellStyle name="Nota 2 3 7 2 3" xfId="9245"/>
    <cellStyle name="Nota 2 3 7 2 4" xfId="12356"/>
    <cellStyle name="Nota 2 3 7 2 5" xfId="15430"/>
    <cellStyle name="Nota 2 3 7 2 6" xfId="18497"/>
    <cellStyle name="Nota 2 3 7 3" xfId="4049"/>
    <cellStyle name="Nota 2 3 7 4" xfId="7428"/>
    <cellStyle name="Nota 2 3 7 5" xfId="4014"/>
    <cellStyle name="Nota 2 3 7 6" xfId="3799"/>
    <cellStyle name="Nota 2 3 7 7" xfId="3804"/>
    <cellStyle name="Nota 2 3 8" xfId="1189"/>
    <cellStyle name="Nota 2 3 8 2" xfId="3052"/>
    <cellStyle name="Nota 2 3 8 2 2" xfId="6690"/>
    <cellStyle name="Nota 2 3 8 2 3" xfId="10011"/>
    <cellStyle name="Nota 2 3 8 2 4" xfId="13108"/>
    <cellStyle name="Nota 2 3 8 2 5" xfId="16175"/>
    <cellStyle name="Nota 2 3 8 2 6" xfId="19242"/>
    <cellStyle name="Nota 2 3 8 3" xfId="4827"/>
    <cellStyle name="Nota 2 3 8 4" xfId="8188"/>
    <cellStyle name="Nota 2 3 8 5" xfId="11324"/>
    <cellStyle name="Nota 2 3 8 6" xfId="14411"/>
    <cellStyle name="Nota 2 3 8 7" xfId="17478"/>
    <cellStyle name="Nota 2 3 9" xfId="444"/>
    <cellStyle name="Nota 2 3 9 2" xfId="2307"/>
    <cellStyle name="Nota 2 3 9 2 2" xfId="5945"/>
    <cellStyle name="Nota 2 3 9 2 3" xfId="9278"/>
    <cellStyle name="Nota 2 3 9 2 4" xfId="12389"/>
    <cellStyle name="Nota 2 3 9 2 5" xfId="15463"/>
    <cellStyle name="Nota 2 3 9 2 6" xfId="18530"/>
    <cellStyle name="Nota 2 3 9 3" xfId="4082"/>
    <cellStyle name="Nota 2 3 9 4" xfId="7461"/>
    <cellStyle name="Nota 2 3 9 5" xfId="3779"/>
    <cellStyle name="Nota 2 3 9 6" xfId="7368"/>
    <cellStyle name="Nota 2 3 9 7" xfId="12614"/>
    <cellStyle name="Nota 2 4" xfId="261"/>
    <cellStyle name="Nota 2 5" xfId="275"/>
    <cellStyle name="Nota 2 5 10" xfId="1759"/>
    <cellStyle name="Nota 2 5 10 2" xfId="3622"/>
    <cellStyle name="Nota 2 5 10 2 2" xfId="7260"/>
    <cellStyle name="Nota 2 5 10 2 3" xfId="10581"/>
    <cellStyle name="Nota 2 5 10 2 4" xfId="13678"/>
    <cellStyle name="Nota 2 5 10 2 5" xfId="16745"/>
    <cellStyle name="Nota 2 5 10 2 6" xfId="19812"/>
    <cellStyle name="Nota 2 5 10 3" xfId="5397"/>
    <cellStyle name="Nota 2 5 10 4" xfId="8758"/>
    <cellStyle name="Nota 2 5 10 5" xfId="11894"/>
    <cellStyle name="Nota 2 5 10 6" xfId="14981"/>
    <cellStyle name="Nota 2 5 10 7" xfId="18048"/>
    <cellStyle name="Nota 2 5 11" xfId="2138"/>
    <cellStyle name="Nota 2 5 11 2" xfId="5776"/>
    <cellStyle name="Nota 2 5 11 3" xfId="9117"/>
    <cellStyle name="Nota 2 5 11 4" xfId="12234"/>
    <cellStyle name="Nota 2 5 11 5" xfId="15311"/>
    <cellStyle name="Nota 2 5 11 6" xfId="18378"/>
    <cellStyle name="Nota 2 5 12" xfId="1940"/>
    <cellStyle name="Nota 2 5 12 2" xfId="5578"/>
    <cellStyle name="Nota 2 5 12 3" xfId="8931"/>
    <cellStyle name="Nota 2 5 12 4" xfId="12062"/>
    <cellStyle name="Nota 2 5 12 5" xfId="15146"/>
    <cellStyle name="Nota 2 5 12 6" xfId="18213"/>
    <cellStyle name="Nota 2 5 2" xfId="628"/>
    <cellStyle name="Nota 2 5 2 2" xfId="2491"/>
    <cellStyle name="Nota 2 5 2 2 2" xfId="6129"/>
    <cellStyle name="Nota 2 5 2 2 3" xfId="9456"/>
    <cellStyle name="Nota 2 5 2 2 4" xfId="12560"/>
    <cellStyle name="Nota 2 5 2 2 5" xfId="15631"/>
    <cellStyle name="Nota 2 5 2 2 6" xfId="18698"/>
    <cellStyle name="Nota 2 5 2 3" xfId="4266"/>
    <cellStyle name="Nota 2 5 2 4" xfId="7635"/>
    <cellStyle name="Nota 2 5 2 5" xfId="10776"/>
    <cellStyle name="Nota 2 5 2 6" xfId="13867"/>
    <cellStyle name="Nota 2 5 2 7" xfId="16934"/>
    <cellStyle name="Nota 2 5 3" xfId="816"/>
    <cellStyle name="Nota 2 5 3 2" xfId="2679"/>
    <cellStyle name="Nota 2 5 3 2 2" xfId="6317"/>
    <cellStyle name="Nota 2 5 3 2 3" xfId="9638"/>
    <cellStyle name="Nota 2 5 3 2 4" xfId="12735"/>
    <cellStyle name="Nota 2 5 3 2 5" xfId="15802"/>
    <cellStyle name="Nota 2 5 3 2 6" xfId="18869"/>
    <cellStyle name="Nota 2 5 3 3" xfId="4454"/>
    <cellStyle name="Nota 2 5 3 4" xfId="7815"/>
    <cellStyle name="Nota 2 5 3 5" xfId="10951"/>
    <cellStyle name="Nota 2 5 3 6" xfId="14038"/>
    <cellStyle name="Nota 2 5 3 7" xfId="17105"/>
    <cellStyle name="Nota 2 5 4" xfId="954"/>
    <cellStyle name="Nota 2 5 4 2" xfId="2817"/>
    <cellStyle name="Nota 2 5 4 2 2" xfId="6455"/>
    <cellStyle name="Nota 2 5 4 2 3" xfId="9776"/>
    <cellStyle name="Nota 2 5 4 2 4" xfId="12873"/>
    <cellStyle name="Nota 2 5 4 2 5" xfId="15940"/>
    <cellStyle name="Nota 2 5 4 2 6" xfId="19007"/>
    <cellStyle name="Nota 2 5 4 3" xfId="4592"/>
    <cellStyle name="Nota 2 5 4 4" xfId="7953"/>
    <cellStyle name="Nota 2 5 4 5" xfId="11089"/>
    <cellStyle name="Nota 2 5 4 6" xfId="14176"/>
    <cellStyle name="Nota 2 5 4 7" xfId="17243"/>
    <cellStyle name="Nota 2 5 5" xfId="1085"/>
    <cellStyle name="Nota 2 5 5 2" xfId="2948"/>
    <cellStyle name="Nota 2 5 5 2 2" xfId="6586"/>
    <cellStyle name="Nota 2 5 5 2 3" xfId="9907"/>
    <cellStyle name="Nota 2 5 5 2 4" xfId="13004"/>
    <cellStyle name="Nota 2 5 5 2 5" xfId="16071"/>
    <cellStyle name="Nota 2 5 5 2 6" xfId="19138"/>
    <cellStyle name="Nota 2 5 5 3" xfId="4723"/>
    <cellStyle name="Nota 2 5 5 4" xfId="8084"/>
    <cellStyle name="Nota 2 5 5 5" xfId="11220"/>
    <cellStyle name="Nota 2 5 5 6" xfId="14307"/>
    <cellStyle name="Nota 2 5 5 7" xfId="17374"/>
    <cellStyle name="Nota 2 5 6" xfId="1234"/>
    <cellStyle name="Nota 2 5 6 2" xfId="3097"/>
    <cellStyle name="Nota 2 5 6 2 2" xfId="6735"/>
    <cellStyle name="Nota 2 5 6 2 3" xfId="10056"/>
    <cellStyle name="Nota 2 5 6 2 4" xfId="13153"/>
    <cellStyle name="Nota 2 5 6 2 5" xfId="16220"/>
    <cellStyle name="Nota 2 5 6 2 6" xfId="19287"/>
    <cellStyle name="Nota 2 5 6 3" xfId="4872"/>
    <cellStyle name="Nota 2 5 6 4" xfId="8233"/>
    <cellStyle name="Nota 2 5 6 5" xfId="11369"/>
    <cellStyle name="Nota 2 5 6 6" xfId="14456"/>
    <cellStyle name="Nota 2 5 6 7" xfId="17523"/>
    <cellStyle name="Nota 2 5 7" xfId="1364"/>
    <cellStyle name="Nota 2 5 7 2" xfId="3227"/>
    <cellStyle name="Nota 2 5 7 2 2" xfId="6865"/>
    <cellStyle name="Nota 2 5 7 2 3" xfId="10186"/>
    <cellStyle name="Nota 2 5 7 2 4" xfId="13283"/>
    <cellStyle name="Nota 2 5 7 2 5" xfId="16350"/>
    <cellStyle name="Nota 2 5 7 2 6" xfId="19417"/>
    <cellStyle name="Nota 2 5 7 3" xfId="5002"/>
    <cellStyle name="Nota 2 5 7 4" xfId="8363"/>
    <cellStyle name="Nota 2 5 7 5" xfId="11499"/>
    <cellStyle name="Nota 2 5 7 6" xfId="14586"/>
    <cellStyle name="Nota 2 5 7 7" xfId="17653"/>
    <cellStyle name="Nota 2 5 8" xfId="1500"/>
    <cellStyle name="Nota 2 5 8 2" xfId="3363"/>
    <cellStyle name="Nota 2 5 8 2 2" xfId="7001"/>
    <cellStyle name="Nota 2 5 8 2 3" xfId="10322"/>
    <cellStyle name="Nota 2 5 8 2 4" xfId="13419"/>
    <cellStyle name="Nota 2 5 8 2 5" xfId="16486"/>
    <cellStyle name="Nota 2 5 8 2 6" xfId="19553"/>
    <cellStyle name="Nota 2 5 8 3" xfId="5138"/>
    <cellStyle name="Nota 2 5 8 4" xfId="8499"/>
    <cellStyle name="Nota 2 5 8 5" xfId="11635"/>
    <cellStyle name="Nota 2 5 8 6" xfId="14722"/>
    <cellStyle name="Nota 2 5 8 7" xfId="17789"/>
    <cellStyle name="Nota 2 5 9" xfId="1630"/>
    <cellStyle name="Nota 2 5 9 2" xfId="3493"/>
    <cellStyle name="Nota 2 5 9 2 2" xfId="7131"/>
    <cellStyle name="Nota 2 5 9 2 3" xfId="10452"/>
    <cellStyle name="Nota 2 5 9 2 4" xfId="13549"/>
    <cellStyle name="Nota 2 5 9 2 5" xfId="16616"/>
    <cellStyle name="Nota 2 5 9 2 6" xfId="19683"/>
    <cellStyle name="Nota 2 5 9 3" xfId="5268"/>
    <cellStyle name="Nota 2 5 9 4" xfId="8629"/>
    <cellStyle name="Nota 2 5 9 5" xfId="11765"/>
    <cellStyle name="Nota 2 5 9 6" xfId="14852"/>
    <cellStyle name="Nota 2 5 9 7" xfId="17919"/>
    <cellStyle name="Nota 2 6" xfId="482"/>
    <cellStyle name="Nota 2 6 2" xfId="2345"/>
    <cellStyle name="Nota 2 6 2 2" xfId="5983"/>
    <cellStyle name="Nota 2 6 2 3" xfId="9315"/>
    <cellStyle name="Nota 2 6 2 4" xfId="12426"/>
    <cellStyle name="Nota 2 6 2 5" xfId="15500"/>
    <cellStyle name="Nota 2 6 2 6" xfId="18567"/>
    <cellStyle name="Nota 2 6 3" xfId="4120"/>
    <cellStyle name="Nota 2 6 4" xfId="7498"/>
    <cellStyle name="Nota 2 6 5" xfId="3841"/>
    <cellStyle name="Nota 2 6 6" xfId="7354"/>
    <cellStyle name="Nota 2 6 7" xfId="3888"/>
    <cellStyle name="Nota 2 7" xfId="801"/>
    <cellStyle name="Nota 2 7 2" xfId="2664"/>
    <cellStyle name="Nota 2 7 2 2" xfId="6302"/>
    <cellStyle name="Nota 2 7 2 3" xfId="9623"/>
    <cellStyle name="Nota 2 7 2 4" xfId="12720"/>
    <cellStyle name="Nota 2 7 2 5" xfId="15787"/>
    <cellStyle name="Nota 2 7 2 6" xfId="18854"/>
    <cellStyle name="Nota 2 7 3" xfId="4439"/>
    <cellStyle name="Nota 2 7 4" xfId="7800"/>
    <cellStyle name="Nota 2 7 5" xfId="10936"/>
    <cellStyle name="Nota 2 7 6" xfId="14023"/>
    <cellStyle name="Nota 2 7 7" xfId="17090"/>
    <cellStyle name="Nota 2 8" xfId="939"/>
    <cellStyle name="Nota 2 8 2" xfId="2802"/>
    <cellStyle name="Nota 2 8 2 2" xfId="6440"/>
    <cellStyle name="Nota 2 8 2 3" xfId="9761"/>
    <cellStyle name="Nota 2 8 2 4" xfId="12858"/>
    <cellStyle name="Nota 2 8 2 5" xfId="15925"/>
    <cellStyle name="Nota 2 8 2 6" xfId="18992"/>
    <cellStyle name="Nota 2 8 3" xfId="4577"/>
    <cellStyle name="Nota 2 8 4" xfId="7938"/>
    <cellStyle name="Nota 2 8 5" xfId="11074"/>
    <cellStyle name="Nota 2 8 6" xfId="14161"/>
    <cellStyle name="Nota 2 8 7" xfId="17228"/>
    <cellStyle name="Nota 2 9" xfId="937"/>
    <cellStyle name="Nota 2 9 2" xfId="2800"/>
    <cellStyle name="Nota 2 9 2 2" xfId="6438"/>
    <cellStyle name="Nota 2 9 2 3" xfId="9759"/>
    <cellStyle name="Nota 2 9 2 4" xfId="12856"/>
    <cellStyle name="Nota 2 9 2 5" xfId="15923"/>
    <cellStyle name="Nota 2 9 2 6" xfId="18990"/>
    <cellStyle name="Nota 2 9 3" xfId="4575"/>
    <cellStyle name="Nota 2 9 4" xfId="7936"/>
    <cellStyle name="Nota 2 9 5" xfId="11072"/>
    <cellStyle name="Nota 2 9 6" xfId="14159"/>
    <cellStyle name="Nota 2 9 7" xfId="17226"/>
    <cellStyle name="Nota 3" xfId="124"/>
    <cellStyle name="Nota 3 10" xfId="462"/>
    <cellStyle name="Nota 3 10 2" xfId="2325"/>
    <cellStyle name="Nota 3 10 2 2" xfId="5963"/>
    <cellStyle name="Nota 3 10 2 3" xfId="9296"/>
    <cellStyle name="Nota 3 10 2 4" xfId="12407"/>
    <cellStyle name="Nota 3 10 2 5" xfId="15481"/>
    <cellStyle name="Nota 3 10 2 6" xfId="18548"/>
    <cellStyle name="Nota 3 10 3" xfId="4100"/>
    <cellStyle name="Nota 3 10 4" xfId="7479"/>
    <cellStyle name="Nota 3 10 5" xfId="3822"/>
    <cellStyle name="Nota 3 10 6" xfId="3793"/>
    <cellStyle name="Nota 3 10 7" xfId="7363"/>
    <cellStyle name="Nota 3 11" xfId="2057"/>
    <cellStyle name="Nota 3 11 2" xfId="5695"/>
    <cellStyle name="Nota 3 11 3" xfId="9039"/>
    <cellStyle name="Nota 3 11 4" xfId="12166"/>
    <cellStyle name="Nota 3 11 5" xfId="15245"/>
    <cellStyle name="Nota 3 11 6" xfId="18312"/>
    <cellStyle name="Nota 3 12" xfId="1859"/>
    <cellStyle name="Nota 3 12 2" xfId="5497"/>
    <cellStyle name="Nota 3 12 3" xfId="8857"/>
    <cellStyle name="Nota 3 12 4" xfId="11993"/>
    <cellStyle name="Nota 3 12 5" xfId="15080"/>
    <cellStyle name="Nota 3 12 6" xfId="18147"/>
    <cellStyle name="Nota 3 2" xfId="209"/>
    <cellStyle name="Nota 3 2 10" xfId="450"/>
    <cellStyle name="Nota 3 2 10 2" xfId="2313"/>
    <cellStyle name="Nota 3 2 10 2 2" xfId="5951"/>
    <cellStyle name="Nota 3 2 10 2 3" xfId="9284"/>
    <cellStyle name="Nota 3 2 10 2 4" xfId="12395"/>
    <cellStyle name="Nota 3 2 10 2 5" xfId="15469"/>
    <cellStyle name="Nota 3 2 10 2 6" xfId="18536"/>
    <cellStyle name="Nota 3 2 10 3" xfId="4088"/>
    <cellStyle name="Nota 3 2 10 4" xfId="7467"/>
    <cellStyle name="Nota 3 2 10 5" xfId="7383"/>
    <cellStyle name="Nota 3 2 10 6" xfId="3764"/>
    <cellStyle name="Nota 3 2 10 7" xfId="9435"/>
    <cellStyle name="Nota 3 2 11" xfId="932"/>
    <cellStyle name="Nota 3 2 11 2" xfId="2795"/>
    <cellStyle name="Nota 3 2 11 2 2" xfId="6433"/>
    <cellStyle name="Nota 3 2 11 2 3" xfId="9754"/>
    <cellStyle name="Nota 3 2 11 2 4" xfId="12851"/>
    <cellStyle name="Nota 3 2 11 2 5" xfId="15918"/>
    <cellStyle name="Nota 3 2 11 2 6" xfId="18985"/>
    <cellStyle name="Nota 3 2 11 3" xfId="4570"/>
    <cellStyle name="Nota 3 2 11 4" xfId="7931"/>
    <cellStyle name="Nota 3 2 11 5" xfId="11067"/>
    <cellStyle name="Nota 3 2 11 6" xfId="14154"/>
    <cellStyle name="Nota 3 2 11 7" xfId="17221"/>
    <cellStyle name="Nota 3 2 12" xfId="1071"/>
    <cellStyle name="Nota 3 2 12 2" xfId="2934"/>
    <cellStyle name="Nota 3 2 12 2 2" xfId="6572"/>
    <cellStyle name="Nota 3 2 12 2 3" xfId="9893"/>
    <cellStyle name="Nota 3 2 12 2 4" xfId="12990"/>
    <cellStyle name="Nota 3 2 12 2 5" xfId="16057"/>
    <cellStyle name="Nota 3 2 12 2 6" xfId="19124"/>
    <cellStyle name="Nota 3 2 12 3" xfId="4709"/>
    <cellStyle name="Nota 3 2 12 4" xfId="8070"/>
    <cellStyle name="Nota 3 2 12 5" xfId="11206"/>
    <cellStyle name="Nota 3 2 12 6" xfId="14293"/>
    <cellStyle name="Nota 3 2 12 7" xfId="17360"/>
    <cellStyle name="Nota 3 2 13" xfId="869"/>
    <cellStyle name="Nota 3 2 13 2" xfId="2732"/>
    <cellStyle name="Nota 3 2 13 2 2" xfId="6370"/>
    <cellStyle name="Nota 3 2 13 2 3" xfId="9691"/>
    <cellStyle name="Nota 3 2 13 2 4" xfId="12788"/>
    <cellStyle name="Nota 3 2 13 2 5" xfId="15855"/>
    <cellStyle name="Nota 3 2 13 2 6" xfId="18922"/>
    <cellStyle name="Nota 3 2 13 3" xfId="4507"/>
    <cellStyle name="Nota 3 2 13 4" xfId="7868"/>
    <cellStyle name="Nota 3 2 13 5" xfId="11004"/>
    <cellStyle name="Nota 3 2 13 6" xfId="14091"/>
    <cellStyle name="Nota 3 2 13 7" xfId="17158"/>
    <cellStyle name="Nota 3 2 14" xfId="2080"/>
    <cellStyle name="Nota 3 2 14 2" xfId="5718"/>
    <cellStyle name="Nota 3 2 14 3" xfId="9061"/>
    <cellStyle name="Nota 3 2 14 4" xfId="12187"/>
    <cellStyle name="Nota 3 2 14 5" xfId="15266"/>
    <cellStyle name="Nota 3 2 14 6" xfId="18333"/>
    <cellStyle name="Nota 3 2 15" xfId="1882"/>
    <cellStyle name="Nota 3 2 15 2" xfId="5520"/>
    <cellStyle name="Nota 3 2 15 3" xfId="8879"/>
    <cellStyle name="Nota 3 2 15 4" xfId="12015"/>
    <cellStyle name="Nota 3 2 15 5" xfId="15101"/>
    <cellStyle name="Nota 3 2 15 6" xfId="18168"/>
    <cellStyle name="Nota 3 2 2" xfId="238"/>
    <cellStyle name="Nota 3 2 2 10" xfId="1477"/>
    <cellStyle name="Nota 3 2 2 10 2" xfId="3340"/>
    <cellStyle name="Nota 3 2 2 10 2 2" xfId="6978"/>
    <cellStyle name="Nota 3 2 2 10 2 3" xfId="10299"/>
    <cellStyle name="Nota 3 2 2 10 2 4" xfId="13396"/>
    <cellStyle name="Nota 3 2 2 10 2 5" xfId="16463"/>
    <cellStyle name="Nota 3 2 2 10 2 6" xfId="19530"/>
    <cellStyle name="Nota 3 2 2 10 3" xfId="5115"/>
    <cellStyle name="Nota 3 2 2 10 4" xfId="8476"/>
    <cellStyle name="Nota 3 2 2 10 5" xfId="11612"/>
    <cellStyle name="Nota 3 2 2 10 6" xfId="14699"/>
    <cellStyle name="Nota 3 2 2 10 7" xfId="17766"/>
    <cellStyle name="Nota 3 2 2 11" xfId="1610"/>
    <cellStyle name="Nota 3 2 2 11 2" xfId="3473"/>
    <cellStyle name="Nota 3 2 2 11 2 2" xfId="7111"/>
    <cellStyle name="Nota 3 2 2 11 2 3" xfId="10432"/>
    <cellStyle name="Nota 3 2 2 11 2 4" xfId="13529"/>
    <cellStyle name="Nota 3 2 2 11 2 5" xfId="16596"/>
    <cellStyle name="Nota 3 2 2 11 2 6" xfId="19663"/>
    <cellStyle name="Nota 3 2 2 11 3" xfId="5248"/>
    <cellStyle name="Nota 3 2 2 11 4" xfId="8609"/>
    <cellStyle name="Nota 3 2 2 11 5" xfId="11745"/>
    <cellStyle name="Nota 3 2 2 11 6" xfId="14832"/>
    <cellStyle name="Nota 3 2 2 11 7" xfId="17899"/>
    <cellStyle name="Nota 3 2 2 12" xfId="1739"/>
    <cellStyle name="Nota 3 2 2 12 2" xfId="3602"/>
    <cellStyle name="Nota 3 2 2 12 2 2" xfId="7240"/>
    <cellStyle name="Nota 3 2 2 12 2 3" xfId="10561"/>
    <cellStyle name="Nota 3 2 2 12 2 4" xfId="13658"/>
    <cellStyle name="Nota 3 2 2 12 2 5" xfId="16725"/>
    <cellStyle name="Nota 3 2 2 12 2 6" xfId="19792"/>
    <cellStyle name="Nota 3 2 2 12 3" xfId="5377"/>
    <cellStyle name="Nota 3 2 2 12 4" xfId="8738"/>
    <cellStyle name="Nota 3 2 2 12 5" xfId="11874"/>
    <cellStyle name="Nota 3 2 2 12 6" xfId="14961"/>
    <cellStyle name="Nota 3 2 2 12 7" xfId="18028"/>
    <cellStyle name="Nota 3 2 2 13" xfId="2106"/>
    <cellStyle name="Nota 3 2 2 13 2" xfId="5744"/>
    <cellStyle name="Nota 3 2 2 13 3" xfId="9087"/>
    <cellStyle name="Nota 3 2 2 13 4" xfId="12212"/>
    <cellStyle name="Nota 3 2 2 13 5" xfId="15291"/>
    <cellStyle name="Nota 3 2 2 13 6" xfId="18358"/>
    <cellStyle name="Nota 3 2 2 14" xfId="1908"/>
    <cellStyle name="Nota 3 2 2 14 2" xfId="5546"/>
    <cellStyle name="Nota 3 2 2 14 3" xfId="8905"/>
    <cellStyle name="Nota 3 2 2 14 4" xfId="12040"/>
    <cellStyle name="Nota 3 2 2 14 5" xfId="15126"/>
    <cellStyle name="Nota 3 2 2 14 6" xfId="18193"/>
    <cellStyle name="Nota 3 2 2 2" xfId="323"/>
    <cellStyle name="Nota 3 2 2 2 10" xfId="1803"/>
    <cellStyle name="Nota 3 2 2 2 10 2" xfId="3666"/>
    <cellStyle name="Nota 3 2 2 2 10 2 2" xfId="7304"/>
    <cellStyle name="Nota 3 2 2 2 10 2 3" xfId="10625"/>
    <cellStyle name="Nota 3 2 2 2 10 2 4" xfId="13722"/>
    <cellStyle name="Nota 3 2 2 2 10 2 5" xfId="16789"/>
    <cellStyle name="Nota 3 2 2 2 10 2 6" xfId="19856"/>
    <cellStyle name="Nota 3 2 2 2 10 3" xfId="5441"/>
    <cellStyle name="Nota 3 2 2 2 10 4" xfId="8802"/>
    <cellStyle name="Nota 3 2 2 2 10 5" xfId="11938"/>
    <cellStyle name="Nota 3 2 2 2 10 6" xfId="15025"/>
    <cellStyle name="Nota 3 2 2 2 10 7" xfId="18092"/>
    <cellStyle name="Nota 3 2 2 2 11" xfId="2186"/>
    <cellStyle name="Nota 3 2 2 2 11 2" xfId="5824"/>
    <cellStyle name="Nota 3 2 2 2 11 3" xfId="9164"/>
    <cellStyle name="Nota 3 2 2 2 11 4" xfId="12279"/>
    <cellStyle name="Nota 3 2 2 2 11 5" xfId="15355"/>
    <cellStyle name="Nota 3 2 2 2 11 6" xfId="18422"/>
    <cellStyle name="Nota 3 2 2 2 12" xfId="1988"/>
    <cellStyle name="Nota 3 2 2 2 12 2" xfId="5626"/>
    <cellStyle name="Nota 3 2 2 2 12 3" xfId="8977"/>
    <cellStyle name="Nota 3 2 2 2 12 4" xfId="12107"/>
    <cellStyle name="Nota 3 2 2 2 12 5" xfId="15190"/>
    <cellStyle name="Nota 3 2 2 2 12 6" xfId="18257"/>
    <cellStyle name="Nota 3 2 2 2 2" xfId="676"/>
    <cellStyle name="Nota 3 2 2 2 2 2" xfId="2539"/>
    <cellStyle name="Nota 3 2 2 2 2 2 2" xfId="6177"/>
    <cellStyle name="Nota 3 2 2 2 2 2 3" xfId="9503"/>
    <cellStyle name="Nota 3 2 2 2 2 2 4" xfId="12605"/>
    <cellStyle name="Nota 3 2 2 2 2 2 5" xfId="15675"/>
    <cellStyle name="Nota 3 2 2 2 2 2 6" xfId="18742"/>
    <cellStyle name="Nota 3 2 2 2 2 3" xfId="4314"/>
    <cellStyle name="Nota 3 2 2 2 2 4" xfId="7682"/>
    <cellStyle name="Nota 3 2 2 2 2 5" xfId="10822"/>
    <cellStyle name="Nota 3 2 2 2 2 6" xfId="13911"/>
    <cellStyle name="Nota 3 2 2 2 2 7" xfId="16978"/>
    <cellStyle name="Nota 3 2 2 2 3" xfId="863"/>
    <cellStyle name="Nota 3 2 2 2 3 2" xfId="2726"/>
    <cellStyle name="Nota 3 2 2 2 3 2 2" xfId="6364"/>
    <cellStyle name="Nota 3 2 2 2 3 2 3" xfId="9685"/>
    <cellStyle name="Nota 3 2 2 2 3 2 4" xfId="12782"/>
    <cellStyle name="Nota 3 2 2 2 3 2 5" xfId="15849"/>
    <cellStyle name="Nota 3 2 2 2 3 2 6" xfId="18916"/>
    <cellStyle name="Nota 3 2 2 2 3 3" xfId="4501"/>
    <cellStyle name="Nota 3 2 2 2 3 4" xfId="7862"/>
    <cellStyle name="Nota 3 2 2 2 3 5" xfId="10998"/>
    <cellStyle name="Nota 3 2 2 2 3 6" xfId="14085"/>
    <cellStyle name="Nota 3 2 2 2 3 7" xfId="17152"/>
    <cellStyle name="Nota 3 2 2 2 4" xfId="1002"/>
    <cellStyle name="Nota 3 2 2 2 4 2" xfId="2865"/>
    <cellStyle name="Nota 3 2 2 2 4 2 2" xfId="6503"/>
    <cellStyle name="Nota 3 2 2 2 4 2 3" xfId="9824"/>
    <cellStyle name="Nota 3 2 2 2 4 2 4" xfId="12921"/>
    <cellStyle name="Nota 3 2 2 2 4 2 5" xfId="15988"/>
    <cellStyle name="Nota 3 2 2 2 4 2 6" xfId="19055"/>
    <cellStyle name="Nota 3 2 2 2 4 3" xfId="4640"/>
    <cellStyle name="Nota 3 2 2 2 4 4" xfId="8001"/>
    <cellStyle name="Nota 3 2 2 2 4 5" xfId="11137"/>
    <cellStyle name="Nota 3 2 2 2 4 6" xfId="14224"/>
    <cellStyle name="Nota 3 2 2 2 4 7" xfId="17291"/>
    <cellStyle name="Nota 3 2 2 2 5" xfId="1131"/>
    <cellStyle name="Nota 3 2 2 2 5 2" xfId="2994"/>
    <cellStyle name="Nota 3 2 2 2 5 2 2" xfId="6632"/>
    <cellStyle name="Nota 3 2 2 2 5 2 3" xfId="9953"/>
    <cellStyle name="Nota 3 2 2 2 5 2 4" xfId="13050"/>
    <cellStyle name="Nota 3 2 2 2 5 2 5" xfId="16117"/>
    <cellStyle name="Nota 3 2 2 2 5 2 6" xfId="19184"/>
    <cellStyle name="Nota 3 2 2 2 5 3" xfId="4769"/>
    <cellStyle name="Nota 3 2 2 2 5 4" xfId="8130"/>
    <cellStyle name="Nota 3 2 2 2 5 5" xfId="11266"/>
    <cellStyle name="Nota 3 2 2 2 5 6" xfId="14353"/>
    <cellStyle name="Nota 3 2 2 2 5 7" xfId="17420"/>
    <cellStyle name="Nota 3 2 2 2 6" xfId="1280"/>
    <cellStyle name="Nota 3 2 2 2 6 2" xfId="3143"/>
    <cellStyle name="Nota 3 2 2 2 6 2 2" xfId="6781"/>
    <cellStyle name="Nota 3 2 2 2 6 2 3" xfId="10102"/>
    <cellStyle name="Nota 3 2 2 2 6 2 4" xfId="13199"/>
    <cellStyle name="Nota 3 2 2 2 6 2 5" xfId="16266"/>
    <cellStyle name="Nota 3 2 2 2 6 2 6" xfId="19333"/>
    <cellStyle name="Nota 3 2 2 2 6 3" xfId="4918"/>
    <cellStyle name="Nota 3 2 2 2 6 4" xfId="8279"/>
    <cellStyle name="Nota 3 2 2 2 6 5" xfId="11415"/>
    <cellStyle name="Nota 3 2 2 2 6 6" xfId="14502"/>
    <cellStyle name="Nota 3 2 2 2 6 7" xfId="17569"/>
    <cellStyle name="Nota 3 2 2 2 7" xfId="1409"/>
    <cellStyle name="Nota 3 2 2 2 7 2" xfId="3272"/>
    <cellStyle name="Nota 3 2 2 2 7 2 2" xfId="6910"/>
    <cellStyle name="Nota 3 2 2 2 7 2 3" xfId="10231"/>
    <cellStyle name="Nota 3 2 2 2 7 2 4" xfId="13328"/>
    <cellStyle name="Nota 3 2 2 2 7 2 5" xfId="16395"/>
    <cellStyle name="Nota 3 2 2 2 7 2 6" xfId="19462"/>
    <cellStyle name="Nota 3 2 2 2 7 3" xfId="5047"/>
    <cellStyle name="Nota 3 2 2 2 7 4" xfId="8408"/>
    <cellStyle name="Nota 3 2 2 2 7 5" xfId="11544"/>
    <cellStyle name="Nota 3 2 2 2 7 6" xfId="14631"/>
    <cellStyle name="Nota 3 2 2 2 7 7" xfId="17698"/>
    <cellStyle name="Nota 3 2 2 2 8" xfId="1544"/>
    <cellStyle name="Nota 3 2 2 2 8 2" xfId="3407"/>
    <cellStyle name="Nota 3 2 2 2 8 2 2" xfId="7045"/>
    <cellStyle name="Nota 3 2 2 2 8 2 3" xfId="10366"/>
    <cellStyle name="Nota 3 2 2 2 8 2 4" xfId="13463"/>
    <cellStyle name="Nota 3 2 2 2 8 2 5" xfId="16530"/>
    <cellStyle name="Nota 3 2 2 2 8 2 6" xfId="19597"/>
    <cellStyle name="Nota 3 2 2 2 8 3" xfId="5182"/>
    <cellStyle name="Nota 3 2 2 2 8 4" xfId="8543"/>
    <cellStyle name="Nota 3 2 2 2 8 5" xfId="11679"/>
    <cellStyle name="Nota 3 2 2 2 8 6" xfId="14766"/>
    <cellStyle name="Nota 3 2 2 2 8 7" xfId="17833"/>
    <cellStyle name="Nota 3 2 2 2 9" xfId="1674"/>
    <cellStyle name="Nota 3 2 2 2 9 2" xfId="3537"/>
    <cellStyle name="Nota 3 2 2 2 9 2 2" xfId="7175"/>
    <cellStyle name="Nota 3 2 2 2 9 2 3" xfId="10496"/>
    <cellStyle name="Nota 3 2 2 2 9 2 4" xfId="13593"/>
    <cellStyle name="Nota 3 2 2 2 9 2 5" xfId="16660"/>
    <cellStyle name="Nota 3 2 2 2 9 2 6" xfId="19727"/>
    <cellStyle name="Nota 3 2 2 2 9 3" xfId="5312"/>
    <cellStyle name="Nota 3 2 2 2 9 4" xfId="8673"/>
    <cellStyle name="Nota 3 2 2 2 9 5" xfId="11809"/>
    <cellStyle name="Nota 3 2 2 2 9 6" xfId="14896"/>
    <cellStyle name="Nota 3 2 2 2 9 7" xfId="17963"/>
    <cellStyle name="Nota 3 2 2 3" xfId="377"/>
    <cellStyle name="Nota 3 2 2 3 10" xfId="1844"/>
    <cellStyle name="Nota 3 2 2 3 10 2" xfId="3707"/>
    <cellStyle name="Nota 3 2 2 3 10 2 2" xfId="7345"/>
    <cellStyle name="Nota 3 2 2 3 10 2 3" xfId="10666"/>
    <cellStyle name="Nota 3 2 2 3 10 2 4" xfId="13763"/>
    <cellStyle name="Nota 3 2 2 3 10 2 5" xfId="16830"/>
    <cellStyle name="Nota 3 2 2 3 10 2 6" xfId="19897"/>
    <cellStyle name="Nota 3 2 2 3 10 3" xfId="5482"/>
    <cellStyle name="Nota 3 2 2 3 10 4" xfId="8843"/>
    <cellStyle name="Nota 3 2 2 3 10 5" xfId="11979"/>
    <cellStyle name="Nota 3 2 2 3 10 6" xfId="15066"/>
    <cellStyle name="Nota 3 2 2 3 10 7" xfId="18133"/>
    <cellStyle name="Nota 3 2 2 3 11" xfId="2239"/>
    <cellStyle name="Nota 3 2 2 3 11 2" xfId="5877"/>
    <cellStyle name="Nota 3 2 2 3 11 3" xfId="9211"/>
    <cellStyle name="Nota 3 2 2 3 11 4" xfId="12322"/>
    <cellStyle name="Nota 3 2 2 3 11 5" xfId="15396"/>
    <cellStyle name="Nota 3 2 2 3 11 6" xfId="18463"/>
    <cellStyle name="Nota 3 2 2 3 12" xfId="2041"/>
    <cellStyle name="Nota 3 2 2 3 12 2" xfId="5679"/>
    <cellStyle name="Nota 3 2 2 3 12 3" xfId="9025"/>
    <cellStyle name="Nota 3 2 2 3 12 4" xfId="12152"/>
    <cellStyle name="Nota 3 2 2 3 12 5" xfId="15231"/>
    <cellStyle name="Nota 3 2 2 3 12 6" xfId="18298"/>
    <cellStyle name="Nota 3 2 2 3 2" xfId="730"/>
    <cellStyle name="Nota 3 2 2 3 2 2" xfId="2593"/>
    <cellStyle name="Nota 3 2 2 3 2 2 2" xfId="6231"/>
    <cellStyle name="Nota 3 2 2 3 2 2 3" xfId="9553"/>
    <cellStyle name="Nota 3 2 2 3 2 2 4" xfId="12650"/>
    <cellStyle name="Nota 3 2 2 3 2 2 5" xfId="15717"/>
    <cellStyle name="Nota 3 2 2 3 2 2 6" xfId="18784"/>
    <cellStyle name="Nota 3 2 2 3 2 3" xfId="4368"/>
    <cellStyle name="Nota 3 2 2 3 2 4" xfId="7729"/>
    <cellStyle name="Nota 3 2 2 3 2 5" xfId="10866"/>
    <cellStyle name="Nota 3 2 2 3 2 6" xfId="13953"/>
    <cellStyle name="Nota 3 2 2 3 2 7" xfId="17020"/>
    <cellStyle name="Nota 3 2 2 3 3" xfId="913"/>
    <cellStyle name="Nota 3 2 2 3 3 2" xfId="2776"/>
    <cellStyle name="Nota 3 2 2 3 3 2 2" xfId="6414"/>
    <cellStyle name="Nota 3 2 2 3 3 2 3" xfId="9735"/>
    <cellStyle name="Nota 3 2 2 3 3 2 4" xfId="12832"/>
    <cellStyle name="Nota 3 2 2 3 3 2 5" xfId="15899"/>
    <cellStyle name="Nota 3 2 2 3 3 2 6" xfId="18966"/>
    <cellStyle name="Nota 3 2 2 3 3 3" xfId="4551"/>
    <cellStyle name="Nota 3 2 2 3 3 4" xfId="7912"/>
    <cellStyle name="Nota 3 2 2 3 3 5" xfId="11048"/>
    <cellStyle name="Nota 3 2 2 3 3 6" xfId="14135"/>
    <cellStyle name="Nota 3 2 2 3 3 7" xfId="17202"/>
    <cellStyle name="Nota 3 2 2 3 4" xfId="1051"/>
    <cellStyle name="Nota 3 2 2 3 4 2" xfId="2914"/>
    <cellStyle name="Nota 3 2 2 3 4 2 2" xfId="6552"/>
    <cellStyle name="Nota 3 2 2 3 4 2 3" xfId="9873"/>
    <cellStyle name="Nota 3 2 2 3 4 2 4" xfId="12970"/>
    <cellStyle name="Nota 3 2 2 3 4 2 5" xfId="16037"/>
    <cellStyle name="Nota 3 2 2 3 4 2 6" xfId="19104"/>
    <cellStyle name="Nota 3 2 2 3 4 3" xfId="4689"/>
    <cellStyle name="Nota 3 2 2 3 4 4" xfId="8050"/>
    <cellStyle name="Nota 3 2 2 3 4 5" xfId="11186"/>
    <cellStyle name="Nota 3 2 2 3 4 6" xfId="14273"/>
    <cellStyle name="Nota 3 2 2 3 4 7" xfId="17340"/>
    <cellStyle name="Nota 3 2 2 3 5" xfId="1182"/>
    <cellStyle name="Nota 3 2 2 3 5 2" xfId="3045"/>
    <cellStyle name="Nota 3 2 2 3 5 2 2" xfId="6683"/>
    <cellStyle name="Nota 3 2 2 3 5 2 3" xfId="10004"/>
    <cellStyle name="Nota 3 2 2 3 5 2 4" xfId="13101"/>
    <cellStyle name="Nota 3 2 2 3 5 2 5" xfId="16168"/>
    <cellStyle name="Nota 3 2 2 3 5 2 6" xfId="19235"/>
    <cellStyle name="Nota 3 2 2 3 5 3" xfId="4820"/>
    <cellStyle name="Nota 3 2 2 3 5 4" xfId="8181"/>
    <cellStyle name="Nota 3 2 2 3 5 5" xfId="11317"/>
    <cellStyle name="Nota 3 2 2 3 5 6" xfId="14404"/>
    <cellStyle name="Nota 3 2 2 3 5 7" xfId="17471"/>
    <cellStyle name="Nota 3 2 2 3 6" xfId="1329"/>
    <cellStyle name="Nota 3 2 2 3 6 2" xfId="3192"/>
    <cellStyle name="Nota 3 2 2 3 6 2 2" xfId="6830"/>
    <cellStyle name="Nota 3 2 2 3 6 2 3" xfId="10151"/>
    <cellStyle name="Nota 3 2 2 3 6 2 4" xfId="13248"/>
    <cellStyle name="Nota 3 2 2 3 6 2 5" xfId="16315"/>
    <cellStyle name="Nota 3 2 2 3 6 2 6" xfId="19382"/>
    <cellStyle name="Nota 3 2 2 3 6 3" xfId="4967"/>
    <cellStyle name="Nota 3 2 2 3 6 4" xfId="8328"/>
    <cellStyle name="Nota 3 2 2 3 6 5" xfId="11464"/>
    <cellStyle name="Nota 3 2 2 3 6 6" xfId="14551"/>
    <cellStyle name="Nota 3 2 2 3 6 7" xfId="17618"/>
    <cellStyle name="Nota 3 2 2 3 7" xfId="1453"/>
    <cellStyle name="Nota 3 2 2 3 7 2" xfId="3316"/>
    <cellStyle name="Nota 3 2 2 3 7 2 2" xfId="6954"/>
    <cellStyle name="Nota 3 2 2 3 7 2 3" xfId="10275"/>
    <cellStyle name="Nota 3 2 2 3 7 2 4" xfId="13372"/>
    <cellStyle name="Nota 3 2 2 3 7 2 5" xfId="16439"/>
    <cellStyle name="Nota 3 2 2 3 7 2 6" xfId="19506"/>
    <cellStyle name="Nota 3 2 2 3 7 3" xfId="5091"/>
    <cellStyle name="Nota 3 2 2 3 7 4" xfId="8452"/>
    <cellStyle name="Nota 3 2 2 3 7 5" xfId="11588"/>
    <cellStyle name="Nota 3 2 2 3 7 6" xfId="14675"/>
    <cellStyle name="Nota 3 2 2 3 7 7" xfId="17742"/>
    <cellStyle name="Nota 3 2 2 3 8" xfId="1586"/>
    <cellStyle name="Nota 3 2 2 3 8 2" xfId="3449"/>
    <cellStyle name="Nota 3 2 2 3 8 2 2" xfId="7087"/>
    <cellStyle name="Nota 3 2 2 3 8 2 3" xfId="10408"/>
    <cellStyle name="Nota 3 2 2 3 8 2 4" xfId="13505"/>
    <cellStyle name="Nota 3 2 2 3 8 2 5" xfId="16572"/>
    <cellStyle name="Nota 3 2 2 3 8 2 6" xfId="19639"/>
    <cellStyle name="Nota 3 2 2 3 8 3" xfId="5224"/>
    <cellStyle name="Nota 3 2 2 3 8 4" xfId="8585"/>
    <cellStyle name="Nota 3 2 2 3 8 5" xfId="11721"/>
    <cellStyle name="Nota 3 2 2 3 8 6" xfId="14808"/>
    <cellStyle name="Nota 3 2 2 3 8 7" xfId="17875"/>
    <cellStyle name="Nota 3 2 2 3 9" xfId="1715"/>
    <cellStyle name="Nota 3 2 2 3 9 2" xfId="3578"/>
    <cellStyle name="Nota 3 2 2 3 9 2 2" xfId="7216"/>
    <cellStyle name="Nota 3 2 2 3 9 2 3" xfId="10537"/>
    <cellStyle name="Nota 3 2 2 3 9 2 4" xfId="13634"/>
    <cellStyle name="Nota 3 2 2 3 9 2 5" xfId="16701"/>
    <cellStyle name="Nota 3 2 2 3 9 2 6" xfId="19768"/>
    <cellStyle name="Nota 3 2 2 3 9 3" xfId="5353"/>
    <cellStyle name="Nota 3 2 2 3 9 4" xfId="8714"/>
    <cellStyle name="Nota 3 2 2 3 9 5" xfId="11850"/>
    <cellStyle name="Nota 3 2 2 3 9 6" xfId="14937"/>
    <cellStyle name="Nota 3 2 2 3 9 7" xfId="18004"/>
    <cellStyle name="Nota 3 2 2 4" xfId="593"/>
    <cellStyle name="Nota 3 2 2 4 2" xfId="2456"/>
    <cellStyle name="Nota 3 2 2 4 2 2" xfId="6094"/>
    <cellStyle name="Nota 3 2 2 4 2 3" xfId="9425"/>
    <cellStyle name="Nota 3 2 2 4 2 4" xfId="12535"/>
    <cellStyle name="Nota 3 2 2 4 2 5" xfId="15608"/>
    <cellStyle name="Nota 3 2 2 4 2 6" xfId="18675"/>
    <cellStyle name="Nota 3 2 2 4 3" xfId="4231"/>
    <cellStyle name="Nota 3 2 2 4 4" xfId="7607"/>
    <cellStyle name="Nota 3 2 2 4 5" xfId="10750"/>
    <cellStyle name="Nota 3 2 2 4 6" xfId="13844"/>
    <cellStyle name="Nota 3 2 2 4 7" xfId="16911"/>
    <cellStyle name="Nota 3 2 2 5" xfId="784"/>
    <cellStyle name="Nota 3 2 2 5 2" xfId="2647"/>
    <cellStyle name="Nota 3 2 2 5 2 2" xfId="6285"/>
    <cellStyle name="Nota 3 2 2 5 2 3" xfId="9606"/>
    <cellStyle name="Nota 3 2 2 5 2 4" xfId="12703"/>
    <cellStyle name="Nota 3 2 2 5 2 5" xfId="15770"/>
    <cellStyle name="Nota 3 2 2 5 2 6" xfId="18837"/>
    <cellStyle name="Nota 3 2 2 5 3" xfId="4422"/>
    <cellStyle name="Nota 3 2 2 5 4" xfId="7783"/>
    <cellStyle name="Nota 3 2 2 5 5" xfId="10919"/>
    <cellStyle name="Nota 3 2 2 5 6" xfId="14006"/>
    <cellStyle name="Nota 3 2 2 5 7" xfId="17073"/>
    <cellStyle name="Nota 3 2 2 6" xfId="923"/>
    <cellStyle name="Nota 3 2 2 6 2" xfId="2786"/>
    <cellStyle name="Nota 3 2 2 6 2 2" xfId="6424"/>
    <cellStyle name="Nota 3 2 2 6 2 3" xfId="9745"/>
    <cellStyle name="Nota 3 2 2 6 2 4" xfId="12842"/>
    <cellStyle name="Nota 3 2 2 6 2 5" xfId="15909"/>
    <cellStyle name="Nota 3 2 2 6 2 6" xfId="18976"/>
    <cellStyle name="Nota 3 2 2 6 3" xfId="4561"/>
    <cellStyle name="Nota 3 2 2 6 4" xfId="7922"/>
    <cellStyle name="Nota 3 2 2 6 5" xfId="11058"/>
    <cellStyle name="Nota 3 2 2 6 6" xfId="14145"/>
    <cellStyle name="Nota 3 2 2 6 7" xfId="17212"/>
    <cellStyle name="Nota 3 2 2 7" xfId="395"/>
    <cellStyle name="Nota 3 2 2 7 2" xfId="2258"/>
    <cellStyle name="Nota 3 2 2 7 2 2" xfId="5896"/>
    <cellStyle name="Nota 3 2 2 7 2 3" xfId="9229"/>
    <cellStyle name="Nota 3 2 2 7 2 4" xfId="12340"/>
    <cellStyle name="Nota 3 2 2 7 2 5" xfId="15414"/>
    <cellStyle name="Nota 3 2 2 7 2 6" xfId="18481"/>
    <cellStyle name="Nota 3 2 2 7 3" xfId="4033"/>
    <cellStyle name="Nota 3 2 2 7 4" xfId="7412"/>
    <cellStyle name="Nota 3 2 2 7 5" xfId="7400"/>
    <cellStyle name="Nota 3 2 2 7 6" xfId="3938"/>
    <cellStyle name="Nota 3 2 2 7 7" xfId="9099"/>
    <cellStyle name="Nota 3 2 2 8" xfId="1207"/>
    <cellStyle name="Nota 3 2 2 8 2" xfId="3070"/>
    <cellStyle name="Nota 3 2 2 8 2 2" xfId="6708"/>
    <cellStyle name="Nota 3 2 2 8 2 3" xfId="10029"/>
    <cellStyle name="Nota 3 2 2 8 2 4" xfId="13126"/>
    <cellStyle name="Nota 3 2 2 8 2 5" xfId="16193"/>
    <cellStyle name="Nota 3 2 2 8 2 6" xfId="19260"/>
    <cellStyle name="Nota 3 2 2 8 3" xfId="4845"/>
    <cellStyle name="Nota 3 2 2 8 4" xfId="8206"/>
    <cellStyle name="Nota 3 2 2 8 5" xfId="11342"/>
    <cellStyle name="Nota 3 2 2 8 6" xfId="14429"/>
    <cellStyle name="Nota 3 2 2 8 7" xfId="17496"/>
    <cellStyle name="Nota 3 2 2 9" xfId="1339"/>
    <cellStyle name="Nota 3 2 2 9 2" xfId="3202"/>
    <cellStyle name="Nota 3 2 2 9 2 2" xfId="6840"/>
    <cellStyle name="Nota 3 2 2 9 2 3" xfId="10161"/>
    <cellStyle name="Nota 3 2 2 9 2 4" xfId="13258"/>
    <cellStyle name="Nota 3 2 2 9 2 5" xfId="16325"/>
    <cellStyle name="Nota 3 2 2 9 2 6" xfId="19392"/>
    <cellStyle name="Nota 3 2 2 9 3" xfId="4977"/>
    <cellStyle name="Nota 3 2 2 9 4" xfId="8338"/>
    <cellStyle name="Nota 3 2 2 9 5" xfId="11474"/>
    <cellStyle name="Nota 3 2 2 9 6" xfId="14561"/>
    <cellStyle name="Nota 3 2 2 9 7" xfId="17628"/>
    <cellStyle name="Nota 3 2 3" xfId="297"/>
    <cellStyle name="Nota 3 2 3 10" xfId="1778"/>
    <cellStyle name="Nota 3 2 3 10 2" xfId="3641"/>
    <cellStyle name="Nota 3 2 3 10 2 2" xfId="7279"/>
    <cellStyle name="Nota 3 2 3 10 2 3" xfId="10600"/>
    <cellStyle name="Nota 3 2 3 10 2 4" xfId="13697"/>
    <cellStyle name="Nota 3 2 3 10 2 5" xfId="16764"/>
    <cellStyle name="Nota 3 2 3 10 2 6" xfId="19831"/>
    <cellStyle name="Nota 3 2 3 10 3" xfId="5416"/>
    <cellStyle name="Nota 3 2 3 10 4" xfId="8777"/>
    <cellStyle name="Nota 3 2 3 10 5" xfId="11913"/>
    <cellStyle name="Nota 3 2 3 10 6" xfId="15000"/>
    <cellStyle name="Nota 3 2 3 10 7" xfId="18067"/>
    <cellStyle name="Nota 3 2 3 11" xfId="2160"/>
    <cellStyle name="Nota 3 2 3 11 2" xfId="5798"/>
    <cellStyle name="Nota 3 2 3 11 3" xfId="9138"/>
    <cellStyle name="Nota 3 2 3 11 4" xfId="12254"/>
    <cellStyle name="Nota 3 2 3 11 5" xfId="15330"/>
    <cellStyle name="Nota 3 2 3 11 6" xfId="18397"/>
    <cellStyle name="Nota 3 2 3 12" xfId="1962"/>
    <cellStyle name="Nota 3 2 3 12 2" xfId="5600"/>
    <cellStyle name="Nota 3 2 3 12 3" xfId="8951"/>
    <cellStyle name="Nota 3 2 3 12 4" xfId="12082"/>
    <cellStyle name="Nota 3 2 3 12 5" xfId="15165"/>
    <cellStyle name="Nota 3 2 3 12 6" xfId="18232"/>
    <cellStyle name="Nota 3 2 3 2" xfId="650"/>
    <cellStyle name="Nota 3 2 3 2 2" xfId="2513"/>
    <cellStyle name="Nota 3 2 3 2 2 2" xfId="6151"/>
    <cellStyle name="Nota 3 2 3 2 2 3" xfId="9477"/>
    <cellStyle name="Nota 3 2 3 2 2 4" xfId="12580"/>
    <cellStyle name="Nota 3 2 3 2 2 5" xfId="15650"/>
    <cellStyle name="Nota 3 2 3 2 2 6" xfId="18717"/>
    <cellStyle name="Nota 3 2 3 2 3" xfId="4288"/>
    <cellStyle name="Nota 3 2 3 2 4" xfId="7656"/>
    <cellStyle name="Nota 3 2 3 2 5" xfId="10797"/>
    <cellStyle name="Nota 3 2 3 2 6" xfId="13886"/>
    <cellStyle name="Nota 3 2 3 2 7" xfId="16953"/>
    <cellStyle name="Nota 3 2 3 3" xfId="837"/>
    <cellStyle name="Nota 3 2 3 3 2" xfId="2700"/>
    <cellStyle name="Nota 3 2 3 3 2 2" xfId="6338"/>
    <cellStyle name="Nota 3 2 3 3 2 3" xfId="9659"/>
    <cellStyle name="Nota 3 2 3 3 2 4" xfId="12756"/>
    <cellStyle name="Nota 3 2 3 3 2 5" xfId="15823"/>
    <cellStyle name="Nota 3 2 3 3 2 6" xfId="18890"/>
    <cellStyle name="Nota 3 2 3 3 3" xfId="4475"/>
    <cellStyle name="Nota 3 2 3 3 4" xfId="7836"/>
    <cellStyle name="Nota 3 2 3 3 5" xfId="10972"/>
    <cellStyle name="Nota 3 2 3 3 6" xfId="14059"/>
    <cellStyle name="Nota 3 2 3 3 7" xfId="17126"/>
    <cellStyle name="Nota 3 2 3 4" xfId="976"/>
    <cellStyle name="Nota 3 2 3 4 2" xfId="2839"/>
    <cellStyle name="Nota 3 2 3 4 2 2" xfId="6477"/>
    <cellStyle name="Nota 3 2 3 4 2 3" xfId="9798"/>
    <cellStyle name="Nota 3 2 3 4 2 4" xfId="12895"/>
    <cellStyle name="Nota 3 2 3 4 2 5" xfId="15962"/>
    <cellStyle name="Nota 3 2 3 4 2 6" xfId="19029"/>
    <cellStyle name="Nota 3 2 3 4 3" xfId="4614"/>
    <cellStyle name="Nota 3 2 3 4 4" xfId="7975"/>
    <cellStyle name="Nota 3 2 3 4 5" xfId="11111"/>
    <cellStyle name="Nota 3 2 3 4 6" xfId="14198"/>
    <cellStyle name="Nota 3 2 3 4 7" xfId="17265"/>
    <cellStyle name="Nota 3 2 3 5" xfId="1105"/>
    <cellStyle name="Nota 3 2 3 5 2" xfId="2968"/>
    <cellStyle name="Nota 3 2 3 5 2 2" xfId="6606"/>
    <cellStyle name="Nota 3 2 3 5 2 3" xfId="9927"/>
    <cellStyle name="Nota 3 2 3 5 2 4" xfId="13024"/>
    <cellStyle name="Nota 3 2 3 5 2 5" xfId="16091"/>
    <cellStyle name="Nota 3 2 3 5 2 6" xfId="19158"/>
    <cellStyle name="Nota 3 2 3 5 3" xfId="4743"/>
    <cellStyle name="Nota 3 2 3 5 4" xfId="8104"/>
    <cellStyle name="Nota 3 2 3 5 5" xfId="11240"/>
    <cellStyle name="Nota 3 2 3 5 6" xfId="14327"/>
    <cellStyle name="Nota 3 2 3 5 7" xfId="17394"/>
    <cellStyle name="Nota 3 2 3 6" xfId="1255"/>
    <cellStyle name="Nota 3 2 3 6 2" xfId="3118"/>
    <cellStyle name="Nota 3 2 3 6 2 2" xfId="6756"/>
    <cellStyle name="Nota 3 2 3 6 2 3" xfId="10077"/>
    <cellStyle name="Nota 3 2 3 6 2 4" xfId="13174"/>
    <cellStyle name="Nota 3 2 3 6 2 5" xfId="16241"/>
    <cellStyle name="Nota 3 2 3 6 2 6" xfId="19308"/>
    <cellStyle name="Nota 3 2 3 6 3" xfId="4893"/>
    <cellStyle name="Nota 3 2 3 6 4" xfId="8254"/>
    <cellStyle name="Nota 3 2 3 6 5" xfId="11390"/>
    <cellStyle name="Nota 3 2 3 6 6" xfId="14477"/>
    <cellStyle name="Nota 3 2 3 6 7" xfId="17544"/>
    <cellStyle name="Nota 3 2 3 7" xfId="1384"/>
    <cellStyle name="Nota 3 2 3 7 2" xfId="3247"/>
    <cellStyle name="Nota 3 2 3 7 2 2" xfId="6885"/>
    <cellStyle name="Nota 3 2 3 7 2 3" xfId="10206"/>
    <cellStyle name="Nota 3 2 3 7 2 4" xfId="13303"/>
    <cellStyle name="Nota 3 2 3 7 2 5" xfId="16370"/>
    <cellStyle name="Nota 3 2 3 7 2 6" xfId="19437"/>
    <cellStyle name="Nota 3 2 3 7 3" xfId="5022"/>
    <cellStyle name="Nota 3 2 3 7 4" xfId="8383"/>
    <cellStyle name="Nota 3 2 3 7 5" xfId="11519"/>
    <cellStyle name="Nota 3 2 3 7 6" xfId="14606"/>
    <cellStyle name="Nota 3 2 3 7 7" xfId="17673"/>
    <cellStyle name="Nota 3 2 3 8" xfId="1519"/>
    <cellStyle name="Nota 3 2 3 8 2" xfId="3382"/>
    <cellStyle name="Nota 3 2 3 8 2 2" xfId="7020"/>
    <cellStyle name="Nota 3 2 3 8 2 3" xfId="10341"/>
    <cellStyle name="Nota 3 2 3 8 2 4" xfId="13438"/>
    <cellStyle name="Nota 3 2 3 8 2 5" xfId="16505"/>
    <cellStyle name="Nota 3 2 3 8 2 6" xfId="19572"/>
    <cellStyle name="Nota 3 2 3 8 3" xfId="5157"/>
    <cellStyle name="Nota 3 2 3 8 4" xfId="8518"/>
    <cellStyle name="Nota 3 2 3 8 5" xfId="11654"/>
    <cellStyle name="Nota 3 2 3 8 6" xfId="14741"/>
    <cellStyle name="Nota 3 2 3 8 7" xfId="17808"/>
    <cellStyle name="Nota 3 2 3 9" xfId="1649"/>
    <cellStyle name="Nota 3 2 3 9 2" xfId="3512"/>
    <cellStyle name="Nota 3 2 3 9 2 2" xfId="7150"/>
    <cellStyle name="Nota 3 2 3 9 2 3" xfId="10471"/>
    <cellStyle name="Nota 3 2 3 9 2 4" xfId="13568"/>
    <cellStyle name="Nota 3 2 3 9 2 5" xfId="16635"/>
    <cellStyle name="Nota 3 2 3 9 2 6" xfId="19702"/>
    <cellStyle name="Nota 3 2 3 9 3" xfId="5287"/>
    <cellStyle name="Nota 3 2 3 9 4" xfId="8648"/>
    <cellStyle name="Nota 3 2 3 9 5" xfId="11784"/>
    <cellStyle name="Nota 3 2 3 9 6" xfId="14871"/>
    <cellStyle name="Nota 3 2 3 9 7" xfId="17938"/>
    <cellStyle name="Nota 3 2 4" xfId="352"/>
    <cellStyle name="Nota 3 2 4 10" xfId="1819"/>
    <cellStyle name="Nota 3 2 4 10 2" xfId="3682"/>
    <cellStyle name="Nota 3 2 4 10 2 2" xfId="7320"/>
    <cellStyle name="Nota 3 2 4 10 2 3" xfId="10641"/>
    <cellStyle name="Nota 3 2 4 10 2 4" xfId="13738"/>
    <cellStyle name="Nota 3 2 4 10 2 5" xfId="16805"/>
    <cellStyle name="Nota 3 2 4 10 2 6" xfId="19872"/>
    <cellStyle name="Nota 3 2 4 10 3" xfId="5457"/>
    <cellStyle name="Nota 3 2 4 10 4" xfId="8818"/>
    <cellStyle name="Nota 3 2 4 10 5" xfId="11954"/>
    <cellStyle name="Nota 3 2 4 10 6" xfId="15041"/>
    <cellStyle name="Nota 3 2 4 10 7" xfId="18108"/>
    <cellStyle name="Nota 3 2 4 11" xfId="2214"/>
    <cellStyle name="Nota 3 2 4 11 2" xfId="5852"/>
    <cellStyle name="Nota 3 2 4 11 3" xfId="9186"/>
    <cellStyle name="Nota 3 2 4 11 4" xfId="12297"/>
    <cellStyle name="Nota 3 2 4 11 5" xfId="15371"/>
    <cellStyle name="Nota 3 2 4 11 6" xfId="18438"/>
    <cellStyle name="Nota 3 2 4 12" xfId="2016"/>
    <cellStyle name="Nota 3 2 4 12 2" xfId="5654"/>
    <cellStyle name="Nota 3 2 4 12 3" xfId="9000"/>
    <cellStyle name="Nota 3 2 4 12 4" xfId="12127"/>
    <cellStyle name="Nota 3 2 4 12 5" xfId="15206"/>
    <cellStyle name="Nota 3 2 4 12 6" xfId="18273"/>
    <cellStyle name="Nota 3 2 4 2" xfId="705"/>
    <cellStyle name="Nota 3 2 4 2 2" xfId="2568"/>
    <cellStyle name="Nota 3 2 4 2 2 2" xfId="6206"/>
    <cellStyle name="Nota 3 2 4 2 2 3" xfId="9528"/>
    <cellStyle name="Nota 3 2 4 2 2 4" xfId="12625"/>
    <cellStyle name="Nota 3 2 4 2 2 5" xfId="15692"/>
    <cellStyle name="Nota 3 2 4 2 2 6" xfId="18759"/>
    <cellStyle name="Nota 3 2 4 2 3" xfId="4343"/>
    <cellStyle name="Nota 3 2 4 2 4" xfId="7704"/>
    <cellStyle name="Nota 3 2 4 2 5" xfId="10841"/>
    <cellStyle name="Nota 3 2 4 2 6" xfId="13928"/>
    <cellStyle name="Nota 3 2 4 2 7" xfId="16995"/>
    <cellStyle name="Nota 3 2 4 3" xfId="888"/>
    <cellStyle name="Nota 3 2 4 3 2" xfId="2751"/>
    <cellStyle name="Nota 3 2 4 3 2 2" xfId="6389"/>
    <cellStyle name="Nota 3 2 4 3 2 3" xfId="9710"/>
    <cellStyle name="Nota 3 2 4 3 2 4" xfId="12807"/>
    <cellStyle name="Nota 3 2 4 3 2 5" xfId="15874"/>
    <cellStyle name="Nota 3 2 4 3 2 6" xfId="18941"/>
    <cellStyle name="Nota 3 2 4 3 3" xfId="4526"/>
    <cellStyle name="Nota 3 2 4 3 4" xfId="7887"/>
    <cellStyle name="Nota 3 2 4 3 5" xfId="11023"/>
    <cellStyle name="Nota 3 2 4 3 6" xfId="14110"/>
    <cellStyle name="Nota 3 2 4 3 7" xfId="17177"/>
    <cellStyle name="Nota 3 2 4 4" xfId="1026"/>
    <cellStyle name="Nota 3 2 4 4 2" xfId="2889"/>
    <cellStyle name="Nota 3 2 4 4 2 2" xfId="6527"/>
    <cellStyle name="Nota 3 2 4 4 2 3" xfId="9848"/>
    <cellStyle name="Nota 3 2 4 4 2 4" xfId="12945"/>
    <cellStyle name="Nota 3 2 4 4 2 5" xfId="16012"/>
    <cellStyle name="Nota 3 2 4 4 2 6" xfId="19079"/>
    <cellStyle name="Nota 3 2 4 4 3" xfId="4664"/>
    <cellStyle name="Nota 3 2 4 4 4" xfId="8025"/>
    <cellStyle name="Nota 3 2 4 4 5" xfId="11161"/>
    <cellStyle name="Nota 3 2 4 4 6" xfId="14248"/>
    <cellStyle name="Nota 3 2 4 4 7" xfId="17315"/>
    <cellStyle name="Nota 3 2 4 5" xfId="1157"/>
    <cellStyle name="Nota 3 2 4 5 2" xfId="3020"/>
    <cellStyle name="Nota 3 2 4 5 2 2" xfId="6658"/>
    <cellStyle name="Nota 3 2 4 5 2 3" xfId="9979"/>
    <cellStyle name="Nota 3 2 4 5 2 4" xfId="13076"/>
    <cellStyle name="Nota 3 2 4 5 2 5" xfId="16143"/>
    <cellStyle name="Nota 3 2 4 5 2 6" xfId="19210"/>
    <cellStyle name="Nota 3 2 4 5 3" xfId="4795"/>
    <cellStyle name="Nota 3 2 4 5 4" xfId="8156"/>
    <cellStyle name="Nota 3 2 4 5 5" xfId="11292"/>
    <cellStyle name="Nota 3 2 4 5 6" xfId="14379"/>
    <cellStyle name="Nota 3 2 4 5 7" xfId="17446"/>
    <cellStyle name="Nota 3 2 4 6" xfId="1304"/>
    <cellStyle name="Nota 3 2 4 6 2" xfId="3167"/>
    <cellStyle name="Nota 3 2 4 6 2 2" xfId="6805"/>
    <cellStyle name="Nota 3 2 4 6 2 3" xfId="10126"/>
    <cellStyle name="Nota 3 2 4 6 2 4" xfId="13223"/>
    <cellStyle name="Nota 3 2 4 6 2 5" xfId="16290"/>
    <cellStyle name="Nota 3 2 4 6 2 6" xfId="19357"/>
    <cellStyle name="Nota 3 2 4 6 3" xfId="4942"/>
    <cellStyle name="Nota 3 2 4 6 4" xfId="8303"/>
    <cellStyle name="Nota 3 2 4 6 5" xfId="11439"/>
    <cellStyle name="Nota 3 2 4 6 6" xfId="14526"/>
    <cellStyle name="Nota 3 2 4 6 7" xfId="17593"/>
    <cellStyle name="Nota 3 2 4 7" xfId="1428"/>
    <cellStyle name="Nota 3 2 4 7 2" xfId="3291"/>
    <cellStyle name="Nota 3 2 4 7 2 2" xfId="6929"/>
    <cellStyle name="Nota 3 2 4 7 2 3" xfId="10250"/>
    <cellStyle name="Nota 3 2 4 7 2 4" xfId="13347"/>
    <cellStyle name="Nota 3 2 4 7 2 5" xfId="16414"/>
    <cellStyle name="Nota 3 2 4 7 2 6" xfId="19481"/>
    <cellStyle name="Nota 3 2 4 7 3" xfId="5066"/>
    <cellStyle name="Nota 3 2 4 7 4" xfId="8427"/>
    <cellStyle name="Nota 3 2 4 7 5" xfId="11563"/>
    <cellStyle name="Nota 3 2 4 7 6" xfId="14650"/>
    <cellStyle name="Nota 3 2 4 7 7" xfId="17717"/>
    <cellStyle name="Nota 3 2 4 8" xfId="1561"/>
    <cellStyle name="Nota 3 2 4 8 2" xfId="3424"/>
    <cellStyle name="Nota 3 2 4 8 2 2" xfId="7062"/>
    <cellStyle name="Nota 3 2 4 8 2 3" xfId="10383"/>
    <cellStyle name="Nota 3 2 4 8 2 4" xfId="13480"/>
    <cellStyle name="Nota 3 2 4 8 2 5" xfId="16547"/>
    <cellStyle name="Nota 3 2 4 8 2 6" xfId="19614"/>
    <cellStyle name="Nota 3 2 4 8 3" xfId="5199"/>
    <cellStyle name="Nota 3 2 4 8 4" xfId="8560"/>
    <cellStyle name="Nota 3 2 4 8 5" xfId="11696"/>
    <cellStyle name="Nota 3 2 4 8 6" xfId="14783"/>
    <cellStyle name="Nota 3 2 4 8 7" xfId="17850"/>
    <cellStyle name="Nota 3 2 4 9" xfId="1690"/>
    <cellStyle name="Nota 3 2 4 9 2" xfId="3553"/>
    <cellStyle name="Nota 3 2 4 9 2 2" xfId="7191"/>
    <cellStyle name="Nota 3 2 4 9 2 3" xfId="10512"/>
    <cellStyle name="Nota 3 2 4 9 2 4" xfId="13609"/>
    <cellStyle name="Nota 3 2 4 9 2 5" xfId="16676"/>
    <cellStyle name="Nota 3 2 4 9 2 6" xfId="19743"/>
    <cellStyle name="Nota 3 2 4 9 3" xfId="5328"/>
    <cellStyle name="Nota 3 2 4 9 4" xfId="8689"/>
    <cellStyle name="Nota 3 2 4 9 5" xfId="11825"/>
    <cellStyle name="Nota 3 2 4 9 6" xfId="14912"/>
    <cellStyle name="Nota 3 2 4 9 7" xfId="17979"/>
    <cellStyle name="Nota 3 2 5" xfId="564"/>
    <cellStyle name="Nota 3 2 5 2" xfId="2427"/>
    <cellStyle name="Nota 3 2 5 2 2" xfId="6065"/>
    <cellStyle name="Nota 3 2 5 2 3" xfId="9396"/>
    <cellStyle name="Nota 3 2 5 2 4" xfId="12507"/>
    <cellStyle name="Nota 3 2 5 2 5" xfId="15580"/>
    <cellStyle name="Nota 3 2 5 2 6" xfId="18647"/>
    <cellStyle name="Nota 3 2 5 3" xfId="4202"/>
    <cellStyle name="Nota 3 2 5 4" xfId="7578"/>
    <cellStyle name="Nota 3 2 5 5" xfId="10722"/>
    <cellStyle name="Nota 3 2 5 6" xfId="13816"/>
    <cellStyle name="Nota 3 2 5 7" xfId="16883"/>
    <cellStyle name="Nota 3 2 6" xfId="758"/>
    <cellStyle name="Nota 3 2 6 2" xfId="2621"/>
    <cellStyle name="Nota 3 2 6 2 2" xfId="6259"/>
    <cellStyle name="Nota 3 2 6 2 3" xfId="9580"/>
    <cellStyle name="Nota 3 2 6 2 4" xfId="12677"/>
    <cellStyle name="Nota 3 2 6 2 5" xfId="15744"/>
    <cellStyle name="Nota 3 2 6 2 6" xfId="18811"/>
    <cellStyle name="Nota 3 2 6 3" xfId="4396"/>
    <cellStyle name="Nota 3 2 6 4" xfId="7757"/>
    <cellStyle name="Nota 3 2 6 5" xfId="10893"/>
    <cellStyle name="Nota 3 2 6 6" xfId="13980"/>
    <cellStyle name="Nota 3 2 6 7" xfId="17047"/>
    <cellStyle name="Nota 3 2 7" xfId="499"/>
    <cellStyle name="Nota 3 2 7 2" xfId="2362"/>
    <cellStyle name="Nota 3 2 7 2 2" xfId="6000"/>
    <cellStyle name="Nota 3 2 7 2 3" xfId="9332"/>
    <cellStyle name="Nota 3 2 7 2 4" xfId="12443"/>
    <cellStyle name="Nota 3 2 7 2 5" xfId="15517"/>
    <cellStyle name="Nota 3 2 7 2 6" xfId="18584"/>
    <cellStyle name="Nota 3 2 7 3" xfId="4137"/>
    <cellStyle name="Nota 3 2 7 4" xfId="7515"/>
    <cellStyle name="Nota 3 2 7 5" xfId="3872"/>
    <cellStyle name="Nota 3 2 7 6" xfId="7390"/>
    <cellStyle name="Nota 3 2 7 7" xfId="7689"/>
    <cellStyle name="Nota 3 2 8" xfId="421"/>
    <cellStyle name="Nota 3 2 8 2" xfId="2284"/>
    <cellStyle name="Nota 3 2 8 2 2" xfId="5922"/>
    <cellStyle name="Nota 3 2 8 2 3" xfId="9255"/>
    <cellStyle name="Nota 3 2 8 2 4" xfId="12366"/>
    <cellStyle name="Nota 3 2 8 2 5" xfId="15440"/>
    <cellStyle name="Nota 3 2 8 2 6" xfId="18507"/>
    <cellStyle name="Nota 3 2 8 3" xfId="4059"/>
    <cellStyle name="Nota 3 2 8 4" xfId="7438"/>
    <cellStyle name="Nota 3 2 8 5" xfId="3892"/>
    <cellStyle name="Nota 3 2 8 6" xfId="3861"/>
    <cellStyle name="Nota 3 2 8 7" xfId="3770"/>
    <cellStyle name="Nota 3 2 9" xfId="548"/>
    <cellStyle name="Nota 3 2 9 2" xfId="2411"/>
    <cellStyle name="Nota 3 2 9 2 2" xfId="6049"/>
    <cellStyle name="Nota 3 2 9 2 3" xfId="9380"/>
    <cellStyle name="Nota 3 2 9 2 4" xfId="12491"/>
    <cellStyle name="Nota 3 2 9 2 5" xfId="15565"/>
    <cellStyle name="Nota 3 2 9 2 6" xfId="18632"/>
    <cellStyle name="Nota 3 2 9 3" xfId="4186"/>
    <cellStyle name="Nota 3 2 9 4" xfId="7563"/>
    <cellStyle name="Nota 3 2 9 5" xfId="10707"/>
    <cellStyle name="Nota 3 2 9 6" xfId="13801"/>
    <cellStyle name="Nota 3 2 9 7" xfId="16868"/>
    <cellStyle name="Nota 3 3" xfId="221"/>
    <cellStyle name="Nota 3 3 10" xfId="1461"/>
    <cellStyle name="Nota 3 3 10 2" xfId="3324"/>
    <cellStyle name="Nota 3 3 10 2 2" xfId="6962"/>
    <cellStyle name="Nota 3 3 10 2 3" xfId="10283"/>
    <cellStyle name="Nota 3 3 10 2 4" xfId="13380"/>
    <cellStyle name="Nota 3 3 10 2 5" xfId="16447"/>
    <cellStyle name="Nota 3 3 10 2 6" xfId="19514"/>
    <cellStyle name="Nota 3 3 10 3" xfId="5099"/>
    <cellStyle name="Nota 3 3 10 4" xfId="8460"/>
    <cellStyle name="Nota 3 3 10 5" xfId="11596"/>
    <cellStyle name="Nota 3 3 10 6" xfId="14683"/>
    <cellStyle name="Nota 3 3 10 7" xfId="17750"/>
    <cellStyle name="Nota 3 3 11" xfId="1594"/>
    <cellStyle name="Nota 3 3 11 2" xfId="3457"/>
    <cellStyle name="Nota 3 3 11 2 2" xfId="7095"/>
    <cellStyle name="Nota 3 3 11 2 3" xfId="10416"/>
    <cellStyle name="Nota 3 3 11 2 4" xfId="13513"/>
    <cellStyle name="Nota 3 3 11 2 5" xfId="16580"/>
    <cellStyle name="Nota 3 3 11 2 6" xfId="19647"/>
    <cellStyle name="Nota 3 3 11 3" xfId="5232"/>
    <cellStyle name="Nota 3 3 11 4" xfId="8593"/>
    <cellStyle name="Nota 3 3 11 5" xfId="11729"/>
    <cellStyle name="Nota 3 3 11 6" xfId="14816"/>
    <cellStyle name="Nota 3 3 11 7" xfId="17883"/>
    <cellStyle name="Nota 3 3 12" xfId="1723"/>
    <cellStyle name="Nota 3 3 12 2" xfId="3586"/>
    <cellStyle name="Nota 3 3 12 2 2" xfId="7224"/>
    <cellStyle name="Nota 3 3 12 2 3" xfId="10545"/>
    <cellStyle name="Nota 3 3 12 2 4" xfId="13642"/>
    <cellStyle name="Nota 3 3 12 2 5" xfId="16709"/>
    <cellStyle name="Nota 3 3 12 2 6" xfId="19776"/>
    <cellStyle name="Nota 3 3 12 3" xfId="5361"/>
    <cellStyle name="Nota 3 3 12 4" xfId="8722"/>
    <cellStyle name="Nota 3 3 12 5" xfId="11858"/>
    <cellStyle name="Nota 3 3 12 6" xfId="14945"/>
    <cellStyle name="Nota 3 3 12 7" xfId="18012"/>
    <cellStyle name="Nota 3 3 13" xfId="2089"/>
    <cellStyle name="Nota 3 3 13 2" xfId="5727"/>
    <cellStyle name="Nota 3 3 13 3" xfId="9070"/>
    <cellStyle name="Nota 3 3 13 4" xfId="12196"/>
    <cellStyle name="Nota 3 3 13 5" xfId="15275"/>
    <cellStyle name="Nota 3 3 13 6" xfId="18342"/>
    <cellStyle name="Nota 3 3 14" xfId="1891"/>
    <cellStyle name="Nota 3 3 14 2" xfId="5529"/>
    <cellStyle name="Nota 3 3 14 3" xfId="8888"/>
    <cellStyle name="Nota 3 3 14 4" xfId="12024"/>
    <cellStyle name="Nota 3 3 14 5" xfId="15110"/>
    <cellStyle name="Nota 3 3 14 6" xfId="18177"/>
    <cellStyle name="Nota 3 3 2" xfId="306"/>
    <cellStyle name="Nota 3 3 2 10" xfId="1787"/>
    <cellStyle name="Nota 3 3 2 10 2" xfId="3650"/>
    <cellStyle name="Nota 3 3 2 10 2 2" xfId="7288"/>
    <cellStyle name="Nota 3 3 2 10 2 3" xfId="10609"/>
    <cellStyle name="Nota 3 3 2 10 2 4" xfId="13706"/>
    <cellStyle name="Nota 3 3 2 10 2 5" xfId="16773"/>
    <cellStyle name="Nota 3 3 2 10 2 6" xfId="19840"/>
    <cellStyle name="Nota 3 3 2 10 3" xfId="5425"/>
    <cellStyle name="Nota 3 3 2 10 4" xfId="8786"/>
    <cellStyle name="Nota 3 3 2 10 5" xfId="11922"/>
    <cellStyle name="Nota 3 3 2 10 6" xfId="15009"/>
    <cellStyle name="Nota 3 3 2 10 7" xfId="18076"/>
    <cellStyle name="Nota 3 3 2 11" xfId="2169"/>
    <cellStyle name="Nota 3 3 2 11 2" xfId="5807"/>
    <cellStyle name="Nota 3 3 2 11 3" xfId="9147"/>
    <cellStyle name="Nota 3 3 2 11 4" xfId="12263"/>
    <cellStyle name="Nota 3 3 2 11 5" xfId="15339"/>
    <cellStyle name="Nota 3 3 2 11 6" xfId="18406"/>
    <cellStyle name="Nota 3 3 2 12" xfId="1971"/>
    <cellStyle name="Nota 3 3 2 12 2" xfId="5609"/>
    <cellStyle name="Nota 3 3 2 12 3" xfId="8960"/>
    <cellStyle name="Nota 3 3 2 12 4" xfId="12091"/>
    <cellStyle name="Nota 3 3 2 12 5" xfId="15174"/>
    <cellStyle name="Nota 3 3 2 12 6" xfId="18241"/>
    <cellStyle name="Nota 3 3 2 2" xfId="659"/>
    <cellStyle name="Nota 3 3 2 2 2" xfId="2522"/>
    <cellStyle name="Nota 3 3 2 2 2 2" xfId="6160"/>
    <cellStyle name="Nota 3 3 2 2 2 3" xfId="9486"/>
    <cellStyle name="Nota 3 3 2 2 2 4" xfId="12589"/>
    <cellStyle name="Nota 3 3 2 2 2 5" xfId="15659"/>
    <cellStyle name="Nota 3 3 2 2 2 6" xfId="18726"/>
    <cellStyle name="Nota 3 3 2 2 3" xfId="4297"/>
    <cellStyle name="Nota 3 3 2 2 4" xfId="7665"/>
    <cellStyle name="Nota 3 3 2 2 5" xfId="10806"/>
    <cellStyle name="Nota 3 3 2 2 6" xfId="13895"/>
    <cellStyle name="Nota 3 3 2 2 7" xfId="16962"/>
    <cellStyle name="Nota 3 3 2 3" xfId="846"/>
    <cellStyle name="Nota 3 3 2 3 2" xfId="2709"/>
    <cellStyle name="Nota 3 3 2 3 2 2" xfId="6347"/>
    <cellStyle name="Nota 3 3 2 3 2 3" xfId="9668"/>
    <cellStyle name="Nota 3 3 2 3 2 4" xfId="12765"/>
    <cellStyle name="Nota 3 3 2 3 2 5" xfId="15832"/>
    <cellStyle name="Nota 3 3 2 3 2 6" xfId="18899"/>
    <cellStyle name="Nota 3 3 2 3 3" xfId="4484"/>
    <cellStyle name="Nota 3 3 2 3 4" xfId="7845"/>
    <cellStyle name="Nota 3 3 2 3 5" xfId="10981"/>
    <cellStyle name="Nota 3 3 2 3 6" xfId="14068"/>
    <cellStyle name="Nota 3 3 2 3 7" xfId="17135"/>
    <cellStyle name="Nota 3 3 2 4" xfId="985"/>
    <cellStyle name="Nota 3 3 2 4 2" xfId="2848"/>
    <cellStyle name="Nota 3 3 2 4 2 2" xfId="6486"/>
    <cellStyle name="Nota 3 3 2 4 2 3" xfId="9807"/>
    <cellStyle name="Nota 3 3 2 4 2 4" xfId="12904"/>
    <cellStyle name="Nota 3 3 2 4 2 5" xfId="15971"/>
    <cellStyle name="Nota 3 3 2 4 2 6" xfId="19038"/>
    <cellStyle name="Nota 3 3 2 4 3" xfId="4623"/>
    <cellStyle name="Nota 3 3 2 4 4" xfId="7984"/>
    <cellStyle name="Nota 3 3 2 4 5" xfId="11120"/>
    <cellStyle name="Nota 3 3 2 4 6" xfId="14207"/>
    <cellStyle name="Nota 3 3 2 4 7" xfId="17274"/>
    <cellStyle name="Nota 3 3 2 5" xfId="1114"/>
    <cellStyle name="Nota 3 3 2 5 2" xfId="2977"/>
    <cellStyle name="Nota 3 3 2 5 2 2" xfId="6615"/>
    <cellStyle name="Nota 3 3 2 5 2 3" xfId="9936"/>
    <cellStyle name="Nota 3 3 2 5 2 4" xfId="13033"/>
    <cellStyle name="Nota 3 3 2 5 2 5" xfId="16100"/>
    <cellStyle name="Nota 3 3 2 5 2 6" xfId="19167"/>
    <cellStyle name="Nota 3 3 2 5 3" xfId="4752"/>
    <cellStyle name="Nota 3 3 2 5 4" xfId="8113"/>
    <cellStyle name="Nota 3 3 2 5 5" xfId="11249"/>
    <cellStyle name="Nota 3 3 2 5 6" xfId="14336"/>
    <cellStyle name="Nota 3 3 2 5 7" xfId="17403"/>
    <cellStyle name="Nota 3 3 2 6" xfId="1264"/>
    <cellStyle name="Nota 3 3 2 6 2" xfId="3127"/>
    <cellStyle name="Nota 3 3 2 6 2 2" xfId="6765"/>
    <cellStyle name="Nota 3 3 2 6 2 3" xfId="10086"/>
    <cellStyle name="Nota 3 3 2 6 2 4" xfId="13183"/>
    <cellStyle name="Nota 3 3 2 6 2 5" xfId="16250"/>
    <cellStyle name="Nota 3 3 2 6 2 6" xfId="19317"/>
    <cellStyle name="Nota 3 3 2 6 3" xfId="4902"/>
    <cellStyle name="Nota 3 3 2 6 4" xfId="8263"/>
    <cellStyle name="Nota 3 3 2 6 5" xfId="11399"/>
    <cellStyle name="Nota 3 3 2 6 6" xfId="14486"/>
    <cellStyle name="Nota 3 3 2 6 7" xfId="17553"/>
    <cellStyle name="Nota 3 3 2 7" xfId="1393"/>
    <cellStyle name="Nota 3 3 2 7 2" xfId="3256"/>
    <cellStyle name="Nota 3 3 2 7 2 2" xfId="6894"/>
    <cellStyle name="Nota 3 3 2 7 2 3" xfId="10215"/>
    <cellStyle name="Nota 3 3 2 7 2 4" xfId="13312"/>
    <cellStyle name="Nota 3 3 2 7 2 5" xfId="16379"/>
    <cellStyle name="Nota 3 3 2 7 2 6" xfId="19446"/>
    <cellStyle name="Nota 3 3 2 7 3" xfId="5031"/>
    <cellStyle name="Nota 3 3 2 7 4" xfId="8392"/>
    <cellStyle name="Nota 3 3 2 7 5" xfId="11528"/>
    <cellStyle name="Nota 3 3 2 7 6" xfId="14615"/>
    <cellStyle name="Nota 3 3 2 7 7" xfId="17682"/>
    <cellStyle name="Nota 3 3 2 8" xfId="1528"/>
    <cellStyle name="Nota 3 3 2 8 2" xfId="3391"/>
    <cellStyle name="Nota 3 3 2 8 2 2" xfId="7029"/>
    <cellStyle name="Nota 3 3 2 8 2 3" xfId="10350"/>
    <cellStyle name="Nota 3 3 2 8 2 4" xfId="13447"/>
    <cellStyle name="Nota 3 3 2 8 2 5" xfId="16514"/>
    <cellStyle name="Nota 3 3 2 8 2 6" xfId="19581"/>
    <cellStyle name="Nota 3 3 2 8 3" xfId="5166"/>
    <cellStyle name="Nota 3 3 2 8 4" xfId="8527"/>
    <cellStyle name="Nota 3 3 2 8 5" xfId="11663"/>
    <cellStyle name="Nota 3 3 2 8 6" xfId="14750"/>
    <cellStyle name="Nota 3 3 2 8 7" xfId="17817"/>
    <cellStyle name="Nota 3 3 2 9" xfId="1658"/>
    <cellStyle name="Nota 3 3 2 9 2" xfId="3521"/>
    <cellStyle name="Nota 3 3 2 9 2 2" xfId="7159"/>
    <cellStyle name="Nota 3 3 2 9 2 3" xfId="10480"/>
    <cellStyle name="Nota 3 3 2 9 2 4" xfId="13577"/>
    <cellStyle name="Nota 3 3 2 9 2 5" xfId="16644"/>
    <cellStyle name="Nota 3 3 2 9 2 6" xfId="19711"/>
    <cellStyle name="Nota 3 3 2 9 3" xfId="5296"/>
    <cellStyle name="Nota 3 3 2 9 4" xfId="8657"/>
    <cellStyle name="Nota 3 3 2 9 5" xfId="11793"/>
    <cellStyle name="Nota 3 3 2 9 6" xfId="14880"/>
    <cellStyle name="Nota 3 3 2 9 7" xfId="17947"/>
    <cellStyle name="Nota 3 3 3" xfId="361"/>
    <cellStyle name="Nota 3 3 3 10" xfId="1828"/>
    <cellStyle name="Nota 3 3 3 10 2" xfId="3691"/>
    <cellStyle name="Nota 3 3 3 10 2 2" xfId="7329"/>
    <cellStyle name="Nota 3 3 3 10 2 3" xfId="10650"/>
    <cellStyle name="Nota 3 3 3 10 2 4" xfId="13747"/>
    <cellStyle name="Nota 3 3 3 10 2 5" xfId="16814"/>
    <cellStyle name="Nota 3 3 3 10 2 6" xfId="19881"/>
    <cellStyle name="Nota 3 3 3 10 3" xfId="5466"/>
    <cellStyle name="Nota 3 3 3 10 4" xfId="8827"/>
    <cellStyle name="Nota 3 3 3 10 5" xfId="11963"/>
    <cellStyle name="Nota 3 3 3 10 6" xfId="15050"/>
    <cellStyle name="Nota 3 3 3 10 7" xfId="18117"/>
    <cellStyle name="Nota 3 3 3 11" xfId="2223"/>
    <cellStyle name="Nota 3 3 3 11 2" xfId="5861"/>
    <cellStyle name="Nota 3 3 3 11 3" xfId="9195"/>
    <cellStyle name="Nota 3 3 3 11 4" xfId="12306"/>
    <cellStyle name="Nota 3 3 3 11 5" xfId="15380"/>
    <cellStyle name="Nota 3 3 3 11 6" xfId="18447"/>
    <cellStyle name="Nota 3 3 3 12" xfId="2025"/>
    <cellStyle name="Nota 3 3 3 12 2" xfId="5663"/>
    <cellStyle name="Nota 3 3 3 12 3" xfId="9009"/>
    <cellStyle name="Nota 3 3 3 12 4" xfId="12136"/>
    <cellStyle name="Nota 3 3 3 12 5" xfId="15215"/>
    <cellStyle name="Nota 3 3 3 12 6" xfId="18282"/>
    <cellStyle name="Nota 3 3 3 2" xfId="714"/>
    <cellStyle name="Nota 3 3 3 2 2" xfId="2577"/>
    <cellStyle name="Nota 3 3 3 2 2 2" xfId="6215"/>
    <cellStyle name="Nota 3 3 3 2 2 3" xfId="9537"/>
    <cellStyle name="Nota 3 3 3 2 2 4" xfId="12634"/>
    <cellStyle name="Nota 3 3 3 2 2 5" xfId="15701"/>
    <cellStyle name="Nota 3 3 3 2 2 6" xfId="18768"/>
    <cellStyle name="Nota 3 3 3 2 3" xfId="4352"/>
    <cellStyle name="Nota 3 3 3 2 4" xfId="7713"/>
    <cellStyle name="Nota 3 3 3 2 5" xfId="10850"/>
    <cellStyle name="Nota 3 3 3 2 6" xfId="13937"/>
    <cellStyle name="Nota 3 3 3 2 7" xfId="17004"/>
    <cellStyle name="Nota 3 3 3 3" xfId="897"/>
    <cellStyle name="Nota 3 3 3 3 2" xfId="2760"/>
    <cellStyle name="Nota 3 3 3 3 2 2" xfId="6398"/>
    <cellStyle name="Nota 3 3 3 3 2 3" xfId="9719"/>
    <cellStyle name="Nota 3 3 3 3 2 4" xfId="12816"/>
    <cellStyle name="Nota 3 3 3 3 2 5" xfId="15883"/>
    <cellStyle name="Nota 3 3 3 3 2 6" xfId="18950"/>
    <cellStyle name="Nota 3 3 3 3 3" xfId="4535"/>
    <cellStyle name="Nota 3 3 3 3 4" xfId="7896"/>
    <cellStyle name="Nota 3 3 3 3 5" xfId="11032"/>
    <cellStyle name="Nota 3 3 3 3 6" xfId="14119"/>
    <cellStyle name="Nota 3 3 3 3 7" xfId="17186"/>
    <cellStyle name="Nota 3 3 3 4" xfId="1035"/>
    <cellStyle name="Nota 3 3 3 4 2" xfId="2898"/>
    <cellStyle name="Nota 3 3 3 4 2 2" xfId="6536"/>
    <cellStyle name="Nota 3 3 3 4 2 3" xfId="9857"/>
    <cellStyle name="Nota 3 3 3 4 2 4" xfId="12954"/>
    <cellStyle name="Nota 3 3 3 4 2 5" xfId="16021"/>
    <cellStyle name="Nota 3 3 3 4 2 6" xfId="19088"/>
    <cellStyle name="Nota 3 3 3 4 3" xfId="4673"/>
    <cellStyle name="Nota 3 3 3 4 4" xfId="8034"/>
    <cellStyle name="Nota 3 3 3 4 5" xfId="11170"/>
    <cellStyle name="Nota 3 3 3 4 6" xfId="14257"/>
    <cellStyle name="Nota 3 3 3 4 7" xfId="17324"/>
    <cellStyle name="Nota 3 3 3 5" xfId="1166"/>
    <cellStyle name="Nota 3 3 3 5 2" xfId="3029"/>
    <cellStyle name="Nota 3 3 3 5 2 2" xfId="6667"/>
    <cellStyle name="Nota 3 3 3 5 2 3" xfId="9988"/>
    <cellStyle name="Nota 3 3 3 5 2 4" xfId="13085"/>
    <cellStyle name="Nota 3 3 3 5 2 5" xfId="16152"/>
    <cellStyle name="Nota 3 3 3 5 2 6" xfId="19219"/>
    <cellStyle name="Nota 3 3 3 5 3" xfId="4804"/>
    <cellStyle name="Nota 3 3 3 5 4" xfId="8165"/>
    <cellStyle name="Nota 3 3 3 5 5" xfId="11301"/>
    <cellStyle name="Nota 3 3 3 5 6" xfId="14388"/>
    <cellStyle name="Nota 3 3 3 5 7" xfId="17455"/>
    <cellStyle name="Nota 3 3 3 6" xfId="1313"/>
    <cellStyle name="Nota 3 3 3 6 2" xfId="3176"/>
    <cellStyle name="Nota 3 3 3 6 2 2" xfId="6814"/>
    <cellStyle name="Nota 3 3 3 6 2 3" xfId="10135"/>
    <cellStyle name="Nota 3 3 3 6 2 4" xfId="13232"/>
    <cellStyle name="Nota 3 3 3 6 2 5" xfId="16299"/>
    <cellStyle name="Nota 3 3 3 6 2 6" xfId="19366"/>
    <cellStyle name="Nota 3 3 3 6 3" xfId="4951"/>
    <cellStyle name="Nota 3 3 3 6 4" xfId="8312"/>
    <cellStyle name="Nota 3 3 3 6 5" xfId="11448"/>
    <cellStyle name="Nota 3 3 3 6 6" xfId="14535"/>
    <cellStyle name="Nota 3 3 3 6 7" xfId="17602"/>
    <cellStyle name="Nota 3 3 3 7" xfId="1437"/>
    <cellStyle name="Nota 3 3 3 7 2" xfId="3300"/>
    <cellStyle name="Nota 3 3 3 7 2 2" xfId="6938"/>
    <cellStyle name="Nota 3 3 3 7 2 3" xfId="10259"/>
    <cellStyle name="Nota 3 3 3 7 2 4" xfId="13356"/>
    <cellStyle name="Nota 3 3 3 7 2 5" xfId="16423"/>
    <cellStyle name="Nota 3 3 3 7 2 6" xfId="19490"/>
    <cellStyle name="Nota 3 3 3 7 3" xfId="5075"/>
    <cellStyle name="Nota 3 3 3 7 4" xfId="8436"/>
    <cellStyle name="Nota 3 3 3 7 5" xfId="11572"/>
    <cellStyle name="Nota 3 3 3 7 6" xfId="14659"/>
    <cellStyle name="Nota 3 3 3 7 7" xfId="17726"/>
    <cellStyle name="Nota 3 3 3 8" xfId="1570"/>
    <cellStyle name="Nota 3 3 3 8 2" xfId="3433"/>
    <cellStyle name="Nota 3 3 3 8 2 2" xfId="7071"/>
    <cellStyle name="Nota 3 3 3 8 2 3" xfId="10392"/>
    <cellStyle name="Nota 3 3 3 8 2 4" xfId="13489"/>
    <cellStyle name="Nota 3 3 3 8 2 5" xfId="16556"/>
    <cellStyle name="Nota 3 3 3 8 2 6" xfId="19623"/>
    <cellStyle name="Nota 3 3 3 8 3" xfId="5208"/>
    <cellStyle name="Nota 3 3 3 8 4" xfId="8569"/>
    <cellStyle name="Nota 3 3 3 8 5" xfId="11705"/>
    <cellStyle name="Nota 3 3 3 8 6" xfId="14792"/>
    <cellStyle name="Nota 3 3 3 8 7" xfId="17859"/>
    <cellStyle name="Nota 3 3 3 9" xfId="1699"/>
    <cellStyle name="Nota 3 3 3 9 2" xfId="3562"/>
    <cellStyle name="Nota 3 3 3 9 2 2" xfId="7200"/>
    <cellStyle name="Nota 3 3 3 9 2 3" xfId="10521"/>
    <cellStyle name="Nota 3 3 3 9 2 4" xfId="13618"/>
    <cellStyle name="Nota 3 3 3 9 2 5" xfId="16685"/>
    <cellStyle name="Nota 3 3 3 9 2 6" xfId="19752"/>
    <cellStyle name="Nota 3 3 3 9 3" xfId="5337"/>
    <cellStyle name="Nota 3 3 3 9 4" xfId="8698"/>
    <cellStyle name="Nota 3 3 3 9 5" xfId="11834"/>
    <cellStyle name="Nota 3 3 3 9 6" xfId="14921"/>
    <cellStyle name="Nota 3 3 3 9 7" xfId="17988"/>
    <cellStyle name="Nota 3 3 4" xfId="576"/>
    <cellStyle name="Nota 3 3 4 2" xfId="2439"/>
    <cellStyle name="Nota 3 3 4 2 2" xfId="6077"/>
    <cellStyle name="Nota 3 3 4 2 3" xfId="9408"/>
    <cellStyle name="Nota 3 3 4 2 4" xfId="12519"/>
    <cellStyle name="Nota 3 3 4 2 5" xfId="15592"/>
    <cellStyle name="Nota 3 3 4 2 6" xfId="18659"/>
    <cellStyle name="Nota 3 3 4 3" xfId="4214"/>
    <cellStyle name="Nota 3 3 4 4" xfId="7590"/>
    <cellStyle name="Nota 3 3 4 5" xfId="10734"/>
    <cellStyle name="Nota 3 3 4 6" xfId="13828"/>
    <cellStyle name="Nota 3 3 4 7" xfId="16895"/>
    <cellStyle name="Nota 3 3 5" xfId="768"/>
    <cellStyle name="Nota 3 3 5 2" xfId="2631"/>
    <cellStyle name="Nota 3 3 5 2 2" xfId="6269"/>
    <cellStyle name="Nota 3 3 5 2 3" xfId="9590"/>
    <cellStyle name="Nota 3 3 5 2 4" xfId="12687"/>
    <cellStyle name="Nota 3 3 5 2 5" xfId="15754"/>
    <cellStyle name="Nota 3 3 5 2 6" xfId="18821"/>
    <cellStyle name="Nota 3 3 5 3" xfId="4406"/>
    <cellStyle name="Nota 3 3 5 4" xfId="7767"/>
    <cellStyle name="Nota 3 3 5 5" xfId="10903"/>
    <cellStyle name="Nota 3 3 5 6" xfId="13990"/>
    <cellStyle name="Nota 3 3 5 7" xfId="17057"/>
    <cellStyle name="Nota 3 3 6" xfId="509"/>
    <cellStyle name="Nota 3 3 6 2" xfId="2372"/>
    <cellStyle name="Nota 3 3 6 2 2" xfId="6010"/>
    <cellStyle name="Nota 3 3 6 2 3" xfId="9342"/>
    <cellStyle name="Nota 3 3 6 2 4" xfId="12453"/>
    <cellStyle name="Nota 3 3 6 2 5" xfId="15527"/>
    <cellStyle name="Nota 3 3 6 2 6" xfId="18594"/>
    <cellStyle name="Nota 3 3 6 3" xfId="4147"/>
    <cellStyle name="Nota 3 3 6 4" xfId="7525"/>
    <cellStyle name="Nota 3 3 6 5" xfId="4011"/>
    <cellStyle name="Nota 3 3 6 6" xfId="9439"/>
    <cellStyle name="Nota 3 3 6 7" xfId="12048"/>
    <cellStyle name="Nota 3 3 7" xfId="410"/>
    <cellStyle name="Nota 3 3 7 2" xfId="2273"/>
    <cellStyle name="Nota 3 3 7 2 2" xfId="5911"/>
    <cellStyle name="Nota 3 3 7 2 3" xfId="9244"/>
    <cellStyle name="Nota 3 3 7 2 4" xfId="12355"/>
    <cellStyle name="Nota 3 3 7 2 5" xfId="15429"/>
    <cellStyle name="Nota 3 3 7 2 6" xfId="18496"/>
    <cellStyle name="Nota 3 3 7 3" xfId="4048"/>
    <cellStyle name="Nota 3 3 7 4" xfId="7427"/>
    <cellStyle name="Nota 3 3 7 5" xfId="3902"/>
    <cellStyle name="Nota 3 3 7 6" xfId="3800"/>
    <cellStyle name="Nota 3 3 7 7" xfId="3883"/>
    <cellStyle name="Nota 3 3 8" xfId="1190"/>
    <cellStyle name="Nota 3 3 8 2" xfId="3053"/>
    <cellStyle name="Nota 3 3 8 2 2" xfId="6691"/>
    <cellStyle name="Nota 3 3 8 2 3" xfId="10012"/>
    <cellStyle name="Nota 3 3 8 2 4" xfId="13109"/>
    <cellStyle name="Nota 3 3 8 2 5" xfId="16176"/>
    <cellStyle name="Nota 3 3 8 2 6" xfId="19243"/>
    <cellStyle name="Nota 3 3 8 3" xfId="4828"/>
    <cellStyle name="Nota 3 3 8 4" xfId="8189"/>
    <cellStyle name="Nota 3 3 8 5" xfId="11325"/>
    <cellStyle name="Nota 3 3 8 6" xfId="14412"/>
    <cellStyle name="Nota 3 3 8 7" xfId="17479"/>
    <cellStyle name="Nota 3 3 9" xfId="443"/>
    <cellStyle name="Nota 3 3 9 2" xfId="2306"/>
    <cellStyle name="Nota 3 3 9 2 2" xfId="5944"/>
    <cellStyle name="Nota 3 3 9 2 3" xfId="9277"/>
    <cellStyle name="Nota 3 3 9 2 4" xfId="12388"/>
    <cellStyle name="Nota 3 3 9 2 5" xfId="15462"/>
    <cellStyle name="Nota 3 3 9 2 6" xfId="18529"/>
    <cellStyle name="Nota 3 3 9 3" xfId="4081"/>
    <cellStyle name="Nota 3 3 9 4" xfId="7460"/>
    <cellStyle name="Nota 3 3 9 5" xfId="3998"/>
    <cellStyle name="Nota 3 3 9 6" xfId="3882"/>
    <cellStyle name="Nota 3 3 9 7" xfId="8981"/>
    <cellStyle name="Nota 3 4" xfId="274"/>
    <cellStyle name="Nota 3 4 10" xfId="1758"/>
    <cellStyle name="Nota 3 4 10 2" xfId="3621"/>
    <cellStyle name="Nota 3 4 10 2 2" xfId="7259"/>
    <cellStyle name="Nota 3 4 10 2 3" xfId="10580"/>
    <cellStyle name="Nota 3 4 10 2 4" xfId="13677"/>
    <cellStyle name="Nota 3 4 10 2 5" xfId="16744"/>
    <cellStyle name="Nota 3 4 10 2 6" xfId="19811"/>
    <cellStyle name="Nota 3 4 10 3" xfId="5396"/>
    <cellStyle name="Nota 3 4 10 4" xfId="8757"/>
    <cellStyle name="Nota 3 4 10 5" xfId="11893"/>
    <cellStyle name="Nota 3 4 10 6" xfId="14980"/>
    <cellStyle name="Nota 3 4 10 7" xfId="18047"/>
    <cellStyle name="Nota 3 4 11" xfId="2137"/>
    <cellStyle name="Nota 3 4 11 2" xfId="5775"/>
    <cellStyle name="Nota 3 4 11 3" xfId="9116"/>
    <cellStyle name="Nota 3 4 11 4" xfId="12233"/>
    <cellStyle name="Nota 3 4 11 5" xfId="15310"/>
    <cellStyle name="Nota 3 4 11 6" xfId="18377"/>
    <cellStyle name="Nota 3 4 12" xfId="1939"/>
    <cellStyle name="Nota 3 4 12 2" xfId="5577"/>
    <cellStyle name="Nota 3 4 12 3" xfId="8930"/>
    <cellStyle name="Nota 3 4 12 4" xfId="12061"/>
    <cellStyle name="Nota 3 4 12 5" xfId="15145"/>
    <cellStyle name="Nota 3 4 12 6" xfId="18212"/>
    <cellStyle name="Nota 3 4 2" xfId="627"/>
    <cellStyle name="Nota 3 4 2 2" xfId="2490"/>
    <cellStyle name="Nota 3 4 2 2 2" xfId="6128"/>
    <cellStyle name="Nota 3 4 2 2 3" xfId="9455"/>
    <cellStyle name="Nota 3 4 2 2 4" xfId="12559"/>
    <cellStyle name="Nota 3 4 2 2 5" xfId="15630"/>
    <cellStyle name="Nota 3 4 2 2 6" xfId="18697"/>
    <cellStyle name="Nota 3 4 2 3" xfId="4265"/>
    <cellStyle name="Nota 3 4 2 4" xfId="7634"/>
    <cellStyle name="Nota 3 4 2 5" xfId="10775"/>
    <cellStyle name="Nota 3 4 2 6" xfId="13866"/>
    <cellStyle name="Nota 3 4 2 7" xfId="16933"/>
    <cellStyle name="Nota 3 4 3" xfId="815"/>
    <cellStyle name="Nota 3 4 3 2" xfId="2678"/>
    <cellStyle name="Nota 3 4 3 2 2" xfId="6316"/>
    <cellStyle name="Nota 3 4 3 2 3" xfId="9637"/>
    <cellStyle name="Nota 3 4 3 2 4" xfId="12734"/>
    <cellStyle name="Nota 3 4 3 2 5" xfId="15801"/>
    <cellStyle name="Nota 3 4 3 2 6" xfId="18868"/>
    <cellStyle name="Nota 3 4 3 3" xfId="4453"/>
    <cellStyle name="Nota 3 4 3 4" xfId="7814"/>
    <cellStyle name="Nota 3 4 3 5" xfId="10950"/>
    <cellStyle name="Nota 3 4 3 6" xfId="14037"/>
    <cellStyle name="Nota 3 4 3 7" xfId="17104"/>
    <cellStyle name="Nota 3 4 4" xfId="953"/>
    <cellStyle name="Nota 3 4 4 2" xfId="2816"/>
    <cellStyle name="Nota 3 4 4 2 2" xfId="6454"/>
    <cellStyle name="Nota 3 4 4 2 3" xfId="9775"/>
    <cellStyle name="Nota 3 4 4 2 4" xfId="12872"/>
    <cellStyle name="Nota 3 4 4 2 5" xfId="15939"/>
    <cellStyle name="Nota 3 4 4 2 6" xfId="19006"/>
    <cellStyle name="Nota 3 4 4 3" xfId="4591"/>
    <cellStyle name="Nota 3 4 4 4" xfId="7952"/>
    <cellStyle name="Nota 3 4 4 5" xfId="11088"/>
    <cellStyle name="Nota 3 4 4 6" xfId="14175"/>
    <cellStyle name="Nota 3 4 4 7" xfId="17242"/>
    <cellStyle name="Nota 3 4 5" xfId="1084"/>
    <cellStyle name="Nota 3 4 5 2" xfId="2947"/>
    <cellStyle name="Nota 3 4 5 2 2" xfId="6585"/>
    <cellStyle name="Nota 3 4 5 2 3" xfId="9906"/>
    <cellStyle name="Nota 3 4 5 2 4" xfId="13003"/>
    <cellStyle name="Nota 3 4 5 2 5" xfId="16070"/>
    <cellStyle name="Nota 3 4 5 2 6" xfId="19137"/>
    <cellStyle name="Nota 3 4 5 3" xfId="4722"/>
    <cellStyle name="Nota 3 4 5 4" xfId="8083"/>
    <cellStyle name="Nota 3 4 5 5" xfId="11219"/>
    <cellStyle name="Nota 3 4 5 6" xfId="14306"/>
    <cellStyle name="Nota 3 4 5 7" xfId="17373"/>
    <cellStyle name="Nota 3 4 6" xfId="1233"/>
    <cellStyle name="Nota 3 4 6 2" xfId="3096"/>
    <cellStyle name="Nota 3 4 6 2 2" xfId="6734"/>
    <cellStyle name="Nota 3 4 6 2 3" xfId="10055"/>
    <cellStyle name="Nota 3 4 6 2 4" xfId="13152"/>
    <cellStyle name="Nota 3 4 6 2 5" xfId="16219"/>
    <cellStyle name="Nota 3 4 6 2 6" xfId="19286"/>
    <cellStyle name="Nota 3 4 6 3" xfId="4871"/>
    <cellStyle name="Nota 3 4 6 4" xfId="8232"/>
    <cellStyle name="Nota 3 4 6 5" xfId="11368"/>
    <cellStyle name="Nota 3 4 6 6" xfId="14455"/>
    <cellStyle name="Nota 3 4 6 7" xfId="17522"/>
    <cellStyle name="Nota 3 4 7" xfId="1363"/>
    <cellStyle name="Nota 3 4 7 2" xfId="3226"/>
    <cellStyle name="Nota 3 4 7 2 2" xfId="6864"/>
    <cellStyle name="Nota 3 4 7 2 3" xfId="10185"/>
    <cellStyle name="Nota 3 4 7 2 4" xfId="13282"/>
    <cellStyle name="Nota 3 4 7 2 5" xfId="16349"/>
    <cellStyle name="Nota 3 4 7 2 6" xfId="19416"/>
    <cellStyle name="Nota 3 4 7 3" xfId="5001"/>
    <cellStyle name="Nota 3 4 7 4" xfId="8362"/>
    <cellStyle name="Nota 3 4 7 5" xfId="11498"/>
    <cellStyle name="Nota 3 4 7 6" xfId="14585"/>
    <cellStyle name="Nota 3 4 7 7" xfId="17652"/>
    <cellStyle name="Nota 3 4 8" xfId="1499"/>
    <cellStyle name="Nota 3 4 8 2" xfId="3362"/>
    <cellStyle name="Nota 3 4 8 2 2" xfId="7000"/>
    <cellStyle name="Nota 3 4 8 2 3" xfId="10321"/>
    <cellStyle name="Nota 3 4 8 2 4" xfId="13418"/>
    <cellStyle name="Nota 3 4 8 2 5" xfId="16485"/>
    <cellStyle name="Nota 3 4 8 2 6" xfId="19552"/>
    <cellStyle name="Nota 3 4 8 3" xfId="5137"/>
    <cellStyle name="Nota 3 4 8 4" xfId="8498"/>
    <cellStyle name="Nota 3 4 8 5" xfId="11634"/>
    <cellStyle name="Nota 3 4 8 6" xfId="14721"/>
    <cellStyle name="Nota 3 4 8 7" xfId="17788"/>
    <cellStyle name="Nota 3 4 9" xfId="1629"/>
    <cellStyle name="Nota 3 4 9 2" xfId="3492"/>
    <cellStyle name="Nota 3 4 9 2 2" xfId="7130"/>
    <cellStyle name="Nota 3 4 9 2 3" xfId="10451"/>
    <cellStyle name="Nota 3 4 9 2 4" xfId="13548"/>
    <cellStyle name="Nota 3 4 9 2 5" xfId="16615"/>
    <cellStyle name="Nota 3 4 9 2 6" xfId="19682"/>
    <cellStyle name="Nota 3 4 9 3" xfId="5267"/>
    <cellStyle name="Nota 3 4 9 4" xfId="8628"/>
    <cellStyle name="Nota 3 4 9 5" xfId="11764"/>
    <cellStyle name="Nota 3 4 9 6" xfId="14851"/>
    <cellStyle name="Nota 3 4 9 7" xfId="17918"/>
    <cellStyle name="Nota 3 5" xfId="483"/>
    <cellStyle name="Nota 3 5 2" xfId="2346"/>
    <cellStyle name="Nota 3 5 2 2" xfId="5984"/>
    <cellStyle name="Nota 3 5 2 3" xfId="9316"/>
    <cellStyle name="Nota 3 5 2 4" xfId="12427"/>
    <cellStyle name="Nota 3 5 2 5" xfId="15501"/>
    <cellStyle name="Nota 3 5 2 6" xfId="18568"/>
    <cellStyle name="Nota 3 5 3" xfId="4121"/>
    <cellStyle name="Nota 3 5 4" xfId="7499"/>
    <cellStyle name="Nota 3 5 5" xfId="3842"/>
    <cellStyle name="Nota 3 5 6" xfId="7393"/>
    <cellStyle name="Nota 3 5 7" xfId="3763"/>
    <cellStyle name="Nota 3 6" xfId="524"/>
    <cellStyle name="Nota 3 6 2" xfId="2387"/>
    <cellStyle name="Nota 3 6 2 2" xfId="6025"/>
    <cellStyle name="Nota 3 6 2 3" xfId="9357"/>
    <cellStyle name="Nota 3 6 2 4" xfId="12468"/>
    <cellStyle name="Nota 3 6 2 5" xfId="15542"/>
    <cellStyle name="Nota 3 6 2 6" xfId="18609"/>
    <cellStyle name="Nota 3 6 3" xfId="4162"/>
    <cellStyle name="Nota 3 6 4" xfId="7540"/>
    <cellStyle name="Nota 3 6 5" xfId="10683"/>
    <cellStyle name="Nota 3 6 6" xfId="13778"/>
    <cellStyle name="Nota 3 6 7" xfId="16845"/>
    <cellStyle name="Nota 3 7" xfId="428"/>
    <cellStyle name="Nota 3 7 2" xfId="2291"/>
    <cellStyle name="Nota 3 7 2 2" xfId="5929"/>
    <cellStyle name="Nota 3 7 2 3" xfId="9262"/>
    <cellStyle name="Nota 3 7 2 4" xfId="12373"/>
    <cellStyle name="Nota 3 7 2 5" xfId="15447"/>
    <cellStyle name="Nota 3 7 2 6" xfId="18514"/>
    <cellStyle name="Nota 3 7 3" xfId="4066"/>
    <cellStyle name="Nota 3 7 4" xfId="7445"/>
    <cellStyle name="Nota 3 7 5" xfId="7381"/>
    <cellStyle name="Nota 3 7 6" xfId="3880"/>
    <cellStyle name="Nota 3 7 7" xfId="8987"/>
    <cellStyle name="Nota 3 8" xfId="961"/>
    <cellStyle name="Nota 3 8 2" xfId="2824"/>
    <cellStyle name="Nota 3 8 2 2" xfId="6462"/>
    <cellStyle name="Nota 3 8 2 3" xfId="9783"/>
    <cellStyle name="Nota 3 8 2 4" xfId="12880"/>
    <cellStyle name="Nota 3 8 2 5" xfId="15947"/>
    <cellStyle name="Nota 3 8 2 6" xfId="19014"/>
    <cellStyle name="Nota 3 8 3" xfId="4599"/>
    <cellStyle name="Nota 3 8 4" xfId="7960"/>
    <cellStyle name="Nota 3 8 5" xfId="11096"/>
    <cellStyle name="Nota 3 8 6" xfId="14183"/>
    <cellStyle name="Nota 3 8 7" xfId="17250"/>
    <cellStyle name="Nota 3 9" xfId="802"/>
    <cellStyle name="Nota 3 9 2" xfId="2665"/>
    <cellStyle name="Nota 3 9 2 2" xfId="6303"/>
    <cellStyle name="Nota 3 9 2 3" xfId="9624"/>
    <cellStyle name="Nota 3 9 2 4" xfId="12721"/>
    <cellStyle name="Nota 3 9 2 5" xfId="15788"/>
    <cellStyle name="Nota 3 9 2 6" xfId="18855"/>
    <cellStyle name="Nota 3 9 3" xfId="4440"/>
    <cellStyle name="Nota 3 9 4" xfId="7801"/>
    <cellStyle name="Nota 3 9 5" xfId="10937"/>
    <cellStyle name="Nota 3 9 6" xfId="14024"/>
    <cellStyle name="Nota 3 9 7" xfId="17091"/>
    <cellStyle name="Nota 4" xfId="125"/>
    <cellStyle name="Nota 4 10" xfId="1485"/>
    <cellStyle name="Nota 4 10 2" xfId="3348"/>
    <cellStyle name="Nota 4 10 2 2" xfId="6986"/>
    <cellStyle name="Nota 4 10 2 3" xfId="10307"/>
    <cellStyle name="Nota 4 10 2 4" xfId="13404"/>
    <cellStyle name="Nota 4 10 2 5" xfId="16471"/>
    <cellStyle name="Nota 4 10 2 6" xfId="19538"/>
    <cellStyle name="Nota 4 10 3" xfId="5123"/>
    <cellStyle name="Nota 4 10 4" xfId="8484"/>
    <cellStyle name="Nota 4 10 5" xfId="11620"/>
    <cellStyle name="Nota 4 10 6" xfId="14707"/>
    <cellStyle name="Nota 4 10 7" xfId="17774"/>
    <cellStyle name="Nota 4 11" xfId="2058"/>
    <cellStyle name="Nota 4 11 2" xfId="5696"/>
    <cellStyle name="Nota 4 11 3" xfId="9040"/>
    <cellStyle name="Nota 4 11 4" xfId="12167"/>
    <cellStyle name="Nota 4 11 5" xfId="15246"/>
    <cellStyle name="Nota 4 11 6" xfId="18313"/>
    <cellStyle name="Nota 4 12" xfId="1860"/>
    <cellStyle name="Nota 4 12 2" xfId="5498"/>
    <cellStyle name="Nota 4 12 3" xfId="8858"/>
    <cellStyle name="Nota 4 12 4" xfId="11994"/>
    <cellStyle name="Nota 4 12 5" xfId="15081"/>
    <cellStyle name="Nota 4 12 6" xfId="18148"/>
    <cellStyle name="Nota 4 2" xfId="208"/>
    <cellStyle name="Nota 4 2 10" xfId="486"/>
    <cellStyle name="Nota 4 2 10 2" xfId="2349"/>
    <cellStyle name="Nota 4 2 10 2 2" xfId="5987"/>
    <cellStyle name="Nota 4 2 10 2 3" xfId="9319"/>
    <cellStyle name="Nota 4 2 10 2 4" xfId="12430"/>
    <cellStyle name="Nota 4 2 10 2 5" xfId="15504"/>
    <cellStyle name="Nota 4 2 10 2 6" xfId="18571"/>
    <cellStyle name="Nota 4 2 10 3" xfId="4124"/>
    <cellStyle name="Nota 4 2 10 4" xfId="7502"/>
    <cellStyle name="Nota 4 2 10 5" xfId="3845"/>
    <cellStyle name="Nota 4 2 10 6" xfId="3772"/>
    <cellStyle name="Nota 4 2 10 7" xfId="3762"/>
    <cellStyle name="Nota 4 2 11" xfId="460"/>
    <cellStyle name="Nota 4 2 11 2" xfId="2323"/>
    <cellStyle name="Nota 4 2 11 2 2" xfId="5961"/>
    <cellStyle name="Nota 4 2 11 2 3" xfId="9294"/>
    <cellStyle name="Nota 4 2 11 2 4" xfId="12405"/>
    <cellStyle name="Nota 4 2 11 2 5" xfId="15479"/>
    <cellStyle name="Nota 4 2 11 2 6" xfId="18546"/>
    <cellStyle name="Nota 4 2 11 3" xfId="4098"/>
    <cellStyle name="Nota 4 2 11 4" xfId="7477"/>
    <cellStyle name="Nota 4 2 11 5" xfId="3717"/>
    <cellStyle name="Nota 4 2 11 6" xfId="3795"/>
    <cellStyle name="Nota 4 2 11 7" xfId="7690"/>
    <cellStyle name="Nota 4 2 12" xfId="740"/>
    <cellStyle name="Nota 4 2 12 2" xfId="2603"/>
    <cellStyle name="Nota 4 2 12 2 2" xfId="6241"/>
    <cellStyle name="Nota 4 2 12 2 3" xfId="9562"/>
    <cellStyle name="Nota 4 2 12 2 4" xfId="12659"/>
    <cellStyle name="Nota 4 2 12 2 5" xfId="15726"/>
    <cellStyle name="Nota 4 2 12 2 6" xfId="18793"/>
    <cellStyle name="Nota 4 2 12 3" xfId="4378"/>
    <cellStyle name="Nota 4 2 12 4" xfId="7739"/>
    <cellStyle name="Nota 4 2 12 5" xfId="10875"/>
    <cellStyle name="Nota 4 2 12 6" xfId="13962"/>
    <cellStyle name="Nota 4 2 12 7" xfId="17029"/>
    <cellStyle name="Nota 4 2 13" xfId="870"/>
    <cellStyle name="Nota 4 2 13 2" xfId="2733"/>
    <cellStyle name="Nota 4 2 13 2 2" xfId="6371"/>
    <cellStyle name="Nota 4 2 13 2 3" xfId="9692"/>
    <cellStyle name="Nota 4 2 13 2 4" xfId="12789"/>
    <cellStyle name="Nota 4 2 13 2 5" xfId="15856"/>
    <cellStyle name="Nota 4 2 13 2 6" xfId="18923"/>
    <cellStyle name="Nota 4 2 13 3" xfId="4508"/>
    <cellStyle name="Nota 4 2 13 4" xfId="7869"/>
    <cellStyle name="Nota 4 2 13 5" xfId="11005"/>
    <cellStyle name="Nota 4 2 13 6" xfId="14092"/>
    <cellStyle name="Nota 4 2 13 7" xfId="17159"/>
    <cellStyle name="Nota 4 2 14" xfId="2079"/>
    <cellStyle name="Nota 4 2 14 2" xfId="5717"/>
    <cellStyle name="Nota 4 2 14 3" xfId="9060"/>
    <cellStyle name="Nota 4 2 14 4" xfId="12186"/>
    <cellStyle name="Nota 4 2 14 5" xfId="15265"/>
    <cellStyle name="Nota 4 2 14 6" xfId="18332"/>
    <cellStyle name="Nota 4 2 15" xfId="1881"/>
    <cellStyle name="Nota 4 2 15 2" xfId="5519"/>
    <cellStyle name="Nota 4 2 15 3" xfId="8878"/>
    <cellStyle name="Nota 4 2 15 4" xfId="12014"/>
    <cellStyle name="Nota 4 2 15 5" xfId="15100"/>
    <cellStyle name="Nota 4 2 15 6" xfId="18167"/>
    <cellStyle name="Nota 4 2 2" xfId="237"/>
    <cellStyle name="Nota 4 2 2 10" xfId="1476"/>
    <cellStyle name="Nota 4 2 2 10 2" xfId="3339"/>
    <cellStyle name="Nota 4 2 2 10 2 2" xfId="6977"/>
    <cellStyle name="Nota 4 2 2 10 2 3" xfId="10298"/>
    <cellStyle name="Nota 4 2 2 10 2 4" xfId="13395"/>
    <cellStyle name="Nota 4 2 2 10 2 5" xfId="16462"/>
    <cellStyle name="Nota 4 2 2 10 2 6" xfId="19529"/>
    <cellStyle name="Nota 4 2 2 10 3" xfId="5114"/>
    <cellStyle name="Nota 4 2 2 10 4" xfId="8475"/>
    <cellStyle name="Nota 4 2 2 10 5" xfId="11611"/>
    <cellStyle name="Nota 4 2 2 10 6" xfId="14698"/>
    <cellStyle name="Nota 4 2 2 10 7" xfId="17765"/>
    <cellStyle name="Nota 4 2 2 11" xfId="1609"/>
    <cellStyle name="Nota 4 2 2 11 2" xfId="3472"/>
    <cellStyle name="Nota 4 2 2 11 2 2" xfId="7110"/>
    <cellStyle name="Nota 4 2 2 11 2 3" xfId="10431"/>
    <cellStyle name="Nota 4 2 2 11 2 4" xfId="13528"/>
    <cellStyle name="Nota 4 2 2 11 2 5" xfId="16595"/>
    <cellStyle name="Nota 4 2 2 11 2 6" xfId="19662"/>
    <cellStyle name="Nota 4 2 2 11 3" xfId="5247"/>
    <cellStyle name="Nota 4 2 2 11 4" xfId="8608"/>
    <cellStyle name="Nota 4 2 2 11 5" xfId="11744"/>
    <cellStyle name="Nota 4 2 2 11 6" xfId="14831"/>
    <cellStyle name="Nota 4 2 2 11 7" xfId="17898"/>
    <cellStyle name="Nota 4 2 2 12" xfId="1738"/>
    <cellStyle name="Nota 4 2 2 12 2" xfId="3601"/>
    <cellStyle name="Nota 4 2 2 12 2 2" xfId="7239"/>
    <cellStyle name="Nota 4 2 2 12 2 3" xfId="10560"/>
    <cellStyle name="Nota 4 2 2 12 2 4" xfId="13657"/>
    <cellStyle name="Nota 4 2 2 12 2 5" xfId="16724"/>
    <cellStyle name="Nota 4 2 2 12 2 6" xfId="19791"/>
    <cellStyle name="Nota 4 2 2 12 3" xfId="5376"/>
    <cellStyle name="Nota 4 2 2 12 4" xfId="8737"/>
    <cellStyle name="Nota 4 2 2 12 5" xfId="11873"/>
    <cellStyle name="Nota 4 2 2 12 6" xfId="14960"/>
    <cellStyle name="Nota 4 2 2 12 7" xfId="18027"/>
    <cellStyle name="Nota 4 2 2 13" xfId="2105"/>
    <cellStyle name="Nota 4 2 2 13 2" xfId="5743"/>
    <cellStyle name="Nota 4 2 2 13 3" xfId="9086"/>
    <cellStyle name="Nota 4 2 2 13 4" xfId="12211"/>
    <cellStyle name="Nota 4 2 2 13 5" xfId="15290"/>
    <cellStyle name="Nota 4 2 2 13 6" xfId="18357"/>
    <cellStyle name="Nota 4 2 2 14" xfId="1907"/>
    <cellStyle name="Nota 4 2 2 14 2" xfId="5545"/>
    <cellStyle name="Nota 4 2 2 14 3" xfId="8904"/>
    <cellStyle name="Nota 4 2 2 14 4" xfId="12039"/>
    <cellStyle name="Nota 4 2 2 14 5" xfId="15125"/>
    <cellStyle name="Nota 4 2 2 14 6" xfId="18192"/>
    <cellStyle name="Nota 4 2 2 2" xfId="322"/>
    <cellStyle name="Nota 4 2 2 2 10" xfId="1802"/>
    <cellStyle name="Nota 4 2 2 2 10 2" xfId="3665"/>
    <cellStyle name="Nota 4 2 2 2 10 2 2" xfId="7303"/>
    <cellStyle name="Nota 4 2 2 2 10 2 3" xfId="10624"/>
    <cellStyle name="Nota 4 2 2 2 10 2 4" xfId="13721"/>
    <cellStyle name="Nota 4 2 2 2 10 2 5" xfId="16788"/>
    <cellStyle name="Nota 4 2 2 2 10 2 6" xfId="19855"/>
    <cellStyle name="Nota 4 2 2 2 10 3" xfId="5440"/>
    <cellStyle name="Nota 4 2 2 2 10 4" xfId="8801"/>
    <cellStyle name="Nota 4 2 2 2 10 5" xfId="11937"/>
    <cellStyle name="Nota 4 2 2 2 10 6" xfId="15024"/>
    <cellStyle name="Nota 4 2 2 2 10 7" xfId="18091"/>
    <cellStyle name="Nota 4 2 2 2 11" xfId="2185"/>
    <cellStyle name="Nota 4 2 2 2 11 2" xfId="5823"/>
    <cellStyle name="Nota 4 2 2 2 11 3" xfId="9163"/>
    <cellStyle name="Nota 4 2 2 2 11 4" xfId="12278"/>
    <cellStyle name="Nota 4 2 2 2 11 5" xfId="15354"/>
    <cellStyle name="Nota 4 2 2 2 11 6" xfId="18421"/>
    <cellStyle name="Nota 4 2 2 2 12" xfId="1987"/>
    <cellStyle name="Nota 4 2 2 2 12 2" xfId="5625"/>
    <cellStyle name="Nota 4 2 2 2 12 3" xfId="8976"/>
    <cellStyle name="Nota 4 2 2 2 12 4" xfId="12106"/>
    <cellStyle name="Nota 4 2 2 2 12 5" xfId="15189"/>
    <cellStyle name="Nota 4 2 2 2 12 6" xfId="18256"/>
    <cellStyle name="Nota 4 2 2 2 2" xfId="675"/>
    <cellStyle name="Nota 4 2 2 2 2 2" xfId="2538"/>
    <cellStyle name="Nota 4 2 2 2 2 2 2" xfId="6176"/>
    <cellStyle name="Nota 4 2 2 2 2 2 3" xfId="9502"/>
    <cellStyle name="Nota 4 2 2 2 2 2 4" xfId="12604"/>
    <cellStyle name="Nota 4 2 2 2 2 2 5" xfId="15674"/>
    <cellStyle name="Nota 4 2 2 2 2 2 6" xfId="18741"/>
    <cellStyle name="Nota 4 2 2 2 2 3" xfId="4313"/>
    <cellStyle name="Nota 4 2 2 2 2 4" xfId="7681"/>
    <cellStyle name="Nota 4 2 2 2 2 5" xfId="10821"/>
    <cellStyle name="Nota 4 2 2 2 2 6" xfId="13910"/>
    <cellStyle name="Nota 4 2 2 2 2 7" xfId="16977"/>
    <cellStyle name="Nota 4 2 2 2 3" xfId="862"/>
    <cellStyle name="Nota 4 2 2 2 3 2" xfId="2725"/>
    <cellStyle name="Nota 4 2 2 2 3 2 2" xfId="6363"/>
    <cellStyle name="Nota 4 2 2 2 3 2 3" xfId="9684"/>
    <cellStyle name="Nota 4 2 2 2 3 2 4" xfId="12781"/>
    <cellStyle name="Nota 4 2 2 2 3 2 5" xfId="15848"/>
    <cellStyle name="Nota 4 2 2 2 3 2 6" xfId="18915"/>
    <cellStyle name="Nota 4 2 2 2 3 3" xfId="4500"/>
    <cellStyle name="Nota 4 2 2 2 3 4" xfId="7861"/>
    <cellStyle name="Nota 4 2 2 2 3 5" xfId="10997"/>
    <cellStyle name="Nota 4 2 2 2 3 6" xfId="14084"/>
    <cellStyle name="Nota 4 2 2 2 3 7" xfId="17151"/>
    <cellStyle name="Nota 4 2 2 2 4" xfId="1001"/>
    <cellStyle name="Nota 4 2 2 2 4 2" xfId="2864"/>
    <cellStyle name="Nota 4 2 2 2 4 2 2" xfId="6502"/>
    <cellStyle name="Nota 4 2 2 2 4 2 3" xfId="9823"/>
    <cellStyle name="Nota 4 2 2 2 4 2 4" xfId="12920"/>
    <cellStyle name="Nota 4 2 2 2 4 2 5" xfId="15987"/>
    <cellStyle name="Nota 4 2 2 2 4 2 6" xfId="19054"/>
    <cellStyle name="Nota 4 2 2 2 4 3" xfId="4639"/>
    <cellStyle name="Nota 4 2 2 2 4 4" xfId="8000"/>
    <cellStyle name="Nota 4 2 2 2 4 5" xfId="11136"/>
    <cellStyle name="Nota 4 2 2 2 4 6" xfId="14223"/>
    <cellStyle name="Nota 4 2 2 2 4 7" xfId="17290"/>
    <cellStyle name="Nota 4 2 2 2 5" xfId="1130"/>
    <cellStyle name="Nota 4 2 2 2 5 2" xfId="2993"/>
    <cellStyle name="Nota 4 2 2 2 5 2 2" xfId="6631"/>
    <cellStyle name="Nota 4 2 2 2 5 2 3" xfId="9952"/>
    <cellStyle name="Nota 4 2 2 2 5 2 4" xfId="13049"/>
    <cellStyle name="Nota 4 2 2 2 5 2 5" xfId="16116"/>
    <cellStyle name="Nota 4 2 2 2 5 2 6" xfId="19183"/>
    <cellStyle name="Nota 4 2 2 2 5 3" xfId="4768"/>
    <cellStyle name="Nota 4 2 2 2 5 4" xfId="8129"/>
    <cellStyle name="Nota 4 2 2 2 5 5" xfId="11265"/>
    <cellStyle name="Nota 4 2 2 2 5 6" xfId="14352"/>
    <cellStyle name="Nota 4 2 2 2 5 7" xfId="17419"/>
    <cellStyle name="Nota 4 2 2 2 6" xfId="1279"/>
    <cellStyle name="Nota 4 2 2 2 6 2" xfId="3142"/>
    <cellStyle name="Nota 4 2 2 2 6 2 2" xfId="6780"/>
    <cellStyle name="Nota 4 2 2 2 6 2 3" xfId="10101"/>
    <cellStyle name="Nota 4 2 2 2 6 2 4" xfId="13198"/>
    <cellStyle name="Nota 4 2 2 2 6 2 5" xfId="16265"/>
    <cellStyle name="Nota 4 2 2 2 6 2 6" xfId="19332"/>
    <cellStyle name="Nota 4 2 2 2 6 3" xfId="4917"/>
    <cellStyle name="Nota 4 2 2 2 6 4" xfId="8278"/>
    <cellStyle name="Nota 4 2 2 2 6 5" xfId="11414"/>
    <cellStyle name="Nota 4 2 2 2 6 6" xfId="14501"/>
    <cellStyle name="Nota 4 2 2 2 6 7" xfId="17568"/>
    <cellStyle name="Nota 4 2 2 2 7" xfId="1408"/>
    <cellStyle name="Nota 4 2 2 2 7 2" xfId="3271"/>
    <cellStyle name="Nota 4 2 2 2 7 2 2" xfId="6909"/>
    <cellStyle name="Nota 4 2 2 2 7 2 3" xfId="10230"/>
    <cellStyle name="Nota 4 2 2 2 7 2 4" xfId="13327"/>
    <cellStyle name="Nota 4 2 2 2 7 2 5" xfId="16394"/>
    <cellStyle name="Nota 4 2 2 2 7 2 6" xfId="19461"/>
    <cellStyle name="Nota 4 2 2 2 7 3" xfId="5046"/>
    <cellStyle name="Nota 4 2 2 2 7 4" xfId="8407"/>
    <cellStyle name="Nota 4 2 2 2 7 5" xfId="11543"/>
    <cellStyle name="Nota 4 2 2 2 7 6" xfId="14630"/>
    <cellStyle name="Nota 4 2 2 2 7 7" xfId="17697"/>
    <cellStyle name="Nota 4 2 2 2 8" xfId="1543"/>
    <cellStyle name="Nota 4 2 2 2 8 2" xfId="3406"/>
    <cellStyle name="Nota 4 2 2 2 8 2 2" xfId="7044"/>
    <cellStyle name="Nota 4 2 2 2 8 2 3" xfId="10365"/>
    <cellStyle name="Nota 4 2 2 2 8 2 4" xfId="13462"/>
    <cellStyle name="Nota 4 2 2 2 8 2 5" xfId="16529"/>
    <cellStyle name="Nota 4 2 2 2 8 2 6" xfId="19596"/>
    <cellStyle name="Nota 4 2 2 2 8 3" xfId="5181"/>
    <cellStyle name="Nota 4 2 2 2 8 4" xfId="8542"/>
    <cellStyle name="Nota 4 2 2 2 8 5" xfId="11678"/>
    <cellStyle name="Nota 4 2 2 2 8 6" xfId="14765"/>
    <cellStyle name="Nota 4 2 2 2 8 7" xfId="17832"/>
    <cellStyle name="Nota 4 2 2 2 9" xfId="1673"/>
    <cellStyle name="Nota 4 2 2 2 9 2" xfId="3536"/>
    <cellStyle name="Nota 4 2 2 2 9 2 2" xfId="7174"/>
    <cellStyle name="Nota 4 2 2 2 9 2 3" xfId="10495"/>
    <cellStyle name="Nota 4 2 2 2 9 2 4" xfId="13592"/>
    <cellStyle name="Nota 4 2 2 2 9 2 5" xfId="16659"/>
    <cellStyle name="Nota 4 2 2 2 9 2 6" xfId="19726"/>
    <cellStyle name="Nota 4 2 2 2 9 3" xfId="5311"/>
    <cellStyle name="Nota 4 2 2 2 9 4" xfId="8672"/>
    <cellStyle name="Nota 4 2 2 2 9 5" xfId="11808"/>
    <cellStyle name="Nota 4 2 2 2 9 6" xfId="14895"/>
    <cellStyle name="Nota 4 2 2 2 9 7" xfId="17962"/>
    <cellStyle name="Nota 4 2 2 3" xfId="376"/>
    <cellStyle name="Nota 4 2 2 3 10" xfId="1843"/>
    <cellStyle name="Nota 4 2 2 3 10 2" xfId="3706"/>
    <cellStyle name="Nota 4 2 2 3 10 2 2" xfId="7344"/>
    <cellStyle name="Nota 4 2 2 3 10 2 3" xfId="10665"/>
    <cellStyle name="Nota 4 2 2 3 10 2 4" xfId="13762"/>
    <cellStyle name="Nota 4 2 2 3 10 2 5" xfId="16829"/>
    <cellStyle name="Nota 4 2 2 3 10 2 6" xfId="19896"/>
    <cellStyle name="Nota 4 2 2 3 10 3" xfId="5481"/>
    <cellStyle name="Nota 4 2 2 3 10 4" xfId="8842"/>
    <cellStyle name="Nota 4 2 2 3 10 5" xfId="11978"/>
    <cellStyle name="Nota 4 2 2 3 10 6" xfId="15065"/>
    <cellStyle name="Nota 4 2 2 3 10 7" xfId="18132"/>
    <cellStyle name="Nota 4 2 2 3 11" xfId="2238"/>
    <cellStyle name="Nota 4 2 2 3 11 2" xfId="5876"/>
    <cellStyle name="Nota 4 2 2 3 11 3" xfId="9210"/>
    <cellStyle name="Nota 4 2 2 3 11 4" xfId="12321"/>
    <cellStyle name="Nota 4 2 2 3 11 5" xfId="15395"/>
    <cellStyle name="Nota 4 2 2 3 11 6" xfId="18462"/>
    <cellStyle name="Nota 4 2 2 3 12" xfId="2040"/>
    <cellStyle name="Nota 4 2 2 3 12 2" xfId="5678"/>
    <cellStyle name="Nota 4 2 2 3 12 3" xfId="9024"/>
    <cellStyle name="Nota 4 2 2 3 12 4" xfId="12151"/>
    <cellStyle name="Nota 4 2 2 3 12 5" xfId="15230"/>
    <cellStyle name="Nota 4 2 2 3 12 6" xfId="18297"/>
    <cellStyle name="Nota 4 2 2 3 2" xfId="729"/>
    <cellStyle name="Nota 4 2 2 3 2 2" xfId="2592"/>
    <cellStyle name="Nota 4 2 2 3 2 2 2" xfId="6230"/>
    <cellStyle name="Nota 4 2 2 3 2 2 3" xfId="9552"/>
    <cellStyle name="Nota 4 2 2 3 2 2 4" xfId="12649"/>
    <cellStyle name="Nota 4 2 2 3 2 2 5" xfId="15716"/>
    <cellStyle name="Nota 4 2 2 3 2 2 6" xfId="18783"/>
    <cellStyle name="Nota 4 2 2 3 2 3" xfId="4367"/>
    <cellStyle name="Nota 4 2 2 3 2 4" xfId="7728"/>
    <cellStyle name="Nota 4 2 2 3 2 5" xfId="10865"/>
    <cellStyle name="Nota 4 2 2 3 2 6" xfId="13952"/>
    <cellStyle name="Nota 4 2 2 3 2 7" xfId="17019"/>
    <cellStyle name="Nota 4 2 2 3 3" xfId="912"/>
    <cellStyle name="Nota 4 2 2 3 3 2" xfId="2775"/>
    <cellStyle name="Nota 4 2 2 3 3 2 2" xfId="6413"/>
    <cellStyle name="Nota 4 2 2 3 3 2 3" xfId="9734"/>
    <cellStyle name="Nota 4 2 2 3 3 2 4" xfId="12831"/>
    <cellStyle name="Nota 4 2 2 3 3 2 5" xfId="15898"/>
    <cellStyle name="Nota 4 2 2 3 3 2 6" xfId="18965"/>
    <cellStyle name="Nota 4 2 2 3 3 3" xfId="4550"/>
    <cellStyle name="Nota 4 2 2 3 3 4" xfId="7911"/>
    <cellStyle name="Nota 4 2 2 3 3 5" xfId="11047"/>
    <cellStyle name="Nota 4 2 2 3 3 6" xfId="14134"/>
    <cellStyle name="Nota 4 2 2 3 3 7" xfId="17201"/>
    <cellStyle name="Nota 4 2 2 3 4" xfId="1050"/>
    <cellStyle name="Nota 4 2 2 3 4 2" xfId="2913"/>
    <cellStyle name="Nota 4 2 2 3 4 2 2" xfId="6551"/>
    <cellStyle name="Nota 4 2 2 3 4 2 3" xfId="9872"/>
    <cellStyle name="Nota 4 2 2 3 4 2 4" xfId="12969"/>
    <cellStyle name="Nota 4 2 2 3 4 2 5" xfId="16036"/>
    <cellStyle name="Nota 4 2 2 3 4 2 6" xfId="19103"/>
    <cellStyle name="Nota 4 2 2 3 4 3" xfId="4688"/>
    <cellStyle name="Nota 4 2 2 3 4 4" xfId="8049"/>
    <cellStyle name="Nota 4 2 2 3 4 5" xfId="11185"/>
    <cellStyle name="Nota 4 2 2 3 4 6" xfId="14272"/>
    <cellStyle name="Nota 4 2 2 3 4 7" xfId="17339"/>
    <cellStyle name="Nota 4 2 2 3 5" xfId="1181"/>
    <cellStyle name="Nota 4 2 2 3 5 2" xfId="3044"/>
    <cellStyle name="Nota 4 2 2 3 5 2 2" xfId="6682"/>
    <cellStyle name="Nota 4 2 2 3 5 2 3" xfId="10003"/>
    <cellStyle name="Nota 4 2 2 3 5 2 4" xfId="13100"/>
    <cellStyle name="Nota 4 2 2 3 5 2 5" xfId="16167"/>
    <cellStyle name="Nota 4 2 2 3 5 2 6" xfId="19234"/>
    <cellStyle name="Nota 4 2 2 3 5 3" xfId="4819"/>
    <cellStyle name="Nota 4 2 2 3 5 4" xfId="8180"/>
    <cellStyle name="Nota 4 2 2 3 5 5" xfId="11316"/>
    <cellStyle name="Nota 4 2 2 3 5 6" xfId="14403"/>
    <cellStyle name="Nota 4 2 2 3 5 7" xfId="17470"/>
    <cellStyle name="Nota 4 2 2 3 6" xfId="1328"/>
    <cellStyle name="Nota 4 2 2 3 6 2" xfId="3191"/>
    <cellStyle name="Nota 4 2 2 3 6 2 2" xfId="6829"/>
    <cellStyle name="Nota 4 2 2 3 6 2 3" xfId="10150"/>
    <cellStyle name="Nota 4 2 2 3 6 2 4" xfId="13247"/>
    <cellStyle name="Nota 4 2 2 3 6 2 5" xfId="16314"/>
    <cellStyle name="Nota 4 2 2 3 6 2 6" xfId="19381"/>
    <cellStyle name="Nota 4 2 2 3 6 3" xfId="4966"/>
    <cellStyle name="Nota 4 2 2 3 6 4" xfId="8327"/>
    <cellStyle name="Nota 4 2 2 3 6 5" xfId="11463"/>
    <cellStyle name="Nota 4 2 2 3 6 6" xfId="14550"/>
    <cellStyle name="Nota 4 2 2 3 6 7" xfId="17617"/>
    <cellStyle name="Nota 4 2 2 3 7" xfId="1452"/>
    <cellStyle name="Nota 4 2 2 3 7 2" xfId="3315"/>
    <cellStyle name="Nota 4 2 2 3 7 2 2" xfId="6953"/>
    <cellStyle name="Nota 4 2 2 3 7 2 3" xfId="10274"/>
    <cellStyle name="Nota 4 2 2 3 7 2 4" xfId="13371"/>
    <cellStyle name="Nota 4 2 2 3 7 2 5" xfId="16438"/>
    <cellStyle name="Nota 4 2 2 3 7 2 6" xfId="19505"/>
    <cellStyle name="Nota 4 2 2 3 7 3" xfId="5090"/>
    <cellStyle name="Nota 4 2 2 3 7 4" xfId="8451"/>
    <cellStyle name="Nota 4 2 2 3 7 5" xfId="11587"/>
    <cellStyle name="Nota 4 2 2 3 7 6" xfId="14674"/>
    <cellStyle name="Nota 4 2 2 3 7 7" xfId="17741"/>
    <cellStyle name="Nota 4 2 2 3 8" xfId="1585"/>
    <cellStyle name="Nota 4 2 2 3 8 2" xfId="3448"/>
    <cellStyle name="Nota 4 2 2 3 8 2 2" xfId="7086"/>
    <cellStyle name="Nota 4 2 2 3 8 2 3" xfId="10407"/>
    <cellStyle name="Nota 4 2 2 3 8 2 4" xfId="13504"/>
    <cellStyle name="Nota 4 2 2 3 8 2 5" xfId="16571"/>
    <cellStyle name="Nota 4 2 2 3 8 2 6" xfId="19638"/>
    <cellStyle name="Nota 4 2 2 3 8 3" xfId="5223"/>
    <cellStyle name="Nota 4 2 2 3 8 4" xfId="8584"/>
    <cellStyle name="Nota 4 2 2 3 8 5" xfId="11720"/>
    <cellStyle name="Nota 4 2 2 3 8 6" xfId="14807"/>
    <cellStyle name="Nota 4 2 2 3 8 7" xfId="17874"/>
    <cellStyle name="Nota 4 2 2 3 9" xfId="1714"/>
    <cellStyle name="Nota 4 2 2 3 9 2" xfId="3577"/>
    <cellStyle name="Nota 4 2 2 3 9 2 2" xfId="7215"/>
    <cellStyle name="Nota 4 2 2 3 9 2 3" xfId="10536"/>
    <cellStyle name="Nota 4 2 2 3 9 2 4" xfId="13633"/>
    <cellStyle name="Nota 4 2 2 3 9 2 5" xfId="16700"/>
    <cellStyle name="Nota 4 2 2 3 9 2 6" xfId="19767"/>
    <cellStyle name="Nota 4 2 2 3 9 3" xfId="5352"/>
    <cellStyle name="Nota 4 2 2 3 9 4" xfId="8713"/>
    <cellStyle name="Nota 4 2 2 3 9 5" xfId="11849"/>
    <cellStyle name="Nota 4 2 2 3 9 6" xfId="14936"/>
    <cellStyle name="Nota 4 2 2 3 9 7" xfId="18003"/>
    <cellStyle name="Nota 4 2 2 4" xfId="592"/>
    <cellStyle name="Nota 4 2 2 4 2" xfId="2455"/>
    <cellStyle name="Nota 4 2 2 4 2 2" xfId="6093"/>
    <cellStyle name="Nota 4 2 2 4 2 3" xfId="9424"/>
    <cellStyle name="Nota 4 2 2 4 2 4" xfId="12534"/>
    <cellStyle name="Nota 4 2 2 4 2 5" xfId="15607"/>
    <cellStyle name="Nota 4 2 2 4 2 6" xfId="18674"/>
    <cellStyle name="Nota 4 2 2 4 3" xfId="4230"/>
    <cellStyle name="Nota 4 2 2 4 4" xfId="7606"/>
    <cellStyle name="Nota 4 2 2 4 5" xfId="10749"/>
    <cellStyle name="Nota 4 2 2 4 6" xfId="13843"/>
    <cellStyle name="Nota 4 2 2 4 7" xfId="16910"/>
    <cellStyle name="Nota 4 2 2 5" xfId="783"/>
    <cellStyle name="Nota 4 2 2 5 2" xfId="2646"/>
    <cellStyle name="Nota 4 2 2 5 2 2" xfId="6284"/>
    <cellStyle name="Nota 4 2 2 5 2 3" xfId="9605"/>
    <cellStyle name="Nota 4 2 2 5 2 4" xfId="12702"/>
    <cellStyle name="Nota 4 2 2 5 2 5" xfId="15769"/>
    <cellStyle name="Nota 4 2 2 5 2 6" xfId="18836"/>
    <cellStyle name="Nota 4 2 2 5 3" xfId="4421"/>
    <cellStyle name="Nota 4 2 2 5 4" xfId="7782"/>
    <cellStyle name="Nota 4 2 2 5 5" xfId="10918"/>
    <cellStyle name="Nota 4 2 2 5 6" xfId="14005"/>
    <cellStyle name="Nota 4 2 2 5 7" xfId="17072"/>
    <cellStyle name="Nota 4 2 2 6" xfId="922"/>
    <cellStyle name="Nota 4 2 2 6 2" xfId="2785"/>
    <cellStyle name="Nota 4 2 2 6 2 2" xfId="6423"/>
    <cellStyle name="Nota 4 2 2 6 2 3" xfId="9744"/>
    <cellStyle name="Nota 4 2 2 6 2 4" xfId="12841"/>
    <cellStyle name="Nota 4 2 2 6 2 5" xfId="15908"/>
    <cellStyle name="Nota 4 2 2 6 2 6" xfId="18975"/>
    <cellStyle name="Nota 4 2 2 6 3" xfId="4560"/>
    <cellStyle name="Nota 4 2 2 6 4" xfId="7921"/>
    <cellStyle name="Nota 4 2 2 6 5" xfId="11057"/>
    <cellStyle name="Nota 4 2 2 6 6" xfId="14144"/>
    <cellStyle name="Nota 4 2 2 6 7" xfId="17211"/>
    <cellStyle name="Nota 4 2 2 7" xfId="396"/>
    <cellStyle name="Nota 4 2 2 7 2" xfId="2259"/>
    <cellStyle name="Nota 4 2 2 7 2 2" xfId="5897"/>
    <cellStyle name="Nota 4 2 2 7 2 3" xfId="9230"/>
    <cellStyle name="Nota 4 2 2 7 2 4" xfId="12341"/>
    <cellStyle name="Nota 4 2 2 7 2 5" xfId="15415"/>
    <cellStyle name="Nota 4 2 2 7 2 6" xfId="18482"/>
    <cellStyle name="Nota 4 2 2 7 3" xfId="4034"/>
    <cellStyle name="Nota 4 2 2 7 4" xfId="7413"/>
    <cellStyle name="Nota 4 2 2 7 5" xfId="7366"/>
    <cellStyle name="Nota 4 2 2 7 6" xfId="3904"/>
    <cellStyle name="Nota 4 2 2 7 7" xfId="7362"/>
    <cellStyle name="Nota 4 2 2 8" xfId="1206"/>
    <cellStyle name="Nota 4 2 2 8 2" xfId="3069"/>
    <cellStyle name="Nota 4 2 2 8 2 2" xfId="6707"/>
    <cellStyle name="Nota 4 2 2 8 2 3" xfId="10028"/>
    <cellStyle name="Nota 4 2 2 8 2 4" xfId="13125"/>
    <cellStyle name="Nota 4 2 2 8 2 5" xfId="16192"/>
    <cellStyle name="Nota 4 2 2 8 2 6" xfId="19259"/>
    <cellStyle name="Nota 4 2 2 8 3" xfId="4844"/>
    <cellStyle name="Nota 4 2 2 8 4" xfId="8205"/>
    <cellStyle name="Nota 4 2 2 8 5" xfId="11341"/>
    <cellStyle name="Nota 4 2 2 8 6" xfId="14428"/>
    <cellStyle name="Nota 4 2 2 8 7" xfId="17495"/>
    <cellStyle name="Nota 4 2 2 9" xfId="1338"/>
    <cellStyle name="Nota 4 2 2 9 2" xfId="3201"/>
    <cellStyle name="Nota 4 2 2 9 2 2" xfId="6839"/>
    <cellStyle name="Nota 4 2 2 9 2 3" xfId="10160"/>
    <cellStyle name="Nota 4 2 2 9 2 4" xfId="13257"/>
    <cellStyle name="Nota 4 2 2 9 2 5" xfId="16324"/>
    <cellStyle name="Nota 4 2 2 9 2 6" xfId="19391"/>
    <cellStyle name="Nota 4 2 2 9 3" xfId="4976"/>
    <cellStyle name="Nota 4 2 2 9 4" xfId="8337"/>
    <cellStyle name="Nota 4 2 2 9 5" xfId="11473"/>
    <cellStyle name="Nota 4 2 2 9 6" xfId="14560"/>
    <cellStyle name="Nota 4 2 2 9 7" xfId="17627"/>
    <cellStyle name="Nota 4 2 3" xfId="296"/>
    <cellStyle name="Nota 4 2 3 10" xfId="1777"/>
    <cellStyle name="Nota 4 2 3 10 2" xfId="3640"/>
    <cellStyle name="Nota 4 2 3 10 2 2" xfId="7278"/>
    <cellStyle name="Nota 4 2 3 10 2 3" xfId="10599"/>
    <cellStyle name="Nota 4 2 3 10 2 4" xfId="13696"/>
    <cellStyle name="Nota 4 2 3 10 2 5" xfId="16763"/>
    <cellStyle name="Nota 4 2 3 10 2 6" xfId="19830"/>
    <cellStyle name="Nota 4 2 3 10 3" xfId="5415"/>
    <cellStyle name="Nota 4 2 3 10 4" xfId="8776"/>
    <cellStyle name="Nota 4 2 3 10 5" xfId="11912"/>
    <cellStyle name="Nota 4 2 3 10 6" xfId="14999"/>
    <cellStyle name="Nota 4 2 3 10 7" xfId="18066"/>
    <cellStyle name="Nota 4 2 3 11" xfId="2159"/>
    <cellStyle name="Nota 4 2 3 11 2" xfId="5797"/>
    <cellStyle name="Nota 4 2 3 11 3" xfId="9137"/>
    <cellStyle name="Nota 4 2 3 11 4" xfId="12253"/>
    <cellStyle name="Nota 4 2 3 11 5" xfId="15329"/>
    <cellStyle name="Nota 4 2 3 11 6" xfId="18396"/>
    <cellStyle name="Nota 4 2 3 12" xfId="1961"/>
    <cellStyle name="Nota 4 2 3 12 2" xfId="5599"/>
    <cellStyle name="Nota 4 2 3 12 3" xfId="8950"/>
    <cellStyle name="Nota 4 2 3 12 4" xfId="12081"/>
    <cellStyle name="Nota 4 2 3 12 5" xfId="15164"/>
    <cellStyle name="Nota 4 2 3 12 6" xfId="18231"/>
    <cellStyle name="Nota 4 2 3 2" xfId="649"/>
    <cellStyle name="Nota 4 2 3 2 2" xfId="2512"/>
    <cellStyle name="Nota 4 2 3 2 2 2" xfId="6150"/>
    <cellStyle name="Nota 4 2 3 2 2 3" xfId="9476"/>
    <cellStyle name="Nota 4 2 3 2 2 4" xfId="12579"/>
    <cellStyle name="Nota 4 2 3 2 2 5" xfId="15649"/>
    <cellStyle name="Nota 4 2 3 2 2 6" xfId="18716"/>
    <cellStyle name="Nota 4 2 3 2 3" xfId="4287"/>
    <cellStyle name="Nota 4 2 3 2 4" xfId="7655"/>
    <cellStyle name="Nota 4 2 3 2 5" xfId="10796"/>
    <cellStyle name="Nota 4 2 3 2 6" xfId="13885"/>
    <cellStyle name="Nota 4 2 3 2 7" xfId="16952"/>
    <cellStyle name="Nota 4 2 3 3" xfId="836"/>
    <cellStyle name="Nota 4 2 3 3 2" xfId="2699"/>
    <cellStyle name="Nota 4 2 3 3 2 2" xfId="6337"/>
    <cellStyle name="Nota 4 2 3 3 2 3" xfId="9658"/>
    <cellStyle name="Nota 4 2 3 3 2 4" xfId="12755"/>
    <cellStyle name="Nota 4 2 3 3 2 5" xfId="15822"/>
    <cellStyle name="Nota 4 2 3 3 2 6" xfId="18889"/>
    <cellStyle name="Nota 4 2 3 3 3" xfId="4474"/>
    <cellStyle name="Nota 4 2 3 3 4" xfId="7835"/>
    <cellStyle name="Nota 4 2 3 3 5" xfId="10971"/>
    <cellStyle name="Nota 4 2 3 3 6" xfId="14058"/>
    <cellStyle name="Nota 4 2 3 3 7" xfId="17125"/>
    <cellStyle name="Nota 4 2 3 4" xfId="975"/>
    <cellStyle name="Nota 4 2 3 4 2" xfId="2838"/>
    <cellStyle name="Nota 4 2 3 4 2 2" xfId="6476"/>
    <cellStyle name="Nota 4 2 3 4 2 3" xfId="9797"/>
    <cellStyle name="Nota 4 2 3 4 2 4" xfId="12894"/>
    <cellStyle name="Nota 4 2 3 4 2 5" xfId="15961"/>
    <cellStyle name="Nota 4 2 3 4 2 6" xfId="19028"/>
    <cellStyle name="Nota 4 2 3 4 3" xfId="4613"/>
    <cellStyle name="Nota 4 2 3 4 4" xfId="7974"/>
    <cellStyle name="Nota 4 2 3 4 5" xfId="11110"/>
    <cellStyle name="Nota 4 2 3 4 6" xfId="14197"/>
    <cellStyle name="Nota 4 2 3 4 7" xfId="17264"/>
    <cellStyle name="Nota 4 2 3 5" xfId="1104"/>
    <cellStyle name="Nota 4 2 3 5 2" xfId="2967"/>
    <cellStyle name="Nota 4 2 3 5 2 2" xfId="6605"/>
    <cellStyle name="Nota 4 2 3 5 2 3" xfId="9926"/>
    <cellStyle name="Nota 4 2 3 5 2 4" xfId="13023"/>
    <cellStyle name="Nota 4 2 3 5 2 5" xfId="16090"/>
    <cellStyle name="Nota 4 2 3 5 2 6" xfId="19157"/>
    <cellStyle name="Nota 4 2 3 5 3" xfId="4742"/>
    <cellStyle name="Nota 4 2 3 5 4" xfId="8103"/>
    <cellStyle name="Nota 4 2 3 5 5" xfId="11239"/>
    <cellStyle name="Nota 4 2 3 5 6" xfId="14326"/>
    <cellStyle name="Nota 4 2 3 5 7" xfId="17393"/>
    <cellStyle name="Nota 4 2 3 6" xfId="1254"/>
    <cellStyle name="Nota 4 2 3 6 2" xfId="3117"/>
    <cellStyle name="Nota 4 2 3 6 2 2" xfId="6755"/>
    <cellStyle name="Nota 4 2 3 6 2 3" xfId="10076"/>
    <cellStyle name="Nota 4 2 3 6 2 4" xfId="13173"/>
    <cellStyle name="Nota 4 2 3 6 2 5" xfId="16240"/>
    <cellStyle name="Nota 4 2 3 6 2 6" xfId="19307"/>
    <cellStyle name="Nota 4 2 3 6 3" xfId="4892"/>
    <cellStyle name="Nota 4 2 3 6 4" xfId="8253"/>
    <cellStyle name="Nota 4 2 3 6 5" xfId="11389"/>
    <cellStyle name="Nota 4 2 3 6 6" xfId="14476"/>
    <cellStyle name="Nota 4 2 3 6 7" xfId="17543"/>
    <cellStyle name="Nota 4 2 3 7" xfId="1383"/>
    <cellStyle name="Nota 4 2 3 7 2" xfId="3246"/>
    <cellStyle name="Nota 4 2 3 7 2 2" xfId="6884"/>
    <cellStyle name="Nota 4 2 3 7 2 3" xfId="10205"/>
    <cellStyle name="Nota 4 2 3 7 2 4" xfId="13302"/>
    <cellStyle name="Nota 4 2 3 7 2 5" xfId="16369"/>
    <cellStyle name="Nota 4 2 3 7 2 6" xfId="19436"/>
    <cellStyle name="Nota 4 2 3 7 3" xfId="5021"/>
    <cellStyle name="Nota 4 2 3 7 4" xfId="8382"/>
    <cellStyle name="Nota 4 2 3 7 5" xfId="11518"/>
    <cellStyle name="Nota 4 2 3 7 6" xfId="14605"/>
    <cellStyle name="Nota 4 2 3 7 7" xfId="17672"/>
    <cellStyle name="Nota 4 2 3 8" xfId="1518"/>
    <cellStyle name="Nota 4 2 3 8 2" xfId="3381"/>
    <cellStyle name="Nota 4 2 3 8 2 2" xfId="7019"/>
    <cellStyle name="Nota 4 2 3 8 2 3" xfId="10340"/>
    <cellStyle name="Nota 4 2 3 8 2 4" xfId="13437"/>
    <cellStyle name="Nota 4 2 3 8 2 5" xfId="16504"/>
    <cellStyle name="Nota 4 2 3 8 2 6" xfId="19571"/>
    <cellStyle name="Nota 4 2 3 8 3" xfId="5156"/>
    <cellStyle name="Nota 4 2 3 8 4" xfId="8517"/>
    <cellStyle name="Nota 4 2 3 8 5" xfId="11653"/>
    <cellStyle name="Nota 4 2 3 8 6" xfId="14740"/>
    <cellStyle name="Nota 4 2 3 8 7" xfId="17807"/>
    <cellStyle name="Nota 4 2 3 9" xfId="1648"/>
    <cellStyle name="Nota 4 2 3 9 2" xfId="3511"/>
    <cellStyle name="Nota 4 2 3 9 2 2" xfId="7149"/>
    <cellStyle name="Nota 4 2 3 9 2 3" xfId="10470"/>
    <cellStyle name="Nota 4 2 3 9 2 4" xfId="13567"/>
    <cellStyle name="Nota 4 2 3 9 2 5" xfId="16634"/>
    <cellStyle name="Nota 4 2 3 9 2 6" xfId="19701"/>
    <cellStyle name="Nota 4 2 3 9 3" xfId="5286"/>
    <cellStyle name="Nota 4 2 3 9 4" xfId="8647"/>
    <cellStyle name="Nota 4 2 3 9 5" xfId="11783"/>
    <cellStyle name="Nota 4 2 3 9 6" xfId="14870"/>
    <cellStyle name="Nota 4 2 3 9 7" xfId="17937"/>
    <cellStyle name="Nota 4 2 4" xfId="351"/>
    <cellStyle name="Nota 4 2 4 10" xfId="1818"/>
    <cellStyle name="Nota 4 2 4 10 2" xfId="3681"/>
    <cellStyle name="Nota 4 2 4 10 2 2" xfId="7319"/>
    <cellStyle name="Nota 4 2 4 10 2 3" xfId="10640"/>
    <cellStyle name="Nota 4 2 4 10 2 4" xfId="13737"/>
    <cellStyle name="Nota 4 2 4 10 2 5" xfId="16804"/>
    <cellStyle name="Nota 4 2 4 10 2 6" xfId="19871"/>
    <cellStyle name="Nota 4 2 4 10 3" xfId="5456"/>
    <cellStyle name="Nota 4 2 4 10 4" xfId="8817"/>
    <cellStyle name="Nota 4 2 4 10 5" xfId="11953"/>
    <cellStyle name="Nota 4 2 4 10 6" xfId="15040"/>
    <cellStyle name="Nota 4 2 4 10 7" xfId="18107"/>
    <cellStyle name="Nota 4 2 4 11" xfId="2213"/>
    <cellStyle name="Nota 4 2 4 11 2" xfId="5851"/>
    <cellStyle name="Nota 4 2 4 11 3" xfId="9185"/>
    <cellStyle name="Nota 4 2 4 11 4" xfId="12296"/>
    <cellStyle name="Nota 4 2 4 11 5" xfId="15370"/>
    <cellStyle name="Nota 4 2 4 11 6" xfId="18437"/>
    <cellStyle name="Nota 4 2 4 12" xfId="2015"/>
    <cellStyle name="Nota 4 2 4 12 2" xfId="5653"/>
    <cellStyle name="Nota 4 2 4 12 3" xfId="8999"/>
    <cellStyle name="Nota 4 2 4 12 4" xfId="12126"/>
    <cellStyle name="Nota 4 2 4 12 5" xfId="15205"/>
    <cellStyle name="Nota 4 2 4 12 6" xfId="18272"/>
    <cellStyle name="Nota 4 2 4 2" xfId="704"/>
    <cellStyle name="Nota 4 2 4 2 2" xfId="2567"/>
    <cellStyle name="Nota 4 2 4 2 2 2" xfId="6205"/>
    <cellStyle name="Nota 4 2 4 2 2 3" xfId="9527"/>
    <cellStyle name="Nota 4 2 4 2 2 4" xfId="12624"/>
    <cellStyle name="Nota 4 2 4 2 2 5" xfId="15691"/>
    <cellStyle name="Nota 4 2 4 2 2 6" xfId="18758"/>
    <cellStyle name="Nota 4 2 4 2 3" xfId="4342"/>
    <cellStyle name="Nota 4 2 4 2 4" xfId="7703"/>
    <cellStyle name="Nota 4 2 4 2 5" xfId="10840"/>
    <cellStyle name="Nota 4 2 4 2 6" xfId="13927"/>
    <cellStyle name="Nota 4 2 4 2 7" xfId="16994"/>
    <cellStyle name="Nota 4 2 4 3" xfId="887"/>
    <cellStyle name="Nota 4 2 4 3 2" xfId="2750"/>
    <cellStyle name="Nota 4 2 4 3 2 2" xfId="6388"/>
    <cellStyle name="Nota 4 2 4 3 2 3" xfId="9709"/>
    <cellStyle name="Nota 4 2 4 3 2 4" xfId="12806"/>
    <cellStyle name="Nota 4 2 4 3 2 5" xfId="15873"/>
    <cellStyle name="Nota 4 2 4 3 2 6" xfId="18940"/>
    <cellStyle name="Nota 4 2 4 3 3" xfId="4525"/>
    <cellStyle name="Nota 4 2 4 3 4" xfId="7886"/>
    <cellStyle name="Nota 4 2 4 3 5" xfId="11022"/>
    <cellStyle name="Nota 4 2 4 3 6" xfId="14109"/>
    <cellStyle name="Nota 4 2 4 3 7" xfId="17176"/>
    <cellStyle name="Nota 4 2 4 4" xfId="1025"/>
    <cellStyle name="Nota 4 2 4 4 2" xfId="2888"/>
    <cellStyle name="Nota 4 2 4 4 2 2" xfId="6526"/>
    <cellStyle name="Nota 4 2 4 4 2 3" xfId="9847"/>
    <cellStyle name="Nota 4 2 4 4 2 4" xfId="12944"/>
    <cellStyle name="Nota 4 2 4 4 2 5" xfId="16011"/>
    <cellStyle name="Nota 4 2 4 4 2 6" xfId="19078"/>
    <cellStyle name="Nota 4 2 4 4 3" xfId="4663"/>
    <cellStyle name="Nota 4 2 4 4 4" xfId="8024"/>
    <cellStyle name="Nota 4 2 4 4 5" xfId="11160"/>
    <cellStyle name="Nota 4 2 4 4 6" xfId="14247"/>
    <cellStyle name="Nota 4 2 4 4 7" xfId="17314"/>
    <cellStyle name="Nota 4 2 4 5" xfId="1156"/>
    <cellStyle name="Nota 4 2 4 5 2" xfId="3019"/>
    <cellStyle name="Nota 4 2 4 5 2 2" xfId="6657"/>
    <cellStyle name="Nota 4 2 4 5 2 3" xfId="9978"/>
    <cellStyle name="Nota 4 2 4 5 2 4" xfId="13075"/>
    <cellStyle name="Nota 4 2 4 5 2 5" xfId="16142"/>
    <cellStyle name="Nota 4 2 4 5 2 6" xfId="19209"/>
    <cellStyle name="Nota 4 2 4 5 3" xfId="4794"/>
    <cellStyle name="Nota 4 2 4 5 4" xfId="8155"/>
    <cellStyle name="Nota 4 2 4 5 5" xfId="11291"/>
    <cellStyle name="Nota 4 2 4 5 6" xfId="14378"/>
    <cellStyle name="Nota 4 2 4 5 7" xfId="17445"/>
    <cellStyle name="Nota 4 2 4 6" xfId="1303"/>
    <cellStyle name="Nota 4 2 4 6 2" xfId="3166"/>
    <cellStyle name="Nota 4 2 4 6 2 2" xfId="6804"/>
    <cellStyle name="Nota 4 2 4 6 2 3" xfId="10125"/>
    <cellStyle name="Nota 4 2 4 6 2 4" xfId="13222"/>
    <cellStyle name="Nota 4 2 4 6 2 5" xfId="16289"/>
    <cellStyle name="Nota 4 2 4 6 2 6" xfId="19356"/>
    <cellStyle name="Nota 4 2 4 6 3" xfId="4941"/>
    <cellStyle name="Nota 4 2 4 6 4" xfId="8302"/>
    <cellStyle name="Nota 4 2 4 6 5" xfId="11438"/>
    <cellStyle name="Nota 4 2 4 6 6" xfId="14525"/>
    <cellStyle name="Nota 4 2 4 6 7" xfId="17592"/>
    <cellStyle name="Nota 4 2 4 7" xfId="1427"/>
    <cellStyle name="Nota 4 2 4 7 2" xfId="3290"/>
    <cellStyle name="Nota 4 2 4 7 2 2" xfId="6928"/>
    <cellStyle name="Nota 4 2 4 7 2 3" xfId="10249"/>
    <cellStyle name="Nota 4 2 4 7 2 4" xfId="13346"/>
    <cellStyle name="Nota 4 2 4 7 2 5" xfId="16413"/>
    <cellStyle name="Nota 4 2 4 7 2 6" xfId="19480"/>
    <cellStyle name="Nota 4 2 4 7 3" xfId="5065"/>
    <cellStyle name="Nota 4 2 4 7 4" xfId="8426"/>
    <cellStyle name="Nota 4 2 4 7 5" xfId="11562"/>
    <cellStyle name="Nota 4 2 4 7 6" xfId="14649"/>
    <cellStyle name="Nota 4 2 4 7 7" xfId="17716"/>
    <cellStyle name="Nota 4 2 4 8" xfId="1560"/>
    <cellStyle name="Nota 4 2 4 8 2" xfId="3423"/>
    <cellStyle name="Nota 4 2 4 8 2 2" xfId="7061"/>
    <cellStyle name="Nota 4 2 4 8 2 3" xfId="10382"/>
    <cellStyle name="Nota 4 2 4 8 2 4" xfId="13479"/>
    <cellStyle name="Nota 4 2 4 8 2 5" xfId="16546"/>
    <cellStyle name="Nota 4 2 4 8 2 6" xfId="19613"/>
    <cellStyle name="Nota 4 2 4 8 3" xfId="5198"/>
    <cellStyle name="Nota 4 2 4 8 4" xfId="8559"/>
    <cellStyle name="Nota 4 2 4 8 5" xfId="11695"/>
    <cellStyle name="Nota 4 2 4 8 6" xfId="14782"/>
    <cellStyle name="Nota 4 2 4 8 7" xfId="17849"/>
    <cellStyle name="Nota 4 2 4 9" xfId="1689"/>
    <cellStyle name="Nota 4 2 4 9 2" xfId="3552"/>
    <cellStyle name="Nota 4 2 4 9 2 2" xfId="7190"/>
    <cellStyle name="Nota 4 2 4 9 2 3" xfId="10511"/>
    <cellStyle name="Nota 4 2 4 9 2 4" xfId="13608"/>
    <cellStyle name="Nota 4 2 4 9 2 5" xfId="16675"/>
    <cellStyle name="Nota 4 2 4 9 2 6" xfId="19742"/>
    <cellStyle name="Nota 4 2 4 9 3" xfId="5327"/>
    <cellStyle name="Nota 4 2 4 9 4" xfId="8688"/>
    <cellStyle name="Nota 4 2 4 9 5" xfId="11824"/>
    <cellStyle name="Nota 4 2 4 9 6" xfId="14911"/>
    <cellStyle name="Nota 4 2 4 9 7" xfId="17978"/>
    <cellStyle name="Nota 4 2 5" xfId="563"/>
    <cellStyle name="Nota 4 2 5 2" xfId="2426"/>
    <cellStyle name="Nota 4 2 5 2 2" xfId="6064"/>
    <cellStyle name="Nota 4 2 5 2 3" xfId="9395"/>
    <cellStyle name="Nota 4 2 5 2 4" xfId="12506"/>
    <cellStyle name="Nota 4 2 5 2 5" xfId="15579"/>
    <cellStyle name="Nota 4 2 5 2 6" xfId="18646"/>
    <cellStyle name="Nota 4 2 5 3" xfId="4201"/>
    <cellStyle name="Nota 4 2 5 4" xfId="7577"/>
    <cellStyle name="Nota 4 2 5 5" xfId="10721"/>
    <cellStyle name="Nota 4 2 5 6" xfId="13815"/>
    <cellStyle name="Nota 4 2 5 7" xfId="16882"/>
    <cellStyle name="Nota 4 2 6" xfId="757"/>
    <cellStyle name="Nota 4 2 6 2" xfId="2620"/>
    <cellStyle name="Nota 4 2 6 2 2" xfId="6258"/>
    <cellStyle name="Nota 4 2 6 2 3" xfId="9579"/>
    <cellStyle name="Nota 4 2 6 2 4" xfId="12676"/>
    <cellStyle name="Nota 4 2 6 2 5" xfId="15743"/>
    <cellStyle name="Nota 4 2 6 2 6" xfId="18810"/>
    <cellStyle name="Nota 4 2 6 3" xfId="4395"/>
    <cellStyle name="Nota 4 2 6 4" xfId="7756"/>
    <cellStyle name="Nota 4 2 6 5" xfId="10892"/>
    <cellStyle name="Nota 4 2 6 6" xfId="13979"/>
    <cellStyle name="Nota 4 2 6 7" xfId="17046"/>
    <cellStyle name="Nota 4 2 7" xfId="498"/>
    <cellStyle name="Nota 4 2 7 2" xfId="2361"/>
    <cellStyle name="Nota 4 2 7 2 2" xfId="5999"/>
    <cellStyle name="Nota 4 2 7 2 3" xfId="9331"/>
    <cellStyle name="Nota 4 2 7 2 4" xfId="12442"/>
    <cellStyle name="Nota 4 2 7 2 5" xfId="15516"/>
    <cellStyle name="Nota 4 2 7 2 6" xfId="18583"/>
    <cellStyle name="Nota 4 2 7 3" xfId="4136"/>
    <cellStyle name="Nota 4 2 7 4" xfId="7514"/>
    <cellStyle name="Nota 4 2 7 5" xfId="3855"/>
    <cellStyle name="Nota 4 2 7 6" xfId="3722"/>
    <cellStyle name="Nota 4 2 7 7" xfId="3729"/>
    <cellStyle name="Nota 4 2 8" xfId="875"/>
    <cellStyle name="Nota 4 2 8 2" xfId="2738"/>
    <cellStyle name="Nota 4 2 8 2 2" xfId="6376"/>
    <cellStyle name="Nota 4 2 8 2 3" xfId="9697"/>
    <cellStyle name="Nota 4 2 8 2 4" xfId="12794"/>
    <cellStyle name="Nota 4 2 8 2 5" xfId="15861"/>
    <cellStyle name="Nota 4 2 8 2 6" xfId="18928"/>
    <cellStyle name="Nota 4 2 8 3" xfId="4513"/>
    <cellStyle name="Nota 4 2 8 4" xfId="7874"/>
    <cellStyle name="Nota 4 2 8 5" xfId="11010"/>
    <cellStyle name="Nota 4 2 8 6" xfId="14097"/>
    <cellStyle name="Nota 4 2 8 7" xfId="17164"/>
    <cellStyle name="Nota 4 2 9" xfId="547"/>
    <cellStyle name="Nota 4 2 9 2" xfId="2410"/>
    <cellStyle name="Nota 4 2 9 2 2" xfId="6048"/>
    <cellStyle name="Nota 4 2 9 2 3" xfId="9379"/>
    <cellStyle name="Nota 4 2 9 2 4" xfId="12490"/>
    <cellStyle name="Nota 4 2 9 2 5" xfId="15564"/>
    <cellStyle name="Nota 4 2 9 2 6" xfId="18631"/>
    <cellStyle name="Nota 4 2 9 3" xfId="4185"/>
    <cellStyle name="Nota 4 2 9 4" xfId="7562"/>
    <cellStyle name="Nota 4 2 9 5" xfId="10706"/>
    <cellStyle name="Nota 4 2 9 6" xfId="13800"/>
    <cellStyle name="Nota 4 2 9 7" xfId="16867"/>
    <cellStyle name="Nota 4 3" xfId="222"/>
    <cellStyle name="Nota 4 3 10" xfId="1462"/>
    <cellStyle name="Nota 4 3 10 2" xfId="3325"/>
    <cellStyle name="Nota 4 3 10 2 2" xfId="6963"/>
    <cellStyle name="Nota 4 3 10 2 3" xfId="10284"/>
    <cellStyle name="Nota 4 3 10 2 4" xfId="13381"/>
    <cellStyle name="Nota 4 3 10 2 5" xfId="16448"/>
    <cellStyle name="Nota 4 3 10 2 6" xfId="19515"/>
    <cellStyle name="Nota 4 3 10 3" xfId="5100"/>
    <cellStyle name="Nota 4 3 10 4" xfId="8461"/>
    <cellStyle name="Nota 4 3 10 5" xfId="11597"/>
    <cellStyle name="Nota 4 3 10 6" xfId="14684"/>
    <cellStyle name="Nota 4 3 10 7" xfId="17751"/>
    <cellStyle name="Nota 4 3 11" xfId="1595"/>
    <cellStyle name="Nota 4 3 11 2" xfId="3458"/>
    <cellStyle name="Nota 4 3 11 2 2" xfId="7096"/>
    <cellStyle name="Nota 4 3 11 2 3" xfId="10417"/>
    <cellStyle name="Nota 4 3 11 2 4" xfId="13514"/>
    <cellStyle name="Nota 4 3 11 2 5" xfId="16581"/>
    <cellStyle name="Nota 4 3 11 2 6" xfId="19648"/>
    <cellStyle name="Nota 4 3 11 3" xfId="5233"/>
    <cellStyle name="Nota 4 3 11 4" xfId="8594"/>
    <cellStyle name="Nota 4 3 11 5" xfId="11730"/>
    <cellStyle name="Nota 4 3 11 6" xfId="14817"/>
    <cellStyle name="Nota 4 3 11 7" xfId="17884"/>
    <cellStyle name="Nota 4 3 12" xfId="1724"/>
    <cellStyle name="Nota 4 3 12 2" xfId="3587"/>
    <cellStyle name="Nota 4 3 12 2 2" xfId="7225"/>
    <cellStyle name="Nota 4 3 12 2 3" xfId="10546"/>
    <cellStyle name="Nota 4 3 12 2 4" xfId="13643"/>
    <cellStyle name="Nota 4 3 12 2 5" xfId="16710"/>
    <cellStyle name="Nota 4 3 12 2 6" xfId="19777"/>
    <cellStyle name="Nota 4 3 12 3" xfId="5362"/>
    <cellStyle name="Nota 4 3 12 4" xfId="8723"/>
    <cellStyle name="Nota 4 3 12 5" xfId="11859"/>
    <cellStyle name="Nota 4 3 12 6" xfId="14946"/>
    <cellStyle name="Nota 4 3 12 7" xfId="18013"/>
    <cellStyle name="Nota 4 3 13" xfId="2090"/>
    <cellStyle name="Nota 4 3 13 2" xfId="5728"/>
    <cellStyle name="Nota 4 3 13 3" xfId="9071"/>
    <cellStyle name="Nota 4 3 13 4" xfId="12197"/>
    <cellStyle name="Nota 4 3 13 5" xfId="15276"/>
    <cellStyle name="Nota 4 3 13 6" xfId="18343"/>
    <cellStyle name="Nota 4 3 14" xfId="1892"/>
    <cellStyle name="Nota 4 3 14 2" xfId="5530"/>
    <cellStyle name="Nota 4 3 14 3" xfId="8889"/>
    <cellStyle name="Nota 4 3 14 4" xfId="12025"/>
    <cellStyle name="Nota 4 3 14 5" xfId="15111"/>
    <cellStyle name="Nota 4 3 14 6" xfId="18178"/>
    <cellStyle name="Nota 4 3 2" xfId="307"/>
    <cellStyle name="Nota 4 3 2 10" xfId="1788"/>
    <cellStyle name="Nota 4 3 2 10 2" xfId="3651"/>
    <cellStyle name="Nota 4 3 2 10 2 2" xfId="7289"/>
    <cellStyle name="Nota 4 3 2 10 2 3" xfId="10610"/>
    <cellStyle name="Nota 4 3 2 10 2 4" xfId="13707"/>
    <cellStyle name="Nota 4 3 2 10 2 5" xfId="16774"/>
    <cellStyle name="Nota 4 3 2 10 2 6" xfId="19841"/>
    <cellStyle name="Nota 4 3 2 10 3" xfId="5426"/>
    <cellStyle name="Nota 4 3 2 10 4" xfId="8787"/>
    <cellStyle name="Nota 4 3 2 10 5" xfId="11923"/>
    <cellStyle name="Nota 4 3 2 10 6" xfId="15010"/>
    <cellStyle name="Nota 4 3 2 10 7" xfId="18077"/>
    <cellStyle name="Nota 4 3 2 11" xfId="2170"/>
    <cellStyle name="Nota 4 3 2 11 2" xfId="5808"/>
    <cellStyle name="Nota 4 3 2 11 3" xfId="9148"/>
    <cellStyle name="Nota 4 3 2 11 4" xfId="12264"/>
    <cellStyle name="Nota 4 3 2 11 5" xfId="15340"/>
    <cellStyle name="Nota 4 3 2 11 6" xfId="18407"/>
    <cellStyle name="Nota 4 3 2 12" xfId="1972"/>
    <cellStyle name="Nota 4 3 2 12 2" xfId="5610"/>
    <cellStyle name="Nota 4 3 2 12 3" xfId="8961"/>
    <cellStyle name="Nota 4 3 2 12 4" xfId="12092"/>
    <cellStyle name="Nota 4 3 2 12 5" xfId="15175"/>
    <cellStyle name="Nota 4 3 2 12 6" xfId="18242"/>
    <cellStyle name="Nota 4 3 2 2" xfId="660"/>
    <cellStyle name="Nota 4 3 2 2 2" xfId="2523"/>
    <cellStyle name="Nota 4 3 2 2 2 2" xfId="6161"/>
    <cellStyle name="Nota 4 3 2 2 2 3" xfId="9487"/>
    <cellStyle name="Nota 4 3 2 2 2 4" xfId="12590"/>
    <cellStyle name="Nota 4 3 2 2 2 5" xfId="15660"/>
    <cellStyle name="Nota 4 3 2 2 2 6" xfId="18727"/>
    <cellStyle name="Nota 4 3 2 2 3" xfId="4298"/>
    <cellStyle name="Nota 4 3 2 2 4" xfId="7666"/>
    <cellStyle name="Nota 4 3 2 2 5" xfId="10807"/>
    <cellStyle name="Nota 4 3 2 2 6" xfId="13896"/>
    <cellStyle name="Nota 4 3 2 2 7" xfId="16963"/>
    <cellStyle name="Nota 4 3 2 3" xfId="847"/>
    <cellStyle name="Nota 4 3 2 3 2" xfId="2710"/>
    <cellStyle name="Nota 4 3 2 3 2 2" xfId="6348"/>
    <cellStyle name="Nota 4 3 2 3 2 3" xfId="9669"/>
    <cellStyle name="Nota 4 3 2 3 2 4" xfId="12766"/>
    <cellStyle name="Nota 4 3 2 3 2 5" xfId="15833"/>
    <cellStyle name="Nota 4 3 2 3 2 6" xfId="18900"/>
    <cellStyle name="Nota 4 3 2 3 3" xfId="4485"/>
    <cellStyle name="Nota 4 3 2 3 4" xfId="7846"/>
    <cellStyle name="Nota 4 3 2 3 5" xfId="10982"/>
    <cellStyle name="Nota 4 3 2 3 6" xfId="14069"/>
    <cellStyle name="Nota 4 3 2 3 7" xfId="17136"/>
    <cellStyle name="Nota 4 3 2 4" xfId="986"/>
    <cellStyle name="Nota 4 3 2 4 2" xfId="2849"/>
    <cellStyle name="Nota 4 3 2 4 2 2" xfId="6487"/>
    <cellStyle name="Nota 4 3 2 4 2 3" xfId="9808"/>
    <cellStyle name="Nota 4 3 2 4 2 4" xfId="12905"/>
    <cellStyle name="Nota 4 3 2 4 2 5" xfId="15972"/>
    <cellStyle name="Nota 4 3 2 4 2 6" xfId="19039"/>
    <cellStyle name="Nota 4 3 2 4 3" xfId="4624"/>
    <cellStyle name="Nota 4 3 2 4 4" xfId="7985"/>
    <cellStyle name="Nota 4 3 2 4 5" xfId="11121"/>
    <cellStyle name="Nota 4 3 2 4 6" xfId="14208"/>
    <cellStyle name="Nota 4 3 2 4 7" xfId="17275"/>
    <cellStyle name="Nota 4 3 2 5" xfId="1115"/>
    <cellStyle name="Nota 4 3 2 5 2" xfId="2978"/>
    <cellStyle name="Nota 4 3 2 5 2 2" xfId="6616"/>
    <cellStyle name="Nota 4 3 2 5 2 3" xfId="9937"/>
    <cellStyle name="Nota 4 3 2 5 2 4" xfId="13034"/>
    <cellStyle name="Nota 4 3 2 5 2 5" xfId="16101"/>
    <cellStyle name="Nota 4 3 2 5 2 6" xfId="19168"/>
    <cellStyle name="Nota 4 3 2 5 3" xfId="4753"/>
    <cellStyle name="Nota 4 3 2 5 4" xfId="8114"/>
    <cellStyle name="Nota 4 3 2 5 5" xfId="11250"/>
    <cellStyle name="Nota 4 3 2 5 6" xfId="14337"/>
    <cellStyle name="Nota 4 3 2 5 7" xfId="17404"/>
    <cellStyle name="Nota 4 3 2 6" xfId="1265"/>
    <cellStyle name="Nota 4 3 2 6 2" xfId="3128"/>
    <cellStyle name="Nota 4 3 2 6 2 2" xfId="6766"/>
    <cellStyle name="Nota 4 3 2 6 2 3" xfId="10087"/>
    <cellStyle name="Nota 4 3 2 6 2 4" xfId="13184"/>
    <cellStyle name="Nota 4 3 2 6 2 5" xfId="16251"/>
    <cellStyle name="Nota 4 3 2 6 2 6" xfId="19318"/>
    <cellStyle name="Nota 4 3 2 6 3" xfId="4903"/>
    <cellStyle name="Nota 4 3 2 6 4" xfId="8264"/>
    <cellStyle name="Nota 4 3 2 6 5" xfId="11400"/>
    <cellStyle name="Nota 4 3 2 6 6" xfId="14487"/>
    <cellStyle name="Nota 4 3 2 6 7" xfId="17554"/>
    <cellStyle name="Nota 4 3 2 7" xfId="1394"/>
    <cellStyle name="Nota 4 3 2 7 2" xfId="3257"/>
    <cellStyle name="Nota 4 3 2 7 2 2" xfId="6895"/>
    <cellStyle name="Nota 4 3 2 7 2 3" xfId="10216"/>
    <cellStyle name="Nota 4 3 2 7 2 4" xfId="13313"/>
    <cellStyle name="Nota 4 3 2 7 2 5" xfId="16380"/>
    <cellStyle name="Nota 4 3 2 7 2 6" xfId="19447"/>
    <cellStyle name="Nota 4 3 2 7 3" xfId="5032"/>
    <cellStyle name="Nota 4 3 2 7 4" xfId="8393"/>
    <cellStyle name="Nota 4 3 2 7 5" xfId="11529"/>
    <cellStyle name="Nota 4 3 2 7 6" xfId="14616"/>
    <cellStyle name="Nota 4 3 2 7 7" xfId="17683"/>
    <cellStyle name="Nota 4 3 2 8" xfId="1529"/>
    <cellStyle name="Nota 4 3 2 8 2" xfId="3392"/>
    <cellStyle name="Nota 4 3 2 8 2 2" xfId="7030"/>
    <cellStyle name="Nota 4 3 2 8 2 3" xfId="10351"/>
    <cellStyle name="Nota 4 3 2 8 2 4" xfId="13448"/>
    <cellStyle name="Nota 4 3 2 8 2 5" xfId="16515"/>
    <cellStyle name="Nota 4 3 2 8 2 6" xfId="19582"/>
    <cellStyle name="Nota 4 3 2 8 3" xfId="5167"/>
    <cellStyle name="Nota 4 3 2 8 4" xfId="8528"/>
    <cellStyle name="Nota 4 3 2 8 5" xfId="11664"/>
    <cellStyle name="Nota 4 3 2 8 6" xfId="14751"/>
    <cellStyle name="Nota 4 3 2 8 7" xfId="17818"/>
    <cellStyle name="Nota 4 3 2 9" xfId="1659"/>
    <cellStyle name="Nota 4 3 2 9 2" xfId="3522"/>
    <cellStyle name="Nota 4 3 2 9 2 2" xfId="7160"/>
    <cellStyle name="Nota 4 3 2 9 2 3" xfId="10481"/>
    <cellStyle name="Nota 4 3 2 9 2 4" xfId="13578"/>
    <cellStyle name="Nota 4 3 2 9 2 5" xfId="16645"/>
    <cellStyle name="Nota 4 3 2 9 2 6" xfId="19712"/>
    <cellStyle name="Nota 4 3 2 9 3" xfId="5297"/>
    <cellStyle name="Nota 4 3 2 9 4" xfId="8658"/>
    <cellStyle name="Nota 4 3 2 9 5" xfId="11794"/>
    <cellStyle name="Nota 4 3 2 9 6" xfId="14881"/>
    <cellStyle name="Nota 4 3 2 9 7" xfId="17948"/>
    <cellStyle name="Nota 4 3 3" xfId="362"/>
    <cellStyle name="Nota 4 3 3 10" xfId="1829"/>
    <cellStyle name="Nota 4 3 3 10 2" xfId="3692"/>
    <cellStyle name="Nota 4 3 3 10 2 2" xfId="7330"/>
    <cellStyle name="Nota 4 3 3 10 2 3" xfId="10651"/>
    <cellStyle name="Nota 4 3 3 10 2 4" xfId="13748"/>
    <cellStyle name="Nota 4 3 3 10 2 5" xfId="16815"/>
    <cellStyle name="Nota 4 3 3 10 2 6" xfId="19882"/>
    <cellStyle name="Nota 4 3 3 10 3" xfId="5467"/>
    <cellStyle name="Nota 4 3 3 10 4" xfId="8828"/>
    <cellStyle name="Nota 4 3 3 10 5" xfId="11964"/>
    <cellStyle name="Nota 4 3 3 10 6" xfId="15051"/>
    <cellStyle name="Nota 4 3 3 10 7" xfId="18118"/>
    <cellStyle name="Nota 4 3 3 11" xfId="2224"/>
    <cellStyle name="Nota 4 3 3 11 2" xfId="5862"/>
    <cellStyle name="Nota 4 3 3 11 3" xfId="9196"/>
    <cellStyle name="Nota 4 3 3 11 4" xfId="12307"/>
    <cellStyle name="Nota 4 3 3 11 5" xfId="15381"/>
    <cellStyle name="Nota 4 3 3 11 6" xfId="18448"/>
    <cellStyle name="Nota 4 3 3 12" xfId="2026"/>
    <cellStyle name="Nota 4 3 3 12 2" xfId="5664"/>
    <cellStyle name="Nota 4 3 3 12 3" xfId="9010"/>
    <cellStyle name="Nota 4 3 3 12 4" xfId="12137"/>
    <cellStyle name="Nota 4 3 3 12 5" xfId="15216"/>
    <cellStyle name="Nota 4 3 3 12 6" xfId="18283"/>
    <cellStyle name="Nota 4 3 3 2" xfId="715"/>
    <cellStyle name="Nota 4 3 3 2 2" xfId="2578"/>
    <cellStyle name="Nota 4 3 3 2 2 2" xfId="6216"/>
    <cellStyle name="Nota 4 3 3 2 2 3" xfId="9538"/>
    <cellStyle name="Nota 4 3 3 2 2 4" xfId="12635"/>
    <cellStyle name="Nota 4 3 3 2 2 5" xfId="15702"/>
    <cellStyle name="Nota 4 3 3 2 2 6" xfId="18769"/>
    <cellStyle name="Nota 4 3 3 2 3" xfId="4353"/>
    <cellStyle name="Nota 4 3 3 2 4" xfId="7714"/>
    <cellStyle name="Nota 4 3 3 2 5" xfId="10851"/>
    <cellStyle name="Nota 4 3 3 2 6" xfId="13938"/>
    <cellStyle name="Nota 4 3 3 2 7" xfId="17005"/>
    <cellStyle name="Nota 4 3 3 3" xfId="898"/>
    <cellStyle name="Nota 4 3 3 3 2" xfId="2761"/>
    <cellStyle name="Nota 4 3 3 3 2 2" xfId="6399"/>
    <cellStyle name="Nota 4 3 3 3 2 3" xfId="9720"/>
    <cellStyle name="Nota 4 3 3 3 2 4" xfId="12817"/>
    <cellStyle name="Nota 4 3 3 3 2 5" xfId="15884"/>
    <cellStyle name="Nota 4 3 3 3 2 6" xfId="18951"/>
    <cellStyle name="Nota 4 3 3 3 3" xfId="4536"/>
    <cellStyle name="Nota 4 3 3 3 4" xfId="7897"/>
    <cellStyle name="Nota 4 3 3 3 5" xfId="11033"/>
    <cellStyle name="Nota 4 3 3 3 6" xfId="14120"/>
    <cellStyle name="Nota 4 3 3 3 7" xfId="17187"/>
    <cellStyle name="Nota 4 3 3 4" xfId="1036"/>
    <cellStyle name="Nota 4 3 3 4 2" xfId="2899"/>
    <cellStyle name="Nota 4 3 3 4 2 2" xfId="6537"/>
    <cellStyle name="Nota 4 3 3 4 2 3" xfId="9858"/>
    <cellStyle name="Nota 4 3 3 4 2 4" xfId="12955"/>
    <cellStyle name="Nota 4 3 3 4 2 5" xfId="16022"/>
    <cellStyle name="Nota 4 3 3 4 2 6" xfId="19089"/>
    <cellStyle name="Nota 4 3 3 4 3" xfId="4674"/>
    <cellStyle name="Nota 4 3 3 4 4" xfId="8035"/>
    <cellStyle name="Nota 4 3 3 4 5" xfId="11171"/>
    <cellStyle name="Nota 4 3 3 4 6" xfId="14258"/>
    <cellStyle name="Nota 4 3 3 4 7" xfId="17325"/>
    <cellStyle name="Nota 4 3 3 5" xfId="1167"/>
    <cellStyle name="Nota 4 3 3 5 2" xfId="3030"/>
    <cellStyle name="Nota 4 3 3 5 2 2" xfId="6668"/>
    <cellStyle name="Nota 4 3 3 5 2 3" xfId="9989"/>
    <cellStyle name="Nota 4 3 3 5 2 4" xfId="13086"/>
    <cellStyle name="Nota 4 3 3 5 2 5" xfId="16153"/>
    <cellStyle name="Nota 4 3 3 5 2 6" xfId="19220"/>
    <cellStyle name="Nota 4 3 3 5 3" xfId="4805"/>
    <cellStyle name="Nota 4 3 3 5 4" xfId="8166"/>
    <cellStyle name="Nota 4 3 3 5 5" xfId="11302"/>
    <cellStyle name="Nota 4 3 3 5 6" xfId="14389"/>
    <cellStyle name="Nota 4 3 3 5 7" xfId="17456"/>
    <cellStyle name="Nota 4 3 3 6" xfId="1314"/>
    <cellStyle name="Nota 4 3 3 6 2" xfId="3177"/>
    <cellStyle name="Nota 4 3 3 6 2 2" xfId="6815"/>
    <cellStyle name="Nota 4 3 3 6 2 3" xfId="10136"/>
    <cellStyle name="Nota 4 3 3 6 2 4" xfId="13233"/>
    <cellStyle name="Nota 4 3 3 6 2 5" xfId="16300"/>
    <cellStyle name="Nota 4 3 3 6 2 6" xfId="19367"/>
    <cellStyle name="Nota 4 3 3 6 3" xfId="4952"/>
    <cellStyle name="Nota 4 3 3 6 4" xfId="8313"/>
    <cellStyle name="Nota 4 3 3 6 5" xfId="11449"/>
    <cellStyle name="Nota 4 3 3 6 6" xfId="14536"/>
    <cellStyle name="Nota 4 3 3 6 7" xfId="17603"/>
    <cellStyle name="Nota 4 3 3 7" xfId="1438"/>
    <cellStyle name="Nota 4 3 3 7 2" xfId="3301"/>
    <cellStyle name="Nota 4 3 3 7 2 2" xfId="6939"/>
    <cellStyle name="Nota 4 3 3 7 2 3" xfId="10260"/>
    <cellStyle name="Nota 4 3 3 7 2 4" xfId="13357"/>
    <cellStyle name="Nota 4 3 3 7 2 5" xfId="16424"/>
    <cellStyle name="Nota 4 3 3 7 2 6" xfId="19491"/>
    <cellStyle name="Nota 4 3 3 7 3" xfId="5076"/>
    <cellStyle name="Nota 4 3 3 7 4" xfId="8437"/>
    <cellStyle name="Nota 4 3 3 7 5" xfId="11573"/>
    <cellStyle name="Nota 4 3 3 7 6" xfId="14660"/>
    <cellStyle name="Nota 4 3 3 7 7" xfId="17727"/>
    <cellStyle name="Nota 4 3 3 8" xfId="1571"/>
    <cellStyle name="Nota 4 3 3 8 2" xfId="3434"/>
    <cellStyle name="Nota 4 3 3 8 2 2" xfId="7072"/>
    <cellStyle name="Nota 4 3 3 8 2 3" xfId="10393"/>
    <cellStyle name="Nota 4 3 3 8 2 4" xfId="13490"/>
    <cellStyle name="Nota 4 3 3 8 2 5" xfId="16557"/>
    <cellStyle name="Nota 4 3 3 8 2 6" xfId="19624"/>
    <cellStyle name="Nota 4 3 3 8 3" xfId="5209"/>
    <cellStyle name="Nota 4 3 3 8 4" xfId="8570"/>
    <cellStyle name="Nota 4 3 3 8 5" xfId="11706"/>
    <cellStyle name="Nota 4 3 3 8 6" xfId="14793"/>
    <cellStyle name="Nota 4 3 3 8 7" xfId="17860"/>
    <cellStyle name="Nota 4 3 3 9" xfId="1700"/>
    <cellStyle name="Nota 4 3 3 9 2" xfId="3563"/>
    <cellStyle name="Nota 4 3 3 9 2 2" xfId="7201"/>
    <cellStyle name="Nota 4 3 3 9 2 3" xfId="10522"/>
    <cellStyle name="Nota 4 3 3 9 2 4" xfId="13619"/>
    <cellStyle name="Nota 4 3 3 9 2 5" xfId="16686"/>
    <cellStyle name="Nota 4 3 3 9 2 6" xfId="19753"/>
    <cellStyle name="Nota 4 3 3 9 3" xfId="5338"/>
    <cellStyle name="Nota 4 3 3 9 4" xfId="8699"/>
    <cellStyle name="Nota 4 3 3 9 5" xfId="11835"/>
    <cellStyle name="Nota 4 3 3 9 6" xfId="14922"/>
    <cellStyle name="Nota 4 3 3 9 7" xfId="17989"/>
    <cellStyle name="Nota 4 3 4" xfId="577"/>
    <cellStyle name="Nota 4 3 4 2" xfId="2440"/>
    <cellStyle name="Nota 4 3 4 2 2" xfId="6078"/>
    <cellStyle name="Nota 4 3 4 2 3" xfId="9409"/>
    <cellStyle name="Nota 4 3 4 2 4" xfId="12520"/>
    <cellStyle name="Nota 4 3 4 2 5" xfId="15593"/>
    <cellStyle name="Nota 4 3 4 2 6" xfId="18660"/>
    <cellStyle name="Nota 4 3 4 3" xfId="4215"/>
    <cellStyle name="Nota 4 3 4 4" xfId="7591"/>
    <cellStyle name="Nota 4 3 4 5" xfId="10735"/>
    <cellStyle name="Nota 4 3 4 6" xfId="13829"/>
    <cellStyle name="Nota 4 3 4 7" xfId="16896"/>
    <cellStyle name="Nota 4 3 5" xfId="769"/>
    <cellStyle name="Nota 4 3 5 2" xfId="2632"/>
    <cellStyle name="Nota 4 3 5 2 2" xfId="6270"/>
    <cellStyle name="Nota 4 3 5 2 3" xfId="9591"/>
    <cellStyle name="Nota 4 3 5 2 4" xfId="12688"/>
    <cellStyle name="Nota 4 3 5 2 5" xfId="15755"/>
    <cellStyle name="Nota 4 3 5 2 6" xfId="18822"/>
    <cellStyle name="Nota 4 3 5 3" xfId="4407"/>
    <cellStyle name="Nota 4 3 5 4" xfId="7768"/>
    <cellStyle name="Nota 4 3 5 5" xfId="10904"/>
    <cellStyle name="Nota 4 3 5 6" xfId="13991"/>
    <cellStyle name="Nota 4 3 5 7" xfId="17058"/>
    <cellStyle name="Nota 4 3 6" xfId="510"/>
    <cellStyle name="Nota 4 3 6 2" xfId="2373"/>
    <cellStyle name="Nota 4 3 6 2 2" xfId="6011"/>
    <cellStyle name="Nota 4 3 6 2 3" xfId="9343"/>
    <cellStyle name="Nota 4 3 6 2 4" xfId="12454"/>
    <cellStyle name="Nota 4 3 6 2 5" xfId="15528"/>
    <cellStyle name="Nota 4 3 6 2 6" xfId="18595"/>
    <cellStyle name="Nota 4 3 6 3" xfId="4148"/>
    <cellStyle name="Nota 4 3 6 4" xfId="7526"/>
    <cellStyle name="Nota 4 3 6 5" xfId="3929"/>
    <cellStyle name="Nota 4 3 6 6" xfId="9102"/>
    <cellStyle name="Nota 4 3 6 7" xfId="3884"/>
    <cellStyle name="Nota 4 3 7" xfId="409"/>
    <cellStyle name="Nota 4 3 7 2" xfId="2272"/>
    <cellStyle name="Nota 4 3 7 2 2" xfId="5910"/>
    <cellStyle name="Nota 4 3 7 2 3" xfId="9243"/>
    <cellStyle name="Nota 4 3 7 2 4" xfId="12354"/>
    <cellStyle name="Nota 4 3 7 2 5" xfId="15428"/>
    <cellStyle name="Nota 4 3 7 2 6" xfId="18495"/>
    <cellStyle name="Nota 4 3 7 3" xfId="4047"/>
    <cellStyle name="Nota 4 3 7 4" xfId="7426"/>
    <cellStyle name="Nota 4 3 7 5" xfId="3878"/>
    <cellStyle name="Nota 4 3 7 6" xfId="3801"/>
    <cellStyle name="Nota 4 3 7 7" xfId="7364"/>
    <cellStyle name="Nota 4 3 8" xfId="1191"/>
    <cellStyle name="Nota 4 3 8 2" xfId="3054"/>
    <cellStyle name="Nota 4 3 8 2 2" xfId="6692"/>
    <cellStyle name="Nota 4 3 8 2 3" xfId="10013"/>
    <cellStyle name="Nota 4 3 8 2 4" xfId="13110"/>
    <cellStyle name="Nota 4 3 8 2 5" xfId="16177"/>
    <cellStyle name="Nota 4 3 8 2 6" xfId="19244"/>
    <cellStyle name="Nota 4 3 8 3" xfId="4829"/>
    <cellStyle name="Nota 4 3 8 4" xfId="8190"/>
    <cellStyle name="Nota 4 3 8 5" xfId="11326"/>
    <cellStyle name="Nota 4 3 8 6" xfId="14413"/>
    <cellStyle name="Nota 4 3 8 7" xfId="17480"/>
    <cellStyle name="Nota 4 3 9" xfId="392"/>
    <cellStyle name="Nota 4 3 9 2" xfId="2255"/>
    <cellStyle name="Nota 4 3 9 2 2" xfId="5893"/>
    <cellStyle name="Nota 4 3 9 2 3" xfId="9226"/>
    <cellStyle name="Nota 4 3 9 2 4" xfId="12337"/>
    <cellStyle name="Nota 4 3 9 2 5" xfId="15411"/>
    <cellStyle name="Nota 4 3 9 2 6" xfId="18478"/>
    <cellStyle name="Nota 4 3 9 3" xfId="4030"/>
    <cellStyle name="Nota 4 3 9 4" xfId="7409"/>
    <cellStyle name="Nota 4 3 9 5" xfId="3784"/>
    <cellStyle name="Nota 4 3 9 6" xfId="9168"/>
    <cellStyle name="Nota 4 3 9 7" xfId="10754"/>
    <cellStyle name="Nota 4 4" xfId="273"/>
    <cellStyle name="Nota 4 4 10" xfId="1757"/>
    <cellStyle name="Nota 4 4 10 2" xfId="3620"/>
    <cellStyle name="Nota 4 4 10 2 2" xfId="7258"/>
    <cellStyle name="Nota 4 4 10 2 3" xfId="10579"/>
    <cellStyle name="Nota 4 4 10 2 4" xfId="13676"/>
    <cellStyle name="Nota 4 4 10 2 5" xfId="16743"/>
    <cellStyle name="Nota 4 4 10 2 6" xfId="19810"/>
    <cellStyle name="Nota 4 4 10 3" xfId="5395"/>
    <cellStyle name="Nota 4 4 10 4" xfId="8756"/>
    <cellStyle name="Nota 4 4 10 5" xfId="11892"/>
    <cellStyle name="Nota 4 4 10 6" xfId="14979"/>
    <cellStyle name="Nota 4 4 10 7" xfId="18046"/>
    <cellStyle name="Nota 4 4 11" xfId="2136"/>
    <cellStyle name="Nota 4 4 11 2" xfId="5774"/>
    <cellStyle name="Nota 4 4 11 3" xfId="9115"/>
    <cellStyle name="Nota 4 4 11 4" xfId="12232"/>
    <cellStyle name="Nota 4 4 11 5" xfId="15309"/>
    <cellStyle name="Nota 4 4 11 6" xfId="18376"/>
    <cellStyle name="Nota 4 4 12" xfId="1938"/>
    <cellStyle name="Nota 4 4 12 2" xfId="5576"/>
    <cellStyle name="Nota 4 4 12 3" xfId="8929"/>
    <cellStyle name="Nota 4 4 12 4" xfId="12060"/>
    <cellStyle name="Nota 4 4 12 5" xfId="15144"/>
    <cellStyle name="Nota 4 4 12 6" xfId="18211"/>
    <cellStyle name="Nota 4 4 2" xfId="626"/>
    <cellStyle name="Nota 4 4 2 2" xfId="2489"/>
    <cellStyle name="Nota 4 4 2 2 2" xfId="6127"/>
    <cellStyle name="Nota 4 4 2 2 3" xfId="9454"/>
    <cellStyle name="Nota 4 4 2 2 4" xfId="12558"/>
    <cellStyle name="Nota 4 4 2 2 5" xfId="15629"/>
    <cellStyle name="Nota 4 4 2 2 6" xfId="18696"/>
    <cellStyle name="Nota 4 4 2 3" xfId="4264"/>
    <cellStyle name="Nota 4 4 2 4" xfId="7633"/>
    <cellStyle name="Nota 4 4 2 5" xfId="10774"/>
    <cellStyle name="Nota 4 4 2 6" xfId="13865"/>
    <cellStyle name="Nota 4 4 2 7" xfId="16932"/>
    <cellStyle name="Nota 4 4 3" xfId="814"/>
    <cellStyle name="Nota 4 4 3 2" xfId="2677"/>
    <cellStyle name="Nota 4 4 3 2 2" xfId="6315"/>
    <cellStyle name="Nota 4 4 3 2 3" xfId="9636"/>
    <cellStyle name="Nota 4 4 3 2 4" xfId="12733"/>
    <cellStyle name="Nota 4 4 3 2 5" xfId="15800"/>
    <cellStyle name="Nota 4 4 3 2 6" xfId="18867"/>
    <cellStyle name="Nota 4 4 3 3" xfId="4452"/>
    <cellStyle name="Nota 4 4 3 4" xfId="7813"/>
    <cellStyle name="Nota 4 4 3 5" xfId="10949"/>
    <cellStyle name="Nota 4 4 3 6" xfId="14036"/>
    <cellStyle name="Nota 4 4 3 7" xfId="17103"/>
    <cellStyle name="Nota 4 4 4" xfId="952"/>
    <cellStyle name="Nota 4 4 4 2" xfId="2815"/>
    <cellStyle name="Nota 4 4 4 2 2" xfId="6453"/>
    <cellStyle name="Nota 4 4 4 2 3" xfId="9774"/>
    <cellStyle name="Nota 4 4 4 2 4" xfId="12871"/>
    <cellStyle name="Nota 4 4 4 2 5" xfId="15938"/>
    <cellStyle name="Nota 4 4 4 2 6" xfId="19005"/>
    <cellStyle name="Nota 4 4 4 3" xfId="4590"/>
    <cellStyle name="Nota 4 4 4 4" xfId="7951"/>
    <cellStyle name="Nota 4 4 4 5" xfId="11087"/>
    <cellStyle name="Nota 4 4 4 6" xfId="14174"/>
    <cellStyle name="Nota 4 4 4 7" xfId="17241"/>
    <cellStyle name="Nota 4 4 5" xfId="1083"/>
    <cellStyle name="Nota 4 4 5 2" xfId="2946"/>
    <cellStyle name="Nota 4 4 5 2 2" xfId="6584"/>
    <cellStyle name="Nota 4 4 5 2 3" xfId="9905"/>
    <cellStyle name="Nota 4 4 5 2 4" xfId="13002"/>
    <cellStyle name="Nota 4 4 5 2 5" xfId="16069"/>
    <cellStyle name="Nota 4 4 5 2 6" xfId="19136"/>
    <cellStyle name="Nota 4 4 5 3" xfId="4721"/>
    <cellStyle name="Nota 4 4 5 4" xfId="8082"/>
    <cellStyle name="Nota 4 4 5 5" xfId="11218"/>
    <cellStyle name="Nota 4 4 5 6" xfId="14305"/>
    <cellStyle name="Nota 4 4 5 7" xfId="17372"/>
    <cellStyle name="Nota 4 4 6" xfId="1232"/>
    <cellStyle name="Nota 4 4 6 2" xfId="3095"/>
    <cellStyle name="Nota 4 4 6 2 2" xfId="6733"/>
    <cellStyle name="Nota 4 4 6 2 3" xfId="10054"/>
    <cellStyle name="Nota 4 4 6 2 4" xfId="13151"/>
    <cellStyle name="Nota 4 4 6 2 5" xfId="16218"/>
    <cellStyle name="Nota 4 4 6 2 6" xfId="19285"/>
    <cellStyle name="Nota 4 4 6 3" xfId="4870"/>
    <cellStyle name="Nota 4 4 6 4" xfId="8231"/>
    <cellStyle name="Nota 4 4 6 5" xfId="11367"/>
    <cellStyle name="Nota 4 4 6 6" xfId="14454"/>
    <cellStyle name="Nota 4 4 6 7" xfId="17521"/>
    <cellStyle name="Nota 4 4 7" xfId="1362"/>
    <cellStyle name="Nota 4 4 7 2" xfId="3225"/>
    <cellStyle name="Nota 4 4 7 2 2" xfId="6863"/>
    <cellStyle name="Nota 4 4 7 2 3" xfId="10184"/>
    <cellStyle name="Nota 4 4 7 2 4" xfId="13281"/>
    <cellStyle name="Nota 4 4 7 2 5" xfId="16348"/>
    <cellStyle name="Nota 4 4 7 2 6" xfId="19415"/>
    <cellStyle name="Nota 4 4 7 3" xfId="5000"/>
    <cellStyle name="Nota 4 4 7 4" xfId="8361"/>
    <cellStyle name="Nota 4 4 7 5" xfId="11497"/>
    <cellStyle name="Nota 4 4 7 6" xfId="14584"/>
    <cellStyle name="Nota 4 4 7 7" xfId="17651"/>
    <cellStyle name="Nota 4 4 8" xfId="1498"/>
    <cellStyle name="Nota 4 4 8 2" xfId="3361"/>
    <cellStyle name="Nota 4 4 8 2 2" xfId="6999"/>
    <cellStyle name="Nota 4 4 8 2 3" xfId="10320"/>
    <cellStyle name="Nota 4 4 8 2 4" xfId="13417"/>
    <cellStyle name="Nota 4 4 8 2 5" xfId="16484"/>
    <cellStyle name="Nota 4 4 8 2 6" xfId="19551"/>
    <cellStyle name="Nota 4 4 8 3" xfId="5136"/>
    <cellStyle name="Nota 4 4 8 4" xfId="8497"/>
    <cellStyle name="Nota 4 4 8 5" xfId="11633"/>
    <cellStyle name="Nota 4 4 8 6" xfId="14720"/>
    <cellStyle name="Nota 4 4 8 7" xfId="17787"/>
    <cellStyle name="Nota 4 4 9" xfId="1628"/>
    <cellStyle name="Nota 4 4 9 2" xfId="3491"/>
    <cellStyle name="Nota 4 4 9 2 2" xfId="7129"/>
    <cellStyle name="Nota 4 4 9 2 3" xfId="10450"/>
    <cellStyle name="Nota 4 4 9 2 4" xfId="13547"/>
    <cellStyle name="Nota 4 4 9 2 5" xfId="16614"/>
    <cellStyle name="Nota 4 4 9 2 6" xfId="19681"/>
    <cellStyle name="Nota 4 4 9 3" xfId="5266"/>
    <cellStyle name="Nota 4 4 9 4" xfId="8627"/>
    <cellStyle name="Nota 4 4 9 5" xfId="11763"/>
    <cellStyle name="Nota 4 4 9 6" xfId="14850"/>
    <cellStyle name="Nota 4 4 9 7" xfId="17917"/>
    <cellStyle name="Nota 4 5" xfId="484"/>
    <cellStyle name="Nota 4 5 2" xfId="2347"/>
    <cellStyle name="Nota 4 5 2 2" xfId="5985"/>
    <cellStyle name="Nota 4 5 2 3" xfId="9317"/>
    <cellStyle name="Nota 4 5 2 4" xfId="12428"/>
    <cellStyle name="Nota 4 5 2 5" xfId="15502"/>
    <cellStyle name="Nota 4 5 2 6" xfId="18569"/>
    <cellStyle name="Nota 4 5 3" xfId="4122"/>
    <cellStyle name="Nota 4 5 4" xfId="7500"/>
    <cellStyle name="Nota 4 5 5" xfId="3843"/>
    <cellStyle name="Nota 4 5 6" xfId="3747"/>
    <cellStyle name="Nota 4 5 7" xfId="7395"/>
    <cellStyle name="Nota 4 6" xfId="962"/>
    <cellStyle name="Nota 4 6 2" xfId="2825"/>
    <cellStyle name="Nota 4 6 2 2" xfId="6463"/>
    <cellStyle name="Nota 4 6 2 3" xfId="9784"/>
    <cellStyle name="Nota 4 6 2 4" xfId="12881"/>
    <cellStyle name="Nota 4 6 2 5" xfId="15948"/>
    <cellStyle name="Nota 4 6 2 6" xfId="19015"/>
    <cellStyle name="Nota 4 6 3" xfId="4600"/>
    <cellStyle name="Nota 4 6 4" xfId="7961"/>
    <cellStyle name="Nota 4 6 5" xfId="11097"/>
    <cellStyle name="Nota 4 6 6" xfId="14184"/>
    <cellStyle name="Nota 4 6 7" xfId="17251"/>
    <cellStyle name="Nota 4 7" xfId="1241"/>
    <cellStyle name="Nota 4 7 2" xfId="3104"/>
    <cellStyle name="Nota 4 7 2 2" xfId="6742"/>
    <cellStyle name="Nota 4 7 2 3" xfId="10063"/>
    <cellStyle name="Nota 4 7 2 4" xfId="13160"/>
    <cellStyle name="Nota 4 7 2 5" xfId="16227"/>
    <cellStyle name="Nota 4 7 2 6" xfId="19294"/>
    <cellStyle name="Nota 4 7 3" xfId="4879"/>
    <cellStyle name="Nota 4 7 4" xfId="8240"/>
    <cellStyle name="Nota 4 7 5" xfId="11376"/>
    <cellStyle name="Nota 4 7 6" xfId="14463"/>
    <cellStyle name="Nota 4 7 7" xfId="17530"/>
    <cellStyle name="Nota 4 8" xfId="614"/>
    <cellStyle name="Nota 4 8 2" xfId="2477"/>
    <cellStyle name="Nota 4 8 2 2" xfId="6115"/>
    <cellStyle name="Nota 4 8 2 3" xfId="9442"/>
    <cellStyle name="Nota 4 8 2 4" xfId="12546"/>
    <cellStyle name="Nota 4 8 2 5" xfId="15617"/>
    <cellStyle name="Nota 4 8 2 6" xfId="18684"/>
    <cellStyle name="Nota 4 8 3" xfId="4252"/>
    <cellStyle name="Nota 4 8 4" xfId="7621"/>
    <cellStyle name="Nota 4 8 5" xfId="10762"/>
    <cellStyle name="Nota 4 8 6" xfId="13853"/>
    <cellStyle name="Nota 4 8 7" xfId="16920"/>
    <cellStyle name="Nota 4 9" xfId="1349"/>
    <cellStyle name="Nota 4 9 2" xfId="3212"/>
    <cellStyle name="Nota 4 9 2 2" xfId="6850"/>
    <cellStyle name="Nota 4 9 2 3" xfId="10171"/>
    <cellStyle name="Nota 4 9 2 4" xfId="13268"/>
    <cellStyle name="Nota 4 9 2 5" xfId="16335"/>
    <cellStyle name="Nota 4 9 2 6" xfId="19402"/>
    <cellStyle name="Nota 4 9 3" xfId="4987"/>
    <cellStyle name="Nota 4 9 4" xfId="8348"/>
    <cellStyle name="Nota 4 9 5" xfId="11484"/>
    <cellStyle name="Nota 4 9 6" xfId="14571"/>
    <cellStyle name="Nota 4 9 7" xfId="17638"/>
    <cellStyle name="Porcentagem" xfId="180" builtinId="5"/>
    <cellStyle name="Porcentagem 2" xfId="126"/>
    <cellStyle name="Porcentagem 3" xfId="127"/>
    <cellStyle name="Porcentagem 4" xfId="128"/>
    <cellStyle name="Porcentagem 5" xfId="6"/>
    <cellStyle name="Porcentagem 6" xfId="129"/>
    <cellStyle name="Porcentagem 6 2" xfId="187"/>
    <cellStyle name="Porcentagem 7" xfId="178"/>
    <cellStyle name="Porcentagem 8" xfId="190"/>
    <cellStyle name="Porcentagem 9" xfId="195"/>
    <cellStyle name="Saída 2" xfId="130"/>
    <cellStyle name="Saída 2 10" xfId="1486"/>
    <cellStyle name="Saída 2 10 2" xfId="3349"/>
    <cellStyle name="Saída 2 10 2 2" xfId="6987"/>
    <cellStyle name="Saída 2 10 2 3" xfId="10308"/>
    <cellStyle name="Saída 2 10 2 4" xfId="13405"/>
    <cellStyle name="Saída 2 10 2 5" xfId="16472"/>
    <cellStyle name="Saída 2 10 2 6" xfId="19539"/>
    <cellStyle name="Saída 2 10 3" xfId="5124"/>
    <cellStyle name="Saída 2 10 4" xfId="8485"/>
    <cellStyle name="Saída 2 10 5" xfId="11621"/>
    <cellStyle name="Saída 2 10 6" xfId="14708"/>
    <cellStyle name="Saída 2 10 7" xfId="17775"/>
    <cellStyle name="Saída 2 11" xfId="2059"/>
    <cellStyle name="Saída 2 11 2" xfId="5697"/>
    <cellStyle name="Saída 2 11 3" xfId="9041"/>
    <cellStyle name="Saída 2 11 4" xfId="12168"/>
    <cellStyle name="Saída 2 11 5" xfId="15247"/>
    <cellStyle name="Saída 2 11 6" xfId="18314"/>
    <cellStyle name="Saída 2 12" xfId="1861"/>
    <cellStyle name="Saída 2 12 2" xfId="5499"/>
    <cellStyle name="Saída 2 12 3" xfId="8859"/>
    <cellStyle name="Saída 2 12 4" xfId="11995"/>
    <cellStyle name="Saída 2 12 5" xfId="15082"/>
    <cellStyle name="Saída 2 12 6" xfId="18149"/>
    <cellStyle name="Saída 2 2" xfId="207"/>
    <cellStyle name="Saída 2 2 10" xfId="536"/>
    <cellStyle name="Saída 2 2 10 2" xfId="2399"/>
    <cellStyle name="Saída 2 2 10 2 2" xfId="6037"/>
    <cellStyle name="Saída 2 2 10 2 3" xfId="9369"/>
    <cellStyle name="Saída 2 2 10 2 4" xfId="12480"/>
    <cellStyle name="Saída 2 2 10 2 5" xfId="15554"/>
    <cellStyle name="Saída 2 2 10 2 6" xfId="18621"/>
    <cellStyle name="Saída 2 2 10 3" xfId="4174"/>
    <cellStyle name="Saída 2 2 10 4" xfId="7552"/>
    <cellStyle name="Saída 2 2 10 5" xfId="10695"/>
    <cellStyle name="Saída 2 2 10 6" xfId="13790"/>
    <cellStyle name="Saída 2 2 10 7" xfId="16857"/>
    <cellStyle name="Saída 2 2 11" xfId="1009"/>
    <cellStyle name="Saída 2 2 11 2" xfId="2872"/>
    <cellStyle name="Saída 2 2 11 2 2" xfId="6510"/>
    <cellStyle name="Saída 2 2 11 2 3" xfId="9831"/>
    <cellStyle name="Saída 2 2 11 2 4" xfId="12928"/>
    <cellStyle name="Saída 2 2 11 2 5" xfId="15995"/>
    <cellStyle name="Saída 2 2 11 2 6" xfId="19062"/>
    <cellStyle name="Saída 2 2 11 3" xfId="4647"/>
    <cellStyle name="Saída 2 2 11 4" xfId="8008"/>
    <cellStyle name="Saída 2 2 11 5" xfId="11144"/>
    <cellStyle name="Saída 2 2 11 6" xfId="14231"/>
    <cellStyle name="Saída 2 2 11 7" xfId="17298"/>
    <cellStyle name="Saída 2 2 12" xfId="823"/>
    <cellStyle name="Saída 2 2 12 2" xfId="2686"/>
    <cellStyle name="Saída 2 2 12 2 2" xfId="6324"/>
    <cellStyle name="Saída 2 2 12 2 3" xfId="9645"/>
    <cellStyle name="Saída 2 2 12 2 4" xfId="12742"/>
    <cellStyle name="Saída 2 2 12 2 5" xfId="15809"/>
    <cellStyle name="Saída 2 2 12 2 6" xfId="18876"/>
    <cellStyle name="Saída 2 2 12 3" xfId="4461"/>
    <cellStyle name="Saída 2 2 12 4" xfId="7822"/>
    <cellStyle name="Saída 2 2 12 5" xfId="10958"/>
    <cellStyle name="Saída 2 2 12 6" xfId="14045"/>
    <cellStyle name="Saída 2 2 12 7" xfId="17112"/>
    <cellStyle name="Saída 2 2 13" xfId="412"/>
    <cellStyle name="Saída 2 2 13 2" xfId="2275"/>
    <cellStyle name="Saída 2 2 13 2 2" xfId="5913"/>
    <cellStyle name="Saída 2 2 13 2 3" xfId="9246"/>
    <cellStyle name="Saída 2 2 13 2 4" xfId="12357"/>
    <cellStyle name="Saída 2 2 13 2 5" xfId="15431"/>
    <cellStyle name="Saída 2 2 13 2 6" xfId="18498"/>
    <cellStyle name="Saída 2 2 13 3" xfId="4050"/>
    <cellStyle name="Saída 2 2 13 4" xfId="7429"/>
    <cellStyle name="Saída 2 2 13 5" xfId="4000"/>
    <cellStyle name="Saída 2 2 13 6" xfId="3719"/>
    <cellStyle name="Saída 2 2 13 7" xfId="8896"/>
    <cellStyle name="Saída 2 2 14" xfId="2078"/>
    <cellStyle name="Saída 2 2 14 2" xfId="5716"/>
    <cellStyle name="Saída 2 2 14 3" xfId="9059"/>
    <cellStyle name="Saída 2 2 14 4" xfId="12185"/>
    <cellStyle name="Saída 2 2 14 5" xfId="15264"/>
    <cellStyle name="Saída 2 2 14 6" xfId="18331"/>
    <cellStyle name="Saída 2 2 15" xfId="1880"/>
    <cellStyle name="Saída 2 2 15 2" xfId="5518"/>
    <cellStyle name="Saída 2 2 15 3" xfId="8877"/>
    <cellStyle name="Saída 2 2 15 4" xfId="12013"/>
    <cellStyle name="Saída 2 2 15 5" xfId="15099"/>
    <cellStyle name="Saída 2 2 15 6" xfId="18166"/>
    <cellStyle name="Saída 2 2 2" xfId="236"/>
    <cellStyle name="Saída 2 2 2 10" xfId="1475"/>
    <cellStyle name="Saída 2 2 2 10 2" xfId="3338"/>
    <cellStyle name="Saída 2 2 2 10 2 2" xfId="6976"/>
    <cellStyle name="Saída 2 2 2 10 2 3" xfId="10297"/>
    <cellStyle name="Saída 2 2 2 10 2 4" xfId="13394"/>
    <cellStyle name="Saída 2 2 2 10 2 5" xfId="16461"/>
    <cellStyle name="Saída 2 2 2 10 2 6" xfId="19528"/>
    <cellStyle name="Saída 2 2 2 10 3" xfId="5113"/>
    <cellStyle name="Saída 2 2 2 10 4" xfId="8474"/>
    <cellStyle name="Saída 2 2 2 10 5" xfId="11610"/>
    <cellStyle name="Saída 2 2 2 10 6" xfId="14697"/>
    <cellStyle name="Saída 2 2 2 10 7" xfId="17764"/>
    <cellStyle name="Saída 2 2 2 11" xfId="1608"/>
    <cellStyle name="Saída 2 2 2 11 2" xfId="3471"/>
    <cellStyle name="Saída 2 2 2 11 2 2" xfId="7109"/>
    <cellStyle name="Saída 2 2 2 11 2 3" xfId="10430"/>
    <cellStyle name="Saída 2 2 2 11 2 4" xfId="13527"/>
    <cellStyle name="Saída 2 2 2 11 2 5" xfId="16594"/>
    <cellStyle name="Saída 2 2 2 11 2 6" xfId="19661"/>
    <cellStyle name="Saída 2 2 2 11 3" xfId="5246"/>
    <cellStyle name="Saída 2 2 2 11 4" xfId="8607"/>
    <cellStyle name="Saída 2 2 2 11 5" xfId="11743"/>
    <cellStyle name="Saída 2 2 2 11 6" xfId="14830"/>
    <cellStyle name="Saída 2 2 2 11 7" xfId="17897"/>
    <cellStyle name="Saída 2 2 2 12" xfId="1737"/>
    <cellStyle name="Saída 2 2 2 12 2" xfId="3600"/>
    <cellStyle name="Saída 2 2 2 12 2 2" xfId="7238"/>
    <cellStyle name="Saída 2 2 2 12 2 3" xfId="10559"/>
    <cellStyle name="Saída 2 2 2 12 2 4" xfId="13656"/>
    <cellStyle name="Saída 2 2 2 12 2 5" xfId="16723"/>
    <cellStyle name="Saída 2 2 2 12 2 6" xfId="19790"/>
    <cellStyle name="Saída 2 2 2 12 3" xfId="5375"/>
    <cellStyle name="Saída 2 2 2 12 4" xfId="8736"/>
    <cellStyle name="Saída 2 2 2 12 5" xfId="11872"/>
    <cellStyle name="Saída 2 2 2 12 6" xfId="14959"/>
    <cellStyle name="Saída 2 2 2 12 7" xfId="18026"/>
    <cellStyle name="Saída 2 2 2 13" xfId="2104"/>
    <cellStyle name="Saída 2 2 2 13 2" xfId="5742"/>
    <cellStyle name="Saída 2 2 2 13 3" xfId="9085"/>
    <cellStyle name="Saída 2 2 2 13 4" xfId="12210"/>
    <cellStyle name="Saída 2 2 2 13 5" xfId="15289"/>
    <cellStyle name="Saída 2 2 2 13 6" xfId="18356"/>
    <cellStyle name="Saída 2 2 2 14" xfId="1906"/>
    <cellStyle name="Saída 2 2 2 14 2" xfId="5544"/>
    <cellStyle name="Saída 2 2 2 14 3" xfId="8903"/>
    <cellStyle name="Saída 2 2 2 14 4" xfId="12038"/>
    <cellStyle name="Saída 2 2 2 14 5" xfId="15124"/>
    <cellStyle name="Saída 2 2 2 14 6" xfId="18191"/>
    <cellStyle name="Saída 2 2 2 2" xfId="321"/>
    <cellStyle name="Saída 2 2 2 2 10" xfId="1801"/>
    <cellStyle name="Saída 2 2 2 2 10 2" xfId="3664"/>
    <cellStyle name="Saída 2 2 2 2 10 2 2" xfId="7302"/>
    <cellStyle name="Saída 2 2 2 2 10 2 3" xfId="10623"/>
    <cellStyle name="Saída 2 2 2 2 10 2 4" xfId="13720"/>
    <cellStyle name="Saída 2 2 2 2 10 2 5" xfId="16787"/>
    <cellStyle name="Saída 2 2 2 2 10 2 6" xfId="19854"/>
    <cellStyle name="Saída 2 2 2 2 10 3" xfId="5439"/>
    <cellStyle name="Saída 2 2 2 2 10 4" xfId="8800"/>
    <cellStyle name="Saída 2 2 2 2 10 5" xfId="11936"/>
    <cellStyle name="Saída 2 2 2 2 10 6" xfId="15023"/>
    <cellStyle name="Saída 2 2 2 2 10 7" xfId="18090"/>
    <cellStyle name="Saída 2 2 2 2 11" xfId="2184"/>
    <cellStyle name="Saída 2 2 2 2 11 2" xfId="5822"/>
    <cellStyle name="Saída 2 2 2 2 11 3" xfId="9162"/>
    <cellStyle name="Saída 2 2 2 2 11 4" xfId="12277"/>
    <cellStyle name="Saída 2 2 2 2 11 5" xfId="15353"/>
    <cellStyle name="Saída 2 2 2 2 11 6" xfId="18420"/>
    <cellStyle name="Saída 2 2 2 2 12" xfId="1986"/>
    <cellStyle name="Saída 2 2 2 2 12 2" xfId="5624"/>
    <cellStyle name="Saída 2 2 2 2 12 3" xfId="8975"/>
    <cellStyle name="Saída 2 2 2 2 12 4" xfId="12105"/>
    <cellStyle name="Saída 2 2 2 2 12 5" xfId="15188"/>
    <cellStyle name="Saída 2 2 2 2 12 6" xfId="18255"/>
    <cellStyle name="Saída 2 2 2 2 13" xfId="3975"/>
    <cellStyle name="Saída 2 2 2 2 2" xfId="674"/>
    <cellStyle name="Saída 2 2 2 2 2 2" xfId="2537"/>
    <cellStyle name="Saída 2 2 2 2 2 2 2" xfId="6175"/>
    <cellStyle name="Saída 2 2 2 2 2 2 3" xfId="9501"/>
    <cellStyle name="Saída 2 2 2 2 2 2 4" xfId="12603"/>
    <cellStyle name="Saída 2 2 2 2 2 2 5" xfId="15673"/>
    <cellStyle name="Saída 2 2 2 2 2 2 6" xfId="18740"/>
    <cellStyle name="Saída 2 2 2 2 2 3" xfId="4312"/>
    <cellStyle name="Saída 2 2 2 2 2 4" xfId="7680"/>
    <cellStyle name="Saída 2 2 2 2 2 5" xfId="10820"/>
    <cellStyle name="Saída 2 2 2 2 2 6" xfId="13909"/>
    <cellStyle name="Saída 2 2 2 2 2 7" xfId="16976"/>
    <cellStyle name="Saída 2 2 2 2 3" xfId="861"/>
    <cellStyle name="Saída 2 2 2 2 3 2" xfId="2724"/>
    <cellStyle name="Saída 2 2 2 2 3 2 2" xfId="6362"/>
    <cellStyle name="Saída 2 2 2 2 3 2 3" xfId="9683"/>
    <cellStyle name="Saída 2 2 2 2 3 2 4" xfId="12780"/>
    <cellStyle name="Saída 2 2 2 2 3 2 5" xfId="15847"/>
    <cellStyle name="Saída 2 2 2 2 3 2 6" xfId="18914"/>
    <cellStyle name="Saída 2 2 2 2 3 3" xfId="4499"/>
    <cellStyle name="Saída 2 2 2 2 3 4" xfId="7860"/>
    <cellStyle name="Saída 2 2 2 2 3 5" xfId="10996"/>
    <cellStyle name="Saída 2 2 2 2 3 6" xfId="14083"/>
    <cellStyle name="Saída 2 2 2 2 3 7" xfId="17150"/>
    <cellStyle name="Saída 2 2 2 2 4" xfId="1000"/>
    <cellStyle name="Saída 2 2 2 2 4 2" xfId="2863"/>
    <cellStyle name="Saída 2 2 2 2 4 2 2" xfId="6501"/>
    <cellStyle name="Saída 2 2 2 2 4 2 3" xfId="9822"/>
    <cellStyle name="Saída 2 2 2 2 4 2 4" xfId="12919"/>
    <cellStyle name="Saída 2 2 2 2 4 2 5" xfId="15986"/>
    <cellStyle name="Saída 2 2 2 2 4 2 6" xfId="19053"/>
    <cellStyle name="Saída 2 2 2 2 4 3" xfId="4638"/>
    <cellStyle name="Saída 2 2 2 2 4 4" xfId="7999"/>
    <cellStyle name="Saída 2 2 2 2 4 5" xfId="11135"/>
    <cellStyle name="Saída 2 2 2 2 4 6" xfId="14222"/>
    <cellStyle name="Saída 2 2 2 2 4 7" xfId="17289"/>
    <cellStyle name="Saída 2 2 2 2 5" xfId="1129"/>
    <cellStyle name="Saída 2 2 2 2 5 2" xfId="2992"/>
    <cellStyle name="Saída 2 2 2 2 5 2 2" xfId="6630"/>
    <cellStyle name="Saída 2 2 2 2 5 2 3" xfId="9951"/>
    <cellStyle name="Saída 2 2 2 2 5 2 4" xfId="13048"/>
    <cellStyle name="Saída 2 2 2 2 5 2 5" xfId="16115"/>
    <cellStyle name="Saída 2 2 2 2 5 2 6" xfId="19182"/>
    <cellStyle name="Saída 2 2 2 2 5 3" xfId="4767"/>
    <cellStyle name="Saída 2 2 2 2 5 4" xfId="8128"/>
    <cellStyle name="Saída 2 2 2 2 5 5" xfId="11264"/>
    <cellStyle name="Saída 2 2 2 2 5 6" xfId="14351"/>
    <cellStyle name="Saída 2 2 2 2 5 7" xfId="17418"/>
    <cellStyle name="Saída 2 2 2 2 6" xfId="1278"/>
    <cellStyle name="Saída 2 2 2 2 6 2" xfId="3141"/>
    <cellStyle name="Saída 2 2 2 2 6 2 2" xfId="6779"/>
    <cellStyle name="Saída 2 2 2 2 6 2 3" xfId="10100"/>
    <cellStyle name="Saída 2 2 2 2 6 2 4" xfId="13197"/>
    <cellStyle name="Saída 2 2 2 2 6 2 5" xfId="16264"/>
    <cellStyle name="Saída 2 2 2 2 6 2 6" xfId="19331"/>
    <cellStyle name="Saída 2 2 2 2 6 3" xfId="4916"/>
    <cellStyle name="Saída 2 2 2 2 6 4" xfId="8277"/>
    <cellStyle name="Saída 2 2 2 2 6 5" xfId="11413"/>
    <cellStyle name="Saída 2 2 2 2 6 6" xfId="14500"/>
    <cellStyle name="Saída 2 2 2 2 6 7" xfId="17567"/>
    <cellStyle name="Saída 2 2 2 2 7" xfId="1407"/>
    <cellStyle name="Saída 2 2 2 2 7 2" xfId="3270"/>
    <cellStyle name="Saída 2 2 2 2 7 2 2" xfId="6908"/>
    <cellStyle name="Saída 2 2 2 2 7 2 3" xfId="10229"/>
    <cellStyle name="Saída 2 2 2 2 7 2 4" xfId="13326"/>
    <cellStyle name="Saída 2 2 2 2 7 2 5" xfId="16393"/>
    <cellStyle name="Saída 2 2 2 2 7 2 6" xfId="19460"/>
    <cellStyle name="Saída 2 2 2 2 7 3" xfId="5045"/>
    <cellStyle name="Saída 2 2 2 2 7 4" xfId="8406"/>
    <cellStyle name="Saída 2 2 2 2 7 5" xfId="11542"/>
    <cellStyle name="Saída 2 2 2 2 7 6" xfId="14629"/>
    <cellStyle name="Saída 2 2 2 2 7 7" xfId="17696"/>
    <cellStyle name="Saída 2 2 2 2 8" xfId="1542"/>
    <cellStyle name="Saída 2 2 2 2 8 2" xfId="3405"/>
    <cellStyle name="Saída 2 2 2 2 8 2 2" xfId="7043"/>
    <cellStyle name="Saída 2 2 2 2 8 2 3" xfId="10364"/>
    <cellStyle name="Saída 2 2 2 2 8 2 4" xfId="13461"/>
    <cellStyle name="Saída 2 2 2 2 8 2 5" xfId="16528"/>
    <cellStyle name="Saída 2 2 2 2 8 2 6" xfId="19595"/>
    <cellStyle name="Saída 2 2 2 2 8 3" xfId="5180"/>
    <cellStyle name="Saída 2 2 2 2 8 4" xfId="8541"/>
    <cellStyle name="Saída 2 2 2 2 8 5" xfId="11677"/>
    <cellStyle name="Saída 2 2 2 2 8 6" xfId="14764"/>
    <cellStyle name="Saída 2 2 2 2 8 7" xfId="17831"/>
    <cellStyle name="Saída 2 2 2 2 9" xfId="1672"/>
    <cellStyle name="Saída 2 2 2 2 9 2" xfId="3535"/>
    <cellStyle name="Saída 2 2 2 2 9 2 2" xfId="7173"/>
    <cellStyle name="Saída 2 2 2 2 9 2 3" xfId="10494"/>
    <cellStyle name="Saída 2 2 2 2 9 2 4" xfId="13591"/>
    <cellStyle name="Saída 2 2 2 2 9 2 5" xfId="16658"/>
    <cellStyle name="Saída 2 2 2 2 9 2 6" xfId="19725"/>
    <cellStyle name="Saída 2 2 2 2 9 3" xfId="5310"/>
    <cellStyle name="Saída 2 2 2 2 9 4" xfId="8671"/>
    <cellStyle name="Saída 2 2 2 2 9 5" xfId="11807"/>
    <cellStyle name="Saída 2 2 2 2 9 6" xfId="14894"/>
    <cellStyle name="Saída 2 2 2 2 9 7" xfId="17961"/>
    <cellStyle name="Saída 2 2 2 3" xfId="375"/>
    <cellStyle name="Saída 2 2 2 3 10" xfId="1842"/>
    <cellStyle name="Saída 2 2 2 3 10 2" xfId="3705"/>
    <cellStyle name="Saída 2 2 2 3 10 2 2" xfId="7343"/>
    <cellStyle name="Saída 2 2 2 3 10 2 3" xfId="10664"/>
    <cellStyle name="Saída 2 2 2 3 10 2 4" xfId="13761"/>
    <cellStyle name="Saída 2 2 2 3 10 2 5" xfId="16828"/>
    <cellStyle name="Saída 2 2 2 3 10 2 6" xfId="19895"/>
    <cellStyle name="Saída 2 2 2 3 10 3" xfId="5480"/>
    <cellStyle name="Saída 2 2 2 3 10 4" xfId="8841"/>
    <cellStyle name="Saída 2 2 2 3 10 5" xfId="11977"/>
    <cellStyle name="Saída 2 2 2 3 10 6" xfId="15064"/>
    <cellStyle name="Saída 2 2 2 3 10 7" xfId="18131"/>
    <cellStyle name="Saída 2 2 2 3 11" xfId="2237"/>
    <cellStyle name="Saída 2 2 2 3 11 2" xfId="5875"/>
    <cellStyle name="Saída 2 2 2 3 11 3" xfId="9209"/>
    <cellStyle name="Saída 2 2 2 3 11 4" xfId="12320"/>
    <cellStyle name="Saída 2 2 2 3 11 5" xfId="15394"/>
    <cellStyle name="Saída 2 2 2 3 11 6" xfId="18461"/>
    <cellStyle name="Saída 2 2 2 3 12" xfId="2039"/>
    <cellStyle name="Saída 2 2 2 3 12 2" xfId="5677"/>
    <cellStyle name="Saída 2 2 2 3 12 3" xfId="9023"/>
    <cellStyle name="Saída 2 2 2 3 12 4" xfId="12150"/>
    <cellStyle name="Saída 2 2 2 3 12 5" xfId="15229"/>
    <cellStyle name="Saída 2 2 2 3 12 6" xfId="18296"/>
    <cellStyle name="Saída 2 2 2 3 2" xfId="728"/>
    <cellStyle name="Saída 2 2 2 3 2 2" xfId="2591"/>
    <cellStyle name="Saída 2 2 2 3 2 2 2" xfId="6229"/>
    <cellStyle name="Saída 2 2 2 3 2 2 3" xfId="9551"/>
    <cellStyle name="Saída 2 2 2 3 2 2 4" xfId="12648"/>
    <cellStyle name="Saída 2 2 2 3 2 2 5" xfId="15715"/>
    <cellStyle name="Saída 2 2 2 3 2 2 6" xfId="18782"/>
    <cellStyle name="Saída 2 2 2 3 2 3" xfId="4366"/>
    <cellStyle name="Saída 2 2 2 3 2 4" xfId="7727"/>
    <cellStyle name="Saída 2 2 2 3 2 5" xfId="10864"/>
    <cellStyle name="Saída 2 2 2 3 2 6" xfId="13951"/>
    <cellStyle name="Saída 2 2 2 3 2 7" xfId="17018"/>
    <cellStyle name="Saída 2 2 2 3 3" xfId="911"/>
    <cellStyle name="Saída 2 2 2 3 3 2" xfId="2774"/>
    <cellStyle name="Saída 2 2 2 3 3 2 2" xfId="6412"/>
    <cellStyle name="Saída 2 2 2 3 3 2 3" xfId="9733"/>
    <cellStyle name="Saída 2 2 2 3 3 2 4" xfId="12830"/>
    <cellStyle name="Saída 2 2 2 3 3 2 5" xfId="15897"/>
    <cellStyle name="Saída 2 2 2 3 3 2 6" xfId="18964"/>
    <cellStyle name="Saída 2 2 2 3 3 3" xfId="4549"/>
    <cellStyle name="Saída 2 2 2 3 3 4" xfId="7910"/>
    <cellStyle name="Saída 2 2 2 3 3 5" xfId="11046"/>
    <cellStyle name="Saída 2 2 2 3 3 6" xfId="14133"/>
    <cellStyle name="Saída 2 2 2 3 3 7" xfId="17200"/>
    <cellStyle name="Saída 2 2 2 3 4" xfId="1049"/>
    <cellStyle name="Saída 2 2 2 3 4 2" xfId="2912"/>
    <cellStyle name="Saída 2 2 2 3 4 2 2" xfId="6550"/>
    <cellStyle name="Saída 2 2 2 3 4 2 3" xfId="9871"/>
    <cellStyle name="Saída 2 2 2 3 4 2 4" xfId="12968"/>
    <cellStyle name="Saída 2 2 2 3 4 2 5" xfId="16035"/>
    <cellStyle name="Saída 2 2 2 3 4 2 6" xfId="19102"/>
    <cellStyle name="Saída 2 2 2 3 4 3" xfId="4687"/>
    <cellStyle name="Saída 2 2 2 3 4 4" xfId="8048"/>
    <cellStyle name="Saída 2 2 2 3 4 5" xfId="11184"/>
    <cellStyle name="Saída 2 2 2 3 4 6" xfId="14271"/>
    <cellStyle name="Saída 2 2 2 3 4 7" xfId="17338"/>
    <cellStyle name="Saída 2 2 2 3 5" xfId="1180"/>
    <cellStyle name="Saída 2 2 2 3 5 2" xfId="3043"/>
    <cellStyle name="Saída 2 2 2 3 5 2 2" xfId="6681"/>
    <cellStyle name="Saída 2 2 2 3 5 2 3" xfId="10002"/>
    <cellStyle name="Saída 2 2 2 3 5 2 4" xfId="13099"/>
    <cellStyle name="Saída 2 2 2 3 5 2 5" xfId="16166"/>
    <cellStyle name="Saída 2 2 2 3 5 2 6" xfId="19233"/>
    <cellStyle name="Saída 2 2 2 3 5 3" xfId="4818"/>
    <cellStyle name="Saída 2 2 2 3 5 4" xfId="8179"/>
    <cellStyle name="Saída 2 2 2 3 5 5" xfId="11315"/>
    <cellStyle name="Saída 2 2 2 3 5 6" xfId="14402"/>
    <cellStyle name="Saída 2 2 2 3 5 7" xfId="17469"/>
    <cellStyle name="Saída 2 2 2 3 6" xfId="1327"/>
    <cellStyle name="Saída 2 2 2 3 6 2" xfId="3190"/>
    <cellStyle name="Saída 2 2 2 3 6 2 2" xfId="6828"/>
    <cellStyle name="Saída 2 2 2 3 6 2 3" xfId="10149"/>
    <cellStyle name="Saída 2 2 2 3 6 2 4" xfId="13246"/>
    <cellStyle name="Saída 2 2 2 3 6 2 5" xfId="16313"/>
    <cellStyle name="Saída 2 2 2 3 6 2 6" xfId="19380"/>
    <cellStyle name="Saída 2 2 2 3 6 3" xfId="4965"/>
    <cellStyle name="Saída 2 2 2 3 6 4" xfId="8326"/>
    <cellStyle name="Saída 2 2 2 3 6 5" xfId="11462"/>
    <cellStyle name="Saída 2 2 2 3 6 6" xfId="14549"/>
    <cellStyle name="Saída 2 2 2 3 6 7" xfId="17616"/>
    <cellStyle name="Saída 2 2 2 3 7" xfId="1451"/>
    <cellStyle name="Saída 2 2 2 3 7 2" xfId="3314"/>
    <cellStyle name="Saída 2 2 2 3 7 2 2" xfId="6952"/>
    <cellStyle name="Saída 2 2 2 3 7 2 3" xfId="10273"/>
    <cellStyle name="Saída 2 2 2 3 7 2 4" xfId="13370"/>
    <cellStyle name="Saída 2 2 2 3 7 2 5" xfId="16437"/>
    <cellStyle name="Saída 2 2 2 3 7 2 6" xfId="19504"/>
    <cellStyle name="Saída 2 2 2 3 7 3" xfId="5089"/>
    <cellStyle name="Saída 2 2 2 3 7 4" xfId="8450"/>
    <cellStyle name="Saída 2 2 2 3 7 5" xfId="11586"/>
    <cellStyle name="Saída 2 2 2 3 7 6" xfId="14673"/>
    <cellStyle name="Saída 2 2 2 3 7 7" xfId="17740"/>
    <cellStyle name="Saída 2 2 2 3 8" xfId="1584"/>
    <cellStyle name="Saída 2 2 2 3 8 2" xfId="3447"/>
    <cellStyle name="Saída 2 2 2 3 8 2 2" xfId="7085"/>
    <cellStyle name="Saída 2 2 2 3 8 2 3" xfId="10406"/>
    <cellStyle name="Saída 2 2 2 3 8 2 4" xfId="13503"/>
    <cellStyle name="Saída 2 2 2 3 8 2 5" xfId="16570"/>
    <cellStyle name="Saída 2 2 2 3 8 2 6" xfId="19637"/>
    <cellStyle name="Saída 2 2 2 3 8 3" xfId="5222"/>
    <cellStyle name="Saída 2 2 2 3 8 4" xfId="8583"/>
    <cellStyle name="Saída 2 2 2 3 8 5" xfId="11719"/>
    <cellStyle name="Saída 2 2 2 3 8 6" xfId="14806"/>
    <cellStyle name="Saída 2 2 2 3 8 7" xfId="17873"/>
    <cellStyle name="Saída 2 2 2 3 9" xfId="1713"/>
    <cellStyle name="Saída 2 2 2 3 9 2" xfId="3576"/>
    <cellStyle name="Saída 2 2 2 3 9 2 2" xfId="7214"/>
    <cellStyle name="Saída 2 2 2 3 9 2 3" xfId="10535"/>
    <cellStyle name="Saída 2 2 2 3 9 2 4" xfId="13632"/>
    <cellStyle name="Saída 2 2 2 3 9 2 5" xfId="16699"/>
    <cellStyle name="Saída 2 2 2 3 9 2 6" xfId="19766"/>
    <cellStyle name="Saída 2 2 2 3 9 3" xfId="5351"/>
    <cellStyle name="Saída 2 2 2 3 9 4" xfId="8712"/>
    <cellStyle name="Saída 2 2 2 3 9 5" xfId="11848"/>
    <cellStyle name="Saída 2 2 2 3 9 6" xfId="14935"/>
    <cellStyle name="Saída 2 2 2 3 9 7" xfId="18002"/>
    <cellStyle name="Saída 2 2 2 4" xfId="591"/>
    <cellStyle name="Saída 2 2 2 4 2" xfId="2454"/>
    <cellStyle name="Saída 2 2 2 4 2 2" xfId="6092"/>
    <cellStyle name="Saída 2 2 2 4 2 3" xfId="9423"/>
    <cellStyle name="Saída 2 2 2 4 2 4" xfId="12533"/>
    <cellStyle name="Saída 2 2 2 4 2 5" xfId="15606"/>
    <cellStyle name="Saída 2 2 2 4 2 6" xfId="18673"/>
    <cellStyle name="Saída 2 2 2 4 3" xfId="4229"/>
    <cellStyle name="Saída 2 2 2 4 4" xfId="7605"/>
    <cellStyle name="Saída 2 2 2 4 5" xfId="10748"/>
    <cellStyle name="Saída 2 2 2 4 6" xfId="13842"/>
    <cellStyle name="Saída 2 2 2 4 7" xfId="16909"/>
    <cellStyle name="Saída 2 2 2 5" xfId="782"/>
    <cellStyle name="Saída 2 2 2 5 2" xfId="2645"/>
    <cellStyle name="Saída 2 2 2 5 2 2" xfId="6283"/>
    <cellStyle name="Saída 2 2 2 5 2 3" xfId="9604"/>
    <cellStyle name="Saída 2 2 2 5 2 4" xfId="12701"/>
    <cellStyle name="Saída 2 2 2 5 2 5" xfId="15768"/>
    <cellStyle name="Saída 2 2 2 5 2 6" xfId="18835"/>
    <cellStyle name="Saída 2 2 2 5 3" xfId="4420"/>
    <cellStyle name="Saída 2 2 2 5 4" xfId="7781"/>
    <cellStyle name="Saída 2 2 2 5 5" xfId="10917"/>
    <cellStyle name="Saída 2 2 2 5 6" xfId="14004"/>
    <cellStyle name="Saída 2 2 2 5 7" xfId="17071"/>
    <cellStyle name="Saída 2 2 2 6" xfId="921"/>
    <cellStyle name="Saída 2 2 2 6 2" xfId="2784"/>
    <cellStyle name="Saída 2 2 2 6 2 2" xfId="6422"/>
    <cellStyle name="Saída 2 2 2 6 2 3" xfId="9743"/>
    <cellStyle name="Saída 2 2 2 6 2 4" xfId="12840"/>
    <cellStyle name="Saída 2 2 2 6 2 5" xfId="15907"/>
    <cellStyle name="Saída 2 2 2 6 2 6" xfId="18974"/>
    <cellStyle name="Saída 2 2 2 6 3" xfId="4559"/>
    <cellStyle name="Saída 2 2 2 6 4" xfId="7920"/>
    <cellStyle name="Saída 2 2 2 6 5" xfId="11056"/>
    <cellStyle name="Saída 2 2 2 6 6" xfId="14143"/>
    <cellStyle name="Saída 2 2 2 6 7" xfId="17210"/>
    <cellStyle name="Saída 2 2 2 7" xfId="397"/>
    <cellStyle name="Saída 2 2 2 7 2" xfId="2260"/>
    <cellStyle name="Saída 2 2 2 7 2 2" xfId="5898"/>
    <cellStyle name="Saída 2 2 2 7 2 3" xfId="9231"/>
    <cellStyle name="Saída 2 2 2 7 2 4" xfId="12342"/>
    <cellStyle name="Saída 2 2 2 7 2 5" xfId="15416"/>
    <cellStyle name="Saída 2 2 2 7 2 6" xfId="18483"/>
    <cellStyle name="Saída 2 2 2 7 3" xfId="4035"/>
    <cellStyle name="Saída 2 2 2 7 4" xfId="7414"/>
    <cellStyle name="Saída 2 2 2 7 5" xfId="4021"/>
    <cellStyle name="Saída 2 2 2 7 6" xfId="3734"/>
    <cellStyle name="Saída 2 2 2 7 7" xfId="7387"/>
    <cellStyle name="Saída 2 2 2 8" xfId="1205"/>
    <cellStyle name="Saída 2 2 2 8 2" xfId="3068"/>
    <cellStyle name="Saída 2 2 2 8 2 2" xfId="6706"/>
    <cellStyle name="Saída 2 2 2 8 2 3" xfId="10027"/>
    <cellStyle name="Saída 2 2 2 8 2 4" xfId="13124"/>
    <cellStyle name="Saída 2 2 2 8 2 5" xfId="16191"/>
    <cellStyle name="Saída 2 2 2 8 2 6" xfId="19258"/>
    <cellStyle name="Saída 2 2 2 8 3" xfId="4843"/>
    <cellStyle name="Saída 2 2 2 8 4" xfId="8204"/>
    <cellStyle name="Saída 2 2 2 8 5" xfId="11340"/>
    <cellStyle name="Saída 2 2 2 8 6" xfId="14427"/>
    <cellStyle name="Saída 2 2 2 8 7" xfId="17494"/>
    <cellStyle name="Saída 2 2 2 9" xfId="1337"/>
    <cellStyle name="Saída 2 2 2 9 2" xfId="3200"/>
    <cellStyle name="Saída 2 2 2 9 2 2" xfId="6838"/>
    <cellStyle name="Saída 2 2 2 9 2 3" xfId="10159"/>
    <cellStyle name="Saída 2 2 2 9 2 4" xfId="13256"/>
    <cellStyle name="Saída 2 2 2 9 2 5" xfId="16323"/>
    <cellStyle name="Saída 2 2 2 9 2 6" xfId="19390"/>
    <cellStyle name="Saída 2 2 2 9 3" xfId="4975"/>
    <cellStyle name="Saída 2 2 2 9 4" xfId="8336"/>
    <cellStyle name="Saída 2 2 2 9 5" xfId="11472"/>
    <cellStyle name="Saída 2 2 2 9 6" xfId="14559"/>
    <cellStyle name="Saída 2 2 2 9 7" xfId="17626"/>
    <cellStyle name="Saída 2 2 3" xfId="295"/>
    <cellStyle name="Saída 2 2 3 10" xfId="1776"/>
    <cellStyle name="Saída 2 2 3 10 2" xfId="3639"/>
    <cellStyle name="Saída 2 2 3 10 2 2" xfId="7277"/>
    <cellStyle name="Saída 2 2 3 10 2 3" xfId="10598"/>
    <cellStyle name="Saída 2 2 3 10 2 4" xfId="13695"/>
    <cellStyle name="Saída 2 2 3 10 2 5" xfId="16762"/>
    <cellStyle name="Saída 2 2 3 10 2 6" xfId="19829"/>
    <cellStyle name="Saída 2 2 3 10 3" xfId="5414"/>
    <cellStyle name="Saída 2 2 3 10 4" xfId="8775"/>
    <cellStyle name="Saída 2 2 3 10 5" xfId="11911"/>
    <cellStyle name="Saída 2 2 3 10 6" xfId="14998"/>
    <cellStyle name="Saída 2 2 3 10 7" xfId="18065"/>
    <cellStyle name="Saída 2 2 3 11" xfId="2158"/>
    <cellStyle name="Saída 2 2 3 11 2" xfId="5796"/>
    <cellStyle name="Saída 2 2 3 11 3" xfId="9136"/>
    <cellStyle name="Saída 2 2 3 11 4" xfId="12252"/>
    <cellStyle name="Saída 2 2 3 11 5" xfId="15328"/>
    <cellStyle name="Saída 2 2 3 11 6" xfId="18395"/>
    <cellStyle name="Saída 2 2 3 12" xfId="1960"/>
    <cellStyle name="Saída 2 2 3 12 2" xfId="5598"/>
    <cellStyle name="Saída 2 2 3 12 3" xfId="8949"/>
    <cellStyle name="Saída 2 2 3 12 4" xfId="12080"/>
    <cellStyle name="Saída 2 2 3 12 5" xfId="15163"/>
    <cellStyle name="Saída 2 2 3 12 6" xfId="18230"/>
    <cellStyle name="Saída 2 2 3 13" xfId="3952"/>
    <cellStyle name="Saída 2 2 3 2" xfId="648"/>
    <cellStyle name="Saída 2 2 3 2 2" xfId="2511"/>
    <cellStyle name="Saída 2 2 3 2 2 2" xfId="6149"/>
    <cellStyle name="Saída 2 2 3 2 2 3" xfId="9475"/>
    <cellStyle name="Saída 2 2 3 2 2 4" xfId="12578"/>
    <cellStyle name="Saída 2 2 3 2 2 5" xfId="15648"/>
    <cellStyle name="Saída 2 2 3 2 2 6" xfId="18715"/>
    <cellStyle name="Saída 2 2 3 2 3" xfId="4286"/>
    <cellStyle name="Saída 2 2 3 2 4" xfId="7654"/>
    <cellStyle name="Saída 2 2 3 2 5" xfId="10795"/>
    <cellStyle name="Saída 2 2 3 2 6" xfId="13884"/>
    <cellStyle name="Saída 2 2 3 2 7" xfId="16951"/>
    <cellStyle name="Saída 2 2 3 3" xfId="835"/>
    <cellStyle name="Saída 2 2 3 3 2" xfId="2698"/>
    <cellStyle name="Saída 2 2 3 3 2 2" xfId="6336"/>
    <cellStyle name="Saída 2 2 3 3 2 3" xfId="9657"/>
    <cellStyle name="Saída 2 2 3 3 2 4" xfId="12754"/>
    <cellStyle name="Saída 2 2 3 3 2 5" xfId="15821"/>
    <cellStyle name="Saída 2 2 3 3 2 6" xfId="18888"/>
    <cellStyle name="Saída 2 2 3 3 3" xfId="4473"/>
    <cellStyle name="Saída 2 2 3 3 4" xfId="7834"/>
    <cellStyle name="Saída 2 2 3 3 5" xfId="10970"/>
    <cellStyle name="Saída 2 2 3 3 6" xfId="14057"/>
    <cellStyle name="Saída 2 2 3 3 7" xfId="17124"/>
    <cellStyle name="Saída 2 2 3 4" xfId="974"/>
    <cellStyle name="Saída 2 2 3 4 2" xfId="2837"/>
    <cellStyle name="Saída 2 2 3 4 2 2" xfId="6475"/>
    <cellStyle name="Saída 2 2 3 4 2 3" xfId="9796"/>
    <cellStyle name="Saída 2 2 3 4 2 4" xfId="12893"/>
    <cellStyle name="Saída 2 2 3 4 2 5" xfId="15960"/>
    <cellStyle name="Saída 2 2 3 4 2 6" xfId="19027"/>
    <cellStyle name="Saída 2 2 3 4 3" xfId="4612"/>
    <cellStyle name="Saída 2 2 3 4 4" xfId="7973"/>
    <cellStyle name="Saída 2 2 3 4 5" xfId="11109"/>
    <cellStyle name="Saída 2 2 3 4 6" xfId="14196"/>
    <cellStyle name="Saída 2 2 3 4 7" xfId="17263"/>
    <cellStyle name="Saída 2 2 3 5" xfId="1103"/>
    <cellStyle name="Saída 2 2 3 5 2" xfId="2966"/>
    <cellStyle name="Saída 2 2 3 5 2 2" xfId="6604"/>
    <cellStyle name="Saída 2 2 3 5 2 3" xfId="9925"/>
    <cellStyle name="Saída 2 2 3 5 2 4" xfId="13022"/>
    <cellStyle name="Saída 2 2 3 5 2 5" xfId="16089"/>
    <cellStyle name="Saída 2 2 3 5 2 6" xfId="19156"/>
    <cellStyle name="Saída 2 2 3 5 3" xfId="4741"/>
    <cellStyle name="Saída 2 2 3 5 4" xfId="8102"/>
    <cellStyle name="Saída 2 2 3 5 5" xfId="11238"/>
    <cellStyle name="Saída 2 2 3 5 6" xfId="14325"/>
    <cellStyle name="Saída 2 2 3 5 7" xfId="17392"/>
    <cellStyle name="Saída 2 2 3 6" xfId="1253"/>
    <cellStyle name="Saída 2 2 3 6 2" xfId="3116"/>
    <cellStyle name="Saída 2 2 3 6 2 2" xfId="6754"/>
    <cellStyle name="Saída 2 2 3 6 2 3" xfId="10075"/>
    <cellStyle name="Saída 2 2 3 6 2 4" xfId="13172"/>
    <cellStyle name="Saída 2 2 3 6 2 5" xfId="16239"/>
    <cellStyle name="Saída 2 2 3 6 2 6" xfId="19306"/>
    <cellStyle name="Saída 2 2 3 6 3" xfId="4891"/>
    <cellStyle name="Saída 2 2 3 6 4" xfId="8252"/>
    <cellStyle name="Saída 2 2 3 6 5" xfId="11388"/>
    <cellStyle name="Saída 2 2 3 6 6" xfId="14475"/>
    <cellStyle name="Saída 2 2 3 6 7" xfId="17542"/>
    <cellStyle name="Saída 2 2 3 7" xfId="1382"/>
    <cellStyle name="Saída 2 2 3 7 2" xfId="3245"/>
    <cellStyle name="Saída 2 2 3 7 2 2" xfId="6883"/>
    <cellStyle name="Saída 2 2 3 7 2 3" xfId="10204"/>
    <cellStyle name="Saída 2 2 3 7 2 4" xfId="13301"/>
    <cellStyle name="Saída 2 2 3 7 2 5" xfId="16368"/>
    <cellStyle name="Saída 2 2 3 7 2 6" xfId="19435"/>
    <cellStyle name="Saída 2 2 3 7 3" xfId="5020"/>
    <cellStyle name="Saída 2 2 3 7 4" xfId="8381"/>
    <cellStyle name="Saída 2 2 3 7 5" xfId="11517"/>
    <cellStyle name="Saída 2 2 3 7 6" xfId="14604"/>
    <cellStyle name="Saída 2 2 3 7 7" xfId="17671"/>
    <cellStyle name="Saída 2 2 3 8" xfId="1517"/>
    <cellStyle name="Saída 2 2 3 8 2" xfId="3380"/>
    <cellStyle name="Saída 2 2 3 8 2 2" xfId="7018"/>
    <cellStyle name="Saída 2 2 3 8 2 3" xfId="10339"/>
    <cellStyle name="Saída 2 2 3 8 2 4" xfId="13436"/>
    <cellStyle name="Saída 2 2 3 8 2 5" xfId="16503"/>
    <cellStyle name="Saída 2 2 3 8 2 6" xfId="19570"/>
    <cellStyle name="Saída 2 2 3 8 3" xfId="5155"/>
    <cellStyle name="Saída 2 2 3 8 4" xfId="8516"/>
    <cellStyle name="Saída 2 2 3 8 5" xfId="11652"/>
    <cellStyle name="Saída 2 2 3 8 6" xfId="14739"/>
    <cellStyle name="Saída 2 2 3 8 7" xfId="17806"/>
    <cellStyle name="Saída 2 2 3 9" xfId="1647"/>
    <cellStyle name="Saída 2 2 3 9 2" xfId="3510"/>
    <cellStyle name="Saída 2 2 3 9 2 2" xfId="7148"/>
    <cellStyle name="Saída 2 2 3 9 2 3" xfId="10469"/>
    <cellStyle name="Saída 2 2 3 9 2 4" xfId="13566"/>
    <cellStyle name="Saída 2 2 3 9 2 5" xfId="16633"/>
    <cellStyle name="Saída 2 2 3 9 2 6" xfId="19700"/>
    <cellStyle name="Saída 2 2 3 9 3" xfId="5285"/>
    <cellStyle name="Saída 2 2 3 9 4" xfId="8646"/>
    <cellStyle name="Saída 2 2 3 9 5" xfId="11782"/>
    <cellStyle name="Saída 2 2 3 9 6" xfId="14869"/>
    <cellStyle name="Saída 2 2 3 9 7" xfId="17936"/>
    <cellStyle name="Saída 2 2 4" xfId="350"/>
    <cellStyle name="Saída 2 2 4 10" xfId="1817"/>
    <cellStyle name="Saída 2 2 4 10 2" xfId="3680"/>
    <cellStyle name="Saída 2 2 4 10 2 2" xfId="7318"/>
    <cellStyle name="Saída 2 2 4 10 2 3" xfId="10639"/>
    <cellStyle name="Saída 2 2 4 10 2 4" xfId="13736"/>
    <cellStyle name="Saída 2 2 4 10 2 5" xfId="16803"/>
    <cellStyle name="Saída 2 2 4 10 2 6" xfId="19870"/>
    <cellStyle name="Saída 2 2 4 10 3" xfId="5455"/>
    <cellStyle name="Saída 2 2 4 10 4" xfId="8816"/>
    <cellStyle name="Saída 2 2 4 10 5" xfId="11952"/>
    <cellStyle name="Saída 2 2 4 10 6" xfId="15039"/>
    <cellStyle name="Saída 2 2 4 10 7" xfId="18106"/>
    <cellStyle name="Saída 2 2 4 11" xfId="2212"/>
    <cellStyle name="Saída 2 2 4 11 2" xfId="5850"/>
    <cellStyle name="Saída 2 2 4 11 3" xfId="9184"/>
    <cellStyle name="Saída 2 2 4 11 4" xfId="12295"/>
    <cellStyle name="Saída 2 2 4 11 5" xfId="15369"/>
    <cellStyle name="Saída 2 2 4 11 6" xfId="18436"/>
    <cellStyle name="Saída 2 2 4 12" xfId="2014"/>
    <cellStyle name="Saída 2 2 4 12 2" xfId="5652"/>
    <cellStyle name="Saída 2 2 4 12 3" xfId="8998"/>
    <cellStyle name="Saída 2 2 4 12 4" xfId="12125"/>
    <cellStyle name="Saída 2 2 4 12 5" xfId="15204"/>
    <cellStyle name="Saída 2 2 4 12 6" xfId="18271"/>
    <cellStyle name="Saída 2 2 4 2" xfId="703"/>
    <cellStyle name="Saída 2 2 4 2 2" xfId="2566"/>
    <cellStyle name="Saída 2 2 4 2 2 2" xfId="6204"/>
    <cellStyle name="Saída 2 2 4 2 2 3" xfId="9526"/>
    <cellStyle name="Saída 2 2 4 2 2 4" xfId="12623"/>
    <cellStyle name="Saída 2 2 4 2 2 5" xfId="15690"/>
    <cellStyle name="Saída 2 2 4 2 2 6" xfId="18757"/>
    <cellStyle name="Saída 2 2 4 2 3" xfId="4341"/>
    <cellStyle name="Saída 2 2 4 2 4" xfId="7702"/>
    <cellStyle name="Saída 2 2 4 2 5" xfId="10839"/>
    <cellStyle name="Saída 2 2 4 2 6" xfId="13926"/>
    <cellStyle name="Saída 2 2 4 2 7" xfId="16993"/>
    <cellStyle name="Saída 2 2 4 3" xfId="886"/>
    <cellStyle name="Saída 2 2 4 3 2" xfId="2749"/>
    <cellStyle name="Saída 2 2 4 3 2 2" xfId="6387"/>
    <cellStyle name="Saída 2 2 4 3 2 3" xfId="9708"/>
    <cellStyle name="Saída 2 2 4 3 2 4" xfId="12805"/>
    <cellStyle name="Saída 2 2 4 3 2 5" xfId="15872"/>
    <cellStyle name="Saída 2 2 4 3 2 6" xfId="18939"/>
    <cellStyle name="Saída 2 2 4 3 3" xfId="4524"/>
    <cellStyle name="Saída 2 2 4 3 4" xfId="7885"/>
    <cellStyle name="Saída 2 2 4 3 5" xfId="11021"/>
    <cellStyle name="Saída 2 2 4 3 6" xfId="14108"/>
    <cellStyle name="Saída 2 2 4 3 7" xfId="17175"/>
    <cellStyle name="Saída 2 2 4 4" xfId="1024"/>
    <cellStyle name="Saída 2 2 4 4 2" xfId="2887"/>
    <cellStyle name="Saída 2 2 4 4 2 2" xfId="6525"/>
    <cellStyle name="Saída 2 2 4 4 2 3" xfId="9846"/>
    <cellStyle name="Saída 2 2 4 4 2 4" xfId="12943"/>
    <cellStyle name="Saída 2 2 4 4 2 5" xfId="16010"/>
    <cellStyle name="Saída 2 2 4 4 2 6" xfId="19077"/>
    <cellStyle name="Saída 2 2 4 4 3" xfId="4662"/>
    <cellStyle name="Saída 2 2 4 4 4" xfId="8023"/>
    <cellStyle name="Saída 2 2 4 4 5" xfId="11159"/>
    <cellStyle name="Saída 2 2 4 4 6" xfId="14246"/>
    <cellStyle name="Saída 2 2 4 4 7" xfId="17313"/>
    <cellStyle name="Saída 2 2 4 5" xfId="1155"/>
    <cellStyle name="Saída 2 2 4 5 2" xfId="3018"/>
    <cellStyle name="Saída 2 2 4 5 2 2" xfId="6656"/>
    <cellStyle name="Saída 2 2 4 5 2 3" xfId="9977"/>
    <cellStyle name="Saída 2 2 4 5 2 4" xfId="13074"/>
    <cellStyle name="Saída 2 2 4 5 2 5" xfId="16141"/>
    <cellStyle name="Saída 2 2 4 5 2 6" xfId="19208"/>
    <cellStyle name="Saída 2 2 4 5 3" xfId="4793"/>
    <cellStyle name="Saída 2 2 4 5 4" xfId="8154"/>
    <cellStyle name="Saída 2 2 4 5 5" xfId="11290"/>
    <cellStyle name="Saída 2 2 4 5 6" xfId="14377"/>
    <cellStyle name="Saída 2 2 4 5 7" xfId="17444"/>
    <cellStyle name="Saída 2 2 4 6" xfId="1302"/>
    <cellStyle name="Saída 2 2 4 6 2" xfId="3165"/>
    <cellStyle name="Saída 2 2 4 6 2 2" xfId="6803"/>
    <cellStyle name="Saída 2 2 4 6 2 3" xfId="10124"/>
    <cellStyle name="Saída 2 2 4 6 2 4" xfId="13221"/>
    <cellStyle name="Saída 2 2 4 6 2 5" xfId="16288"/>
    <cellStyle name="Saída 2 2 4 6 2 6" xfId="19355"/>
    <cellStyle name="Saída 2 2 4 6 3" xfId="4940"/>
    <cellStyle name="Saída 2 2 4 6 4" xfId="8301"/>
    <cellStyle name="Saída 2 2 4 6 5" xfId="11437"/>
    <cellStyle name="Saída 2 2 4 6 6" xfId="14524"/>
    <cellStyle name="Saída 2 2 4 6 7" xfId="17591"/>
    <cellStyle name="Saída 2 2 4 7" xfId="1426"/>
    <cellStyle name="Saída 2 2 4 7 2" xfId="3289"/>
    <cellStyle name="Saída 2 2 4 7 2 2" xfId="6927"/>
    <cellStyle name="Saída 2 2 4 7 2 3" xfId="10248"/>
    <cellStyle name="Saída 2 2 4 7 2 4" xfId="13345"/>
    <cellStyle name="Saída 2 2 4 7 2 5" xfId="16412"/>
    <cellStyle name="Saída 2 2 4 7 2 6" xfId="19479"/>
    <cellStyle name="Saída 2 2 4 7 3" xfId="5064"/>
    <cellStyle name="Saída 2 2 4 7 4" xfId="8425"/>
    <cellStyle name="Saída 2 2 4 7 5" xfId="11561"/>
    <cellStyle name="Saída 2 2 4 7 6" xfId="14648"/>
    <cellStyle name="Saída 2 2 4 7 7" xfId="17715"/>
    <cellStyle name="Saída 2 2 4 8" xfId="1559"/>
    <cellStyle name="Saída 2 2 4 8 2" xfId="3422"/>
    <cellStyle name="Saída 2 2 4 8 2 2" xfId="7060"/>
    <cellStyle name="Saída 2 2 4 8 2 3" xfId="10381"/>
    <cellStyle name="Saída 2 2 4 8 2 4" xfId="13478"/>
    <cellStyle name="Saída 2 2 4 8 2 5" xfId="16545"/>
    <cellStyle name="Saída 2 2 4 8 2 6" xfId="19612"/>
    <cellStyle name="Saída 2 2 4 8 3" xfId="5197"/>
    <cellStyle name="Saída 2 2 4 8 4" xfId="8558"/>
    <cellStyle name="Saída 2 2 4 8 5" xfId="11694"/>
    <cellStyle name="Saída 2 2 4 8 6" xfId="14781"/>
    <cellStyle name="Saída 2 2 4 8 7" xfId="17848"/>
    <cellStyle name="Saída 2 2 4 9" xfId="1688"/>
    <cellStyle name="Saída 2 2 4 9 2" xfId="3551"/>
    <cellStyle name="Saída 2 2 4 9 2 2" xfId="7189"/>
    <cellStyle name="Saída 2 2 4 9 2 3" xfId="10510"/>
    <cellStyle name="Saída 2 2 4 9 2 4" xfId="13607"/>
    <cellStyle name="Saída 2 2 4 9 2 5" xfId="16674"/>
    <cellStyle name="Saída 2 2 4 9 2 6" xfId="19741"/>
    <cellStyle name="Saída 2 2 4 9 3" xfId="5326"/>
    <cellStyle name="Saída 2 2 4 9 4" xfId="8687"/>
    <cellStyle name="Saída 2 2 4 9 5" xfId="11823"/>
    <cellStyle name="Saída 2 2 4 9 6" xfId="14910"/>
    <cellStyle name="Saída 2 2 4 9 7" xfId="17977"/>
    <cellStyle name="Saída 2 2 5" xfId="562"/>
    <cellStyle name="Saída 2 2 5 2" xfId="2425"/>
    <cellStyle name="Saída 2 2 5 2 2" xfId="6063"/>
    <cellStyle name="Saída 2 2 5 2 3" xfId="9394"/>
    <cellStyle name="Saída 2 2 5 2 4" xfId="12505"/>
    <cellStyle name="Saída 2 2 5 2 5" xfId="15578"/>
    <cellStyle name="Saída 2 2 5 2 6" xfId="18645"/>
    <cellStyle name="Saída 2 2 5 3" xfId="4200"/>
    <cellStyle name="Saída 2 2 5 4" xfId="7576"/>
    <cellStyle name="Saída 2 2 5 5" xfId="10720"/>
    <cellStyle name="Saída 2 2 5 6" xfId="13814"/>
    <cellStyle name="Saída 2 2 5 7" xfId="16881"/>
    <cellStyle name="Saída 2 2 6" xfId="756"/>
    <cellStyle name="Saída 2 2 6 2" xfId="2619"/>
    <cellStyle name="Saída 2 2 6 2 2" xfId="6257"/>
    <cellStyle name="Saída 2 2 6 2 3" xfId="9578"/>
    <cellStyle name="Saída 2 2 6 2 4" xfId="12675"/>
    <cellStyle name="Saída 2 2 6 2 5" xfId="15742"/>
    <cellStyle name="Saída 2 2 6 2 6" xfId="18809"/>
    <cellStyle name="Saída 2 2 6 3" xfId="4394"/>
    <cellStyle name="Saída 2 2 6 4" xfId="7755"/>
    <cellStyle name="Saída 2 2 6 5" xfId="10891"/>
    <cellStyle name="Saída 2 2 6 6" xfId="13978"/>
    <cellStyle name="Saída 2 2 6 7" xfId="17045"/>
    <cellStyle name="Saída 2 2 7" xfId="497"/>
    <cellStyle name="Saída 2 2 7 2" xfId="2360"/>
    <cellStyle name="Saída 2 2 7 2 2" xfId="5998"/>
    <cellStyle name="Saída 2 2 7 2 3" xfId="9330"/>
    <cellStyle name="Saída 2 2 7 2 4" xfId="12441"/>
    <cellStyle name="Saída 2 2 7 2 5" xfId="15515"/>
    <cellStyle name="Saída 2 2 7 2 6" xfId="18582"/>
    <cellStyle name="Saída 2 2 7 3" xfId="4135"/>
    <cellStyle name="Saída 2 2 7 4" xfId="7513"/>
    <cellStyle name="Saída 2 2 7 5" xfId="3923"/>
    <cellStyle name="Saída 2 2 7 6" xfId="3771"/>
    <cellStyle name="Saída 2 2 7 7" xfId="3761"/>
    <cellStyle name="Saída 2 2 8" xfId="796"/>
    <cellStyle name="Saída 2 2 8 2" xfId="2659"/>
    <cellStyle name="Saída 2 2 8 2 2" xfId="6297"/>
    <cellStyle name="Saída 2 2 8 2 3" xfId="9618"/>
    <cellStyle name="Saída 2 2 8 2 4" xfId="12715"/>
    <cellStyle name="Saída 2 2 8 2 5" xfId="15782"/>
    <cellStyle name="Saída 2 2 8 2 6" xfId="18849"/>
    <cellStyle name="Saída 2 2 8 3" xfId="4434"/>
    <cellStyle name="Saída 2 2 8 4" xfId="7795"/>
    <cellStyle name="Saída 2 2 8 5" xfId="10931"/>
    <cellStyle name="Saída 2 2 8 6" xfId="14018"/>
    <cellStyle name="Saída 2 2 8 7" xfId="17085"/>
    <cellStyle name="Saída 2 2 9" xfId="541"/>
    <cellStyle name="Saída 2 2 9 2" xfId="2404"/>
    <cellStyle name="Saída 2 2 9 2 2" xfId="6042"/>
    <cellStyle name="Saída 2 2 9 2 3" xfId="9374"/>
    <cellStyle name="Saída 2 2 9 2 4" xfId="12485"/>
    <cellStyle name="Saída 2 2 9 2 5" xfId="15559"/>
    <cellStyle name="Saída 2 2 9 2 6" xfId="18626"/>
    <cellStyle name="Saída 2 2 9 3" xfId="4179"/>
    <cellStyle name="Saída 2 2 9 4" xfId="7557"/>
    <cellStyle name="Saída 2 2 9 5" xfId="10700"/>
    <cellStyle name="Saída 2 2 9 6" xfId="13795"/>
    <cellStyle name="Saída 2 2 9 7" xfId="16862"/>
    <cellStyle name="Saída 2 3" xfId="223"/>
    <cellStyle name="Saída 2 3 10" xfId="1463"/>
    <cellStyle name="Saída 2 3 10 2" xfId="3326"/>
    <cellStyle name="Saída 2 3 10 2 2" xfId="6964"/>
    <cellStyle name="Saída 2 3 10 2 3" xfId="10285"/>
    <cellStyle name="Saída 2 3 10 2 4" xfId="13382"/>
    <cellStyle name="Saída 2 3 10 2 5" xfId="16449"/>
    <cellStyle name="Saída 2 3 10 2 6" xfId="19516"/>
    <cellStyle name="Saída 2 3 10 3" xfId="5101"/>
    <cellStyle name="Saída 2 3 10 4" xfId="8462"/>
    <cellStyle name="Saída 2 3 10 5" xfId="11598"/>
    <cellStyle name="Saída 2 3 10 6" xfId="14685"/>
    <cellStyle name="Saída 2 3 10 7" xfId="17752"/>
    <cellStyle name="Saída 2 3 11" xfId="1596"/>
    <cellStyle name="Saída 2 3 11 2" xfId="3459"/>
    <cellStyle name="Saída 2 3 11 2 2" xfId="7097"/>
    <cellStyle name="Saída 2 3 11 2 3" xfId="10418"/>
    <cellStyle name="Saída 2 3 11 2 4" xfId="13515"/>
    <cellStyle name="Saída 2 3 11 2 5" xfId="16582"/>
    <cellStyle name="Saída 2 3 11 2 6" xfId="19649"/>
    <cellStyle name="Saída 2 3 11 3" xfId="5234"/>
    <cellStyle name="Saída 2 3 11 4" xfId="8595"/>
    <cellStyle name="Saída 2 3 11 5" xfId="11731"/>
    <cellStyle name="Saída 2 3 11 6" xfId="14818"/>
    <cellStyle name="Saída 2 3 11 7" xfId="17885"/>
    <cellStyle name="Saída 2 3 12" xfId="1725"/>
    <cellStyle name="Saída 2 3 12 2" xfId="3588"/>
    <cellStyle name="Saída 2 3 12 2 2" xfId="7226"/>
    <cellStyle name="Saída 2 3 12 2 3" xfId="10547"/>
    <cellStyle name="Saída 2 3 12 2 4" xfId="13644"/>
    <cellStyle name="Saída 2 3 12 2 5" xfId="16711"/>
    <cellStyle name="Saída 2 3 12 2 6" xfId="19778"/>
    <cellStyle name="Saída 2 3 12 3" xfId="5363"/>
    <cellStyle name="Saída 2 3 12 4" xfId="8724"/>
    <cellStyle name="Saída 2 3 12 5" xfId="11860"/>
    <cellStyle name="Saída 2 3 12 6" xfId="14947"/>
    <cellStyle name="Saída 2 3 12 7" xfId="18014"/>
    <cellStyle name="Saída 2 3 13" xfId="2091"/>
    <cellStyle name="Saída 2 3 13 2" xfId="5729"/>
    <cellStyle name="Saída 2 3 13 3" xfId="9072"/>
    <cellStyle name="Saída 2 3 13 4" xfId="12198"/>
    <cellStyle name="Saída 2 3 13 5" xfId="15277"/>
    <cellStyle name="Saída 2 3 13 6" xfId="18344"/>
    <cellStyle name="Saída 2 3 14" xfId="1893"/>
    <cellStyle name="Saída 2 3 14 2" xfId="5531"/>
    <cellStyle name="Saída 2 3 14 3" xfId="8890"/>
    <cellStyle name="Saída 2 3 14 4" xfId="12026"/>
    <cellStyle name="Saída 2 3 14 5" xfId="15112"/>
    <cellStyle name="Saída 2 3 14 6" xfId="18179"/>
    <cellStyle name="Saída 2 3 2" xfId="308"/>
    <cellStyle name="Saída 2 3 2 10" xfId="1789"/>
    <cellStyle name="Saída 2 3 2 10 2" xfId="3652"/>
    <cellStyle name="Saída 2 3 2 10 2 2" xfId="7290"/>
    <cellStyle name="Saída 2 3 2 10 2 3" xfId="10611"/>
    <cellStyle name="Saída 2 3 2 10 2 4" xfId="13708"/>
    <cellStyle name="Saída 2 3 2 10 2 5" xfId="16775"/>
    <cellStyle name="Saída 2 3 2 10 2 6" xfId="19842"/>
    <cellStyle name="Saída 2 3 2 10 3" xfId="5427"/>
    <cellStyle name="Saída 2 3 2 10 4" xfId="8788"/>
    <cellStyle name="Saída 2 3 2 10 5" xfId="11924"/>
    <cellStyle name="Saída 2 3 2 10 6" xfId="15011"/>
    <cellStyle name="Saída 2 3 2 10 7" xfId="18078"/>
    <cellStyle name="Saída 2 3 2 11" xfId="2171"/>
    <cellStyle name="Saída 2 3 2 11 2" xfId="5809"/>
    <cellStyle name="Saída 2 3 2 11 3" xfId="9149"/>
    <cellStyle name="Saída 2 3 2 11 4" xfId="12265"/>
    <cellStyle name="Saída 2 3 2 11 5" xfId="15341"/>
    <cellStyle name="Saída 2 3 2 11 6" xfId="18408"/>
    <cellStyle name="Saída 2 3 2 12" xfId="1973"/>
    <cellStyle name="Saída 2 3 2 12 2" xfId="5611"/>
    <cellStyle name="Saída 2 3 2 12 3" xfId="8962"/>
    <cellStyle name="Saída 2 3 2 12 4" xfId="12093"/>
    <cellStyle name="Saída 2 3 2 12 5" xfId="15176"/>
    <cellStyle name="Saída 2 3 2 12 6" xfId="18243"/>
    <cellStyle name="Saída 2 3 2 13" xfId="3962"/>
    <cellStyle name="Saída 2 3 2 2" xfId="661"/>
    <cellStyle name="Saída 2 3 2 2 2" xfId="2524"/>
    <cellStyle name="Saída 2 3 2 2 2 2" xfId="6162"/>
    <cellStyle name="Saída 2 3 2 2 2 3" xfId="9488"/>
    <cellStyle name="Saída 2 3 2 2 2 4" xfId="12591"/>
    <cellStyle name="Saída 2 3 2 2 2 5" xfId="15661"/>
    <cellStyle name="Saída 2 3 2 2 2 6" xfId="18728"/>
    <cellStyle name="Saída 2 3 2 2 3" xfId="4299"/>
    <cellStyle name="Saída 2 3 2 2 4" xfId="7667"/>
    <cellStyle name="Saída 2 3 2 2 5" xfId="10808"/>
    <cellStyle name="Saída 2 3 2 2 6" xfId="13897"/>
    <cellStyle name="Saída 2 3 2 2 7" xfId="16964"/>
    <cellStyle name="Saída 2 3 2 3" xfId="848"/>
    <cellStyle name="Saída 2 3 2 3 2" xfId="2711"/>
    <cellStyle name="Saída 2 3 2 3 2 2" xfId="6349"/>
    <cellStyle name="Saída 2 3 2 3 2 3" xfId="9670"/>
    <cellStyle name="Saída 2 3 2 3 2 4" xfId="12767"/>
    <cellStyle name="Saída 2 3 2 3 2 5" xfId="15834"/>
    <cellStyle name="Saída 2 3 2 3 2 6" xfId="18901"/>
    <cellStyle name="Saída 2 3 2 3 3" xfId="4486"/>
    <cellStyle name="Saída 2 3 2 3 4" xfId="7847"/>
    <cellStyle name="Saída 2 3 2 3 5" xfId="10983"/>
    <cellStyle name="Saída 2 3 2 3 6" xfId="14070"/>
    <cellStyle name="Saída 2 3 2 3 7" xfId="17137"/>
    <cellStyle name="Saída 2 3 2 4" xfId="987"/>
    <cellStyle name="Saída 2 3 2 4 2" xfId="2850"/>
    <cellStyle name="Saída 2 3 2 4 2 2" xfId="6488"/>
    <cellStyle name="Saída 2 3 2 4 2 3" xfId="9809"/>
    <cellStyle name="Saída 2 3 2 4 2 4" xfId="12906"/>
    <cellStyle name="Saída 2 3 2 4 2 5" xfId="15973"/>
    <cellStyle name="Saída 2 3 2 4 2 6" xfId="19040"/>
    <cellStyle name="Saída 2 3 2 4 3" xfId="4625"/>
    <cellStyle name="Saída 2 3 2 4 4" xfId="7986"/>
    <cellStyle name="Saída 2 3 2 4 5" xfId="11122"/>
    <cellStyle name="Saída 2 3 2 4 6" xfId="14209"/>
    <cellStyle name="Saída 2 3 2 4 7" xfId="17276"/>
    <cellStyle name="Saída 2 3 2 5" xfId="1116"/>
    <cellStyle name="Saída 2 3 2 5 2" xfId="2979"/>
    <cellStyle name="Saída 2 3 2 5 2 2" xfId="6617"/>
    <cellStyle name="Saída 2 3 2 5 2 3" xfId="9938"/>
    <cellStyle name="Saída 2 3 2 5 2 4" xfId="13035"/>
    <cellStyle name="Saída 2 3 2 5 2 5" xfId="16102"/>
    <cellStyle name="Saída 2 3 2 5 2 6" xfId="19169"/>
    <cellStyle name="Saída 2 3 2 5 3" xfId="4754"/>
    <cellStyle name="Saída 2 3 2 5 4" xfId="8115"/>
    <cellStyle name="Saída 2 3 2 5 5" xfId="11251"/>
    <cellStyle name="Saída 2 3 2 5 6" xfId="14338"/>
    <cellStyle name="Saída 2 3 2 5 7" xfId="17405"/>
    <cellStyle name="Saída 2 3 2 6" xfId="1266"/>
    <cellStyle name="Saída 2 3 2 6 2" xfId="3129"/>
    <cellStyle name="Saída 2 3 2 6 2 2" xfId="6767"/>
    <cellStyle name="Saída 2 3 2 6 2 3" xfId="10088"/>
    <cellStyle name="Saída 2 3 2 6 2 4" xfId="13185"/>
    <cellStyle name="Saída 2 3 2 6 2 5" xfId="16252"/>
    <cellStyle name="Saída 2 3 2 6 2 6" xfId="19319"/>
    <cellStyle name="Saída 2 3 2 6 3" xfId="4904"/>
    <cellStyle name="Saída 2 3 2 6 4" xfId="8265"/>
    <cellStyle name="Saída 2 3 2 6 5" xfId="11401"/>
    <cellStyle name="Saída 2 3 2 6 6" xfId="14488"/>
    <cellStyle name="Saída 2 3 2 6 7" xfId="17555"/>
    <cellStyle name="Saída 2 3 2 7" xfId="1395"/>
    <cellStyle name="Saída 2 3 2 7 2" xfId="3258"/>
    <cellStyle name="Saída 2 3 2 7 2 2" xfId="6896"/>
    <cellStyle name="Saída 2 3 2 7 2 3" xfId="10217"/>
    <cellStyle name="Saída 2 3 2 7 2 4" xfId="13314"/>
    <cellStyle name="Saída 2 3 2 7 2 5" xfId="16381"/>
    <cellStyle name="Saída 2 3 2 7 2 6" xfId="19448"/>
    <cellStyle name="Saída 2 3 2 7 3" xfId="5033"/>
    <cellStyle name="Saída 2 3 2 7 4" xfId="8394"/>
    <cellStyle name="Saída 2 3 2 7 5" xfId="11530"/>
    <cellStyle name="Saída 2 3 2 7 6" xfId="14617"/>
    <cellStyle name="Saída 2 3 2 7 7" xfId="17684"/>
    <cellStyle name="Saída 2 3 2 8" xfId="1530"/>
    <cellStyle name="Saída 2 3 2 8 2" xfId="3393"/>
    <cellStyle name="Saída 2 3 2 8 2 2" xfId="7031"/>
    <cellStyle name="Saída 2 3 2 8 2 3" xfId="10352"/>
    <cellStyle name="Saída 2 3 2 8 2 4" xfId="13449"/>
    <cellStyle name="Saída 2 3 2 8 2 5" xfId="16516"/>
    <cellStyle name="Saída 2 3 2 8 2 6" xfId="19583"/>
    <cellStyle name="Saída 2 3 2 8 3" xfId="5168"/>
    <cellStyle name="Saída 2 3 2 8 4" xfId="8529"/>
    <cellStyle name="Saída 2 3 2 8 5" xfId="11665"/>
    <cellStyle name="Saída 2 3 2 8 6" xfId="14752"/>
    <cellStyle name="Saída 2 3 2 8 7" xfId="17819"/>
    <cellStyle name="Saída 2 3 2 9" xfId="1660"/>
    <cellStyle name="Saída 2 3 2 9 2" xfId="3523"/>
    <cellStyle name="Saída 2 3 2 9 2 2" xfId="7161"/>
    <cellStyle name="Saída 2 3 2 9 2 3" xfId="10482"/>
    <cellStyle name="Saída 2 3 2 9 2 4" xfId="13579"/>
    <cellStyle name="Saída 2 3 2 9 2 5" xfId="16646"/>
    <cellStyle name="Saída 2 3 2 9 2 6" xfId="19713"/>
    <cellStyle name="Saída 2 3 2 9 3" xfId="5298"/>
    <cellStyle name="Saída 2 3 2 9 4" xfId="8659"/>
    <cellStyle name="Saída 2 3 2 9 5" xfId="11795"/>
    <cellStyle name="Saída 2 3 2 9 6" xfId="14882"/>
    <cellStyle name="Saída 2 3 2 9 7" xfId="17949"/>
    <cellStyle name="Saída 2 3 3" xfId="363"/>
    <cellStyle name="Saída 2 3 3 10" xfId="1830"/>
    <cellStyle name="Saída 2 3 3 10 2" xfId="3693"/>
    <cellStyle name="Saída 2 3 3 10 2 2" xfId="7331"/>
    <cellStyle name="Saída 2 3 3 10 2 3" xfId="10652"/>
    <cellStyle name="Saída 2 3 3 10 2 4" xfId="13749"/>
    <cellStyle name="Saída 2 3 3 10 2 5" xfId="16816"/>
    <cellStyle name="Saída 2 3 3 10 2 6" xfId="19883"/>
    <cellStyle name="Saída 2 3 3 10 3" xfId="5468"/>
    <cellStyle name="Saída 2 3 3 10 4" xfId="8829"/>
    <cellStyle name="Saída 2 3 3 10 5" xfId="11965"/>
    <cellStyle name="Saída 2 3 3 10 6" xfId="15052"/>
    <cellStyle name="Saída 2 3 3 10 7" xfId="18119"/>
    <cellStyle name="Saída 2 3 3 11" xfId="2225"/>
    <cellStyle name="Saída 2 3 3 11 2" xfId="5863"/>
    <cellStyle name="Saída 2 3 3 11 3" xfId="9197"/>
    <cellStyle name="Saída 2 3 3 11 4" xfId="12308"/>
    <cellStyle name="Saída 2 3 3 11 5" xfId="15382"/>
    <cellStyle name="Saída 2 3 3 11 6" xfId="18449"/>
    <cellStyle name="Saída 2 3 3 12" xfId="2027"/>
    <cellStyle name="Saída 2 3 3 12 2" xfId="5665"/>
    <cellStyle name="Saída 2 3 3 12 3" xfId="9011"/>
    <cellStyle name="Saída 2 3 3 12 4" xfId="12138"/>
    <cellStyle name="Saída 2 3 3 12 5" xfId="15217"/>
    <cellStyle name="Saída 2 3 3 12 6" xfId="18284"/>
    <cellStyle name="Saída 2 3 3 2" xfId="716"/>
    <cellStyle name="Saída 2 3 3 2 2" xfId="2579"/>
    <cellStyle name="Saída 2 3 3 2 2 2" xfId="6217"/>
    <cellStyle name="Saída 2 3 3 2 2 3" xfId="9539"/>
    <cellStyle name="Saída 2 3 3 2 2 4" xfId="12636"/>
    <cellStyle name="Saída 2 3 3 2 2 5" xfId="15703"/>
    <cellStyle name="Saída 2 3 3 2 2 6" xfId="18770"/>
    <cellStyle name="Saída 2 3 3 2 3" xfId="4354"/>
    <cellStyle name="Saída 2 3 3 2 4" xfId="7715"/>
    <cellStyle name="Saída 2 3 3 2 5" xfId="10852"/>
    <cellStyle name="Saída 2 3 3 2 6" xfId="13939"/>
    <cellStyle name="Saída 2 3 3 2 7" xfId="17006"/>
    <cellStyle name="Saída 2 3 3 3" xfId="899"/>
    <cellStyle name="Saída 2 3 3 3 2" xfId="2762"/>
    <cellStyle name="Saída 2 3 3 3 2 2" xfId="6400"/>
    <cellStyle name="Saída 2 3 3 3 2 3" xfId="9721"/>
    <cellStyle name="Saída 2 3 3 3 2 4" xfId="12818"/>
    <cellStyle name="Saída 2 3 3 3 2 5" xfId="15885"/>
    <cellStyle name="Saída 2 3 3 3 2 6" xfId="18952"/>
    <cellStyle name="Saída 2 3 3 3 3" xfId="4537"/>
    <cellStyle name="Saída 2 3 3 3 4" xfId="7898"/>
    <cellStyle name="Saída 2 3 3 3 5" xfId="11034"/>
    <cellStyle name="Saída 2 3 3 3 6" xfId="14121"/>
    <cellStyle name="Saída 2 3 3 3 7" xfId="17188"/>
    <cellStyle name="Saída 2 3 3 4" xfId="1037"/>
    <cellStyle name="Saída 2 3 3 4 2" xfId="2900"/>
    <cellStyle name="Saída 2 3 3 4 2 2" xfId="6538"/>
    <cellStyle name="Saída 2 3 3 4 2 3" xfId="9859"/>
    <cellStyle name="Saída 2 3 3 4 2 4" xfId="12956"/>
    <cellStyle name="Saída 2 3 3 4 2 5" xfId="16023"/>
    <cellStyle name="Saída 2 3 3 4 2 6" xfId="19090"/>
    <cellStyle name="Saída 2 3 3 4 3" xfId="4675"/>
    <cellStyle name="Saída 2 3 3 4 4" xfId="8036"/>
    <cellStyle name="Saída 2 3 3 4 5" xfId="11172"/>
    <cellStyle name="Saída 2 3 3 4 6" xfId="14259"/>
    <cellStyle name="Saída 2 3 3 4 7" xfId="17326"/>
    <cellStyle name="Saída 2 3 3 5" xfId="1168"/>
    <cellStyle name="Saída 2 3 3 5 2" xfId="3031"/>
    <cellStyle name="Saída 2 3 3 5 2 2" xfId="6669"/>
    <cellStyle name="Saída 2 3 3 5 2 3" xfId="9990"/>
    <cellStyle name="Saída 2 3 3 5 2 4" xfId="13087"/>
    <cellStyle name="Saída 2 3 3 5 2 5" xfId="16154"/>
    <cellStyle name="Saída 2 3 3 5 2 6" xfId="19221"/>
    <cellStyle name="Saída 2 3 3 5 3" xfId="4806"/>
    <cellStyle name="Saída 2 3 3 5 4" xfId="8167"/>
    <cellStyle name="Saída 2 3 3 5 5" xfId="11303"/>
    <cellStyle name="Saída 2 3 3 5 6" xfId="14390"/>
    <cellStyle name="Saída 2 3 3 5 7" xfId="17457"/>
    <cellStyle name="Saída 2 3 3 6" xfId="1315"/>
    <cellStyle name="Saída 2 3 3 6 2" xfId="3178"/>
    <cellStyle name="Saída 2 3 3 6 2 2" xfId="6816"/>
    <cellStyle name="Saída 2 3 3 6 2 3" xfId="10137"/>
    <cellStyle name="Saída 2 3 3 6 2 4" xfId="13234"/>
    <cellStyle name="Saída 2 3 3 6 2 5" xfId="16301"/>
    <cellStyle name="Saída 2 3 3 6 2 6" xfId="19368"/>
    <cellStyle name="Saída 2 3 3 6 3" xfId="4953"/>
    <cellStyle name="Saída 2 3 3 6 4" xfId="8314"/>
    <cellStyle name="Saída 2 3 3 6 5" xfId="11450"/>
    <cellStyle name="Saída 2 3 3 6 6" xfId="14537"/>
    <cellStyle name="Saída 2 3 3 6 7" xfId="17604"/>
    <cellStyle name="Saída 2 3 3 7" xfId="1439"/>
    <cellStyle name="Saída 2 3 3 7 2" xfId="3302"/>
    <cellStyle name="Saída 2 3 3 7 2 2" xfId="6940"/>
    <cellStyle name="Saída 2 3 3 7 2 3" xfId="10261"/>
    <cellStyle name="Saída 2 3 3 7 2 4" xfId="13358"/>
    <cellStyle name="Saída 2 3 3 7 2 5" xfId="16425"/>
    <cellStyle name="Saída 2 3 3 7 2 6" xfId="19492"/>
    <cellStyle name="Saída 2 3 3 7 3" xfId="5077"/>
    <cellStyle name="Saída 2 3 3 7 4" xfId="8438"/>
    <cellStyle name="Saída 2 3 3 7 5" xfId="11574"/>
    <cellStyle name="Saída 2 3 3 7 6" xfId="14661"/>
    <cellStyle name="Saída 2 3 3 7 7" xfId="17728"/>
    <cellStyle name="Saída 2 3 3 8" xfId="1572"/>
    <cellStyle name="Saída 2 3 3 8 2" xfId="3435"/>
    <cellStyle name="Saída 2 3 3 8 2 2" xfId="7073"/>
    <cellStyle name="Saída 2 3 3 8 2 3" xfId="10394"/>
    <cellStyle name="Saída 2 3 3 8 2 4" xfId="13491"/>
    <cellStyle name="Saída 2 3 3 8 2 5" xfId="16558"/>
    <cellStyle name="Saída 2 3 3 8 2 6" xfId="19625"/>
    <cellStyle name="Saída 2 3 3 8 3" xfId="5210"/>
    <cellStyle name="Saída 2 3 3 8 4" xfId="8571"/>
    <cellStyle name="Saída 2 3 3 8 5" xfId="11707"/>
    <cellStyle name="Saída 2 3 3 8 6" xfId="14794"/>
    <cellStyle name="Saída 2 3 3 8 7" xfId="17861"/>
    <cellStyle name="Saída 2 3 3 9" xfId="1701"/>
    <cellStyle name="Saída 2 3 3 9 2" xfId="3564"/>
    <cellStyle name="Saída 2 3 3 9 2 2" xfId="7202"/>
    <cellStyle name="Saída 2 3 3 9 2 3" xfId="10523"/>
    <cellStyle name="Saída 2 3 3 9 2 4" xfId="13620"/>
    <cellStyle name="Saída 2 3 3 9 2 5" xfId="16687"/>
    <cellStyle name="Saída 2 3 3 9 2 6" xfId="19754"/>
    <cellStyle name="Saída 2 3 3 9 3" xfId="5339"/>
    <cellStyle name="Saída 2 3 3 9 4" xfId="8700"/>
    <cellStyle name="Saída 2 3 3 9 5" xfId="11836"/>
    <cellStyle name="Saída 2 3 3 9 6" xfId="14923"/>
    <cellStyle name="Saída 2 3 3 9 7" xfId="17990"/>
    <cellStyle name="Saída 2 3 4" xfId="578"/>
    <cellStyle name="Saída 2 3 4 2" xfId="2441"/>
    <cellStyle name="Saída 2 3 4 2 2" xfId="6079"/>
    <cellStyle name="Saída 2 3 4 2 3" xfId="9410"/>
    <cellStyle name="Saída 2 3 4 2 4" xfId="12521"/>
    <cellStyle name="Saída 2 3 4 2 5" xfId="15594"/>
    <cellStyle name="Saída 2 3 4 2 6" xfId="18661"/>
    <cellStyle name="Saída 2 3 4 3" xfId="4216"/>
    <cellStyle name="Saída 2 3 4 4" xfId="7592"/>
    <cellStyle name="Saída 2 3 4 5" xfId="10736"/>
    <cellStyle name="Saída 2 3 4 6" xfId="13830"/>
    <cellStyle name="Saída 2 3 4 7" xfId="16897"/>
    <cellStyle name="Saída 2 3 5" xfId="770"/>
    <cellStyle name="Saída 2 3 5 2" xfId="2633"/>
    <cellStyle name="Saída 2 3 5 2 2" xfId="6271"/>
    <cellStyle name="Saída 2 3 5 2 3" xfId="9592"/>
    <cellStyle name="Saída 2 3 5 2 4" xfId="12689"/>
    <cellStyle name="Saída 2 3 5 2 5" xfId="15756"/>
    <cellStyle name="Saída 2 3 5 2 6" xfId="18823"/>
    <cellStyle name="Saída 2 3 5 3" xfId="4408"/>
    <cellStyle name="Saída 2 3 5 4" xfId="7769"/>
    <cellStyle name="Saída 2 3 5 5" xfId="10905"/>
    <cellStyle name="Saída 2 3 5 6" xfId="13992"/>
    <cellStyle name="Saída 2 3 5 7" xfId="17059"/>
    <cellStyle name="Saída 2 3 6" xfId="511"/>
    <cellStyle name="Saída 2 3 6 2" xfId="2374"/>
    <cellStyle name="Saída 2 3 6 2 2" xfId="6012"/>
    <cellStyle name="Saída 2 3 6 2 3" xfId="9344"/>
    <cellStyle name="Saída 2 3 6 2 4" xfId="12455"/>
    <cellStyle name="Saída 2 3 6 2 5" xfId="15529"/>
    <cellStyle name="Saída 2 3 6 2 6" xfId="18596"/>
    <cellStyle name="Saída 2 3 6 3" xfId="4149"/>
    <cellStyle name="Saída 2 3 6 4" xfId="7527"/>
    <cellStyle name="Saída 2 3 6 5" xfId="3894"/>
    <cellStyle name="Saída 2 3 6 6" xfId="8917"/>
    <cellStyle name="Saída 2 3 6 7" xfId="10783"/>
    <cellStyle name="Saída 2 3 7" xfId="408"/>
    <cellStyle name="Saída 2 3 7 2" xfId="2271"/>
    <cellStyle name="Saída 2 3 7 2 2" xfId="5909"/>
    <cellStyle name="Saída 2 3 7 2 3" xfId="9242"/>
    <cellStyle name="Saída 2 3 7 2 4" xfId="12353"/>
    <cellStyle name="Saída 2 3 7 2 5" xfId="15427"/>
    <cellStyle name="Saída 2 3 7 2 6" xfId="18494"/>
    <cellStyle name="Saída 2 3 7 3" xfId="4046"/>
    <cellStyle name="Saída 2 3 7 4" xfId="7425"/>
    <cellStyle name="Saída 2 3 7 5" xfId="3813"/>
    <cellStyle name="Saída 2 3 7 6" xfId="3802"/>
    <cellStyle name="Saída 2 3 7 7" xfId="7691"/>
    <cellStyle name="Saída 2 3 8" xfId="1192"/>
    <cellStyle name="Saída 2 3 8 2" xfId="3055"/>
    <cellStyle name="Saída 2 3 8 2 2" xfId="6693"/>
    <cellStyle name="Saída 2 3 8 2 3" xfId="10014"/>
    <cellStyle name="Saída 2 3 8 2 4" xfId="13111"/>
    <cellStyle name="Saída 2 3 8 2 5" xfId="16178"/>
    <cellStyle name="Saída 2 3 8 2 6" xfId="19245"/>
    <cellStyle name="Saída 2 3 8 3" xfId="4830"/>
    <cellStyle name="Saída 2 3 8 4" xfId="8191"/>
    <cellStyle name="Saída 2 3 8 5" xfId="11327"/>
    <cellStyle name="Saída 2 3 8 6" xfId="14414"/>
    <cellStyle name="Saída 2 3 8 7" xfId="17481"/>
    <cellStyle name="Saída 2 3 9" xfId="442"/>
    <cellStyle name="Saída 2 3 9 2" xfId="2305"/>
    <cellStyle name="Saída 2 3 9 2 2" xfId="5943"/>
    <cellStyle name="Saída 2 3 9 2 3" xfId="9276"/>
    <cellStyle name="Saída 2 3 9 2 4" xfId="12387"/>
    <cellStyle name="Saída 2 3 9 2 5" xfId="15461"/>
    <cellStyle name="Saída 2 3 9 2 6" xfId="18528"/>
    <cellStyle name="Saída 2 3 9 3" xfId="4080"/>
    <cellStyle name="Saída 2 3 9 4" xfId="7459"/>
    <cellStyle name="Saída 2 3 9 5" xfId="7360"/>
    <cellStyle name="Saída 2 3 9 6" xfId="3857"/>
    <cellStyle name="Saída 2 3 9 7" xfId="9098"/>
    <cellStyle name="Saída 2 4" xfId="272"/>
    <cellStyle name="Saída 2 4 10" xfId="1756"/>
    <cellStyle name="Saída 2 4 10 2" xfId="3619"/>
    <cellStyle name="Saída 2 4 10 2 2" xfId="7257"/>
    <cellStyle name="Saída 2 4 10 2 3" xfId="10578"/>
    <cellStyle name="Saída 2 4 10 2 4" xfId="13675"/>
    <cellStyle name="Saída 2 4 10 2 5" xfId="16742"/>
    <cellStyle name="Saída 2 4 10 2 6" xfId="19809"/>
    <cellStyle name="Saída 2 4 10 3" xfId="5394"/>
    <cellStyle name="Saída 2 4 10 4" xfId="8755"/>
    <cellStyle name="Saída 2 4 10 5" xfId="11891"/>
    <cellStyle name="Saída 2 4 10 6" xfId="14978"/>
    <cellStyle name="Saída 2 4 10 7" xfId="18045"/>
    <cellStyle name="Saída 2 4 11" xfId="2135"/>
    <cellStyle name="Saída 2 4 11 2" xfId="5773"/>
    <cellStyle name="Saída 2 4 11 3" xfId="9114"/>
    <cellStyle name="Saída 2 4 11 4" xfId="12231"/>
    <cellStyle name="Saída 2 4 11 5" xfId="15308"/>
    <cellStyle name="Saída 2 4 11 6" xfId="18375"/>
    <cellStyle name="Saída 2 4 12" xfId="1937"/>
    <cellStyle name="Saída 2 4 12 2" xfId="5575"/>
    <cellStyle name="Saída 2 4 12 3" xfId="8928"/>
    <cellStyle name="Saída 2 4 12 4" xfId="12059"/>
    <cellStyle name="Saída 2 4 12 5" xfId="15143"/>
    <cellStyle name="Saída 2 4 12 6" xfId="18210"/>
    <cellStyle name="Saída 2 4 2" xfId="625"/>
    <cellStyle name="Saída 2 4 2 2" xfId="2488"/>
    <cellStyle name="Saída 2 4 2 2 2" xfId="6126"/>
    <cellStyle name="Saída 2 4 2 2 3" xfId="9453"/>
    <cellStyle name="Saída 2 4 2 2 4" xfId="12557"/>
    <cellStyle name="Saída 2 4 2 2 5" xfId="15628"/>
    <cellStyle name="Saída 2 4 2 2 6" xfId="18695"/>
    <cellStyle name="Saída 2 4 2 3" xfId="4263"/>
    <cellStyle name="Saída 2 4 2 4" xfId="7632"/>
    <cellStyle name="Saída 2 4 2 5" xfId="10773"/>
    <cellStyle name="Saída 2 4 2 6" xfId="13864"/>
    <cellStyle name="Saída 2 4 2 7" xfId="16931"/>
    <cellStyle name="Saída 2 4 3" xfId="813"/>
    <cellStyle name="Saída 2 4 3 2" xfId="2676"/>
    <cellStyle name="Saída 2 4 3 2 2" xfId="6314"/>
    <cellStyle name="Saída 2 4 3 2 3" xfId="9635"/>
    <cellStyle name="Saída 2 4 3 2 4" xfId="12732"/>
    <cellStyle name="Saída 2 4 3 2 5" xfId="15799"/>
    <cellStyle name="Saída 2 4 3 2 6" xfId="18866"/>
    <cellStyle name="Saída 2 4 3 3" xfId="4451"/>
    <cellStyle name="Saída 2 4 3 4" xfId="7812"/>
    <cellStyle name="Saída 2 4 3 5" xfId="10948"/>
    <cellStyle name="Saída 2 4 3 6" xfId="14035"/>
    <cellStyle name="Saída 2 4 3 7" xfId="17102"/>
    <cellStyle name="Saída 2 4 4" xfId="951"/>
    <cellStyle name="Saída 2 4 4 2" xfId="2814"/>
    <cellStyle name="Saída 2 4 4 2 2" xfId="6452"/>
    <cellStyle name="Saída 2 4 4 2 3" xfId="9773"/>
    <cellStyle name="Saída 2 4 4 2 4" xfId="12870"/>
    <cellStyle name="Saída 2 4 4 2 5" xfId="15937"/>
    <cellStyle name="Saída 2 4 4 2 6" xfId="19004"/>
    <cellStyle name="Saída 2 4 4 3" xfId="4589"/>
    <cellStyle name="Saída 2 4 4 4" xfId="7950"/>
    <cellStyle name="Saída 2 4 4 5" xfId="11086"/>
    <cellStyle name="Saída 2 4 4 6" xfId="14173"/>
    <cellStyle name="Saída 2 4 4 7" xfId="17240"/>
    <cellStyle name="Saída 2 4 5" xfId="1082"/>
    <cellStyle name="Saída 2 4 5 2" xfId="2945"/>
    <cellStyle name="Saída 2 4 5 2 2" xfId="6583"/>
    <cellStyle name="Saída 2 4 5 2 3" xfId="9904"/>
    <cellStyle name="Saída 2 4 5 2 4" xfId="13001"/>
    <cellStyle name="Saída 2 4 5 2 5" xfId="16068"/>
    <cellStyle name="Saída 2 4 5 2 6" xfId="19135"/>
    <cellStyle name="Saída 2 4 5 3" xfId="4720"/>
    <cellStyle name="Saída 2 4 5 4" xfId="8081"/>
    <cellStyle name="Saída 2 4 5 5" xfId="11217"/>
    <cellStyle name="Saída 2 4 5 6" xfId="14304"/>
    <cellStyle name="Saída 2 4 5 7" xfId="17371"/>
    <cellStyle name="Saída 2 4 6" xfId="1231"/>
    <cellStyle name="Saída 2 4 6 2" xfId="3094"/>
    <cellStyle name="Saída 2 4 6 2 2" xfId="6732"/>
    <cellStyle name="Saída 2 4 6 2 3" xfId="10053"/>
    <cellStyle name="Saída 2 4 6 2 4" xfId="13150"/>
    <cellStyle name="Saída 2 4 6 2 5" xfId="16217"/>
    <cellStyle name="Saída 2 4 6 2 6" xfId="19284"/>
    <cellStyle name="Saída 2 4 6 3" xfId="4869"/>
    <cellStyle name="Saída 2 4 6 4" xfId="8230"/>
    <cellStyle name="Saída 2 4 6 5" xfId="11366"/>
    <cellStyle name="Saída 2 4 6 6" xfId="14453"/>
    <cellStyle name="Saída 2 4 6 7" xfId="17520"/>
    <cellStyle name="Saída 2 4 7" xfId="1361"/>
    <cellStyle name="Saída 2 4 7 2" xfId="3224"/>
    <cellStyle name="Saída 2 4 7 2 2" xfId="6862"/>
    <cellStyle name="Saída 2 4 7 2 3" xfId="10183"/>
    <cellStyle name="Saída 2 4 7 2 4" xfId="13280"/>
    <cellStyle name="Saída 2 4 7 2 5" xfId="16347"/>
    <cellStyle name="Saída 2 4 7 2 6" xfId="19414"/>
    <cellStyle name="Saída 2 4 7 3" xfId="4999"/>
    <cellStyle name="Saída 2 4 7 4" xfId="8360"/>
    <cellStyle name="Saída 2 4 7 5" xfId="11496"/>
    <cellStyle name="Saída 2 4 7 6" xfId="14583"/>
    <cellStyle name="Saída 2 4 7 7" xfId="17650"/>
    <cellStyle name="Saída 2 4 8" xfId="1497"/>
    <cellStyle name="Saída 2 4 8 2" xfId="3360"/>
    <cellStyle name="Saída 2 4 8 2 2" xfId="6998"/>
    <cellStyle name="Saída 2 4 8 2 3" xfId="10319"/>
    <cellStyle name="Saída 2 4 8 2 4" xfId="13416"/>
    <cellStyle name="Saída 2 4 8 2 5" xfId="16483"/>
    <cellStyle name="Saída 2 4 8 2 6" xfId="19550"/>
    <cellStyle name="Saída 2 4 8 3" xfId="5135"/>
    <cellStyle name="Saída 2 4 8 4" xfId="8496"/>
    <cellStyle name="Saída 2 4 8 5" xfId="11632"/>
    <cellStyle name="Saída 2 4 8 6" xfId="14719"/>
    <cellStyle name="Saída 2 4 8 7" xfId="17786"/>
    <cellStyle name="Saída 2 4 9" xfId="1627"/>
    <cellStyle name="Saída 2 4 9 2" xfId="3490"/>
    <cellStyle name="Saída 2 4 9 2 2" xfId="7128"/>
    <cellStyle name="Saída 2 4 9 2 3" xfId="10449"/>
    <cellStyle name="Saída 2 4 9 2 4" xfId="13546"/>
    <cellStyle name="Saída 2 4 9 2 5" xfId="16613"/>
    <cellStyle name="Saída 2 4 9 2 6" xfId="19680"/>
    <cellStyle name="Saída 2 4 9 3" xfId="5265"/>
    <cellStyle name="Saída 2 4 9 4" xfId="8626"/>
    <cellStyle name="Saída 2 4 9 5" xfId="11762"/>
    <cellStyle name="Saída 2 4 9 6" xfId="14849"/>
    <cellStyle name="Saída 2 4 9 7" xfId="17916"/>
    <cellStyle name="Saída 2 5" xfId="487"/>
    <cellStyle name="Saída 2 5 2" xfId="2350"/>
    <cellStyle name="Saída 2 5 2 2" xfId="5988"/>
    <cellStyle name="Saída 2 5 2 3" xfId="9320"/>
    <cellStyle name="Saída 2 5 2 4" xfId="12431"/>
    <cellStyle name="Saída 2 5 2 5" xfId="15505"/>
    <cellStyle name="Saída 2 5 2 6" xfId="18572"/>
    <cellStyle name="Saída 2 5 3" xfId="4125"/>
    <cellStyle name="Saída 2 5 4" xfId="7503"/>
    <cellStyle name="Saída 2 5 5" xfId="3846"/>
    <cellStyle name="Saída 2 5 6" xfId="3723"/>
    <cellStyle name="Saída 2 5 7" xfId="3777"/>
    <cellStyle name="Saída 2 6" xfId="927"/>
    <cellStyle name="Saída 2 6 2" xfId="2790"/>
    <cellStyle name="Saída 2 6 2 2" xfId="6428"/>
    <cellStyle name="Saída 2 6 2 3" xfId="9749"/>
    <cellStyle name="Saída 2 6 2 4" xfId="12846"/>
    <cellStyle name="Saída 2 6 2 5" xfId="15913"/>
    <cellStyle name="Saída 2 6 2 6" xfId="18980"/>
    <cellStyle name="Saída 2 6 3" xfId="4565"/>
    <cellStyle name="Saída 2 6 4" xfId="7926"/>
    <cellStyle name="Saída 2 6 5" xfId="11062"/>
    <cellStyle name="Saída 2 6 6" xfId="14149"/>
    <cellStyle name="Saída 2 6 7" xfId="17216"/>
    <cellStyle name="Saída 2 7" xfId="1211"/>
    <cellStyle name="Saída 2 7 2" xfId="3074"/>
    <cellStyle name="Saída 2 7 2 2" xfId="6712"/>
    <cellStyle name="Saída 2 7 2 3" xfId="10033"/>
    <cellStyle name="Saída 2 7 2 4" xfId="13130"/>
    <cellStyle name="Saída 2 7 2 5" xfId="16197"/>
    <cellStyle name="Saída 2 7 2 6" xfId="19264"/>
    <cellStyle name="Saída 2 7 3" xfId="4849"/>
    <cellStyle name="Saída 2 7 4" xfId="8210"/>
    <cellStyle name="Saída 2 7 5" xfId="11346"/>
    <cellStyle name="Saída 2 7 6" xfId="14433"/>
    <cellStyle name="Saída 2 7 7" xfId="17500"/>
    <cellStyle name="Saída 2 8" xfId="393"/>
    <cellStyle name="Saída 2 8 2" xfId="2256"/>
    <cellStyle name="Saída 2 8 2 2" xfId="5894"/>
    <cellStyle name="Saída 2 8 2 3" xfId="9227"/>
    <cellStyle name="Saída 2 8 2 4" xfId="12338"/>
    <cellStyle name="Saída 2 8 2 5" xfId="15412"/>
    <cellStyle name="Saída 2 8 2 6" xfId="18479"/>
    <cellStyle name="Saída 2 8 3" xfId="4031"/>
    <cellStyle name="Saída 2 8 4" xfId="7410"/>
    <cellStyle name="Saída 2 8 5" xfId="7380"/>
    <cellStyle name="Saída 2 8 6" xfId="3809"/>
    <cellStyle name="Saída 2 8 7" xfId="9173"/>
    <cellStyle name="Saída 2 9" xfId="1350"/>
    <cellStyle name="Saída 2 9 2" xfId="3213"/>
    <cellStyle name="Saída 2 9 2 2" xfId="6851"/>
    <cellStyle name="Saída 2 9 2 3" xfId="10172"/>
    <cellStyle name="Saída 2 9 2 4" xfId="13269"/>
    <cellStyle name="Saída 2 9 2 5" xfId="16336"/>
    <cellStyle name="Saída 2 9 2 6" xfId="19403"/>
    <cellStyle name="Saída 2 9 3" xfId="4988"/>
    <cellStyle name="Saída 2 9 4" xfId="8349"/>
    <cellStyle name="Saída 2 9 5" xfId="11485"/>
    <cellStyle name="Saída 2 9 6" xfId="14572"/>
    <cellStyle name="Saída 2 9 7" xfId="17639"/>
    <cellStyle name="Saída 3" xfId="131"/>
    <cellStyle name="Saída 3 10" xfId="1348"/>
    <cellStyle name="Saída 3 10 2" xfId="3211"/>
    <cellStyle name="Saída 3 10 2 2" xfId="6849"/>
    <cellStyle name="Saída 3 10 2 3" xfId="10170"/>
    <cellStyle name="Saída 3 10 2 4" xfId="13267"/>
    <cellStyle name="Saída 3 10 2 5" xfId="16334"/>
    <cellStyle name="Saída 3 10 2 6" xfId="19401"/>
    <cellStyle name="Saída 3 10 3" xfId="4986"/>
    <cellStyle name="Saída 3 10 4" xfId="8347"/>
    <cellStyle name="Saída 3 10 5" xfId="11483"/>
    <cellStyle name="Saída 3 10 6" xfId="14570"/>
    <cellStyle name="Saída 3 10 7" xfId="17637"/>
    <cellStyle name="Saída 3 11" xfId="2060"/>
    <cellStyle name="Saída 3 11 2" xfId="5698"/>
    <cellStyle name="Saída 3 11 3" xfId="9042"/>
    <cellStyle name="Saída 3 11 4" xfId="12169"/>
    <cellStyle name="Saída 3 11 5" xfId="15248"/>
    <cellStyle name="Saída 3 11 6" xfId="18315"/>
    <cellStyle name="Saída 3 12" xfId="1862"/>
    <cellStyle name="Saída 3 12 2" xfId="5500"/>
    <cellStyle name="Saída 3 12 3" xfId="8860"/>
    <cellStyle name="Saída 3 12 4" xfId="11996"/>
    <cellStyle name="Saída 3 12 5" xfId="15083"/>
    <cellStyle name="Saída 3 12 6" xfId="18150"/>
    <cellStyle name="Saída 3 2" xfId="206"/>
    <cellStyle name="Saída 3 2 10" xfId="481"/>
    <cellStyle name="Saída 3 2 10 2" xfId="2344"/>
    <cellStyle name="Saída 3 2 10 2 2" xfId="5982"/>
    <cellStyle name="Saída 3 2 10 2 3" xfId="9314"/>
    <cellStyle name="Saída 3 2 10 2 4" xfId="12425"/>
    <cellStyle name="Saída 3 2 10 2 5" xfId="15499"/>
    <cellStyle name="Saída 3 2 10 2 6" xfId="18566"/>
    <cellStyle name="Saída 3 2 10 3" xfId="4119"/>
    <cellStyle name="Saída 3 2 10 4" xfId="7497"/>
    <cellStyle name="Saída 3 2 10 5" xfId="3840"/>
    <cellStyle name="Saída 3 2 10 6" xfId="3767"/>
    <cellStyle name="Saída 3 2 10 7" xfId="7378"/>
    <cellStyle name="Saída 3 2 11" xfId="743"/>
    <cellStyle name="Saída 3 2 11 2" xfId="2606"/>
    <cellStyle name="Saída 3 2 11 2 2" xfId="6244"/>
    <cellStyle name="Saída 3 2 11 2 3" xfId="9565"/>
    <cellStyle name="Saída 3 2 11 2 4" xfId="12662"/>
    <cellStyle name="Saída 3 2 11 2 5" xfId="15729"/>
    <cellStyle name="Saída 3 2 11 2 6" xfId="18796"/>
    <cellStyle name="Saída 3 2 11 3" xfId="4381"/>
    <cellStyle name="Saída 3 2 11 4" xfId="7742"/>
    <cellStyle name="Saída 3 2 11 5" xfId="10878"/>
    <cellStyle name="Saída 3 2 11 6" xfId="13965"/>
    <cellStyle name="Saída 3 2 11 7" xfId="17032"/>
    <cellStyle name="Saída 3 2 12" xfId="798"/>
    <cellStyle name="Saída 3 2 12 2" xfId="2661"/>
    <cellStyle name="Saída 3 2 12 2 2" xfId="6299"/>
    <cellStyle name="Saída 3 2 12 2 3" xfId="9620"/>
    <cellStyle name="Saída 3 2 12 2 4" xfId="12717"/>
    <cellStyle name="Saída 3 2 12 2 5" xfId="15784"/>
    <cellStyle name="Saída 3 2 12 2 6" xfId="18851"/>
    <cellStyle name="Saída 3 2 12 3" xfId="4436"/>
    <cellStyle name="Saída 3 2 12 4" xfId="7797"/>
    <cellStyle name="Saída 3 2 12 5" xfId="10933"/>
    <cellStyle name="Saída 3 2 12 6" xfId="14020"/>
    <cellStyle name="Saída 3 2 12 7" xfId="17087"/>
    <cellStyle name="Saída 3 2 13" xfId="414"/>
    <cellStyle name="Saída 3 2 13 2" xfId="2277"/>
    <cellStyle name="Saída 3 2 13 2 2" xfId="5915"/>
    <cellStyle name="Saída 3 2 13 2 3" xfId="9248"/>
    <cellStyle name="Saída 3 2 13 2 4" xfId="12359"/>
    <cellStyle name="Saída 3 2 13 2 5" xfId="15433"/>
    <cellStyle name="Saída 3 2 13 2 6" xfId="18500"/>
    <cellStyle name="Saída 3 2 13 3" xfId="4052"/>
    <cellStyle name="Saída 3 2 13 4" xfId="7431"/>
    <cellStyle name="Saída 3 2 13 5" xfId="4006"/>
    <cellStyle name="Saída 3 2 13 6" xfId="3863"/>
    <cellStyle name="Saída 3 2 13 7" xfId="9416"/>
    <cellStyle name="Saída 3 2 14" xfId="2077"/>
    <cellStyle name="Saída 3 2 14 2" xfId="5715"/>
    <cellStyle name="Saída 3 2 14 3" xfId="9058"/>
    <cellStyle name="Saída 3 2 14 4" xfId="12184"/>
    <cellStyle name="Saída 3 2 14 5" xfId="15263"/>
    <cellStyle name="Saída 3 2 14 6" xfId="18330"/>
    <cellStyle name="Saída 3 2 15" xfId="1879"/>
    <cellStyle name="Saída 3 2 15 2" xfId="5517"/>
    <cellStyle name="Saída 3 2 15 3" xfId="8876"/>
    <cellStyle name="Saída 3 2 15 4" xfId="12012"/>
    <cellStyle name="Saída 3 2 15 5" xfId="15098"/>
    <cellStyle name="Saída 3 2 15 6" xfId="18165"/>
    <cellStyle name="Saída 3 2 2" xfId="235"/>
    <cellStyle name="Saída 3 2 2 10" xfId="1474"/>
    <cellStyle name="Saída 3 2 2 10 2" xfId="3337"/>
    <cellStyle name="Saída 3 2 2 10 2 2" xfId="6975"/>
    <cellStyle name="Saída 3 2 2 10 2 3" xfId="10296"/>
    <cellStyle name="Saída 3 2 2 10 2 4" xfId="13393"/>
    <cellStyle name="Saída 3 2 2 10 2 5" xfId="16460"/>
    <cellStyle name="Saída 3 2 2 10 2 6" xfId="19527"/>
    <cellStyle name="Saída 3 2 2 10 3" xfId="5112"/>
    <cellStyle name="Saída 3 2 2 10 4" xfId="8473"/>
    <cellStyle name="Saída 3 2 2 10 5" xfId="11609"/>
    <cellStyle name="Saída 3 2 2 10 6" xfId="14696"/>
    <cellStyle name="Saída 3 2 2 10 7" xfId="17763"/>
    <cellStyle name="Saída 3 2 2 11" xfId="1607"/>
    <cellStyle name="Saída 3 2 2 11 2" xfId="3470"/>
    <cellStyle name="Saída 3 2 2 11 2 2" xfId="7108"/>
    <cellStyle name="Saída 3 2 2 11 2 3" xfId="10429"/>
    <cellStyle name="Saída 3 2 2 11 2 4" xfId="13526"/>
    <cellStyle name="Saída 3 2 2 11 2 5" xfId="16593"/>
    <cellStyle name="Saída 3 2 2 11 2 6" xfId="19660"/>
    <cellStyle name="Saída 3 2 2 11 3" xfId="5245"/>
    <cellStyle name="Saída 3 2 2 11 4" xfId="8606"/>
    <cellStyle name="Saída 3 2 2 11 5" xfId="11742"/>
    <cellStyle name="Saída 3 2 2 11 6" xfId="14829"/>
    <cellStyle name="Saída 3 2 2 11 7" xfId="17896"/>
    <cellStyle name="Saída 3 2 2 12" xfId="1736"/>
    <cellStyle name="Saída 3 2 2 12 2" xfId="3599"/>
    <cellStyle name="Saída 3 2 2 12 2 2" xfId="7237"/>
    <cellStyle name="Saída 3 2 2 12 2 3" xfId="10558"/>
    <cellStyle name="Saída 3 2 2 12 2 4" xfId="13655"/>
    <cellStyle name="Saída 3 2 2 12 2 5" xfId="16722"/>
    <cellStyle name="Saída 3 2 2 12 2 6" xfId="19789"/>
    <cellStyle name="Saída 3 2 2 12 3" xfId="5374"/>
    <cellStyle name="Saída 3 2 2 12 4" xfId="8735"/>
    <cellStyle name="Saída 3 2 2 12 5" xfId="11871"/>
    <cellStyle name="Saída 3 2 2 12 6" xfId="14958"/>
    <cellStyle name="Saída 3 2 2 12 7" xfId="18025"/>
    <cellStyle name="Saída 3 2 2 13" xfId="2103"/>
    <cellStyle name="Saída 3 2 2 13 2" xfId="5741"/>
    <cellStyle name="Saída 3 2 2 13 3" xfId="9084"/>
    <cellStyle name="Saída 3 2 2 13 4" xfId="12209"/>
    <cellStyle name="Saída 3 2 2 13 5" xfId="15288"/>
    <cellStyle name="Saída 3 2 2 13 6" xfId="18355"/>
    <cellStyle name="Saída 3 2 2 14" xfId="1905"/>
    <cellStyle name="Saída 3 2 2 14 2" xfId="5543"/>
    <cellStyle name="Saída 3 2 2 14 3" xfId="8902"/>
    <cellStyle name="Saída 3 2 2 14 4" xfId="12037"/>
    <cellStyle name="Saída 3 2 2 14 5" xfId="15123"/>
    <cellStyle name="Saída 3 2 2 14 6" xfId="18190"/>
    <cellStyle name="Saída 3 2 2 2" xfId="320"/>
    <cellStyle name="Saída 3 2 2 2 10" xfId="1800"/>
    <cellStyle name="Saída 3 2 2 2 10 2" xfId="3663"/>
    <cellStyle name="Saída 3 2 2 2 10 2 2" xfId="7301"/>
    <cellStyle name="Saída 3 2 2 2 10 2 3" xfId="10622"/>
    <cellStyle name="Saída 3 2 2 2 10 2 4" xfId="13719"/>
    <cellStyle name="Saída 3 2 2 2 10 2 5" xfId="16786"/>
    <cellStyle name="Saída 3 2 2 2 10 2 6" xfId="19853"/>
    <cellStyle name="Saída 3 2 2 2 10 3" xfId="5438"/>
    <cellStyle name="Saída 3 2 2 2 10 4" xfId="8799"/>
    <cellStyle name="Saída 3 2 2 2 10 5" xfId="11935"/>
    <cellStyle name="Saída 3 2 2 2 10 6" xfId="15022"/>
    <cellStyle name="Saída 3 2 2 2 10 7" xfId="18089"/>
    <cellStyle name="Saída 3 2 2 2 11" xfId="2183"/>
    <cellStyle name="Saída 3 2 2 2 11 2" xfId="5821"/>
    <cellStyle name="Saída 3 2 2 2 11 3" xfId="9161"/>
    <cellStyle name="Saída 3 2 2 2 11 4" xfId="12276"/>
    <cellStyle name="Saída 3 2 2 2 11 5" xfId="15352"/>
    <cellStyle name="Saída 3 2 2 2 11 6" xfId="18419"/>
    <cellStyle name="Saída 3 2 2 2 12" xfId="1985"/>
    <cellStyle name="Saída 3 2 2 2 12 2" xfId="5623"/>
    <cellStyle name="Saída 3 2 2 2 12 3" xfId="8974"/>
    <cellStyle name="Saída 3 2 2 2 12 4" xfId="12104"/>
    <cellStyle name="Saída 3 2 2 2 12 5" xfId="15187"/>
    <cellStyle name="Saída 3 2 2 2 12 6" xfId="18254"/>
    <cellStyle name="Saída 3 2 2 2 13" xfId="3974"/>
    <cellStyle name="Saída 3 2 2 2 2" xfId="673"/>
    <cellStyle name="Saída 3 2 2 2 2 2" xfId="2536"/>
    <cellStyle name="Saída 3 2 2 2 2 2 2" xfId="6174"/>
    <cellStyle name="Saída 3 2 2 2 2 2 3" xfId="9500"/>
    <cellStyle name="Saída 3 2 2 2 2 2 4" xfId="12602"/>
    <cellStyle name="Saída 3 2 2 2 2 2 5" xfId="15672"/>
    <cellStyle name="Saída 3 2 2 2 2 2 6" xfId="18739"/>
    <cellStyle name="Saída 3 2 2 2 2 3" xfId="4311"/>
    <cellStyle name="Saída 3 2 2 2 2 4" xfId="7679"/>
    <cellStyle name="Saída 3 2 2 2 2 5" xfId="10819"/>
    <cellStyle name="Saída 3 2 2 2 2 6" xfId="13908"/>
    <cellStyle name="Saída 3 2 2 2 2 7" xfId="16975"/>
    <cellStyle name="Saída 3 2 2 2 3" xfId="860"/>
    <cellStyle name="Saída 3 2 2 2 3 2" xfId="2723"/>
    <cellStyle name="Saída 3 2 2 2 3 2 2" xfId="6361"/>
    <cellStyle name="Saída 3 2 2 2 3 2 3" xfId="9682"/>
    <cellStyle name="Saída 3 2 2 2 3 2 4" xfId="12779"/>
    <cellStyle name="Saída 3 2 2 2 3 2 5" xfId="15846"/>
    <cellStyle name="Saída 3 2 2 2 3 2 6" xfId="18913"/>
    <cellStyle name="Saída 3 2 2 2 3 3" xfId="4498"/>
    <cellStyle name="Saída 3 2 2 2 3 4" xfId="7859"/>
    <cellStyle name="Saída 3 2 2 2 3 5" xfId="10995"/>
    <cellStyle name="Saída 3 2 2 2 3 6" xfId="14082"/>
    <cellStyle name="Saída 3 2 2 2 3 7" xfId="17149"/>
    <cellStyle name="Saída 3 2 2 2 4" xfId="999"/>
    <cellStyle name="Saída 3 2 2 2 4 2" xfId="2862"/>
    <cellStyle name="Saída 3 2 2 2 4 2 2" xfId="6500"/>
    <cellStyle name="Saída 3 2 2 2 4 2 3" xfId="9821"/>
    <cellStyle name="Saída 3 2 2 2 4 2 4" xfId="12918"/>
    <cellStyle name="Saída 3 2 2 2 4 2 5" xfId="15985"/>
    <cellStyle name="Saída 3 2 2 2 4 2 6" xfId="19052"/>
    <cellStyle name="Saída 3 2 2 2 4 3" xfId="4637"/>
    <cellStyle name="Saída 3 2 2 2 4 4" xfId="7998"/>
    <cellStyle name="Saída 3 2 2 2 4 5" xfId="11134"/>
    <cellStyle name="Saída 3 2 2 2 4 6" xfId="14221"/>
    <cellStyle name="Saída 3 2 2 2 4 7" xfId="17288"/>
    <cellStyle name="Saída 3 2 2 2 5" xfId="1128"/>
    <cellStyle name="Saída 3 2 2 2 5 2" xfId="2991"/>
    <cellStyle name="Saída 3 2 2 2 5 2 2" xfId="6629"/>
    <cellStyle name="Saída 3 2 2 2 5 2 3" xfId="9950"/>
    <cellStyle name="Saída 3 2 2 2 5 2 4" xfId="13047"/>
    <cellStyle name="Saída 3 2 2 2 5 2 5" xfId="16114"/>
    <cellStyle name="Saída 3 2 2 2 5 2 6" xfId="19181"/>
    <cellStyle name="Saída 3 2 2 2 5 3" xfId="4766"/>
    <cellStyle name="Saída 3 2 2 2 5 4" xfId="8127"/>
    <cellStyle name="Saída 3 2 2 2 5 5" xfId="11263"/>
    <cellStyle name="Saída 3 2 2 2 5 6" xfId="14350"/>
    <cellStyle name="Saída 3 2 2 2 5 7" xfId="17417"/>
    <cellStyle name="Saída 3 2 2 2 6" xfId="1277"/>
    <cellStyle name="Saída 3 2 2 2 6 2" xfId="3140"/>
    <cellStyle name="Saída 3 2 2 2 6 2 2" xfId="6778"/>
    <cellStyle name="Saída 3 2 2 2 6 2 3" xfId="10099"/>
    <cellStyle name="Saída 3 2 2 2 6 2 4" xfId="13196"/>
    <cellStyle name="Saída 3 2 2 2 6 2 5" xfId="16263"/>
    <cellStyle name="Saída 3 2 2 2 6 2 6" xfId="19330"/>
    <cellStyle name="Saída 3 2 2 2 6 3" xfId="4915"/>
    <cellStyle name="Saída 3 2 2 2 6 4" xfId="8276"/>
    <cellStyle name="Saída 3 2 2 2 6 5" xfId="11412"/>
    <cellStyle name="Saída 3 2 2 2 6 6" xfId="14499"/>
    <cellStyle name="Saída 3 2 2 2 6 7" xfId="17566"/>
    <cellStyle name="Saída 3 2 2 2 7" xfId="1406"/>
    <cellStyle name="Saída 3 2 2 2 7 2" xfId="3269"/>
    <cellStyle name="Saída 3 2 2 2 7 2 2" xfId="6907"/>
    <cellStyle name="Saída 3 2 2 2 7 2 3" xfId="10228"/>
    <cellStyle name="Saída 3 2 2 2 7 2 4" xfId="13325"/>
    <cellStyle name="Saída 3 2 2 2 7 2 5" xfId="16392"/>
    <cellStyle name="Saída 3 2 2 2 7 2 6" xfId="19459"/>
    <cellStyle name="Saída 3 2 2 2 7 3" xfId="5044"/>
    <cellStyle name="Saída 3 2 2 2 7 4" xfId="8405"/>
    <cellStyle name="Saída 3 2 2 2 7 5" xfId="11541"/>
    <cellStyle name="Saída 3 2 2 2 7 6" xfId="14628"/>
    <cellStyle name="Saída 3 2 2 2 7 7" xfId="17695"/>
    <cellStyle name="Saída 3 2 2 2 8" xfId="1541"/>
    <cellStyle name="Saída 3 2 2 2 8 2" xfId="3404"/>
    <cellStyle name="Saída 3 2 2 2 8 2 2" xfId="7042"/>
    <cellStyle name="Saída 3 2 2 2 8 2 3" xfId="10363"/>
    <cellStyle name="Saída 3 2 2 2 8 2 4" xfId="13460"/>
    <cellStyle name="Saída 3 2 2 2 8 2 5" xfId="16527"/>
    <cellStyle name="Saída 3 2 2 2 8 2 6" xfId="19594"/>
    <cellStyle name="Saída 3 2 2 2 8 3" xfId="5179"/>
    <cellStyle name="Saída 3 2 2 2 8 4" xfId="8540"/>
    <cellStyle name="Saída 3 2 2 2 8 5" xfId="11676"/>
    <cellStyle name="Saída 3 2 2 2 8 6" xfId="14763"/>
    <cellStyle name="Saída 3 2 2 2 8 7" xfId="17830"/>
    <cellStyle name="Saída 3 2 2 2 9" xfId="1671"/>
    <cellStyle name="Saída 3 2 2 2 9 2" xfId="3534"/>
    <cellStyle name="Saída 3 2 2 2 9 2 2" xfId="7172"/>
    <cellStyle name="Saída 3 2 2 2 9 2 3" xfId="10493"/>
    <cellStyle name="Saída 3 2 2 2 9 2 4" xfId="13590"/>
    <cellStyle name="Saída 3 2 2 2 9 2 5" xfId="16657"/>
    <cellStyle name="Saída 3 2 2 2 9 2 6" xfId="19724"/>
    <cellStyle name="Saída 3 2 2 2 9 3" xfId="5309"/>
    <cellStyle name="Saída 3 2 2 2 9 4" xfId="8670"/>
    <cellStyle name="Saída 3 2 2 2 9 5" xfId="11806"/>
    <cellStyle name="Saída 3 2 2 2 9 6" xfId="14893"/>
    <cellStyle name="Saída 3 2 2 2 9 7" xfId="17960"/>
    <cellStyle name="Saída 3 2 2 3" xfId="374"/>
    <cellStyle name="Saída 3 2 2 3 10" xfId="1841"/>
    <cellStyle name="Saída 3 2 2 3 10 2" xfId="3704"/>
    <cellStyle name="Saída 3 2 2 3 10 2 2" xfId="7342"/>
    <cellStyle name="Saída 3 2 2 3 10 2 3" xfId="10663"/>
    <cellStyle name="Saída 3 2 2 3 10 2 4" xfId="13760"/>
    <cellStyle name="Saída 3 2 2 3 10 2 5" xfId="16827"/>
    <cellStyle name="Saída 3 2 2 3 10 2 6" xfId="19894"/>
    <cellStyle name="Saída 3 2 2 3 10 3" xfId="5479"/>
    <cellStyle name="Saída 3 2 2 3 10 4" xfId="8840"/>
    <cellStyle name="Saída 3 2 2 3 10 5" xfId="11976"/>
    <cellStyle name="Saída 3 2 2 3 10 6" xfId="15063"/>
    <cellStyle name="Saída 3 2 2 3 10 7" xfId="18130"/>
    <cellStyle name="Saída 3 2 2 3 11" xfId="2236"/>
    <cellStyle name="Saída 3 2 2 3 11 2" xfId="5874"/>
    <cellStyle name="Saída 3 2 2 3 11 3" xfId="9208"/>
    <cellStyle name="Saída 3 2 2 3 11 4" xfId="12319"/>
    <cellStyle name="Saída 3 2 2 3 11 5" xfId="15393"/>
    <cellStyle name="Saída 3 2 2 3 11 6" xfId="18460"/>
    <cellStyle name="Saída 3 2 2 3 12" xfId="2038"/>
    <cellStyle name="Saída 3 2 2 3 12 2" xfId="5676"/>
    <cellStyle name="Saída 3 2 2 3 12 3" xfId="9022"/>
    <cellStyle name="Saída 3 2 2 3 12 4" xfId="12149"/>
    <cellStyle name="Saída 3 2 2 3 12 5" xfId="15228"/>
    <cellStyle name="Saída 3 2 2 3 12 6" xfId="18295"/>
    <cellStyle name="Saída 3 2 2 3 2" xfId="727"/>
    <cellStyle name="Saída 3 2 2 3 2 2" xfId="2590"/>
    <cellStyle name="Saída 3 2 2 3 2 2 2" xfId="6228"/>
    <cellStyle name="Saída 3 2 2 3 2 2 3" xfId="9550"/>
    <cellStyle name="Saída 3 2 2 3 2 2 4" xfId="12647"/>
    <cellStyle name="Saída 3 2 2 3 2 2 5" xfId="15714"/>
    <cellStyle name="Saída 3 2 2 3 2 2 6" xfId="18781"/>
    <cellStyle name="Saída 3 2 2 3 2 3" xfId="4365"/>
    <cellStyle name="Saída 3 2 2 3 2 4" xfId="7726"/>
    <cellStyle name="Saída 3 2 2 3 2 5" xfId="10863"/>
    <cellStyle name="Saída 3 2 2 3 2 6" xfId="13950"/>
    <cellStyle name="Saída 3 2 2 3 2 7" xfId="17017"/>
    <cellStyle name="Saída 3 2 2 3 3" xfId="910"/>
    <cellStyle name="Saída 3 2 2 3 3 2" xfId="2773"/>
    <cellStyle name="Saída 3 2 2 3 3 2 2" xfId="6411"/>
    <cellStyle name="Saída 3 2 2 3 3 2 3" xfId="9732"/>
    <cellStyle name="Saída 3 2 2 3 3 2 4" xfId="12829"/>
    <cellStyle name="Saída 3 2 2 3 3 2 5" xfId="15896"/>
    <cellStyle name="Saída 3 2 2 3 3 2 6" xfId="18963"/>
    <cellStyle name="Saída 3 2 2 3 3 3" xfId="4548"/>
    <cellStyle name="Saída 3 2 2 3 3 4" xfId="7909"/>
    <cellStyle name="Saída 3 2 2 3 3 5" xfId="11045"/>
    <cellStyle name="Saída 3 2 2 3 3 6" xfId="14132"/>
    <cellStyle name="Saída 3 2 2 3 3 7" xfId="17199"/>
    <cellStyle name="Saída 3 2 2 3 4" xfId="1048"/>
    <cellStyle name="Saída 3 2 2 3 4 2" xfId="2911"/>
    <cellStyle name="Saída 3 2 2 3 4 2 2" xfId="6549"/>
    <cellStyle name="Saída 3 2 2 3 4 2 3" xfId="9870"/>
    <cellStyle name="Saída 3 2 2 3 4 2 4" xfId="12967"/>
    <cellStyle name="Saída 3 2 2 3 4 2 5" xfId="16034"/>
    <cellStyle name="Saída 3 2 2 3 4 2 6" xfId="19101"/>
    <cellStyle name="Saída 3 2 2 3 4 3" xfId="4686"/>
    <cellStyle name="Saída 3 2 2 3 4 4" xfId="8047"/>
    <cellStyle name="Saída 3 2 2 3 4 5" xfId="11183"/>
    <cellStyle name="Saída 3 2 2 3 4 6" xfId="14270"/>
    <cellStyle name="Saída 3 2 2 3 4 7" xfId="17337"/>
    <cellStyle name="Saída 3 2 2 3 5" xfId="1179"/>
    <cellStyle name="Saída 3 2 2 3 5 2" xfId="3042"/>
    <cellStyle name="Saída 3 2 2 3 5 2 2" xfId="6680"/>
    <cellStyle name="Saída 3 2 2 3 5 2 3" xfId="10001"/>
    <cellStyle name="Saída 3 2 2 3 5 2 4" xfId="13098"/>
    <cellStyle name="Saída 3 2 2 3 5 2 5" xfId="16165"/>
    <cellStyle name="Saída 3 2 2 3 5 2 6" xfId="19232"/>
    <cellStyle name="Saída 3 2 2 3 5 3" xfId="4817"/>
    <cellStyle name="Saída 3 2 2 3 5 4" xfId="8178"/>
    <cellStyle name="Saída 3 2 2 3 5 5" xfId="11314"/>
    <cellStyle name="Saída 3 2 2 3 5 6" xfId="14401"/>
    <cellStyle name="Saída 3 2 2 3 5 7" xfId="17468"/>
    <cellStyle name="Saída 3 2 2 3 6" xfId="1326"/>
    <cellStyle name="Saída 3 2 2 3 6 2" xfId="3189"/>
    <cellStyle name="Saída 3 2 2 3 6 2 2" xfId="6827"/>
    <cellStyle name="Saída 3 2 2 3 6 2 3" xfId="10148"/>
    <cellStyle name="Saída 3 2 2 3 6 2 4" xfId="13245"/>
    <cellStyle name="Saída 3 2 2 3 6 2 5" xfId="16312"/>
    <cellStyle name="Saída 3 2 2 3 6 2 6" xfId="19379"/>
    <cellStyle name="Saída 3 2 2 3 6 3" xfId="4964"/>
    <cellStyle name="Saída 3 2 2 3 6 4" xfId="8325"/>
    <cellStyle name="Saída 3 2 2 3 6 5" xfId="11461"/>
    <cellStyle name="Saída 3 2 2 3 6 6" xfId="14548"/>
    <cellStyle name="Saída 3 2 2 3 6 7" xfId="17615"/>
    <cellStyle name="Saída 3 2 2 3 7" xfId="1450"/>
    <cellStyle name="Saída 3 2 2 3 7 2" xfId="3313"/>
    <cellStyle name="Saída 3 2 2 3 7 2 2" xfId="6951"/>
    <cellStyle name="Saída 3 2 2 3 7 2 3" xfId="10272"/>
    <cellStyle name="Saída 3 2 2 3 7 2 4" xfId="13369"/>
    <cellStyle name="Saída 3 2 2 3 7 2 5" xfId="16436"/>
    <cellStyle name="Saída 3 2 2 3 7 2 6" xfId="19503"/>
    <cellStyle name="Saída 3 2 2 3 7 3" xfId="5088"/>
    <cellStyle name="Saída 3 2 2 3 7 4" xfId="8449"/>
    <cellStyle name="Saída 3 2 2 3 7 5" xfId="11585"/>
    <cellStyle name="Saída 3 2 2 3 7 6" xfId="14672"/>
    <cellStyle name="Saída 3 2 2 3 7 7" xfId="17739"/>
    <cellStyle name="Saída 3 2 2 3 8" xfId="1583"/>
    <cellStyle name="Saída 3 2 2 3 8 2" xfId="3446"/>
    <cellStyle name="Saída 3 2 2 3 8 2 2" xfId="7084"/>
    <cellStyle name="Saída 3 2 2 3 8 2 3" xfId="10405"/>
    <cellStyle name="Saída 3 2 2 3 8 2 4" xfId="13502"/>
    <cellStyle name="Saída 3 2 2 3 8 2 5" xfId="16569"/>
    <cellStyle name="Saída 3 2 2 3 8 2 6" xfId="19636"/>
    <cellStyle name="Saída 3 2 2 3 8 3" xfId="5221"/>
    <cellStyle name="Saída 3 2 2 3 8 4" xfId="8582"/>
    <cellStyle name="Saída 3 2 2 3 8 5" xfId="11718"/>
    <cellStyle name="Saída 3 2 2 3 8 6" xfId="14805"/>
    <cellStyle name="Saída 3 2 2 3 8 7" xfId="17872"/>
    <cellStyle name="Saída 3 2 2 3 9" xfId="1712"/>
    <cellStyle name="Saída 3 2 2 3 9 2" xfId="3575"/>
    <cellStyle name="Saída 3 2 2 3 9 2 2" xfId="7213"/>
    <cellStyle name="Saída 3 2 2 3 9 2 3" xfId="10534"/>
    <cellStyle name="Saída 3 2 2 3 9 2 4" xfId="13631"/>
    <cellStyle name="Saída 3 2 2 3 9 2 5" xfId="16698"/>
    <cellStyle name="Saída 3 2 2 3 9 2 6" xfId="19765"/>
    <cellStyle name="Saída 3 2 2 3 9 3" xfId="5350"/>
    <cellStyle name="Saída 3 2 2 3 9 4" xfId="8711"/>
    <cellStyle name="Saída 3 2 2 3 9 5" xfId="11847"/>
    <cellStyle name="Saída 3 2 2 3 9 6" xfId="14934"/>
    <cellStyle name="Saída 3 2 2 3 9 7" xfId="18001"/>
    <cellStyle name="Saída 3 2 2 4" xfId="590"/>
    <cellStyle name="Saída 3 2 2 4 2" xfId="2453"/>
    <cellStyle name="Saída 3 2 2 4 2 2" xfId="6091"/>
    <cellStyle name="Saída 3 2 2 4 2 3" xfId="9422"/>
    <cellStyle name="Saída 3 2 2 4 2 4" xfId="12532"/>
    <cellStyle name="Saída 3 2 2 4 2 5" xfId="15605"/>
    <cellStyle name="Saída 3 2 2 4 2 6" xfId="18672"/>
    <cellStyle name="Saída 3 2 2 4 3" xfId="4228"/>
    <cellStyle name="Saída 3 2 2 4 4" xfId="7604"/>
    <cellStyle name="Saída 3 2 2 4 5" xfId="10747"/>
    <cellStyle name="Saída 3 2 2 4 6" xfId="13841"/>
    <cellStyle name="Saída 3 2 2 4 7" xfId="16908"/>
    <cellStyle name="Saída 3 2 2 5" xfId="781"/>
    <cellStyle name="Saída 3 2 2 5 2" xfId="2644"/>
    <cellStyle name="Saída 3 2 2 5 2 2" xfId="6282"/>
    <cellStyle name="Saída 3 2 2 5 2 3" xfId="9603"/>
    <cellStyle name="Saída 3 2 2 5 2 4" xfId="12700"/>
    <cellStyle name="Saída 3 2 2 5 2 5" xfId="15767"/>
    <cellStyle name="Saída 3 2 2 5 2 6" xfId="18834"/>
    <cellStyle name="Saída 3 2 2 5 3" xfId="4419"/>
    <cellStyle name="Saída 3 2 2 5 4" xfId="7780"/>
    <cellStyle name="Saída 3 2 2 5 5" xfId="10916"/>
    <cellStyle name="Saída 3 2 2 5 6" xfId="14003"/>
    <cellStyle name="Saída 3 2 2 5 7" xfId="17070"/>
    <cellStyle name="Saída 3 2 2 6" xfId="920"/>
    <cellStyle name="Saída 3 2 2 6 2" xfId="2783"/>
    <cellStyle name="Saída 3 2 2 6 2 2" xfId="6421"/>
    <cellStyle name="Saída 3 2 2 6 2 3" xfId="9742"/>
    <cellStyle name="Saída 3 2 2 6 2 4" xfId="12839"/>
    <cellStyle name="Saída 3 2 2 6 2 5" xfId="15906"/>
    <cellStyle name="Saída 3 2 2 6 2 6" xfId="18973"/>
    <cellStyle name="Saída 3 2 2 6 3" xfId="4558"/>
    <cellStyle name="Saída 3 2 2 6 4" xfId="7919"/>
    <cellStyle name="Saída 3 2 2 6 5" xfId="11055"/>
    <cellStyle name="Saída 3 2 2 6 6" xfId="14142"/>
    <cellStyle name="Saída 3 2 2 6 7" xfId="17209"/>
    <cellStyle name="Saída 3 2 2 7" xfId="527"/>
    <cellStyle name="Saída 3 2 2 7 2" xfId="2390"/>
    <cellStyle name="Saída 3 2 2 7 2 2" xfId="6028"/>
    <cellStyle name="Saída 3 2 2 7 2 3" xfId="9360"/>
    <cellStyle name="Saída 3 2 2 7 2 4" xfId="12471"/>
    <cellStyle name="Saída 3 2 2 7 2 5" xfId="15545"/>
    <cellStyle name="Saída 3 2 2 7 2 6" xfId="18612"/>
    <cellStyle name="Saída 3 2 2 7 3" xfId="4165"/>
    <cellStyle name="Saída 3 2 2 7 4" xfId="7543"/>
    <cellStyle name="Saída 3 2 2 7 5" xfId="10686"/>
    <cellStyle name="Saída 3 2 2 7 6" xfId="13781"/>
    <cellStyle name="Saída 3 2 2 7 7" xfId="16848"/>
    <cellStyle name="Saída 3 2 2 8" xfId="1204"/>
    <cellStyle name="Saída 3 2 2 8 2" xfId="3067"/>
    <cellStyle name="Saída 3 2 2 8 2 2" xfId="6705"/>
    <cellStyle name="Saída 3 2 2 8 2 3" xfId="10026"/>
    <cellStyle name="Saída 3 2 2 8 2 4" xfId="13123"/>
    <cellStyle name="Saída 3 2 2 8 2 5" xfId="16190"/>
    <cellStyle name="Saída 3 2 2 8 2 6" xfId="19257"/>
    <cellStyle name="Saída 3 2 2 8 3" xfId="4842"/>
    <cellStyle name="Saída 3 2 2 8 4" xfId="8203"/>
    <cellStyle name="Saída 3 2 2 8 5" xfId="11339"/>
    <cellStyle name="Saída 3 2 2 8 6" xfId="14426"/>
    <cellStyle name="Saída 3 2 2 8 7" xfId="17493"/>
    <cellStyle name="Saída 3 2 2 9" xfId="1336"/>
    <cellStyle name="Saída 3 2 2 9 2" xfId="3199"/>
    <cellStyle name="Saída 3 2 2 9 2 2" xfId="6837"/>
    <cellStyle name="Saída 3 2 2 9 2 3" xfId="10158"/>
    <cellStyle name="Saída 3 2 2 9 2 4" xfId="13255"/>
    <cellStyle name="Saída 3 2 2 9 2 5" xfId="16322"/>
    <cellStyle name="Saída 3 2 2 9 2 6" xfId="19389"/>
    <cellStyle name="Saída 3 2 2 9 3" xfId="4974"/>
    <cellStyle name="Saída 3 2 2 9 4" xfId="8335"/>
    <cellStyle name="Saída 3 2 2 9 5" xfId="11471"/>
    <cellStyle name="Saída 3 2 2 9 6" xfId="14558"/>
    <cellStyle name="Saída 3 2 2 9 7" xfId="17625"/>
    <cellStyle name="Saída 3 2 3" xfId="294"/>
    <cellStyle name="Saída 3 2 3 10" xfId="1775"/>
    <cellStyle name="Saída 3 2 3 10 2" xfId="3638"/>
    <cellStyle name="Saída 3 2 3 10 2 2" xfId="7276"/>
    <cellStyle name="Saída 3 2 3 10 2 3" xfId="10597"/>
    <cellStyle name="Saída 3 2 3 10 2 4" xfId="13694"/>
    <cellStyle name="Saída 3 2 3 10 2 5" xfId="16761"/>
    <cellStyle name="Saída 3 2 3 10 2 6" xfId="19828"/>
    <cellStyle name="Saída 3 2 3 10 3" xfId="5413"/>
    <cellStyle name="Saída 3 2 3 10 4" xfId="8774"/>
    <cellStyle name="Saída 3 2 3 10 5" xfId="11910"/>
    <cellStyle name="Saída 3 2 3 10 6" xfId="14997"/>
    <cellStyle name="Saída 3 2 3 10 7" xfId="18064"/>
    <cellStyle name="Saída 3 2 3 11" xfId="2157"/>
    <cellStyle name="Saída 3 2 3 11 2" xfId="5795"/>
    <cellStyle name="Saída 3 2 3 11 3" xfId="9135"/>
    <cellStyle name="Saída 3 2 3 11 4" xfId="12251"/>
    <cellStyle name="Saída 3 2 3 11 5" xfId="15327"/>
    <cellStyle name="Saída 3 2 3 11 6" xfId="18394"/>
    <cellStyle name="Saída 3 2 3 12" xfId="1959"/>
    <cellStyle name="Saída 3 2 3 12 2" xfId="5597"/>
    <cellStyle name="Saída 3 2 3 12 3" xfId="8948"/>
    <cellStyle name="Saída 3 2 3 12 4" xfId="12079"/>
    <cellStyle name="Saída 3 2 3 12 5" xfId="15162"/>
    <cellStyle name="Saída 3 2 3 12 6" xfId="18229"/>
    <cellStyle name="Saída 3 2 3 13" xfId="3951"/>
    <cellStyle name="Saída 3 2 3 2" xfId="647"/>
    <cellStyle name="Saída 3 2 3 2 2" xfId="2510"/>
    <cellStyle name="Saída 3 2 3 2 2 2" xfId="6148"/>
    <cellStyle name="Saída 3 2 3 2 2 3" xfId="9474"/>
    <cellStyle name="Saída 3 2 3 2 2 4" xfId="12577"/>
    <cellStyle name="Saída 3 2 3 2 2 5" xfId="15647"/>
    <cellStyle name="Saída 3 2 3 2 2 6" xfId="18714"/>
    <cellStyle name="Saída 3 2 3 2 3" xfId="4285"/>
    <cellStyle name="Saída 3 2 3 2 4" xfId="7653"/>
    <cellStyle name="Saída 3 2 3 2 5" xfId="10794"/>
    <cellStyle name="Saída 3 2 3 2 6" xfId="13883"/>
    <cellStyle name="Saída 3 2 3 2 7" xfId="16950"/>
    <cellStyle name="Saída 3 2 3 3" xfId="834"/>
    <cellStyle name="Saída 3 2 3 3 2" xfId="2697"/>
    <cellStyle name="Saída 3 2 3 3 2 2" xfId="6335"/>
    <cellStyle name="Saída 3 2 3 3 2 3" xfId="9656"/>
    <cellStyle name="Saída 3 2 3 3 2 4" xfId="12753"/>
    <cellStyle name="Saída 3 2 3 3 2 5" xfId="15820"/>
    <cellStyle name="Saída 3 2 3 3 2 6" xfId="18887"/>
    <cellStyle name="Saída 3 2 3 3 3" xfId="4472"/>
    <cellStyle name="Saída 3 2 3 3 4" xfId="7833"/>
    <cellStyle name="Saída 3 2 3 3 5" xfId="10969"/>
    <cellStyle name="Saída 3 2 3 3 6" xfId="14056"/>
    <cellStyle name="Saída 3 2 3 3 7" xfId="17123"/>
    <cellStyle name="Saída 3 2 3 4" xfId="973"/>
    <cellStyle name="Saída 3 2 3 4 2" xfId="2836"/>
    <cellStyle name="Saída 3 2 3 4 2 2" xfId="6474"/>
    <cellStyle name="Saída 3 2 3 4 2 3" xfId="9795"/>
    <cellStyle name="Saída 3 2 3 4 2 4" xfId="12892"/>
    <cellStyle name="Saída 3 2 3 4 2 5" xfId="15959"/>
    <cellStyle name="Saída 3 2 3 4 2 6" xfId="19026"/>
    <cellStyle name="Saída 3 2 3 4 3" xfId="4611"/>
    <cellStyle name="Saída 3 2 3 4 4" xfId="7972"/>
    <cellStyle name="Saída 3 2 3 4 5" xfId="11108"/>
    <cellStyle name="Saída 3 2 3 4 6" xfId="14195"/>
    <cellStyle name="Saída 3 2 3 4 7" xfId="17262"/>
    <cellStyle name="Saída 3 2 3 5" xfId="1102"/>
    <cellStyle name="Saída 3 2 3 5 2" xfId="2965"/>
    <cellStyle name="Saída 3 2 3 5 2 2" xfId="6603"/>
    <cellStyle name="Saída 3 2 3 5 2 3" xfId="9924"/>
    <cellStyle name="Saída 3 2 3 5 2 4" xfId="13021"/>
    <cellStyle name="Saída 3 2 3 5 2 5" xfId="16088"/>
    <cellStyle name="Saída 3 2 3 5 2 6" xfId="19155"/>
    <cellStyle name="Saída 3 2 3 5 3" xfId="4740"/>
    <cellStyle name="Saída 3 2 3 5 4" xfId="8101"/>
    <cellStyle name="Saída 3 2 3 5 5" xfId="11237"/>
    <cellStyle name="Saída 3 2 3 5 6" xfId="14324"/>
    <cellStyle name="Saída 3 2 3 5 7" xfId="17391"/>
    <cellStyle name="Saída 3 2 3 6" xfId="1252"/>
    <cellStyle name="Saída 3 2 3 6 2" xfId="3115"/>
    <cellStyle name="Saída 3 2 3 6 2 2" xfId="6753"/>
    <cellStyle name="Saída 3 2 3 6 2 3" xfId="10074"/>
    <cellStyle name="Saída 3 2 3 6 2 4" xfId="13171"/>
    <cellStyle name="Saída 3 2 3 6 2 5" xfId="16238"/>
    <cellStyle name="Saída 3 2 3 6 2 6" xfId="19305"/>
    <cellStyle name="Saída 3 2 3 6 3" xfId="4890"/>
    <cellStyle name="Saída 3 2 3 6 4" xfId="8251"/>
    <cellStyle name="Saída 3 2 3 6 5" xfId="11387"/>
    <cellStyle name="Saída 3 2 3 6 6" xfId="14474"/>
    <cellStyle name="Saída 3 2 3 6 7" xfId="17541"/>
    <cellStyle name="Saída 3 2 3 7" xfId="1381"/>
    <cellStyle name="Saída 3 2 3 7 2" xfId="3244"/>
    <cellStyle name="Saída 3 2 3 7 2 2" xfId="6882"/>
    <cellStyle name="Saída 3 2 3 7 2 3" xfId="10203"/>
    <cellStyle name="Saída 3 2 3 7 2 4" xfId="13300"/>
    <cellStyle name="Saída 3 2 3 7 2 5" xfId="16367"/>
    <cellStyle name="Saída 3 2 3 7 2 6" xfId="19434"/>
    <cellStyle name="Saída 3 2 3 7 3" xfId="5019"/>
    <cellStyle name="Saída 3 2 3 7 4" xfId="8380"/>
    <cellStyle name="Saída 3 2 3 7 5" xfId="11516"/>
    <cellStyle name="Saída 3 2 3 7 6" xfId="14603"/>
    <cellStyle name="Saída 3 2 3 7 7" xfId="17670"/>
    <cellStyle name="Saída 3 2 3 8" xfId="1516"/>
    <cellStyle name="Saída 3 2 3 8 2" xfId="3379"/>
    <cellStyle name="Saída 3 2 3 8 2 2" xfId="7017"/>
    <cellStyle name="Saída 3 2 3 8 2 3" xfId="10338"/>
    <cellStyle name="Saída 3 2 3 8 2 4" xfId="13435"/>
    <cellStyle name="Saída 3 2 3 8 2 5" xfId="16502"/>
    <cellStyle name="Saída 3 2 3 8 2 6" xfId="19569"/>
    <cellStyle name="Saída 3 2 3 8 3" xfId="5154"/>
    <cellStyle name="Saída 3 2 3 8 4" xfId="8515"/>
    <cellStyle name="Saída 3 2 3 8 5" xfId="11651"/>
    <cellStyle name="Saída 3 2 3 8 6" xfId="14738"/>
    <cellStyle name="Saída 3 2 3 8 7" xfId="17805"/>
    <cellStyle name="Saída 3 2 3 9" xfId="1646"/>
    <cellStyle name="Saída 3 2 3 9 2" xfId="3509"/>
    <cellStyle name="Saída 3 2 3 9 2 2" xfId="7147"/>
    <cellStyle name="Saída 3 2 3 9 2 3" xfId="10468"/>
    <cellStyle name="Saída 3 2 3 9 2 4" xfId="13565"/>
    <cellStyle name="Saída 3 2 3 9 2 5" xfId="16632"/>
    <cellStyle name="Saída 3 2 3 9 2 6" xfId="19699"/>
    <cellStyle name="Saída 3 2 3 9 3" xfId="5284"/>
    <cellStyle name="Saída 3 2 3 9 4" xfId="8645"/>
    <cellStyle name="Saída 3 2 3 9 5" xfId="11781"/>
    <cellStyle name="Saída 3 2 3 9 6" xfId="14868"/>
    <cellStyle name="Saída 3 2 3 9 7" xfId="17935"/>
    <cellStyle name="Saída 3 2 4" xfId="349"/>
    <cellStyle name="Saída 3 2 4 10" xfId="1816"/>
    <cellStyle name="Saída 3 2 4 10 2" xfId="3679"/>
    <cellStyle name="Saída 3 2 4 10 2 2" xfId="7317"/>
    <cellStyle name="Saída 3 2 4 10 2 3" xfId="10638"/>
    <cellStyle name="Saída 3 2 4 10 2 4" xfId="13735"/>
    <cellStyle name="Saída 3 2 4 10 2 5" xfId="16802"/>
    <cellStyle name="Saída 3 2 4 10 2 6" xfId="19869"/>
    <cellStyle name="Saída 3 2 4 10 3" xfId="5454"/>
    <cellStyle name="Saída 3 2 4 10 4" xfId="8815"/>
    <cellStyle name="Saída 3 2 4 10 5" xfId="11951"/>
    <cellStyle name="Saída 3 2 4 10 6" xfId="15038"/>
    <cellStyle name="Saída 3 2 4 10 7" xfId="18105"/>
    <cellStyle name="Saída 3 2 4 11" xfId="2211"/>
    <cellStyle name="Saída 3 2 4 11 2" xfId="5849"/>
    <cellStyle name="Saída 3 2 4 11 3" xfId="9183"/>
    <cellStyle name="Saída 3 2 4 11 4" xfId="12294"/>
    <cellStyle name="Saída 3 2 4 11 5" xfId="15368"/>
    <cellStyle name="Saída 3 2 4 11 6" xfId="18435"/>
    <cellStyle name="Saída 3 2 4 12" xfId="2013"/>
    <cellStyle name="Saída 3 2 4 12 2" xfId="5651"/>
    <cellStyle name="Saída 3 2 4 12 3" xfId="8997"/>
    <cellStyle name="Saída 3 2 4 12 4" xfId="12124"/>
    <cellStyle name="Saída 3 2 4 12 5" xfId="15203"/>
    <cellStyle name="Saída 3 2 4 12 6" xfId="18270"/>
    <cellStyle name="Saída 3 2 4 2" xfId="702"/>
    <cellStyle name="Saída 3 2 4 2 2" xfId="2565"/>
    <cellStyle name="Saída 3 2 4 2 2 2" xfId="6203"/>
    <cellStyle name="Saída 3 2 4 2 2 3" xfId="9525"/>
    <cellStyle name="Saída 3 2 4 2 2 4" xfId="12622"/>
    <cellStyle name="Saída 3 2 4 2 2 5" xfId="15689"/>
    <cellStyle name="Saída 3 2 4 2 2 6" xfId="18756"/>
    <cellStyle name="Saída 3 2 4 2 3" xfId="4340"/>
    <cellStyle name="Saída 3 2 4 2 4" xfId="7701"/>
    <cellStyle name="Saída 3 2 4 2 5" xfId="10838"/>
    <cellStyle name="Saída 3 2 4 2 6" xfId="13925"/>
    <cellStyle name="Saída 3 2 4 2 7" xfId="16992"/>
    <cellStyle name="Saída 3 2 4 3" xfId="885"/>
    <cellStyle name="Saída 3 2 4 3 2" xfId="2748"/>
    <cellStyle name="Saída 3 2 4 3 2 2" xfId="6386"/>
    <cellStyle name="Saída 3 2 4 3 2 3" xfId="9707"/>
    <cellStyle name="Saída 3 2 4 3 2 4" xfId="12804"/>
    <cellStyle name="Saída 3 2 4 3 2 5" xfId="15871"/>
    <cellStyle name="Saída 3 2 4 3 2 6" xfId="18938"/>
    <cellStyle name="Saída 3 2 4 3 3" xfId="4523"/>
    <cellStyle name="Saída 3 2 4 3 4" xfId="7884"/>
    <cellStyle name="Saída 3 2 4 3 5" xfId="11020"/>
    <cellStyle name="Saída 3 2 4 3 6" xfId="14107"/>
    <cellStyle name="Saída 3 2 4 3 7" xfId="17174"/>
    <cellStyle name="Saída 3 2 4 4" xfId="1023"/>
    <cellStyle name="Saída 3 2 4 4 2" xfId="2886"/>
    <cellStyle name="Saída 3 2 4 4 2 2" xfId="6524"/>
    <cellStyle name="Saída 3 2 4 4 2 3" xfId="9845"/>
    <cellStyle name="Saída 3 2 4 4 2 4" xfId="12942"/>
    <cellStyle name="Saída 3 2 4 4 2 5" xfId="16009"/>
    <cellStyle name="Saída 3 2 4 4 2 6" xfId="19076"/>
    <cellStyle name="Saída 3 2 4 4 3" xfId="4661"/>
    <cellStyle name="Saída 3 2 4 4 4" xfId="8022"/>
    <cellStyle name="Saída 3 2 4 4 5" xfId="11158"/>
    <cellStyle name="Saída 3 2 4 4 6" xfId="14245"/>
    <cellStyle name="Saída 3 2 4 4 7" xfId="17312"/>
    <cellStyle name="Saída 3 2 4 5" xfId="1154"/>
    <cellStyle name="Saída 3 2 4 5 2" xfId="3017"/>
    <cellStyle name="Saída 3 2 4 5 2 2" xfId="6655"/>
    <cellStyle name="Saída 3 2 4 5 2 3" xfId="9976"/>
    <cellStyle name="Saída 3 2 4 5 2 4" xfId="13073"/>
    <cellStyle name="Saída 3 2 4 5 2 5" xfId="16140"/>
    <cellStyle name="Saída 3 2 4 5 2 6" xfId="19207"/>
    <cellStyle name="Saída 3 2 4 5 3" xfId="4792"/>
    <cellStyle name="Saída 3 2 4 5 4" xfId="8153"/>
    <cellStyle name="Saída 3 2 4 5 5" xfId="11289"/>
    <cellStyle name="Saída 3 2 4 5 6" xfId="14376"/>
    <cellStyle name="Saída 3 2 4 5 7" xfId="17443"/>
    <cellStyle name="Saída 3 2 4 6" xfId="1301"/>
    <cellStyle name="Saída 3 2 4 6 2" xfId="3164"/>
    <cellStyle name="Saída 3 2 4 6 2 2" xfId="6802"/>
    <cellStyle name="Saída 3 2 4 6 2 3" xfId="10123"/>
    <cellStyle name="Saída 3 2 4 6 2 4" xfId="13220"/>
    <cellStyle name="Saída 3 2 4 6 2 5" xfId="16287"/>
    <cellStyle name="Saída 3 2 4 6 2 6" xfId="19354"/>
    <cellStyle name="Saída 3 2 4 6 3" xfId="4939"/>
    <cellStyle name="Saída 3 2 4 6 4" xfId="8300"/>
    <cellStyle name="Saída 3 2 4 6 5" xfId="11436"/>
    <cellStyle name="Saída 3 2 4 6 6" xfId="14523"/>
    <cellStyle name="Saída 3 2 4 6 7" xfId="17590"/>
    <cellStyle name="Saída 3 2 4 7" xfId="1425"/>
    <cellStyle name="Saída 3 2 4 7 2" xfId="3288"/>
    <cellStyle name="Saída 3 2 4 7 2 2" xfId="6926"/>
    <cellStyle name="Saída 3 2 4 7 2 3" xfId="10247"/>
    <cellStyle name="Saída 3 2 4 7 2 4" xfId="13344"/>
    <cellStyle name="Saída 3 2 4 7 2 5" xfId="16411"/>
    <cellStyle name="Saída 3 2 4 7 2 6" xfId="19478"/>
    <cellStyle name="Saída 3 2 4 7 3" xfId="5063"/>
    <cellStyle name="Saída 3 2 4 7 4" xfId="8424"/>
    <cellStyle name="Saída 3 2 4 7 5" xfId="11560"/>
    <cellStyle name="Saída 3 2 4 7 6" xfId="14647"/>
    <cellStyle name="Saída 3 2 4 7 7" xfId="17714"/>
    <cellStyle name="Saída 3 2 4 8" xfId="1558"/>
    <cellStyle name="Saída 3 2 4 8 2" xfId="3421"/>
    <cellStyle name="Saída 3 2 4 8 2 2" xfId="7059"/>
    <cellStyle name="Saída 3 2 4 8 2 3" xfId="10380"/>
    <cellStyle name="Saída 3 2 4 8 2 4" xfId="13477"/>
    <cellStyle name="Saída 3 2 4 8 2 5" xfId="16544"/>
    <cellStyle name="Saída 3 2 4 8 2 6" xfId="19611"/>
    <cellStyle name="Saída 3 2 4 8 3" xfId="5196"/>
    <cellStyle name="Saída 3 2 4 8 4" xfId="8557"/>
    <cellStyle name="Saída 3 2 4 8 5" xfId="11693"/>
    <cellStyle name="Saída 3 2 4 8 6" xfId="14780"/>
    <cellStyle name="Saída 3 2 4 8 7" xfId="17847"/>
    <cellStyle name="Saída 3 2 4 9" xfId="1687"/>
    <cellStyle name="Saída 3 2 4 9 2" xfId="3550"/>
    <cellStyle name="Saída 3 2 4 9 2 2" xfId="7188"/>
    <cellStyle name="Saída 3 2 4 9 2 3" xfId="10509"/>
    <cellStyle name="Saída 3 2 4 9 2 4" xfId="13606"/>
    <cellStyle name="Saída 3 2 4 9 2 5" xfId="16673"/>
    <cellStyle name="Saída 3 2 4 9 2 6" xfId="19740"/>
    <cellStyle name="Saída 3 2 4 9 3" xfId="5325"/>
    <cellStyle name="Saída 3 2 4 9 4" xfId="8686"/>
    <cellStyle name="Saída 3 2 4 9 5" xfId="11822"/>
    <cellStyle name="Saída 3 2 4 9 6" xfId="14909"/>
    <cellStyle name="Saída 3 2 4 9 7" xfId="17976"/>
    <cellStyle name="Saída 3 2 5" xfId="561"/>
    <cellStyle name="Saída 3 2 5 2" xfId="2424"/>
    <cellStyle name="Saída 3 2 5 2 2" xfId="6062"/>
    <cellStyle name="Saída 3 2 5 2 3" xfId="9393"/>
    <cellStyle name="Saída 3 2 5 2 4" xfId="12504"/>
    <cellStyle name="Saída 3 2 5 2 5" xfId="15577"/>
    <cellStyle name="Saída 3 2 5 2 6" xfId="18644"/>
    <cellStyle name="Saída 3 2 5 3" xfId="4199"/>
    <cellStyle name="Saída 3 2 5 4" xfId="7575"/>
    <cellStyle name="Saída 3 2 5 5" xfId="10719"/>
    <cellStyle name="Saída 3 2 5 6" xfId="13813"/>
    <cellStyle name="Saída 3 2 5 7" xfId="16880"/>
    <cellStyle name="Saída 3 2 6" xfId="755"/>
    <cellStyle name="Saída 3 2 6 2" xfId="2618"/>
    <cellStyle name="Saída 3 2 6 2 2" xfId="6256"/>
    <cellStyle name="Saída 3 2 6 2 3" xfId="9577"/>
    <cellStyle name="Saída 3 2 6 2 4" xfId="12674"/>
    <cellStyle name="Saída 3 2 6 2 5" xfId="15741"/>
    <cellStyle name="Saída 3 2 6 2 6" xfId="18808"/>
    <cellStyle name="Saída 3 2 6 3" xfId="4393"/>
    <cellStyle name="Saída 3 2 6 4" xfId="7754"/>
    <cellStyle name="Saída 3 2 6 5" xfId="10890"/>
    <cellStyle name="Saída 3 2 6 6" xfId="13977"/>
    <cellStyle name="Saída 3 2 6 7" xfId="17044"/>
    <cellStyle name="Saída 3 2 7" xfId="496"/>
    <cellStyle name="Saída 3 2 7 2" xfId="2359"/>
    <cellStyle name="Saída 3 2 7 2 2" xfId="5997"/>
    <cellStyle name="Saída 3 2 7 2 3" xfId="9329"/>
    <cellStyle name="Saída 3 2 7 2 4" xfId="12440"/>
    <cellStyle name="Saída 3 2 7 2 5" xfId="15514"/>
    <cellStyle name="Saída 3 2 7 2 6" xfId="18581"/>
    <cellStyle name="Saída 3 2 7 3" xfId="4134"/>
    <cellStyle name="Saída 3 2 7 4" xfId="7512"/>
    <cellStyle name="Saída 3 2 7 5" xfId="3854"/>
    <cellStyle name="Saída 3 2 7 6" xfId="3758"/>
    <cellStyle name="Saída 3 2 7 7" xfId="9381"/>
    <cellStyle name="Saída 3 2 8" xfId="422"/>
    <cellStyle name="Saída 3 2 8 2" xfId="2285"/>
    <cellStyle name="Saída 3 2 8 2 2" xfId="5923"/>
    <cellStyle name="Saída 3 2 8 2 3" xfId="9256"/>
    <cellStyle name="Saída 3 2 8 2 4" xfId="12367"/>
    <cellStyle name="Saída 3 2 8 2 5" xfId="15441"/>
    <cellStyle name="Saída 3 2 8 2 6" xfId="18508"/>
    <cellStyle name="Saída 3 2 8 3" xfId="4060"/>
    <cellStyle name="Saída 3 2 8 4" xfId="7439"/>
    <cellStyle name="Saída 3 2 8 5" xfId="4007"/>
    <cellStyle name="Saída 3 2 8 6" xfId="3798"/>
    <cellStyle name="Saída 3 2 8 7" xfId="4010"/>
    <cellStyle name="Saída 3 2 9" xfId="473"/>
    <cellStyle name="Saída 3 2 9 2" xfId="2336"/>
    <cellStyle name="Saída 3 2 9 2 2" xfId="5974"/>
    <cellStyle name="Saída 3 2 9 2 3" xfId="9306"/>
    <cellStyle name="Saída 3 2 9 2 4" xfId="12417"/>
    <cellStyle name="Saída 3 2 9 2 5" xfId="15491"/>
    <cellStyle name="Saída 3 2 9 2 6" xfId="18558"/>
    <cellStyle name="Saída 3 2 9 3" xfId="4111"/>
    <cellStyle name="Saída 3 2 9 4" xfId="7489"/>
    <cellStyle name="Saída 3 2 9 5" xfId="3832"/>
    <cellStyle name="Saída 3 2 9 6" xfId="3746"/>
    <cellStyle name="Saída 3 2 9 7" xfId="3737"/>
    <cellStyle name="Saída 3 3" xfId="224"/>
    <cellStyle name="Saída 3 3 10" xfId="1464"/>
    <cellStyle name="Saída 3 3 10 2" xfId="3327"/>
    <cellStyle name="Saída 3 3 10 2 2" xfId="6965"/>
    <cellStyle name="Saída 3 3 10 2 3" xfId="10286"/>
    <cellStyle name="Saída 3 3 10 2 4" xfId="13383"/>
    <cellStyle name="Saída 3 3 10 2 5" xfId="16450"/>
    <cellStyle name="Saída 3 3 10 2 6" xfId="19517"/>
    <cellStyle name="Saída 3 3 10 3" xfId="5102"/>
    <cellStyle name="Saída 3 3 10 4" xfId="8463"/>
    <cellStyle name="Saída 3 3 10 5" xfId="11599"/>
    <cellStyle name="Saída 3 3 10 6" xfId="14686"/>
    <cellStyle name="Saída 3 3 10 7" xfId="17753"/>
    <cellStyle name="Saída 3 3 11" xfId="1597"/>
    <cellStyle name="Saída 3 3 11 2" xfId="3460"/>
    <cellStyle name="Saída 3 3 11 2 2" xfId="7098"/>
    <cellStyle name="Saída 3 3 11 2 3" xfId="10419"/>
    <cellStyle name="Saída 3 3 11 2 4" xfId="13516"/>
    <cellStyle name="Saída 3 3 11 2 5" xfId="16583"/>
    <cellStyle name="Saída 3 3 11 2 6" xfId="19650"/>
    <cellStyle name="Saída 3 3 11 3" xfId="5235"/>
    <cellStyle name="Saída 3 3 11 4" xfId="8596"/>
    <cellStyle name="Saída 3 3 11 5" xfId="11732"/>
    <cellStyle name="Saída 3 3 11 6" xfId="14819"/>
    <cellStyle name="Saída 3 3 11 7" xfId="17886"/>
    <cellStyle name="Saída 3 3 12" xfId="1726"/>
    <cellStyle name="Saída 3 3 12 2" xfId="3589"/>
    <cellStyle name="Saída 3 3 12 2 2" xfId="7227"/>
    <cellStyle name="Saída 3 3 12 2 3" xfId="10548"/>
    <cellStyle name="Saída 3 3 12 2 4" xfId="13645"/>
    <cellStyle name="Saída 3 3 12 2 5" xfId="16712"/>
    <cellStyle name="Saída 3 3 12 2 6" xfId="19779"/>
    <cellStyle name="Saída 3 3 12 3" xfId="5364"/>
    <cellStyle name="Saída 3 3 12 4" xfId="8725"/>
    <cellStyle name="Saída 3 3 12 5" xfId="11861"/>
    <cellStyle name="Saída 3 3 12 6" xfId="14948"/>
    <cellStyle name="Saída 3 3 12 7" xfId="18015"/>
    <cellStyle name="Saída 3 3 13" xfId="2092"/>
    <cellStyle name="Saída 3 3 13 2" xfId="5730"/>
    <cellStyle name="Saída 3 3 13 3" xfId="9073"/>
    <cellStyle name="Saída 3 3 13 4" xfId="12199"/>
    <cellStyle name="Saída 3 3 13 5" xfId="15278"/>
    <cellStyle name="Saída 3 3 13 6" xfId="18345"/>
    <cellStyle name="Saída 3 3 14" xfId="1894"/>
    <cellStyle name="Saída 3 3 14 2" xfId="5532"/>
    <cellStyle name="Saída 3 3 14 3" xfId="8891"/>
    <cellStyle name="Saída 3 3 14 4" xfId="12027"/>
    <cellStyle name="Saída 3 3 14 5" xfId="15113"/>
    <cellStyle name="Saída 3 3 14 6" xfId="18180"/>
    <cellStyle name="Saída 3 3 2" xfId="309"/>
    <cellStyle name="Saída 3 3 2 10" xfId="1790"/>
    <cellStyle name="Saída 3 3 2 10 2" xfId="3653"/>
    <cellStyle name="Saída 3 3 2 10 2 2" xfId="7291"/>
    <cellStyle name="Saída 3 3 2 10 2 3" xfId="10612"/>
    <cellStyle name="Saída 3 3 2 10 2 4" xfId="13709"/>
    <cellStyle name="Saída 3 3 2 10 2 5" xfId="16776"/>
    <cellStyle name="Saída 3 3 2 10 2 6" xfId="19843"/>
    <cellStyle name="Saída 3 3 2 10 3" xfId="5428"/>
    <cellStyle name="Saída 3 3 2 10 4" xfId="8789"/>
    <cellStyle name="Saída 3 3 2 10 5" xfId="11925"/>
    <cellStyle name="Saída 3 3 2 10 6" xfId="15012"/>
    <cellStyle name="Saída 3 3 2 10 7" xfId="18079"/>
    <cellStyle name="Saída 3 3 2 11" xfId="2172"/>
    <cellStyle name="Saída 3 3 2 11 2" xfId="5810"/>
    <cellStyle name="Saída 3 3 2 11 3" xfId="9150"/>
    <cellStyle name="Saída 3 3 2 11 4" xfId="12266"/>
    <cellStyle name="Saída 3 3 2 11 5" xfId="15342"/>
    <cellStyle name="Saída 3 3 2 11 6" xfId="18409"/>
    <cellStyle name="Saída 3 3 2 12" xfId="1974"/>
    <cellStyle name="Saída 3 3 2 12 2" xfId="5612"/>
    <cellStyle name="Saída 3 3 2 12 3" xfId="8963"/>
    <cellStyle name="Saída 3 3 2 12 4" xfId="12094"/>
    <cellStyle name="Saída 3 3 2 12 5" xfId="15177"/>
    <cellStyle name="Saída 3 3 2 12 6" xfId="18244"/>
    <cellStyle name="Saída 3 3 2 13" xfId="3963"/>
    <cellStyle name="Saída 3 3 2 2" xfId="662"/>
    <cellStyle name="Saída 3 3 2 2 2" xfId="2525"/>
    <cellStyle name="Saída 3 3 2 2 2 2" xfId="6163"/>
    <cellStyle name="Saída 3 3 2 2 2 3" xfId="9489"/>
    <cellStyle name="Saída 3 3 2 2 2 4" xfId="12592"/>
    <cellStyle name="Saída 3 3 2 2 2 5" xfId="15662"/>
    <cellStyle name="Saída 3 3 2 2 2 6" xfId="18729"/>
    <cellStyle name="Saída 3 3 2 2 3" xfId="4300"/>
    <cellStyle name="Saída 3 3 2 2 4" xfId="7668"/>
    <cellStyle name="Saída 3 3 2 2 5" xfId="10809"/>
    <cellStyle name="Saída 3 3 2 2 6" xfId="13898"/>
    <cellStyle name="Saída 3 3 2 2 7" xfId="16965"/>
    <cellStyle name="Saída 3 3 2 3" xfId="849"/>
    <cellStyle name="Saída 3 3 2 3 2" xfId="2712"/>
    <cellStyle name="Saída 3 3 2 3 2 2" xfId="6350"/>
    <cellStyle name="Saída 3 3 2 3 2 3" xfId="9671"/>
    <cellStyle name="Saída 3 3 2 3 2 4" xfId="12768"/>
    <cellStyle name="Saída 3 3 2 3 2 5" xfId="15835"/>
    <cellStyle name="Saída 3 3 2 3 2 6" xfId="18902"/>
    <cellStyle name="Saída 3 3 2 3 3" xfId="4487"/>
    <cellStyle name="Saída 3 3 2 3 4" xfId="7848"/>
    <cellStyle name="Saída 3 3 2 3 5" xfId="10984"/>
    <cellStyle name="Saída 3 3 2 3 6" xfId="14071"/>
    <cellStyle name="Saída 3 3 2 3 7" xfId="17138"/>
    <cellStyle name="Saída 3 3 2 4" xfId="988"/>
    <cellStyle name="Saída 3 3 2 4 2" xfId="2851"/>
    <cellStyle name="Saída 3 3 2 4 2 2" xfId="6489"/>
    <cellStyle name="Saída 3 3 2 4 2 3" xfId="9810"/>
    <cellStyle name="Saída 3 3 2 4 2 4" xfId="12907"/>
    <cellStyle name="Saída 3 3 2 4 2 5" xfId="15974"/>
    <cellStyle name="Saída 3 3 2 4 2 6" xfId="19041"/>
    <cellStyle name="Saída 3 3 2 4 3" xfId="4626"/>
    <cellStyle name="Saída 3 3 2 4 4" xfId="7987"/>
    <cellStyle name="Saída 3 3 2 4 5" xfId="11123"/>
    <cellStyle name="Saída 3 3 2 4 6" xfId="14210"/>
    <cellStyle name="Saída 3 3 2 4 7" xfId="17277"/>
    <cellStyle name="Saída 3 3 2 5" xfId="1117"/>
    <cellStyle name="Saída 3 3 2 5 2" xfId="2980"/>
    <cellStyle name="Saída 3 3 2 5 2 2" xfId="6618"/>
    <cellStyle name="Saída 3 3 2 5 2 3" xfId="9939"/>
    <cellStyle name="Saída 3 3 2 5 2 4" xfId="13036"/>
    <cellStyle name="Saída 3 3 2 5 2 5" xfId="16103"/>
    <cellStyle name="Saída 3 3 2 5 2 6" xfId="19170"/>
    <cellStyle name="Saída 3 3 2 5 3" xfId="4755"/>
    <cellStyle name="Saída 3 3 2 5 4" xfId="8116"/>
    <cellStyle name="Saída 3 3 2 5 5" xfId="11252"/>
    <cellStyle name="Saída 3 3 2 5 6" xfId="14339"/>
    <cellStyle name="Saída 3 3 2 5 7" xfId="17406"/>
    <cellStyle name="Saída 3 3 2 6" xfId="1267"/>
    <cellStyle name="Saída 3 3 2 6 2" xfId="3130"/>
    <cellStyle name="Saída 3 3 2 6 2 2" xfId="6768"/>
    <cellStyle name="Saída 3 3 2 6 2 3" xfId="10089"/>
    <cellStyle name="Saída 3 3 2 6 2 4" xfId="13186"/>
    <cellStyle name="Saída 3 3 2 6 2 5" xfId="16253"/>
    <cellStyle name="Saída 3 3 2 6 2 6" xfId="19320"/>
    <cellStyle name="Saída 3 3 2 6 3" xfId="4905"/>
    <cellStyle name="Saída 3 3 2 6 4" xfId="8266"/>
    <cellStyle name="Saída 3 3 2 6 5" xfId="11402"/>
    <cellStyle name="Saída 3 3 2 6 6" xfId="14489"/>
    <cellStyle name="Saída 3 3 2 6 7" xfId="17556"/>
    <cellStyle name="Saída 3 3 2 7" xfId="1396"/>
    <cellStyle name="Saída 3 3 2 7 2" xfId="3259"/>
    <cellStyle name="Saída 3 3 2 7 2 2" xfId="6897"/>
    <cellStyle name="Saída 3 3 2 7 2 3" xfId="10218"/>
    <cellStyle name="Saída 3 3 2 7 2 4" xfId="13315"/>
    <cellStyle name="Saída 3 3 2 7 2 5" xfId="16382"/>
    <cellStyle name="Saída 3 3 2 7 2 6" xfId="19449"/>
    <cellStyle name="Saída 3 3 2 7 3" xfId="5034"/>
    <cellStyle name="Saída 3 3 2 7 4" xfId="8395"/>
    <cellStyle name="Saída 3 3 2 7 5" xfId="11531"/>
    <cellStyle name="Saída 3 3 2 7 6" xfId="14618"/>
    <cellStyle name="Saída 3 3 2 7 7" xfId="17685"/>
    <cellStyle name="Saída 3 3 2 8" xfId="1531"/>
    <cellStyle name="Saída 3 3 2 8 2" xfId="3394"/>
    <cellStyle name="Saída 3 3 2 8 2 2" xfId="7032"/>
    <cellStyle name="Saída 3 3 2 8 2 3" xfId="10353"/>
    <cellStyle name="Saída 3 3 2 8 2 4" xfId="13450"/>
    <cellStyle name="Saída 3 3 2 8 2 5" xfId="16517"/>
    <cellStyle name="Saída 3 3 2 8 2 6" xfId="19584"/>
    <cellStyle name="Saída 3 3 2 8 3" xfId="5169"/>
    <cellStyle name="Saída 3 3 2 8 4" xfId="8530"/>
    <cellStyle name="Saída 3 3 2 8 5" xfId="11666"/>
    <cellStyle name="Saída 3 3 2 8 6" xfId="14753"/>
    <cellStyle name="Saída 3 3 2 8 7" xfId="17820"/>
    <cellStyle name="Saída 3 3 2 9" xfId="1661"/>
    <cellStyle name="Saída 3 3 2 9 2" xfId="3524"/>
    <cellStyle name="Saída 3 3 2 9 2 2" xfId="7162"/>
    <cellStyle name="Saída 3 3 2 9 2 3" xfId="10483"/>
    <cellStyle name="Saída 3 3 2 9 2 4" xfId="13580"/>
    <cellStyle name="Saída 3 3 2 9 2 5" xfId="16647"/>
    <cellStyle name="Saída 3 3 2 9 2 6" xfId="19714"/>
    <cellStyle name="Saída 3 3 2 9 3" xfId="5299"/>
    <cellStyle name="Saída 3 3 2 9 4" xfId="8660"/>
    <cellStyle name="Saída 3 3 2 9 5" xfId="11796"/>
    <cellStyle name="Saída 3 3 2 9 6" xfId="14883"/>
    <cellStyle name="Saída 3 3 2 9 7" xfId="17950"/>
    <cellStyle name="Saída 3 3 3" xfId="364"/>
    <cellStyle name="Saída 3 3 3 10" xfId="1831"/>
    <cellStyle name="Saída 3 3 3 10 2" xfId="3694"/>
    <cellStyle name="Saída 3 3 3 10 2 2" xfId="7332"/>
    <cellStyle name="Saída 3 3 3 10 2 3" xfId="10653"/>
    <cellStyle name="Saída 3 3 3 10 2 4" xfId="13750"/>
    <cellStyle name="Saída 3 3 3 10 2 5" xfId="16817"/>
    <cellStyle name="Saída 3 3 3 10 2 6" xfId="19884"/>
    <cellStyle name="Saída 3 3 3 10 3" xfId="5469"/>
    <cellStyle name="Saída 3 3 3 10 4" xfId="8830"/>
    <cellStyle name="Saída 3 3 3 10 5" xfId="11966"/>
    <cellStyle name="Saída 3 3 3 10 6" xfId="15053"/>
    <cellStyle name="Saída 3 3 3 10 7" xfId="18120"/>
    <cellStyle name="Saída 3 3 3 11" xfId="2226"/>
    <cellStyle name="Saída 3 3 3 11 2" xfId="5864"/>
    <cellStyle name="Saída 3 3 3 11 3" xfId="9198"/>
    <cellStyle name="Saída 3 3 3 11 4" xfId="12309"/>
    <cellStyle name="Saída 3 3 3 11 5" xfId="15383"/>
    <cellStyle name="Saída 3 3 3 11 6" xfId="18450"/>
    <cellStyle name="Saída 3 3 3 12" xfId="2028"/>
    <cellStyle name="Saída 3 3 3 12 2" xfId="5666"/>
    <cellStyle name="Saída 3 3 3 12 3" xfId="9012"/>
    <cellStyle name="Saída 3 3 3 12 4" xfId="12139"/>
    <cellStyle name="Saída 3 3 3 12 5" xfId="15218"/>
    <cellStyle name="Saída 3 3 3 12 6" xfId="18285"/>
    <cellStyle name="Saída 3 3 3 2" xfId="717"/>
    <cellStyle name="Saída 3 3 3 2 2" xfId="2580"/>
    <cellStyle name="Saída 3 3 3 2 2 2" xfId="6218"/>
    <cellStyle name="Saída 3 3 3 2 2 3" xfId="9540"/>
    <cellStyle name="Saída 3 3 3 2 2 4" xfId="12637"/>
    <cellStyle name="Saída 3 3 3 2 2 5" xfId="15704"/>
    <cellStyle name="Saída 3 3 3 2 2 6" xfId="18771"/>
    <cellStyle name="Saída 3 3 3 2 3" xfId="4355"/>
    <cellStyle name="Saída 3 3 3 2 4" xfId="7716"/>
    <cellStyle name="Saída 3 3 3 2 5" xfId="10853"/>
    <cellStyle name="Saída 3 3 3 2 6" xfId="13940"/>
    <cellStyle name="Saída 3 3 3 2 7" xfId="17007"/>
    <cellStyle name="Saída 3 3 3 3" xfId="900"/>
    <cellStyle name="Saída 3 3 3 3 2" xfId="2763"/>
    <cellStyle name="Saída 3 3 3 3 2 2" xfId="6401"/>
    <cellStyle name="Saída 3 3 3 3 2 3" xfId="9722"/>
    <cellStyle name="Saída 3 3 3 3 2 4" xfId="12819"/>
    <cellStyle name="Saída 3 3 3 3 2 5" xfId="15886"/>
    <cellStyle name="Saída 3 3 3 3 2 6" xfId="18953"/>
    <cellStyle name="Saída 3 3 3 3 3" xfId="4538"/>
    <cellStyle name="Saída 3 3 3 3 4" xfId="7899"/>
    <cellStyle name="Saída 3 3 3 3 5" xfId="11035"/>
    <cellStyle name="Saída 3 3 3 3 6" xfId="14122"/>
    <cellStyle name="Saída 3 3 3 3 7" xfId="17189"/>
    <cellStyle name="Saída 3 3 3 4" xfId="1038"/>
    <cellStyle name="Saída 3 3 3 4 2" xfId="2901"/>
    <cellStyle name="Saída 3 3 3 4 2 2" xfId="6539"/>
    <cellStyle name="Saída 3 3 3 4 2 3" xfId="9860"/>
    <cellStyle name="Saída 3 3 3 4 2 4" xfId="12957"/>
    <cellStyle name="Saída 3 3 3 4 2 5" xfId="16024"/>
    <cellStyle name="Saída 3 3 3 4 2 6" xfId="19091"/>
    <cellStyle name="Saída 3 3 3 4 3" xfId="4676"/>
    <cellStyle name="Saída 3 3 3 4 4" xfId="8037"/>
    <cellStyle name="Saída 3 3 3 4 5" xfId="11173"/>
    <cellStyle name="Saída 3 3 3 4 6" xfId="14260"/>
    <cellStyle name="Saída 3 3 3 4 7" xfId="17327"/>
    <cellStyle name="Saída 3 3 3 5" xfId="1169"/>
    <cellStyle name="Saída 3 3 3 5 2" xfId="3032"/>
    <cellStyle name="Saída 3 3 3 5 2 2" xfId="6670"/>
    <cellStyle name="Saída 3 3 3 5 2 3" xfId="9991"/>
    <cellStyle name="Saída 3 3 3 5 2 4" xfId="13088"/>
    <cellStyle name="Saída 3 3 3 5 2 5" xfId="16155"/>
    <cellStyle name="Saída 3 3 3 5 2 6" xfId="19222"/>
    <cellStyle name="Saída 3 3 3 5 3" xfId="4807"/>
    <cellStyle name="Saída 3 3 3 5 4" xfId="8168"/>
    <cellStyle name="Saída 3 3 3 5 5" xfId="11304"/>
    <cellStyle name="Saída 3 3 3 5 6" xfId="14391"/>
    <cellStyle name="Saída 3 3 3 5 7" xfId="17458"/>
    <cellStyle name="Saída 3 3 3 6" xfId="1316"/>
    <cellStyle name="Saída 3 3 3 6 2" xfId="3179"/>
    <cellStyle name="Saída 3 3 3 6 2 2" xfId="6817"/>
    <cellStyle name="Saída 3 3 3 6 2 3" xfId="10138"/>
    <cellStyle name="Saída 3 3 3 6 2 4" xfId="13235"/>
    <cellStyle name="Saída 3 3 3 6 2 5" xfId="16302"/>
    <cellStyle name="Saída 3 3 3 6 2 6" xfId="19369"/>
    <cellStyle name="Saída 3 3 3 6 3" xfId="4954"/>
    <cellStyle name="Saída 3 3 3 6 4" xfId="8315"/>
    <cellStyle name="Saída 3 3 3 6 5" xfId="11451"/>
    <cellStyle name="Saída 3 3 3 6 6" xfId="14538"/>
    <cellStyle name="Saída 3 3 3 6 7" xfId="17605"/>
    <cellStyle name="Saída 3 3 3 7" xfId="1440"/>
    <cellStyle name="Saída 3 3 3 7 2" xfId="3303"/>
    <cellStyle name="Saída 3 3 3 7 2 2" xfId="6941"/>
    <cellStyle name="Saída 3 3 3 7 2 3" xfId="10262"/>
    <cellStyle name="Saída 3 3 3 7 2 4" xfId="13359"/>
    <cellStyle name="Saída 3 3 3 7 2 5" xfId="16426"/>
    <cellStyle name="Saída 3 3 3 7 2 6" xfId="19493"/>
    <cellStyle name="Saída 3 3 3 7 3" xfId="5078"/>
    <cellStyle name="Saída 3 3 3 7 4" xfId="8439"/>
    <cellStyle name="Saída 3 3 3 7 5" xfId="11575"/>
    <cellStyle name="Saída 3 3 3 7 6" xfId="14662"/>
    <cellStyle name="Saída 3 3 3 7 7" xfId="17729"/>
    <cellStyle name="Saída 3 3 3 8" xfId="1573"/>
    <cellStyle name="Saída 3 3 3 8 2" xfId="3436"/>
    <cellStyle name="Saída 3 3 3 8 2 2" xfId="7074"/>
    <cellStyle name="Saída 3 3 3 8 2 3" xfId="10395"/>
    <cellStyle name="Saída 3 3 3 8 2 4" xfId="13492"/>
    <cellStyle name="Saída 3 3 3 8 2 5" xfId="16559"/>
    <cellStyle name="Saída 3 3 3 8 2 6" xfId="19626"/>
    <cellStyle name="Saída 3 3 3 8 3" xfId="5211"/>
    <cellStyle name="Saída 3 3 3 8 4" xfId="8572"/>
    <cellStyle name="Saída 3 3 3 8 5" xfId="11708"/>
    <cellStyle name="Saída 3 3 3 8 6" xfId="14795"/>
    <cellStyle name="Saída 3 3 3 8 7" xfId="17862"/>
    <cellStyle name="Saída 3 3 3 9" xfId="1702"/>
    <cellStyle name="Saída 3 3 3 9 2" xfId="3565"/>
    <cellStyle name="Saída 3 3 3 9 2 2" xfId="7203"/>
    <cellStyle name="Saída 3 3 3 9 2 3" xfId="10524"/>
    <cellStyle name="Saída 3 3 3 9 2 4" xfId="13621"/>
    <cellStyle name="Saída 3 3 3 9 2 5" xfId="16688"/>
    <cellStyle name="Saída 3 3 3 9 2 6" xfId="19755"/>
    <cellStyle name="Saída 3 3 3 9 3" xfId="5340"/>
    <cellStyle name="Saída 3 3 3 9 4" xfId="8701"/>
    <cellStyle name="Saída 3 3 3 9 5" xfId="11837"/>
    <cellStyle name="Saída 3 3 3 9 6" xfId="14924"/>
    <cellStyle name="Saída 3 3 3 9 7" xfId="17991"/>
    <cellStyle name="Saída 3 3 4" xfId="579"/>
    <cellStyle name="Saída 3 3 4 2" xfId="2442"/>
    <cellStyle name="Saída 3 3 4 2 2" xfId="6080"/>
    <cellStyle name="Saída 3 3 4 2 3" xfId="9411"/>
    <cellStyle name="Saída 3 3 4 2 4" xfId="12522"/>
    <cellStyle name="Saída 3 3 4 2 5" xfId="15595"/>
    <cellStyle name="Saída 3 3 4 2 6" xfId="18662"/>
    <cellStyle name="Saída 3 3 4 3" xfId="4217"/>
    <cellStyle name="Saída 3 3 4 4" xfId="7593"/>
    <cellStyle name="Saída 3 3 4 5" xfId="10737"/>
    <cellStyle name="Saída 3 3 4 6" xfId="13831"/>
    <cellStyle name="Saída 3 3 4 7" xfId="16898"/>
    <cellStyle name="Saída 3 3 5" xfId="771"/>
    <cellStyle name="Saída 3 3 5 2" xfId="2634"/>
    <cellStyle name="Saída 3 3 5 2 2" xfId="6272"/>
    <cellStyle name="Saída 3 3 5 2 3" xfId="9593"/>
    <cellStyle name="Saída 3 3 5 2 4" xfId="12690"/>
    <cellStyle name="Saída 3 3 5 2 5" xfId="15757"/>
    <cellStyle name="Saída 3 3 5 2 6" xfId="18824"/>
    <cellStyle name="Saída 3 3 5 3" xfId="4409"/>
    <cellStyle name="Saída 3 3 5 4" xfId="7770"/>
    <cellStyle name="Saída 3 3 5 5" xfId="10906"/>
    <cellStyle name="Saída 3 3 5 6" xfId="13993"/>
    <cellStyle name="Saída 3 3 5 7" xfId="17060"/>
    <cellStyle name="Saída 3 3 6" xfId="512"/>
    <cellStyle name="Saída 3 3 6 2" xfId="2375"/>
    <cellStyle name="Saída 3 3 6 2 2" xfId="6013"/>
    <cellStyle name="Saída 3 3 6 2 3" xfId="9345"/>
    <cellStyle name="Saída 3 3 6 2 4" xfId="12456"/>
    <cellStyle name="Saída 3 3 6 2 5" xfId="15530"/>
    <cellStyle name="Saída 3 3 6 2 6" xfId="18597"/>
    <cellStyle name="Saída 3 3 6 3" xfId="4150"/>
    <cellStyle name="Saída 3 3 6 4" xfId="7528"/>
    <cellStyle name="Saída 3 3 6 5" xfId="4009"/>
    <cellStyle name="Saída 3 3 6 6" xfId="3749"/>
    <cellStyle name="Saída 3 3 6 7" xfId="12566"/>
    <cellStyle name="Saída 3 3 7" xfId="407"/>
    <cellStyle name="Saída 3 3 7 2" xfId="2270"/>
    <cellStyle name="Saída 3 3 7 2 2" xfId="5908"/>
    <cellStyle name="Saída 3 3 7 2 3" xfId="9241"/>
    <cellStyle name="Saída 3 3 7 2 4" xfId="12352"/>
    <cellStyle name="Saída 3 3 7 2 5" xfId="15426"/>
    <cellStyle name="Saída 3 3 7 2 6" xfId="18493"/>
    <cellStyle name="Saída 3 3 7 3" xfId="4045"/>
    <cellStyle name="Saída 3 3 7 4" xfId="7424"/>
    <cellStyle name="Saída 3 3 7 5" xfId="3934"/>
    <cellStyle name="Saída 3 3 7 6" xfId="3803"/>
    <cellStyle name="Saída 3 3 7 7" xfId="9512"/>
    <cellStyle name="Saída 3 3 8" xfId="1193"/>
    <cellStyle name="Saída 3 3 8 2" xfId="3056"/>
    <cellStyle name="Saída 3 3 8 2 2" xfId="6694"/>
    <cellStyle name="Saída 3 3 8 2 3" xfId="10015"/>
    <cellStyle name="Saída 3 3 8 2 4" xfId="13112"/>
    <cellStyle name="Saída 3 3 8 2 5" xfId="16179"/>
    <cellStyle name="Saída 3 3 8 2 6" xfId="19246"/>
    <cellStyle name="Saída 3 3 8 3" xfId="4831"/>
    <cellStyle name="Saída 3 3 8 4" xfId="8192"/>
    <cellStyle name="Saída 3 3 8 5" xfId="11328"/>
    <cellStyle name="Saída 3 3 8 6" xfId="14415"/>
    <cellStyle name="Saída 3 3 8 7" xfId="17482"/>
    <cellStyle name="Saída 3 3 9" xfId="441"/>
    <cellStyle name="Saída 3 3 9 2" xfId="2304"/>
    <cellStyle name="Saída 3 3 9 2 2" xfId="5942"/>
    <cellStyle name="Saída 3 3 9 2 3" xfId="9275"/>
    <cellStyle name="Saída 3 3 9 2 4" xfId="12386"/>
    <cellStyle name="Saída 3 3 9 2 5" xfId="15460"/>
    <cellStyle name="Saída 3 3 9 2 6" xfId="18527"/>
    <cellStyle name="Saída 3 3 9 3" xfId="4079"/>
    <cellStyle name="Saída 3 3 9 4" xfId="7458"/>
    <cellStyle name="Saída 3 3 9 5" xfId="7398"/>
    <cellStyle name="Saída 3 3 9 6" xfId="3720"/>
    <cellStyle name="Saída 3 3 9 7" xfId="3806"/>
    <cellStyle name="Saída 3 4" xfId="271"/>
    <cellStyle name="Saída 3 4 10" xfId="1755"/>
    <cellStyle name="Saída 3 4 10 2" xfId="3618"/>
    <cellStyle name="Saída 3 4 10 2 2" xfId="7256"/>
    <cellStyle name="Saída 3 4 10 2 3" xfId="10577"/>
    <cellStyle name="Saída 3 4 10 2 4" xfId="13674"/>
    <cellStyle name="Saída 3 4 10 2 5" xfId="16741"/>
    <cellStyle name="Saída 3 4 10 2 6" xfId="19808"/>
    <cellStyle name="Saída 3 4 10 3" xfId="5393"/>
    <cellStyle name="Saída 3 4 10 4" xfId="8754"/>
    <cellStyle name="Saída 3 4 10 5" xfId="11890"/>
    <cellStyle name="Saída 3 4 10 6" xfId="14977"/>
    <cellStyle name="Saída 3 4 10 7" xfId="18044"/>
    <cellStyle name="Saída 3 4 11" xfId="2134"/>
    <cellStyle name="Saída 3 4 11 2" xfId="5772"/>
    <cellStyle name="Saída 3 4 11 3" xfId="9113"/>
    <cellStyle name="Saída 3 4 11 4" xfId="12230"/>
    <cellStyle name="Saída 3 4 11 5" xfId="15307"/>
    <cellStyle name="Saída 3 4 11 6" xfId="18374"/>
    <cellStyle name="Saída 3 4 12" xfId="1936"/>
    <cellStyle name="Saída 3 4 12 2" xfId="5574"/>
    <cellStyle name="Saída 3 4 12 3" xfId="8927"/>
    <cellStyle name="Saída 3 4 12 4" xfId="12058"/>
    <cellStyle name="Saída 3 4 12 5" xfId="15142"/>
    <cellStyle name="Saída 3 4 12 6" xfId="18209"/>
    <cellStyle name="Saída 3 4 2" xfId="624"/>
    <cellStyle name="Saída 3 4 2 2" xfId="2487"/>
    <cellStyle name="Saída 3 4 2 2 2" xfId="6125"/>
    <cellStyle name="Saída 3 4 2 2 3" xfId="9452"/>
    <cellStyle name="Saída 3 4 2 2 4" xfId="12556"/>
    <cellStyle name="Saída 3 4 2 2 5" xfId="15627"/>
    <cellStyle name="Saída 3 4 2 2 6" xfId="18694"/>
    <cellStyle name="Saída 3 4 2 3" xfId="4262"/>
    <cellStyle name="Saída 3 4 2 4" xfId="7631"/>
    <cellStyle name="Saída 3 4 2 5" xfId="10772"/>
    <cellStyle name="Saída 3 4 2 6" xfId="13863"/>
    <cellStyle name="Saída 3 4 2 7" xfId="16930"/>
    <cellStyle name="Saída 3 4 3" xfId="812"/>
    <cellStyle name="Saída 3 4 3 2" xfId="2675"/>
    <cellStyle name="Saída 3 4 3 2 2" xfId="6313"/>
    <cellStyle name="Saída 3 4 3 2 3" xfId="9634"/>
    <cellStyle name="Saída 3 4 3 2 4" xfId="12731"/>
    <cellStyle name="Saída 3 4 3 2 5" xfId="15798"/>
    <cellStyle name="Saída 3 4 3 2 6" xfId="18865"/>
    <cellStyle name="Saída 3 4 3 3" xfId="4450"/>
    <cellStyle name="Saída 3 4 3 4" xfId="7811"/>
    <cellStyle name="Saída 3 4 3 5" xfId="10947"/>
    <cellStyle name="Saída 3 4 3 6" xfId="14034"/>
    <cellStyle name="Saída 3 4 3 7" xfId="17101"/>
    <cellStyle name="Saída 3 4 4" xfId="950"/>
    <cellStyle name="Saída 3 4 4 2" xfId="2813"/>
    <cellStyle name="Saída 3 4 4 2 2" xfId="6451"/>
    <cellStyle name="Saída 3 4 4 2 3" xfId="9772"/>
    <cellStyle name="Saída 3 4 4 2 4" xfId="12869"/>
    <cellStyle name="Saída 3 4 4 2 5" xfId="15936"/>
    <cellStyle name="Saída 3 4 4 2 6" xfId="19003"/>
    <cellStyle name="Saída 3 4 4 3" xfId="4588"/>
    <cellStyle name="Saída 3 4 4 4" xfId="7949"/>
    <cellStyle name="Saída 3 4 4 5" xfId="11085"/>
    <cellStyle name="Saída 3 4 4 6" xfId="14172"/>
    <cellStyle name="Saída 3 4 4 7" xfId="17239"/>
    <cellStyle name="Saída 3 4 5" xfId="1081"/>
    <cellStyle name="Saída 3 4 5 2" xfId="2944"/>
    <cellStyle name="Saída 3 4 5 2 2" xfId="6582"/>
    <cellStyle name="Saída 3 4 5 2 3" xfId="9903"/>
    <cellStyle name="Saída 3 4 5 2 4" xfId="13000"/>
    <cellStyle name="Saída 3 4 5 2 5" xfId="16067"/>
    <cellStyle name="Saída 3 4 5 2 6" xfId="19134"/>
    <cellStyle name="Saída 3 4 5 3" xfId="4719"/>
    <cellStyle name="Saída 3 4 5 4" xfId="8080"/>
    <cellStyle name="Saída 3 4 5 5" xfId="11216"/>
    <cellStyle name="Saída 3 4 5 6" xfId="14303"/>
    <cellStyle name="Saída 3 4 5 7" xfId="17370"/>
    <cellStyle name="Saída 3 4 6" xfId="1230"/>
    <cellStyle name="Saída 3 4 6 2" xfId="3093"/>
    <cellStyle name="Saída 3 4 6 2 2" xfId="6731"/>
    <cellStyle name="Saída 3 4 6 2 3" xfId="10052"/>
    <cellStyle name="Saída 3 4 6 2 4" xfId="13149"/>
    <cellStyle name="Saída 3 4 6 2 5" xfId="16216"/>
    <cellStyle name="Saída 3 4 6 2 6" xfId="19283"/>
    <cellStyle name="Saída 3 4 6 3" xfId="4868"/>
    <cellStyle name="Saída 3 4 6 4" xfId="8229"/>
    <cellStyle name="Saída 3 4 6 5" xfId="11365"/>
    <cellStyle name="Saída 3 4 6 6" xfId="14452"/>
    <cellStyle name="Saída 3 4 6 7" xfId="17519"/>
    <cellStyle name="Saída 3 4 7" xfId="1360"/>
    <cellStyle name="Saída 3 4 7 2" xfId="3223"/>
    <cellStyle name="Saída 3 4 7 2 2" xfId="6861"/>
    <cellStyle name="Saída 3 4 7 2 3" xfId="10182"/>
    <cellStyle name="Saída 3 4 7 2 4" xfId="13279"/>
    <cellStyle name="Saída 3 4 7 2 5" xfId="16346"/>
    <cellStyle name="Saída 3 4 7 2 6" xfId="19413"/>
    <cellStyle name="Saída 3 4 7 3" xfId="4998"/>
    <cellStyle name="Saída 3 4 7 4" xfId="8359"/>
    <cellStyle name="Saída 3 4 7 5" xfId="11495"/>
    <cellStyle name="Saída 3 4 7 6" xfId="14582"/>
    <cellStyle name="Saída 3 4 7 7" xfId="17649"/>
    <cellStyle name="Saída 3 4 8" xfId="1496"/>
    <cellStyle name="Saída 3 4 8 2" xfId="3359"/>
    <cellStyle name="Saída 3 4 8 2 2" xfId="6997"/>
    <cellStyle name="Saída 3 4 8 2 3" xfId="10318"/>
    <cellStyle name="Saída 3 4 8 2 4" xfId="13415"/>
    <cellStyle name="Saída 3 4 8 2 5" xfId="16482"/>
    <cellStyle name="Saída 3 4 8 2 6" xfId="19549"/>
    <cellStyle name="Saída 3 4 8 3" xfId="5134"/>
    <cellStyle name="Saída 3 4 8 4" xfId="8495"/>
    <cellStyle name="Saída 3 4 8 5" xfId="11631"/>
    <cellStyle name="Saída 3 4 8 6" xfId="14718"/>
    <cellStyle name="Saída 3 4 8 7" xfId="17785"/>
    <cellStyle name="Saída 3 4 9" xfId="1626"/>
    <cellStyle name="Saída 3 4 9 2" xfId="3489"/>
    <cellStyle name="Saída 3 4 9 2 2" xfId="7127"/>
    <cellStyle name="Saída 3 4 9 2 3" xfId="10448"/>
    <cellStyle name="Saída 3 4 9 2 4" xfId="13545"/>
    <cellStyle name="Saída 3 4 9 2 5" xfId="16612"/>
    <cellStyle name="Saída 3 4 9 2 6" xfId="19679"/>
    <cellStyle name="Saída 3 4 9 3" xfId="5264"/>
    <cellStyle name="Saída 3 4 9 4" xfId="8625"/>
    <cellStyle name="Saída 3 4 9 5" xfId="11761"/>
    <cellStyle name="Saída 3 4 9 6" xfId="14848"/>
    <cellStyle name="Saída 3 4 9 7" xfId="17915"/>
    <cellStyle name="Saída 3 5" xfId="488"/>
    <cellStyle name="Saída 3 5 2" xfId="2351"/>
    <cellStyle name="Saída 3 5 2 2" xfId="5989"/>
    <cellStyle name="Saída 3 5 2 3" xfId="9321"/>
    <cellStyle name="Saída 3 5 2 4" xfId="12432"/>
    <cellStyle name="Saída 3 5 2 5" xfId="15506"/>
    <cellStyle name="Saída 3 5 2 6" xfId="18573"/>
    <cellStyle name="Saída 3 5 3" xfId="4126"/>
    <cellStyle name="Saída 3 5 4" xfId="7504"/>
    <cellStyle name="Saída 3 5 5" xfId="3847"/>
    <cellStyle name="Saída 3 5 6" xfId="7389"/>
    <cellStyle name="Saída 3 5 7" xfId="9431"/>
    <cellStyle name="Saída 3 6" xfId="455"/>
    <cellStyle name="Saída 3 6 2" xfId="2318"/>
    <cellStyle name="Saída 3 6 2 2" xfId="5956"/>
    <cellStyle name="Saída 3 6 2 3" xfId="9289"/>
    <cellStyle name="Saída 3 6 2 4" xfId="12400"/>
    <cellStyle name="Saída 3 6 2 5" xfId="15474"/>
    <cellStyle name="Saída 3 6 2 6" xfId="18541"/>
    <cellStyle name="Saída 3 6 3" xfId="4093"/>
    <cellStyle name="Saída 3 6 4" xfId="7472"/>
    <cellStyle name="Saída 3 6 5" xfId="3778"/>
    <cellStyle name="Saída 3 6 6" xfId="3885"/>
    <cellStyle name="Saída 3 6 7" xfId="10830"/>
    <cellStyle name="Saída 3 7" xfId="427"/>
    <cellStyle name="Saída 3 7 2" xfId="2290"/>
    <cellStyle name="Saída 3 7 2 2" xfId="5928"/>
    <cellStyle name="Saída 3 7 2 3" xfId="9261"/>
    <cellStyle name="Saída 3 7 2 4" xfId="12372"/>
    <cellStyle name="Saída 3 7 2 5" xfId="15446"/>
    <cellStyle name="Saída 3 7 2 6" xfId="18513"/>
    <cellStyle name="Saída 3 7 3" xfId="4065"/>
    <cellStyle name="Saída 3 7 4" xfId="7444"/>
    <cellStyle name="Saída 3 7 5" xfId="3937"/>
    <cellStyle name="Saída 3 7 6" xfId="9507"/>
    <cellStyle name="Saída 3 7 7" xfId="12111"/>
    <cellStyle name="Saída 3 8" xfId="934"/>
    <cellStyle name="Saída 3 8 2" xfId="2797"/>
    <cellStyle name="Saída 3 8 2 2" xfId="6435"/>
    <cellStyle name="Saída 3 8 2 3" xfId="9756"/>
    <cellStyle name="Saída 3 8 2 4" xfId="12853"/>
    <cellStyle name="Saída 3 8 2 5" xfId="15920"/>
    <cellStyle name="Saída 3 8 2 6" xfId="18987"/>
    <cellStyle name="Saída 3 8 3" xfId="4572"/>
    <cellStyle name="Saída 3 8 4" xfId="7933"/>
    <cellStyle name="Saída 3 8 5" xfId="11069"/>
    <cellStyle name="Saída 3 8 6" xfId="14156"/>
    <cellStyle name="Saída 3 8 7" xfId="17223"/>
    <cellStyle name="Saída 3 9" xfId="1013"/>
    <cellStyle name="Saída 3 9 2" xfId="2876"/>
    <cellStyle name="Saída 3 9 2 2" xfId="6514"/>
    <cellStyle name="Saída 3 9 2 3" xfId="9835"/>
    <cellStyle name="Saída 3 9 2 4" xfId="12932"/>
    <cellStyle name="Saída 3 9 2 5" xfId="15999"/>
    <cellStyle name="Saída 3 9 2 6" xfId="19066"/>
    <cellStyle name="Saída 3 9 3" xfId="4651"/>
    <cellStyle name="Saída 3 9 4" xfId="8012"/>
    <cellStyle name="Saída 3 9 5" xfId="11148"/>
    <cellStyle name="Saída 3 9 6" xfId="14235"/>
    <cellStyle name="Saída 3 9 7" xfId="17302"/>
    <cellStyle name="Saída 4" xfId="132"/>
    <cellStyle name="Saída 4 10" xfId="1416"/>
    <cellStyle name="Saída 4 10 2" xfId="3279"/>
    <cellStyle name="Saída 4 10 2 2" xfId="6917"/>
    <cellStyle name="Saída 4 10 2 3" xfId="10238"/>
    <cellStyle name="Saída 4 10 2 4" xfId="13335"/>
    <cellStyle name="Saída 4 10 2 5" xfId="16402"/>
    <cellStyle name="Saída 4 10 2 6" xfId="19469"/>
    <cellStyle name="Saída 4 10 3" xfId="5054"/>
    <cellStyle name="Saída 4 10 4" xfId="8415"/>
    <cellStyle name="Saída 4 10 5" xfId="11551"/>
    <cellStyle name="Saída 4 10 6" xfId="14638"/>
    <cellStyle name="Saída 4 10 7" xfId="17705"/>
    <cellStyle name="Saída 4 11" xfId="2061"/>
    <cellStyle name="Saída 4 11 2" xfId="5699"/>
    <cellStyle name="Saída 4 11 3" xfId="9043"/>
    <cellStyle name="Saída 4 11 4" xfId="12170"/>
    <cellStyle name="Saída 4 11 5" xfId="15249"/>
    <cellStyle name="Saída 4 11 6" xfId="18316"/>
    <cellStyle name="Saída 4 12" xfId="1863"/>
    <cellStyle name="Saída 4 12 2" xfId="5501"/>
    <cellStyle name="Saída 4 12 3" xfId="8861"/>
    <cellStyle name="Saída 4 12 4" xfId="11997"/>
    <cellStyle name="Saída 4 12 5" xfId="15084"/>
    <cellStyle name="Saída 4 12 6" xfId="18151"/>
    <cellStyle name="Saída 4 2" xfId="205"/>
    <cellStyle name="Saída 4 2 10" xfId="1143"/>
    <cellStyle name="Saída 4 2 10 2" xfId="3006"/>
    <cellStyle name="Saída 4 2 10 2 2" xfId="6644"/>
    <cellStyle name="Saída 4 2 10 2 3" xfId="9965"/>
    <cellStyle name="Saída 4 2 10 2 4" xfId="13062"/>
    <cellStyle name="Saída 4 2 10 2 5" xfId="16129"/>
    <cellStyle name="Saída 4 2 10 2 6" xfId="19196"/>
    <cellStyle name="Saída 4 2 10 3" xfId="4781"/>
    <cellStyle name="Saída 4 2 10 4" xfId="8142"/>
    <cellStyle name="Saída 4 2 10 5" xfId="11278"/>
    <cellStyle name="Saída 4 2 10 6" xfId="14365"/>
    <cellStyle name="Saída 4 2 10 7" xfId="17432"/>
    <cellStyle name="Saída 4 2 11" xfId="534"/>
    <cellStyle name="Saída 4 2 11 2" xfId="2397"/>
    <cellStyle name="Saída 4 2 11 2 2" xfId="6035"/>
    <cellStyle name="Saída 4 2 11 2 3" xfId="9367"/>
    <cellStyle name="Saída 4 2 11 2 4" xfId="12478"/>
    <cellStyle name="Saída 4 2 11 2 5" xfId="15552"/>
    <cellStyle name="Saída 4 2 11 2 6" xfId="18619"/>
    <cellStyle name="Saída 4 2 11 3" xfId="4172"/>
    <cellStyle name="Saída 4 2 11 4" xfId="7550"/>
    <cellStyle name="Saída 4 2 11 5" xfId="10693"/>
    <cellStyle name="Saída 4 2 11 6" xfId="13788"/>
    <cellStyle name="Saída 4 2 11 7" xfId="16855"/>
    <cellStyle name="Saída 4 2 12" xfId="477"/>
    <cellStyle name="Saída 4 2 12 2" xfId="2340"/>
    <cellStyle name="Saída 4 2 12 2 2" xfId="5978"/>
    <cellStyle name="Saída 4 2 12 2 3" xfId="9310"/>
    <cellStyle name="Saída 4 2 12 2 4" xfId="12421"/>
    <cellStyle name="Saída 4 2 12 2 5" xfId="15495"/>
    <cellStyle name="Saída 4 2 12 2 6" xfId="18562"/>
    <cellStyle name="Saída 4 2 12 3" xfId="4115"/>
    <cellStyle name="Saída 4 2 12 4" xfId="7493"/>
    <cellStyle name="Saída 4 2 12 5" xfId="3836"/>
    <cellStyle name="Saída 4 2 12 6" xfId="7388"/>
    <cellStyle name="Saída 4 2 12 7" xfId="9094"/>
    <cellStyle name="Saída 4 2 13" xfId="1069"/>
    <cellStyle name="Saída 4 2 13 2" xfId="2932"/>
    <cellStyle name="Saída 4 2 13 2 2" xfId="6570"/>
    <cellStyle name="Saída 4 2 13 2 3" xfId="9891"/>
    <cellStyle name="Saída 4 2 13 2 4" xfId="12988"/>
    <cellStyle name="Saída 4 2 13 2 5" xfId="16055"/>
    <cellStyle name="Saída 4 2 13 2 6" xfId="19122"/>
    <cellStyle name="Saída 4 2 13 3" xfId="4707"/>
    <cellStyle name="Saída 4 2 13 4" xfId="8068"/>
    <cellStyle name="Saída 4 2 13 5" xfId="11204"/>
    <cellStyle name="Saída 4 2 13 6" xfId="14291"/>
    <cellStyle name="Saída 4 2 13 7" xfId="17358"/>
    <cellStyle name="Saída 4 2 14" xfId="2076"/>
    <cellStyle name="Saída 4 2 14 2" xfId="5714"/>
    <cellStyle name="Saída 4 2 14 3" xfId="9057"/>
    <cellStyle name="Saída 4 2 14 4" xfId="12183"/>
    <cellStyle name="Saída 4 2 14 5" xfId="15262"/>
    <cellStyle name="Saída 4 2 14 6" xfId="18329"/>
    <cellStyle name="Saída 4 2 15" xfId="1878"/>
    <cellStyle name="Saída 4 2 15 2" xfId="5516"/>
    <cellStyle name="Saída 4 2 15 3" xfId="8875"/>
    <cellStyle name="Saída 4 2 15 4" xfId="12011"/>
    <cellStyle name="Saída 4 2 15 5" xfId="15097"/>
    <cellStyle name="Saída 4 2 15 6" xfId="18164"/>
    <cellStyle name="Saída 4 2 2" xfId="234"/>
    <cellStyle name="Saída 4 2 2 10" xfId="1473"/>
    <cellStyle name="Saída 4 2 2 10 2" xfId="3336"/>
    <cellStyle name="Saída 4 2 2 10 2 2" xfId="6974"/>
    <cellStyle name="Saída 4 2 2 10 2 3" xfId="10295"/>
    <cellStyle name="Saída 4 2 2 10 2 4" xfId="13392"/>
    <cellStyle name="Saída 4 2 2 10 2 5" xfId="16459"/>
    <cellStyle name="Saída 4 2 2 10 2 6" xfId="19526"/>
    <cellStyle name="Saída 4 2 2 10 3" xfId="5111"/>
    <cellStyle name="Saída 4 2 2 10 4" xfId="8472"/>
    <cellStyle name="Saída 4 2 2 10 5" xfId="11608"/>
    <cellStyle name="Saída 4 2 2 10 6" xfId="14695"/>
    <cellStyle name="Saída 4 2 2 10 7" xfId="17762"/>
    <cellStyle name="Saída 4 2 2 11" xfId="1606"/>
    <cellStyle name="Saída 4 2 2 11 2" xfId="3469"/>
    <cellStyle name="Saída 4 2 2 11 2 2" xfId="7107"/>
    <cellStyle name="Saída 4 2 2 11 2 3" xfId="10428"/>
    <cellStyle name="Saída 4 2 2 11 2 4" xfId="13525"/>
    <cellStyle name="Saída 4 2 2 11 2 5" xfId="16592"/>
    <cellStyle name="Saída 4 2 2 11 2 6" xfId="19659"/>
    <cellStyle name="Saída 4 2 2 11 3" xfId="5244"/>
    <cellStyle name="Saída 4 2 2 11 4" xfId="8605"/>
    <cellStyle name="Saída 4 2 2 11 5" xfId="11741"/>
    <cellStyle name="Saída 4 2 2 11 6" xfId="14828"/>
    <cellStyle name="Saída 4 2 2 11 7" xfId="17895"/>
    <cellStyle name="Saída 4 2 2 12" xfId="1735"/>
    <cellStyle name="Saída 4 2 2 12 2" xfId="3598"/>
    <cellStyle name="Saída 4 2 2 12 2 2" xfId="7236"/>
    <cellStyle name="Saída 4 2 2 12 2 3" xfId="10557"/>
    <cellStyle name="Saída 4 2 2 12 2 4" xfId="13654"/>
    <cellStyle name="Saída 4 2 2 12 2 5" xfId="16721"/>
    <cellStyle name="Saída 4 2 2 12 2 6" xfId="19788"/>
    <cellStyle name="Saída 4 2 2 12 3" xfId="5373"/>
    <cellStyle name="Saída 4 2 2 12 4" xfId="8734"/>
    <cellStyle name="Saída 4 2 2 12 5" xfId="11870"/>
    <cellStyle name="Saída 4 2 2 12 6" xfId="14957"/>
    <cellStyle name="Saída 4 2 2 12 7" xfId="18024"/>
    <cellStyle name="Saída 4 2 2 13" xfId="2102"/>
    <cellStyle name="Saída 4 2 2 13 2" xfId="5740"/>
    <cellStyle name="Saída 4 2 2 13 3" xfId="9083"/>
    <cellStyle name="Saída 4 2 2 13 4" xfId="12208"/>
    <cellStyle name="Saída 4 2 2 13 5" xfId="15287"/>
    <cellStyle name="Saída 4 2 2 13 6" xfId="18354"/>
    <cellStyle name="Saída 4 2 2 14" xfId="1904"/>
    <cellStyle name="Saída 4 2 2 14 2" xfId="5542"/>
    <cellStyle name="Saída 4 2 2 14 3" xfId="8901"/>
    <cellStyle name="Saída 4 2 2 14 4" xfId="12036"/>
    <cellStyle name="Saída 4 2 2 14 5" xfId="15122"/>
    <cellStyle name="Saída 4 2 2 14 6" xfId="18189"/>
    <cellStyle name="Saída 4 2 2 2" xfId="319"/>
    <cellStyle name="Saída 4 2 2 2 10" xfId="1799"/>
    <cellStyle name="Saída 4 2 2 2 10 2" xfId="3662"/>
    <cellStyle name="Saída 4 2 2 2 10 2 2" xfId="7300"/>
    <cellStyle name="Saída 4 2 2 2 10 2 3" xfId="10621"/>
    <cellStyle name="Saída 4 2 2 2 10 2 4" xfId="13718"/>
    <cellStyle name="Saída 4 2 2 2 10 2 5" xfId="16785"/>
    <cellStyle name="Saída 4 2 2 2 10 2 6" xfId="19852"/>
    <cellStyle name="Saída 4 2 2 2 10 3" xfId="5437"/>
    <cellStyle name="Saída 4 2 2 2 10 4" xfId="8798"/>
    <cellStyle name="Saída 4 2 2 2 10 5" xfId="11934"/>
    <cellStyle name="Saída 4 2 2 2 10 6" xfId="15021"/>
    <cellStyle name="Saída 4 2 2 2 10 7" xfId="18088"/>
    <cellStyle name="Saída 4 2 2 2 11" xfId="2182"/>
    <cellStyle name="Saída 4 2 2 2 11 2" xfId="5820"/>
    <cellStyle name="Saída 4 2 2 2 11 3" xfId="9160"/>
    <cellStyle name="Saída 4 2 2 2 11 4" xfId="12275"/>
    <cellStyle name="Saída 4 2 2 2 11 5" xfId="15351"/>
    <cellStyle name="Saída 4 2 2 2 11 6" xfId="18418"/>
    <cellStyle name="Saída 4 2 2 2 12" xfId="1984"/>
    <cellStyle name="Saída 4 2 2 2 12 2" xfId="5622"/>
    <cellStyle name="Saída 4 2 2 2 12 3" xfId="8973"/>
    <cellStyle name="Saída 4 2 2 2 12 4" xfId="12103"/>
    <cellStyle name="Saída 4 2 2 2 12 5" xfId="15186"/>
    <cellStyle name="Saída 4 2 2 2 12 6" xfId="18253"/>
    <cellStyle name="Saída 4 2 2 2 13" xfId="3973"/>
    <cellStyle name="Saída 4 2 2 2 2" xfId="672"/>
    <cellStyle name="Saída 4 2 2 2 2 2" xfId="2535"/>
    <cellStyle name="Saída 4 2 2 2 2 2 2" xfId="6173"/>
    <cellStyle name="Saída 4 2 2 2 2 2 3" xfId="9499"/>
    <cellStyle name="Saída 4 2 2 2 2 2 4" xfId="12601"/>
    <cellStyle name="Saída 4 2 2 2 2 2 5" xfId="15671"/>
    <cellStyle name="Saída 4 2 2 2 2 2 6" xfId="18738"/>
    <cellStyle name="Saída 4 2 2 2 2 3" xfId="4310"/>
    <cellStyle name="Saída 4 2 2 2 2 4" xfId="7678"/>
    <cellStyle name="Saída 4 2 2 2 2 5" xfId="10818"/>
    <cellStyle name="Saída 4 2 2 2 2 6" xfId="13907"/>
    <cellStyle name="Saída 4 2 2 2 2 7" xfId="16974"/>
    <cellStyle name="Saída 4 2 2 2 3" xfId="859"/>
    <cellStyle name="Saída 4 2 2 2 3 2" xfId="2722"/>
    <cellStyle name="Saída 4 2 2 2 3 2 2" xfId="6360"/>
    <cellStyle name="Saída 4 2 2 2 3 2 3" xfId="9681"/>
    <cellStyle name="Saída 4 2 2 2 3 2 4" xfId="12778"/>
    <cellStyle name="Saída 4 2 2 2 3 2 5" xfId="15845"/>
    <cellStyle name="Saída 4 2 2 2 3 2 6" xfId="18912"/>
    <cellStyle name="Saída 4 2 2 2 3 3" xfId="4497"/>
    <cellStyle name="Saída 4 2 2 2 3 4" xfId="7858"/>
    <cellStyle name="Saída 4 2 2 2 3 5" xfId="10994"/>
    <cellStyle name="Saída 4 2 2 2 3 6" xfId="14081"/>
    <cellStyle name="Saída 4 2 2 2 3 7" xfId="17148"/>
    <cellStyle name="Saída 4 2 2 2 4" xfId="998"/>
    <cellStyle name="Saída 4 2 2 2 4 2" xfId="2861"/>
    <cellStyle name="Saída 4 2 2 2 4 2 2" xfId="6499"/>
    <cellStyle name="Saída 4 2 2 2 4 2 3" xfId="9820"/>
    <cellStyle name="Saída 4 2 2 2 4 2 4" xfId="12917"/>
    <cellStyle name="Saída 4 2 2 2 4 2 5" xfId="15984"/>
    <cellStyle name="Saída 4 2 2 2 4 2 6" xfId="19051"/>
    <cellStyle name="Saída 4 2 2 2 4 3" xfId="4636"/>
    <cellStyle name="Saída 4 2 2 2 4 4" xfId="7997"/>
    <cellStyle name="Saída 4 2 2 2 4 5" xfId="11133"/>
    <cellStyle name="Saída 4 2 2 2 4 6" xfId="14220"/>
    <cellStyle name="Saída 4 2 2 2 4 7" xfId="17287"/>
    <cellStyle name="Saída 4 2 2 2 5" xfId="1127"/>
    <cellStyle name="Saída 4 2 2 2 5 2" xfId="2990"/>
    <cellStyle name="Saída 4 2 2 2 5 2 2" xfId="6628"/>
    <cellStyle name="Saída 4 2 2 2 5 2 3" xfId="9949"/>
    <cellStyle name="Saída 4 2 2 2 5 2 4" xfId="13046"/>
    <cellStyle name="Saída 4 2 2 2 5 2 5" xfId="16113"/>
    <cellStyle name="Saída 4 2 2 2 5 2 6" xfId="19180"/>
    <cellStyle name="Saída 4 2 2 2 5 3" xfId="4765"/>
    <cellStyle name="Saída 4 2 2 2 5 4" xfId="8126"/>
    <cellStyle name="Saída 4 2 2 2 5 5" xfId="11262"/>
    <cellStyle name="Saída 4 2 2 2 5 6" xfId="14349"/>
    <cellStyle name="Saída 4 2 2 2 5 7" xfId="17416"/>
    <cellStyle name="Saída 4 2 2 2 6" xfId="1276"/>
    <cellStyle name="Saída 4 2 2 2 6 2" xfId="3139"/>
    <cellStyle name="Saída 4 2 2 2 6 2 2" xfId="6777"/>
    <cellStyle name="Saída 4 2 2 2 6 2 3" xfId="10098"/>
    <cellStyle name="Saída 4 2 2 2 6 2 4" xfId="13195"/>
    <cellStyle name="Saída 4 2 2 2 6 2 5" xfId="16262"/>
    <cellStyle name="Saída 4 2 2 2 6 2 6" xfId="19329"/>
    <cellStyle name="Saída 4 2 2 2 6 3" xfId="4914"/>
    <cellStyle name="Saída 4 2 2 2 6 4" xfId="8275"/>
    <cellStyle name="Saída 4 2 2 2 6 5" xfId="11411"/>
    <cellStyle name="Saída 4 2 2 2 6 6" xfId="14498"/>
    <cellStyle name="Saída 4 2 2 2 6 7" xfId="17565"/>
    <cellStyle name="Saída 4 2 2 2 7" xfId="1405"/>
    <cellStyle name="Saída 4 2 2 2 7 2" xfId="3268"/>
    <cellStyle name="Saída 4 2 2 2 7 2 2" xfId="6906"/>
    <cellStyle name="Saída 4 2 2 2 7 2 3" xfId="10227"/>
    <cellStyle name="Saída 4 2 2 2 7 2 4" xfId="13324"/>
    <cellStyle name="Saída 4 2 2 2 7 2 5" xfId="16391"/>
    <cellStyle name="Saída 4 2 2 2 7 2 6" xfId="19458"/>
    <cellStyle name="Saída 4 2 2 2 7 3" xfId="5043"/>
    <cellStyle name="Saída 4 2 2 2 7 4" xfId="8404"/>
    <cellStyle name="Saída 4 2 2 2 7 5" xfId="11540"/>
    <cellStyle name="Saída 4 2 2 2 7 6" xfId="14627"/>
    <cellStyle name="Saída 4 2 2 2 7 7" xfId="17694"/>
    <cellStyle name="Saída 4 2 2 2 8" xfId="1540"/>
    <cellStyle name="Saída 4 2 2 2 8 2" xfId="3403"/>
    <cellStyle name="Saída 4 2 2 2 8 2 2" xfId="7041"/>
    <cellStyle name="Saída 4 2 2 2 8 2 3" xfId="10362"/>
    <cellStyle name="Saída 4 2 2 2 8 2 4" xfId="13459"/>
    <cellStyle name="Saída 4 2 2 2 8 2 5" xfId="16526"/>
    <cellStyle name="Saída 4 2 2 2 8 2 6" xfId="19593"/>
    <cellStyle name="Saída 4 2 2 2 8 3" xfId="5178"/>
    <cellStyle name="Saída 4 2 2 2 8 4" xfId="8539"/>
    <cellStyle name="Saída 4 2 2 2 8 5" xfId="11675"/>
    <cellStyle name="Saída 4 2 2 2 8 6" xfId="14762"/>
    <cellStyle name="Saída 4 2 2 2 8 7" xfId="17829"/>
    <cellStyle name="Saída 4 2 2 2 9" xfId="1670"/>
    <cellStyle name="Saída 4 2 2 2 9 2" xfId="3533"/>
    <cellStyle name="Saída 4 2 2 2 9 2 2" xfId="7171"/>
    <cellStyle name="Saída 4 2 2 2 9 2 3" xfId="10492"/>
    <cellStyle name="Saída 4 2 2 2 9 2 4" xfId="13589"/>
    <cellStyle name="Saída 4 2 2 2 9 2 5" xfId="16656"/>
    <cellStyle name="Saída 4 2 2 2 9 2 6" xfId="19723"/>
    <cellStyle name="Saída 4 2 2 2 9 3" xfId="5308"/>
    <cellStyle name="Saída 4 2 2 2 9 4" xfId="8669"/>
    <cellStyle name="Saída 4 2 2 2 9 5" xfId="11805"/>
    <cellStyle name="Saída 4 2 2 2 9 6" xfId="14892"/>
    <cellStyle name="Saída 4 2 2 2 9 7" xfId="17959"/>
    <cellStyle name="Saída 4 2 2 3" xfId="373"/>
    <cellStyle name="Saída 4 2 2 3 10" xfId="1840"/>
    <cellStyle name="Saída 4 2 2 3 10 2" xfId="3703"/>
    <cellStyle name="Saída 4 2 2 3 10 2 2" xfId="7341"/>
    <cellStyle name="Saída 4 2 2 3 10 2 3" xfId="10662"/>
    <cellStyle name="Saída 4 2 2 3 10 2 4" xfId="13759"/>
    <cellStyle name="Saída 4 2 2 3 10 2 5" xfId="16826"/>
    <cellStyle name="Saída 4 2 2 3 10 2 6" xfId="19893"/>
    <cellStyle name="Saída 4 2 2 3 10 3" xfId="5478"/>
    <cellStyle name="Saída 4 2 2 3 10 4" xfId="8839"/>
    <cellStyle name="Saída 4 2 2 3 10 5" xfId="11975"/>
    <cellStyle name="Saída 4 2 2 3 10 6" xfId="15062"/>
    <cellStyle name="Saída 4 2 2 3 10 7" xfId="18129"/>
    <cellStyle name="Saída 4 2 2 3 11" xfId="2235"/>
    <cellStyle name="Saída 4 2 2 3 11 2" xfId="5873"/>
    <cellStyle name="Saída 4 2 2 3 11 3" xfId="9207"/>
    <cellStyle name="Saída 4 2 2 3 11 4" xfId="12318"/>
    <cellStyle name="Saída 4 2 2 3 11 5" xfId="15392"/>
    <cellStyle name="Saída 4 2 2 3 11 6" xfId="18459"/>
    <cellStyle name="Saída 4 2 2 3 12" xfId="2037"/>
    <cellStyle name="Saída 4 2 2 3 12 2" xfId="5675"/>
    <cellStyle name="Saída 4 2 2 3 12 3" xfId="9021"/>
    <cellStyle name="Saída 4 2 2 3 12 4" xfId="12148"/>
    <cellStyle name="Saída 4 2 2 3 12 5" xfId="15227"/>
    <cellStyle name="Saída 4 2 2 3 12 6" xfId="18294"/>
    <cellStyle name="Saída 4 2 2 3 2" xfId="726"/>
    <cellStyle name="Saída 4 2 2 3 2 2" xfId="2589"/>
    <cellStyle name="Saída 4 2 2 3 2 2 2" xfId="6227"/>
    <cellStyle name="Saída 4 2 2 3 2 2 3" xfId="9549"/>
    <cellStyle name="Saída 4 2 2 3 2 2 4" xfId="12646"/>
    <cellStyle name="Saída 4 2 2 3 2 2 5" xfId="15713"/>
    <cellStyle name="Saída 4 2 2 3 2 2 6" xfId="18780"/>
    <cellStyle name="Saída 4 2 2 3 2 3" xfId="4364"/>
    <cellStyle name="Saída 4 2 2 3 2 4" xfId="7725"/>
    <cellStyle name="Saída 4 2 2 3 2 5" xfId="10862"/>
    <cellStyle name="Saída 4 2 2 3 2 6" xfId="13949"/>
    <cellStyle name="Saída 4 2 2 3 2 7" xfId="17016"/>
    <cellStyle name="Saída 4 2 2 3 3" xfId="909"/>
    <cellStyle name="Saída 4 2 2 3 3 2" xfId="2772"/>
    <cellStyle name="Saída 4 2 2 3 3 2 2" xfId="6410"/>
    <cellStyle name="Saída 4 2 2 3 3 2 3" xfId="9731"/>
    <cellStyle name="Saída 4 2 2 3 3 2 4" xfId="12828"/>
    <cellStyle name="Saída 4 2 2 3 3 2 5" xfId="15895"/>
    <cellStyle name="Saída 4 2 2 3 3 2 6" xfId="18962"/>
    <cellStyle name="Saída 4 2 2 3 3 3" xfId="4547"/>
    <cellStyle name="Saída 4 2 2 3 3 4" xfId="7908"/>
    <cellStyle name="Saída 4 2 2 3 3 5" xfId="11044"/>
    <cellStyle name="Saída 4 2 2 3 3 6" xfId="14131"/>
    <cellStyle name="Saída 4 2 2 3 3 7" xfId="17198"/>
    <cellStyle name="Saída 4 2 2 3 4" xfId="1047"/>
    <cellStyle name="Saída 4 2 2 3 4 2" xfId="2910"/>
    <cellStyle name="Saída 4 2 2 3 4 2 2" xfId="6548"/>
    <cellStyle name="Saída 4 2 2 3 4 2 3" xfId="9869"/>
    <cellStyle name="Saída 4 2 2 3 4 2 4" xfId="12966"/>
    <cellStyle name="Saída 4 2 2 3 4 2 5" xfId="16033"/>
    <cellStyle name="Saída 4 2 2 3 4 2 6" xfId="19100"/>
    <cellStyle name="Saída 4 2 2 3 4 3" xfId="4685"/>
    <cellStyle name="Saída 4 2 2 3 4 4" xfId="8046"/>
    <cellStyle name="Saída 4 2 2 3 4 5" xfId="11182"/>
    <cellStyle name="Saída 4 2 2 3 4 6" xfId="14269"/>
    <cellStyle name="Saída 4 2 2 3 4 7" xfId="17336"/>
    <cellStyle name="Saída 4 2 2 3 5" xfId="1178"/>
    <cellStyle name="Saída 4 2 2 3 5 2" xfId="3041"/>
    <cellStyle name="Saída 4 2 2 3 5 2 2" xfId="6679"/>
    <cellStyle name="Saída 4 2 2 3 5 2 3" xfId="10000"/>
    <cellStyle name="Saída 4 2 2 3 5 2 4" xfId="13097"/>
    <cellStyle name="Saída 4 2 2 3 5 2 5" xfId="16164"/>
    <cellStyle name="Saída 4 2 2 3 5 2 6" xfId="19231"/>
    <cellStyle name="Saída 4 2 2 3 5 3" xfId="4816"/>
    <cellStyle name="Saída 4 2 2 3 5 4" xfId="8177"/>
    <cellStyle name="Saída 4 2 2 3 5 5" xfId="11313"/>
    <cellStyle name="Saída 4 2 2 3 5 6" xfId="14400"/>
    <cellStyle name="Saída 4 2 2 3 5 7" xfId="17467"/>
    <cellStyle name="Saída 4 2 2 3 6" xfId="1325"/>
    <cellStyle name="Saída 4 2 2 3 6 2" xfId="3188"/>
    <cellStyle name="Saída 4 2 2 3 6 2 2" xfId="6826"/>
    <cellStyle name="Saída 4 2 2 3 6 2 3" xfId="10147"/>
    <cellStyle name="Saída 4 2 2 3 6 2 4" xfId="13244"/>
    <cellStyle name="Saída 4 2 2 3 6 2 5" xfId="16311"/>
    <cellStyle name="Saída 4 2 2 3 6 2 6" xfId="19378"/>
    <cellStyle name="Saída 4 2 2 3 6 3" xfId="4963"/>
    <cellStyle name="Saída 4 2 2 3 6 4" xfId="8324"/>
    <cellStyle name="Saída 4 2 2 3 6 5" xfId="11460"/>
    <cellStyle name="Saída 4 2 2 3 6 6" xfId="14547"/>
    <cellStyle name="Saída 4 2 2 3 6 7" xfId="17614"/>
    <cellStyle name="Saída 4 2 2 3 7" xfId="1449"/>
    <cellStyle name="Saída 4 2 2 3 7 2" xfId="3312"/>
    <cellStyle name="Saída 4 2 2 3 7 2 2" xfId="6950"/>
    <cellStyle name="Saída 4 2 2 3 7 2 3" xfId="10271"/>
    <cellStyle name="Saída 4 2 2 3 7 2 4" xfId="13368"/>
    <cellStyle name="Saída 4 2 2 3 7 2 5" xfId="16435"/>
    <cellStyle name="Saída 4 2 2 3 7 2 6" xfId="19502"/>
    <cellStyle name="Saída 4 2 2 3 7 3" xfId="5087"/>
    <cellStyle name="Saída 4 2 2 3 7 4" xfId="8448"/>
    <cellStyle name="Saída 4 2 2 3 7 5" xfId="11584"/>
    <cellStyle name="Saída 4 2 2 3 7 6" xfId="14671"/>
    <cellStyle name="Saída 4 2 2 3 7 7" xfId="17738"/>
    <cellStyle name="Saída 4 2 2 3 8" xfId="1582"/>
    <cellStyle name="Saída 4 2 2 3 8 2" xfId="3445"/>
    <cellStyle name="Saída 4 2 2 3 8 2 2" xfId="7083"/>
    <cellStyle name="Saída 4 2 2 3 8 2 3" xfId="10404"/>
    <cellStyle name="Saída 4 2 2 3 8 2 4" xfId="13501"/>
    <cellStyle name="Saída 4 2 2 3 8 2 5" xfId="16568"/>
    <cellStyle name="Saída 4 2 2 3 8 2 6" xfId="19635"/>
    <cellStyle name="Saída 4 2 2 3 8 3" xfId="5220"/>
    <cellStyle name="Saída 4 2 2 3 8 4" xfId="8581"/>
    <cellStyle name="Saída 4 2 2 3 8 5" xfId="11717"/>
    <cellStyle name="Saída 4 2 2 3 8 6" xfId="14804"/>
    <cellStyle name="Saída 4 2 2 3 8 7" xfId="17871"/>
    <cellStyle name="Saída 4 2 2 3 9" xfId="1711"/>
    <cellStyle name="Saída 4 2 2 3 9 2" xfId="3574"/>
    <cellStyle name="Saída 4 2 2 3 9 2 2" xfId="7212"/>
    <cellStyle name="Saída 4 2 2 3 9 2 3" xfId="10533"/>
    <cellStyle name="Saída 4 2 2 3 9 2 4" xfId="13630"/>
    <cellStyle name="Saída 4 2 2 3 9 2 5" xfId="16697"/>
    <cellStyle name="Saída 4 2 2 3 9 2 6" xfId="19764"/>
    <cellStyle name="Saída 4 2 2 3 9 3" xfId="5349"/>
    <cellStyle name="Saída 4 2 2 3 9 4" xfId="8710"/>
    <cellStyle name="Saída 4 2 2 3 9 5" xfId="11846"/>
    <cellStyle name="Saída 4 2 2 3 9 6" xfId="14933"/>
    <cellStyle name="Saída 4 2 2 3 9 7" xfId="18000"/>
    <cellStyle name="Saída 4 2 2 4" xfId="589"/>
    <cellStyle name="Saída 4 2 2 4 2" xfId="2452"/>
    <cellStyle name="Saída 4 2 2 4 2 2" xfId="6090"/>
    <cellStyle name="Saída 4 2 2 4 2 3" xfId="9421"/>
    <cellStyle name="Saída 4 2 2 4 2 4" xfId="12531"/>
    <cellStyle name="Saída 4 2 2 4 2 5" xfId="15604"/>
    <cellStyle name="Saída 4 2 2 4 2 6" xfId="18671"/>
    <cellStyle name="Saída 4 2 2 4 3" xfId="4227"/>
    <cellStyle name="Saída 4 2 2 4 4" xfId="7603"/>
    <cellStyle name="Saída 4 2 2 4 5" xfId="10746"/>
    <cellStyle name="Saída 4 2 2 4 6" xfId="13840"/>
    <cellStyle name="Saída 4 2 2 4 7" xfId="16907"/>
    <cellStyle name="Saída 4 2 2 5" xfId="780"/>
    <cellStyle name="Saída 4 2 2 5 2" xfId="2643"/>
    <cellStyle name="Saída 4 2 2 5 2 2" xfId="6281"/>
    <cellStyle name="Saída 4 2 2 5 2 3" xfId="9602"/>
    <cellStyle name="Saída 4 2 2 5 2 4" xfId="12699"/>
    <cellStyle name="Saída 4 2 2 5 2 5" xfId="15766"/>
    <cellStyle name="Saída 4 2 2 5 2 6" xfId="18833"/>
    <cellStyle name="Saída 4 2 2 5 3" xfId="4418"/>
    <cellStyle name="Saída 4 2 2 5 4" xfId="7779"/>
    <cellStyle name="Saída 4 2 2 5 5" xfId="10915"/>
    <cellStyle name="Saída 4 2 2 5 6" xfId="14002"/>
    <cellStyle name="Saída 4 2 2 5 7" xfId="17069"/>
    <cellStyle name="Saída 4 2 2 6" xfId="522"/>
    <cellStyle name="Saída 4 2 2 6 2" xfId="2385"/>
    <cellStyle name="Saída 4 2 2 6 2 2" xfId="6023"/>
    <cellStyle name="Saída 4 2 2 6 2 3" xfId="9355"/>
    <cellStyle name="Saída 4 2 2 6 2 4" xfId="12466"/>
    <cellStyle name="Saída 4 2 2 6 2 5" xfId="15540"/>
    <cellStyle name="Saída 4 2 2 6 2 6" xfId="18607"/>
    <cellStyle name="Saída 4 2 2 6 3" xfId="4160"/>
    <cellStyle name="Saída 4 2 2 6 4" xfId="7538"/>
    <cellStyle name="Saída 4 2 2 6 5" xfId="10681"/>
    <cellStyle name="Saída 4 2 2 6 6" xfId="13776"/>
    <cellStyle name="Saída 4 2 2 6 7" xfId="16843"/>
    <cellStyle name="Saída 4 2 2 7" xfId="398"/>
    <cellStyle name="Saída 4 2 2 7 2" xfId="2261"/>
    <cellStyle name="Saída 4 2 2 7 2 2" xfId="5899"/>
    <cellStyle name="Saída 4 2 2 7 2 3" xfId="9232"/>
    <cellStyle name="Saída 4 2 2 7 2 4" xfId="12343"/>
    <cellStyle name="Saída 4 2 2 7 2 5" xfId="15417"/>
    <cellStyle name="Saída 4 2 2 7 2 6" xfId="18484"/>
    <cellStyle name="Saída 4 2 2 7 3" xfId="4036"/>
    <cellStyle name="Saída 4 2 2 7 4" xfId="7415"/>
    <cellStyle name="Saída 4 2 2 7 5" xfId="3781"/>
    <cellStyle name="Saída 4 2 2 7 6" xfId="8909"/>
    <cellStyle name="Saída 4 2 2 7 7" xfId="10777"/>
    <cellStyle name="Saída 4 2 2 8" xfId="1203"/>
    <cellStyle name="Saída 4 2 2 8 2" xfId="3066"/>
    <cellStyle name="Saída 4 2 2 8 2 2" xfId="6704"/>
    <cellStyle name="Saída 4 2 2 8 2 3" xfId="10025"/>
    <cellStyle name="Saída 4 2 2 8 2 4" xfId="13122"/>
    <cellStyle name="Saída 4 2 2 8 2 5" xfId="16189"/>
    <cellStyle name="Saída 4 2 2 8 2 6" xfId="19256"/>
    <cellStyle name="Saída 4 2 2 8 3" xfId="4841"/>
    <cellStyle name="Saída 4 2 2 8 4" xfId="8202"/>
    <cellStyle name="Saída 4 2 2 8 5" xfId="11338"/>
    <cellStyle name="Saída 4 2 2 8 6" xfId="14425"/>
    <cellStyle name="Saída 4 2 2 8 7" xfId="17492"/>
    <cellStyle name="Saída 4 2 2 9" xfId="434"/>
    <cellStyle name="Saída 4 2 2 9 2" xfId="2297"/>
    <cellStyle name="Saída 4 2 2 9 2 2" xfId="5935"/>
    <cellStyle name="Saída 4 2 2 9 2 3" xfId="9268"/>
    <cellStyle name="Saída 4 2 2 9 2 4" xfId="12379"/>
    <cellStyle name="Saída 4 2 2 9 2 5" xfId="15453"/>
    <cellStyle name="Saída 4 2 2 9 2 6" xfId="18520"/>
    <cellStyle name="Saída 4 2 2 9 3" xfId="4072"/>
    <cellStyle name="Saída 4 2 2 9 4" xfId="7451"/>
    <cellStyle name="Saída 4 2 2 9 5" xfId="3815"/>
    <cellStyle name="Saída 4 2 2 9 6" xfId="3920"/>
    <cellStyle name="Saída 4 2 2 9 7" xfId="9103"/>
    <cellStyle name="Saída 4 2 3" xfId="293"/>
    <cellStyle name="Saída 4 2 3 10" xfId="1774"/>
    <cellStyle name="Saída 4 2 3 10 2" xfId="3637"/>
    <cellStyle name="Saída 4 2 3 10 2 2" xfId="7275"/>
    <cellStyle name="Saída 4 2 3 10 2 3" xfId="10596"/>
    <cellStyle name="Saída 4 2 3 10 2 4" xfId="13693"/>
    <cellStyle name="Saída 4 2 3 10 2 5" xfId="16760"/>
    <cellStyle name="Saída 4 2 3 10 2 6" xfId="19827"/>
    <cellStyle name="Saída 4 2 3 10 3" xfId="5412"/>
    <cellStyle name="Saída 4 2 3 10 4" xfId="8773"/>
    <cellStyle name="Saída 4 2 3 10 5" xfId="11909"/>
    <cellStyle name="Saída 4 2 3 10 6" xfId="14996"/>
    <cellStyle name="Saída 4 2 3 10 7" xfId="18063"/>
    <cellStyle name="Saída 4 2 3 11" xfId="2156"/>
    <cellStyle name="Saída 4 2 3 11 2" xfId="5794"/>
    <cellStyle name="Saída 4 2 3 11 3" xfId="9134"/>
    <cellStyle name="Saída 4 2 3 11 4" xfId="12250"/>
    <cellStyle name="Saída 4 2 3 11 5" xfId="15326"/>
    <cellStyle name="Saída 4 2 3 11 6" xfId="18393"/>
    <cellStyle name="Saída 4 2 3 12" xfId="1958"/>
    <cellStyle name="Saída 4 2 3 12 2" xfId="5596"/>
    <cellStyle name="Saída 4 2 3 12 3" xfId="8947"/>
    <cellStyle name="Saída 4 2 3 12 4" xfId="12078"/>
    <cellStyle name="Saída 4 2 3 12 5" xfId="15161"/>
    <cellStyle name="Saída 4 2 3 12 6" xfId="18228"/>
    <cellStyle name="Saída 4 2 3 13" xfId="3950"/>
    <cellStyle name="Saída 4 2 3 2" xfId="646"/>
    <cellStyle name="Saída 4 2 3 2 2" xfId="2509"/>
    <cellStyle name="Saída 4 2 3 2 2 2" xfId="6147"/>
    <cellStyle name="Saída 4 2 3 2 2 3" xfId="9473"/>
    <cellStyle name="Saída 4 2 3 2 2 4" xfId="12576"/>
    <cellStyle name="Saída 4 2 3 2 2 5" xfId="15646"/>
    <cellStyle name="Saída 4 2 3 2 2 6" xfId="18713"/>
    <cellStyle name="Saída 4 2 3 2 3" xfId="4284"/>
    <cellStyle name="Saída 4 2 3 2 4" xfId="7652"/>
    <cellStyle name="Saída 4 2 3 2 5" xfId="10793"/>
    <cellStyle name="Saída 4 2 3 2 6" xfId="13882"/>
    <cellStyle name="Saída 4 2 3 2 7" xfId="16949"/>
    <cellStyle name="Saída 4 2 3 3" xfId="833"/>
    <cellStyle name="Saída 4 2 3 3 2" xfId="2696"/>
    <cellStyle name="Saída 4 2 3 3 2 2" xfId="6334"/>
    <cellStyle name="Saída 4 2 3 3 2 3" xfId="9655"/>
    <cellStyle name="Saída 4 2 3 3 2 4" xfId="12752"/>
    <cellStyle name="Saída 4 2 3 3 2 5" xfId="15819"/>
    <cellStyle name="Saída 4 2 3 3 2 6" xfId="18886"/>
    <cellStyle name="Saída 4 2 3 3 3" xfId="4471"/>
    <cellStyle name="Saída 4 2 3 3 4" xfId="7832"/>
    <cellStyle name="Saída 4 2 3 3 5" xfId="10968"/>
    <cellStyle name="Saída 4 2 3 3 6" xfId="14055"/>
    <cellStyle name="Saída 4 2 3 3 7" xfId="17122"/>
    <cellStyle name="Saída 4 2 3 4" xfId="972"/>
    <cellStyle name="Saída 4 2 3 4 2" xfId="2835"/>
    <cellStyle name="Saída 4 2 3 4 2 2" xfId="6473"/>
    <cellStyle name="Saída 4 2 3 4 2 3" xfId="9794"/>
    <cellStyle name="Saída 4 2 3 4 2 4" xfId="12891"/>
    <cellStyle name="Saída 4 2 3 4 2 5" xfId="15958"/>
    <cellStyle name="Saída 4 2 3 4 2 6" xfId="19025"/>
    <cellStyle name="Saída 4 2 3 4 3" xfId="4610"/>
    <cellStyle name="Saída 4 2 3 4 4" xfId="7971"/>
    <cellStyle name="Saída 4 2 3 4 5" xfId="11107"/>
    <cellStyle name="Saída 4 2 3 4 6" xfId="14194"/>
    <cellStyle name="Saída 4 2 3 4 7" xfId="17261"/>
    <cellStyle name="Saída 4 2 3 5" xfId="1101"/>
    <cellStyle name="Saída 4 2 3 5 2" xfId="2964"/>
    <cellStyle name="Saída 4 2 3 5 2 2" xfId="6602"/>
    <cellStyle name="Saída 4 2 3 5 2 3" xfId="9923"/>
    <cellStyle name="Saída 4 2 3 5 2 4" xfId="13020"/>
    <cellStyle name="Saída 4 2 3 5 2 5" xfId="16087"/>
    <cellStyle name="Saída 4 2 3 5 2 6" xfId="19154"/>
    <cellStyle name="Saída 4 2 3 5 3" xfId="4739"/>
    <cellStyle name="Saída 4 2 3 5 4" xfId="8100"/>
    <cellStyle name="Saída 4 2 3 5 5" xfId="11236"/>
    <cellStyle name="Saída 4 2 3 5 6" xfId="14323"/>
    <cellStyle name="Saída 4 2 3 5 7" xfId="17390"/>
    <cellStyle name="Saída 4 2 3 6" xfId="1251"/>
    <cellStyle name="Saída 4 2 3 6 2" xfId="3114"/>
    <cellStyle name="Saída 4 2 3 6 2 2" xfId="6752"/>
    <cellStyle name="Saída 4 2 3 6 2 3" xfId="10073"/>
    <cellStyle name="Saída 4 2 3 6 2 4" xfId="13170"/>
    <cellStyle name="Saída 4 2 3 6 2 5" xfId="16237"/>
    <cellStyle name="Saída 4 2 3 6 2 6" xfId="19304"/>
    <cellStyle name="Saída 4 2 3 6 3" xfId="4889"/>
    <cellStyle name="Saída 4 2 3 6 4" xfId="8250"/>
    <cellStyle name="Saída 4 2 3 6 5" xfId="11386"/>
    <cellStyle name="Saída 4 2 3 6 6" xfId="14473"/>
    <cellStyle name="Saída 4 2 3 6 7" xfId="17540"/>
    <cellStyle name="Saída 4 2 3 7" xfId="1380"/>
    <cellStyle name="Saída 4 2 3 7 2" xfId="3243"/>
    <cellStyle name="Saída 4 2 3 7 2 2" xfId="6881"/>
    <cellStyle name="Saída 4 2 3 7 2 3" xfId="10202"/>
    <cellStyle name="Saída 4 2 3 7 2 4" xfId="13299"/>
    <cellStyle name="Saída 4 2 3 7 2 5" xfId="16366"/>
    <cellStyle name="Saída 4 2 3 7 2 6" xfId="19433"/>
    <cellStyle name="Saída 4 2 3 7 3" xfId="5018"/>
    <cellStyle name="Saída 4 2 3 7 4" xfId="8379"/>
    <cellStyle name="Saída 4 2 3 7 5" xfId="11515"/>
    <cellStyle name="Saída 4 2 3 7 6" xfId="14602"/>
    <cellStyle name="Saída 4 2 3 7 7" xfId="17669"/>
    <cellStyle name="Saída 4 2 3 8" xfId="1515"/>
    <cellStyle name="Saída 4 2 3 8 2" xfId="3378"/>
    <cellStyle name="Saída 4 2 3 8 2 2" xfId="7016"/>
    <cellStyle name="Saída 4 2 3 8 2 3" xfId="10337"/>
    <cellStyle name="Saída 4 2 3 8 2 4" xfId="13434"/>
    <cellStyle name="Saída 4 2 3 8 2 5" xfId="16501"/>
    <cellStyle name="Saída 4 2 3 8 2 6" xfId="19568"/>
    <cellStyle name="Saída 4 2 3 8 3" xfId="5153"/>
    <cellStyle name="Saída 4 2 3 8 4" xfId="8514"/>
    <cellStyle name="Saída 4 2 3 8 5" xfId="11650"/>
    <cellStyle name="Saída 4 2 3 8 6" xfId="14737"/>
    <cellStyle name="Saída 4 2 3 8 7" xfId="17804"/>
    <cellStyle name="Saída 4 2 3 9" xfId="1645"/>
    <cellStyle name="Saída 4 2 3 9 2" xfId="3508"/>
    <cellStyle name="Saída 4 2 3 9 2 2" xfId="7146"/>
    <cellStyle name="Saída 4 2 3 9 2 3" xfId="10467"/>
    <cellStyle name="Saída 4 2 3 9 2 4" xfId="13564"/>
    <cellStyle name="Saída 4 2 3 9 2 5" xfId="16631"/>
    <cellStyle name="Saída 4 2 3 9 2 6" xfId="19698"/>
    <cellStyle name="Saída 4 2 3 9 3" xfId="5283"/>
    <cellStyle name="Saída 4 2 3 9 4" xfId="8644"/>
    <cellStyle name="Saída 4 2 3 9 5" xfId="11780"/>
    <cellStyle name="Saída 4 2 3 9 6" xfId="14867"/>
    <cellStyle name="Saída 4 2 3 9 7" xfId="17934"/>
    <cellStyle name="Saída 4 2 4" xfId="348"/>
    <cellStyle name="Saída 4 2 4 10" xfId="1815"/>
    <cellStyle name="Saída 4 2 4 10 2" xfId="3678"/>
    <cellStyle name="Saída 4 2 4 10 2 2" xfId="7316"/>
    <cellStyle name="Saída 4 2 4 10 2 3" xfId="10637"/>
    <cellStyle name="Saída 4 2 4 10 2 4" xfId="13734"/>
    <cellStyle name="Saída 4 2 4 10 2 5" xfId="16801"/>
    <cellStyle name="Saída 4 2 4 10 2 6" xfId="19868"/>
    <cellStyle name="Saída 4 2 4 10 3" xfId="5453"/>
    <cellStyle name="Saída 4 2 4 10 4" xfId="8814"/>
    <cellStyle name="Saída 4 2 4 10 5" xfId="11950"/>
    <cellStyle name="Saída 4 2 4 10 6" xfId="15037"/>
    <cellStyle name="Saída 4 2 4 10 7" xfId="18104"/>
    <cellStyle name="Saída 4 2 4 11" xfId="2210"/>
    <cellStyle name="Saída 4 2 4 11 2" xfId="5848"/>
    <cellStyle name="Saída 4 2 4 11 3" xfId="9182"/>
    <cellStyle name="Saída 4 2 4 11 4" xfId="12293"/>
    <cellStyle name="Saída 4 2 4 11 5" xfId="15367"/>
    <cellStyle name="Saída 4 2 4 11 6" xfId="18434"/>
    <cellStyle name="Saída 4 2 4 12" xfId="2012"/>
    <cellStyle name="Saída 4 2 4 12 2" xfId="5650"/>
    <cellStyle name="Saída 4 2 4 12 3" xfId="8996"/>
    <cellStyle name="Saída 4 2 4 12 4" xfId="12123"/>
    <cellStyle name="Saída 4 2 4 12 5" xfId="15202"/>
    <cellStyle name="Saída 4 2 4 12 6" xfId="18269"/>
    <cellStyle name="Saída 4 2 4 2" xfId="701"/>
    <cellStyle name="Saída 4 2 4 2 2" xfId="2564"/>
    <cellStyle name="Saída 4 2 4 2 2 2" xfId="6202"/>
    <cellStyle name="Saída 4 2 4 2 2 3" xfId="9524"/>
    <cellStyle name="Saída 4 2 4 2 2 4" xfId="12621"/>
    <cellStyle name="Saída 4 2 4 2 2 5" xfId="15688"/>
    <cellStyle name="Saída 4 2 4 2 2 6" xfId="18755"/>
    <cellStyle name="Saída 4 2 4 2 3" xfId="4339"/>
    <cellStyle name="Saída 4 2 4 2 4" xfId="7700"/>
    <cellStyle name="Saída 4 2 4 2 5" xfId="10837"/>
    <cellStyle name="Saída 4 2 4 2 6" xfId="13924"/>
    <cellStyle name="Saída 4 2 4 2 7" xfId="16991"/>
    <cellStyle name="Saída 4 2 4 3" xfId="884"/>
    <cellStyle name="Saída 4 2 4 3 2" xfId="2747"/>
    <cellStyle name="Saída 4 2 4 3 2 2" xfId="6385"/>
    <cellStyle name="Saída 4 2 4 3 2 3" xfId="9706"/>
    <cellStyle name="Saída 4 2 4 3 2 4" xfId="12803"/>
    <cellStyle name="Saída 4 2 4 3 2 5" xfId="15870"/>
    <cellStyle name="Saída 4 2 4 3 2 6" xfId="18937"/>
    <cellStyle name="Saída 4 2 4 3 3" xfId="4522"/>
    <cellStyle name="Saída 4 2 4 3 4" xfId="7883"/>
    <cellStyle name="Saída 4 2 4 3 5" xfId="11019"/>
    <cellStyle name="Saída 4 2 4 3 6" xfId="14106"/>
    <cellStyle name="Saída 4 2 4 3 7" xfId="17173"/>
    <cellStyle name="Saída 4 2 4 4" xfId="1022"/>
    <cellStyle name="Saída 4 2 4 4 2" xfId="2885"/>
    <cellStyle name="Saída 4 2 4 4 2 2" xfId="6523"/>
    <cellStyle name="Saída 4 2 4 4 2 3" xfId="9844"/>
    <cellStyle name="Saída 4 2 4 4 2 4" xfId="12941"/>
    <cellStyle name="Saída 4 2 4 4 2 5" xfId="16008"/>
    <cellStyle name="Saída 4 2 4 4 2 6" xfId="19075"/>
    <cellStyle name="Saída 4 2 4 4 3" xfId="4660"/>
    <cellStyle name="Saída 4 2 4 4 4" xfId="8021"/>
    <cellStyle name="Saída 4 2 4 4 5" xfId="11157"/>
    <cellStyle name="Saída 4 2 4 4 6" xfId="14244"/>
    <cellStyle name="Saída 4 2 4 4 7" xfId="17311"/>
    <cellStyle name="Saída 4 2 4 5" xfId="1153"/>
    <cellStyle name="Saída 4 2 4 5 2" xfId="3016"/>
    <cellStyle name="Saída 4 2 4 5 2 2" xfId="6654"/>
    <cellStyle name="Saída 4 2 4 5 2 3" xfId="9975"/>
    <cellStyle name="Saída 4 2 4 5 2 4" xfId="13072"/>
    <cellStyle name="Saída 4 2 4 5 2 5" xfId="16139"/>
    <cellStyle name="Saída 4 2 4 5 2 6" xfId="19206"/>
    <cellStyle name="Saída 4 2 4 5 3" xfId="4791"/>
    <cellStyle name="Saída 4 2 4 5 4" xfId="8152"/>
    <cellStyle name="Saída 4 2 4 5 5" xfId="11288"/>
    <cellStyle name="Saída 4 2 4 5 6" xfId="14375"/>
    <cellStyle name="Saída 4 2 4 5 7" xfId="17442"/>
    <cellStyle name="Saída 4 2 4 6" xfId="1300"/>
    <cellStyle name="Saída 4 2 4 6 2" xfId="3163"/>
    <cellStyle name="Saída 4 2 4 6 2 2" xfId="6801"/>
    <cellStyle name="Saída 4 2 4 6 2 3" xfId="10122"/>
    <cellStyle name="Saída 4 2 4 6 2 4" xfId="13219"/>
    <cellStyle name="Saída 4 2 4 6 2 5" xfId="16286"/>
    <cellStyle name="Saída 4 2 4 6 2 6" xfId="19353"/>
    <cellStyle name="Saída 4 2 4 6 3" xfId="4938"/>
    <cellStyle name="Saída 4 2 4 6 4" xfId="8299"/>
    <cellStyle name="Saída 4 2 4 6 5" xfId="11435"/>
    <cellStyle name="Saída 4 2 4 6 6" xfId="14522"/>
    <cellStyle name="Saída 4 2 4 6 7" xfId="17589"/>
    <cellStyle name="Saída 4 2 4 7" xfId="1424"/>
    <cellStyle name="Saída 4 2 4 7 2" xfId="3287"/>
    <cellStyle name="Saída 4 2 4 7 2 2" xfId="6925"/>
    <cellStyle name="Saída 4 2 4 7 2 3" xfId="10246"/>
    <cellStyle name="Saída 4 2 4 7 2 4" xfId="13343"/>
    <cellStyle name="Saída 4 2 4 7 2 5" xfId="16410"/>
    <cellStyle name="Saída 4 2 4 7 2 6" xfId="19477"/>
    <cellStyle name="Saída 4 2 4 7 3" xfId="5062"/>
    <cellStyle name="Saída 4 2 4 7 4" xfId="8423"/>
    <cellStyle name="Saída 4 2 4 7 5" xfId="11559"/>
    <cellStyle name="Saída 4 2 4 7 6" xfId="14646"/>
    <cellStyle name="Saída 4 2 4 7 7" xfId="17713"/>
    <cellStyle name="Saída 4 2 4 8" xfId="1557"/>
    <cellStyle name="Saída 4 2 4 8 2" xfId="3420"/>
    <cellStyle name="Saída 4 2 4 8 2 2" xfId="7058"/>
    <cellStyle name="Saída 4 2 4 8 2 3" xfId="10379"/>
    <cellStyle name="Saída 4 2 4 8 2 4" xfId="13476"/>
    <cellStyle name="Saída 4 2 4 8 2 5" xfId="16543"/>
    <cellStyle name="Saída 4 2 4 8 2 6" xfId="19610"/>
    <cellStyle name="Saída 4 2 4 8 3" xfId="5195"/>
    <cellStyle name="Saída 4 2 4 8 4" xfId="8556"/>
    <cellStyle name="Saída 4 2 4 8 5" xfId="11692"/>
    <cellStyle name="Saída 4 2 4 8 6" xfId="14779"/>
    <cellStyle name="Saída 4 2 4 8 7" xfId="17846"/>
    <cellStyle name="Saída 4 2 4 9" xfId="1686"/>
    <cellStyle name="Saída 4 2 4 9 2" xfId="3549"/>
    <cellStyle name="Saída 4 2 4 9 2 2" xfId="7187"/>
    <cellStyle name="Saída 4 2 4 9 2 3" xfId="10508"/>
    <cellStyle name="Saída 4 2 4 9 2 4" xfId="13605"/>
    <cellStyle name="Saída 4 2 4 9 2 5" xfId="16672"/>
    <cellStyle name="Saída 4 2 4 9 2 6" xfId="19739"/>
    <cellStyle name="Saída 4 2 4 9 3" xfId="5324"/>
    <cellStyle name="Saída 4 2 4 9 4" xfId="8685"/>
    <cellStyle name="Saída 4 2 4 9 5" xfId="11821"/>
    <cellStyle name="Saída 4 2 4 9 6" xfId="14908"/>
    <cellStyle name="Saída 4 2 4 9 7" xfId="17975"/>
    <cellStyle name="Saída 4 2 5" xfId="560"/>
    <cellStyle name="Saída 4 2 5 2" xfId="2423"/>
    <cellStyle name="Saída 4 2 5 2 2" xfId="6061"/>
    <cellStyle name="Saída 4 2 5 2 3" xfId="9392"/>
    <cellStyle name="Saída 4 2 5 2 4" xfId="12503"/>
    <cellStyle name="Saída 4 2 5 2 5" xfId="15576"/>
    <cellStyle name="Saída 4 2 5 2 6" xfId="18643"/>
    <cellStyle name="Saída 4 2 5 3" xfId="4198"/>
    <cellStyle name="Saída 4 2 5 4" xfId="7574"/>
    <cellStyle name="Saída 4 2 5 5" xfId="10718"/>
    <cellStyle name="Saída 4 2 5 6" xfId="13812"/>
    <cellStyle name="Saída 4 2 5 7" xfId="16879"/>
    <cellStyle name="Saída 4 2 6" xfId="754"/>
    <cellStyle name="Saída 4 2 6 2" xfId="2617"/>
    <cellStyle name="Saída 4 2 6 2 2" xfId="6255"/>
    <cellStyle name="Saída 4 2 6 2 3" xfId="9576"/>
    <cellStyle name="Saída 4 2 6 2 4" xfId="12673"/>
    <cellStyle name="Saída 4 2 6 2 5" xfId="15740"/>
    <cellStyle name="Saída 4 2 6 2 6" xfId="18807"/>
    <cellStyle name="Saída 4 2 6 3" xfId="4392"/>
    <cellStyle name="Saída 4 2 6 4" xfId="7753"/>
    <cellStyle name="Saída 4 2 6 5" xfId="10889"/>
    <cellStyle name="Saída 4 2 6 6" xfId="13976"/>
    <cellStyle name="Saída 4 2 6 7" xfId="17043"/>
    <cellStyle name="Saída 4 2 7" xfId="386"/>
    <cellStyle name="Saída 4 2 7 2" xfId="2249"/>
    <cellStyle name="Saída 4 2 7 2 2" xfId="5887"/>
    <cellStyle name="Saída 4 2 7 2 3" xfId="9220"/>
    <cellStyle name="Saída 4 2 7 2 4" xfId="12331"/>
    <cellStyle name="Saída 4 2 7 2 5" xfId="15405"/>
    <cellStyle name="Saída 4 2 7 2 6" xfId="18472"/>
    <cellStyle name="Saída 4 2 7 3" xfId="4024"/>
    <cellStyle name="Saída 4 2 7 4" xfId="7403"/>
    <cellStyle name="Saída 4 2 7 5" xfId="3765"/>
    <cellStyle name="Saída 4 2 7 6" xfId="3744"/>
    <cellStyle name="Saída 4 2 7 7" xfId="3954"/>
    <cellStyle name="Saída 4 2 8" xfId="874"/>
    <cellStyle name="Saída 4 2 8 2" xfId="2737"/>
    <cellStyle name="Saída 4 2 8 2 2" xfId="6375"/>
    <cellStyle name="Saída 4 2 8 2 3" xfId="9696"/>
    <cellStyle name="Saída 4 2 8 2 4" xfId="12793"/>
    <cellStyle name="Saída 4 2 8 2 5" xfId="15860"/>
    <cellStyle name="Saída 4 2 8 2 6" xfId="18927"/>
    <cellStyle name="Saída 4 2 8 3" xfId="4512"/>
    <cellStyle name="Saída 4 2 8 4" xfId="7873"/>
    <cellStyle name="Saída 4 2 8 5" xfId="11009"/>
    <cellStyle name="Saída 4 2 8 6" xfId="14096"/>
    <cellStyle name="Saída 4 2 8 7" xfId="17163"/>
    <cellStyle name="Saída 4 2 9" xfId="540"/>
    <cellStyle name="Saída 4 2 9 2" xfId="2403"/>
    <cellStyle name="Saída 4 2 9 2 2" xfId="6041"/>
    <cellStyle name="Saída 4 2 9 2 3" xfId="9373"/>
    <cellStyle name="Saída 4 2 9 2 4" xfId="12484"/>
    <cellStyle name="Saída 4 2 9 2 5" xfId="15558"/>
    <cellStyle name="Saída 4 2 9 2 6" xfId="18625"/>
    <cellStyle name="Saída 4 2 9 3" xfId="4178"/>
    <cellStyle name="Saída 4 2 9 4" xfId="7556"/>
    <cellStyle name="Saída 4 2 9 5" xfId="10699"/>
    <cellStyle name="Saída 4 2 9 6" xfId="13794"/>
    <cellStyle name="Saída 4 2 9 7" xfId="16861"/>
    <cellStyle name="Saída 4 3" xfId="225"/>
    <cellStyle name="Saída 4 3 10" xfId="1465"/>
    <cellStyle name="Saída 4 3 10 2" xfId="3328"/>
    <cellStyle name="Saída 4 3 10 2 2" xfId="6966"/>
    <cellStyle name="Saída 4 3 10 2 3" xfId="10287"/>
    <cellStyle name="Saída 4 3 10 2 4" xfId="13384"/>
    <cellStyle name="Saída 4 3 10 2 5" xfId="16451"/>
    <cellStyle name="Saída 4 3 10 2 6" xfId="19518"/>
    <cellStyle name="Saída 4 3 10 3" xfId="5103"/>
    <cellStyle name="Saída 4 3 10 4" xfId="8464"/>
    <cellStyle name="Saída 4 3 10 5" xfId="11600"/>
    <cellStyle name="Saída 4 3 10 6" xfId="14687"/>
    <cellStyle name="Saída 4 3 10 7" xfId="17754"/>
    <cellStyle name="Saída 4 3 11" xfId="1598"/>
    <cellStyle name="Saída 4 3 11 2" xfId="3461"/>
    <cellStyle name="Saída 4 3 11 2 2" xfId="7099"/>
    <cellStyle name="Saída 4 3 11 2 3" xfId="10420"/>
    <cellStyle name="Saída 4 3 11 2 4" xfId="13517"/>
    <cellStyle name="Saída 4 3 11 2 5" xfId="16584"/>
    <cellStyle name="Saída 4 3 11 2 6" xfId="19651"/>
    <cellStyle name="Saída 4 3 11 3" xfId="5236"/>
    <cellStyle name="Saída 4 3 11 4" xfId="8597"/>
    <cellStyle name="Saída 4 3 11 5" xfId="11733"/>
    <cellStyle name="Saída 4 3 11 6" xfId="14820"/>
    <cellStyle name="Saída 4 3 11 7" xfId="17887"/>
    <cellStyle name="Saída 4 3 12" xfId="1727"/>
    <cellStyle name="Saída 4 3 12 2" xfId="3590"/>
    <cellStyle name="Saída 4 3 12 2 2" xfId="7228"/>
    <cellStyle name="Saída 4 3 12 2 3" xfId="10549"/>
    <cellStyle name="Saída 4 3 12 2 4" xfId="13646"/>
    <cellStyle name="Saída 4 3 12 2 5" xfId="16713"/>
    <cellStyle name="Saída 4 3 12 2 6" xfId="19780"/>
    <cellStyle name="Saída 4 3 12 3" xfId="5365"/>
    <cellStyle name="Saída 4 3 12 4" xfId="8726"/>
    <cellStyle name="Saída 4 3 12 5" xfId="11862"/>
    <cellStyle name="Saída 4 3 12 6" xfId="14949"/>
    <cellStyle name="Saída 4 3 12 7" xfId="18016"/>
    <cellStyle name="Saída 4 3 13" xfId="2093"/>
    <cellStyle name="Saída 4 3 13 2" xfId="5731"/>
    <cellStyle name="Saída 4 3 13 3" xfId="9074"/>
    <cellStyle name="Saída 4 3 13 4" xfId="12200"/>
    <cellStyle name="Saída 4 3 13 5" xfId="15279"/>
    <cellStyle name="Saída 4 3 13 6" xfId="18346"/>
    <cellStyle name="Saída 4 3 14" xfId="1895"/>
    <cellStyle name="Saída 4 3 14 2" xfId="5533"/>
    <cellStyle name="Saída 4 3 14 3" xfId="8892"/>
    <cellStyle name="Saída 4 3 14 4" xfId="12028"/>
    <cellStyle name="Saída 4 3 14 5" xfId="15114"/>
    <cellStyle name="Saída 4 3 14 6" xfId="18181"/>
    <cellStyle name="Saída 4 3 2" xfId="310"/>
    <cellStyle name="Saída 4 3 2 10" xfId="1791"/>
    <cellStyle name="Saída 4 3 2 10 2" xfId="3654"/>
    <cellStyle name="Saída 4 3 2 10 2 2" xfId="7292"/>
    <cellStyle name="Saída 4 3 2 10 2 3" xfId="10613"/>
    <cellStyle name="Saída 4 3 2 10 2 4" xfId="13710"/>
    <cellStyle name="Saída 4 3 2 10 2 5" xfId="16777"/>
    <cellStyle name="Saída 4 3 2 10 2 6" xfId="19844"/>
    <cellStyle name="Saída 4 3 2 10 3" xfId="5429"/>
    <cellStyle name="Saída 4 3 2 10 4" xfId="8790"/>
    <cellStyle name="Saída 4 3 2 10 5" xfId="11926"/>
    <cellStyle name="Saída 4 3 2 10 6" xfId="15013"/>
    <cellStyle name="Saída 4 3 2 10 7" xfId="18080"/>
    <cellStyle name="Saída 4 3 2 11" xfId="2173"/>
    <cellStyle name="Saída 4 3 2 11 2" xfId="5811"/>
    <cellStyle name="Saída 4 3 2 11 3" xfId="9151"/>
    <cellStyle name="Saída 4 3 2 11 4" xfId="12267"/>
    <cellStyle name="Saída 4 3 2 11 5" xfId="15343"/>
    <cellStyle name="Saída 4 3 2 11 6" xfId="18410"/>
    <cellStyle name="Saída 4 3 2 12" xfId="1975"/>
    <cellStyle name="Saída 4 3 2 12 2" xfId="5613"/>
    <cellStyle name="Saída 4 3 2 12 3" xfId="8964"/>
    <cellStyle name="Saída 4 3 2 12 4" xfId="12095"/>
    <cellStyle name="Saída 4 3 2 12 5" xfId="15178"/>
    <cellStyle name="Saída 4 3 2 12 6" xfId="18245"/>
    <cellStyle name="Saída 4 3 2 13" xfId="3964"/>
    <cellStyle name="Saída 4 3 2 2" xfId="663"/>
    <cellStyle name="Saída 4 3 2 2 2" xfId="2526"/>
    <cellStyle name="Saída 4 3 2 2 2 2" xfId="6164"/>
    <cellStyle name="Saída 4 3 2 2 2 3" xfId="9490"/>
    <cellStyle name="Saída 4 3 2 2 2 4" xfId="12593"/>
    <cellStyle name="Saída 4 3 2 2 2 5" xfId="15663"/>
    <cellStyle name="Saída 4 3 2 2 2 6" xfId="18730"/>
    <cellStyle name="Saída 4 3 2 2 3" xfId="4301"/>
    <cellStyle name="Saída 4 3 2 2 4" xfId="7669"/>
    <cellStyle name="Saída 4 3 2 2 5" xfId="10810"/>
    <cellStyle name="Saída 4 3 2 2 6" xfId="13899"/>
    <cellStyle name="Saída 4 3 2 2 7" xfId="16966"/>
    <cellStyle name="Saída 4 3 2 3" xfId="850"/>
    <cellStyle name="Saída 4 3 2 3 2" xfId="2713"/>
    <cellStyle name="Saída 4 3 2 3 2 2" xfId="6351"/>
    <cellStyle name="Saída 4 3 2 3 2 3" xfId="9672"/>
    <cellStyle name="Saída 4 3 2 3 2 4" xfId="12769"/>
    <cellStyle name="Saída 4 3 2 3 2 5" xfId="15836"/>
    <cellStyle name="Saída 4 3 2 3 2 6" xfId="18903"/>
    <cellStyle name="Saída 4 3 2 3 3" xfId="4488"/>
    <cellStyle name="Saída 4 3 2 3 4" xfId="7849"/>
    <cellStyle name="Saída 4 3 2 3 5" xfId="10985"/>
    <cellStyle name="Saída 4 3 2 3 6" xfId="14072"/>
    <cellStyle name="Saída 4 3 2 3 7" xfId="17139"/>
    <cellStyle name="Saída 4 3 2 4" xfId="989"/>
    <cellStyle name="Saída 4 3 2 4 2" xfId="2852"/>
    <cellStyle name="Saída 4 3 2 4 2 2" xfId="6490"/>
    <cellStyle name="Saída 4 3 2 4 2 3" xfId="9811"/>
    <cellStyle name="Saída 4 3 2 4 2 4" xfId="12908"/>
    <cellStyle name="Saída 4 3 2 4 2 5" xfId="15975"/>
    <cellStyle name="Saída 4 3 2 4 2 6" xfId="19042"/>
    <cellStyle name="Saída 4 3 2 4 3" xfId="4627"/>
    <cellStyle name="Saída 4 3 2 4 4" xfId="7988"/>
    <cellStyle name="Saída 4 3 2 4 5" xfId="11124"/>
    <cellStyle name="Saída 4 3 2 4 6" xfId="14211"/>
    <cellStyle name="Saída 4 3 2 4 7" xfId="17278"/>
    <cellStyle name="Saída 4 3 2 5" xfId="1118"/>
    <cellStyle name="Saída 4 3 2 5 2" xfId="2981"/>
    <cellStyle name="Saída 4 3 2 5 2 2" xfId="6619"/>
    <cellStyle name="Saída 4 3 2 5 2 3" xfId="9940"/>
    <cellStyle name="Saída 4 3 2 5 2 4" xfId="13037"/>
    <cellStyle name="Saída 4 3 2 5 2 5" xfId="16104"/>
    <cellStyle name="Saída 4 3 2 5 2 6" xfId="19171"/>
    <cellStyle name="Saída 4 3 2 5 3" xfId="4756"/>
    <cellStyle name="Saída 4 3 2 5 4" xfId="8117"/>
    <cellStyle name="Saída 4 3 2 5 5" xfId="11253"/>
    <cellStyle name="Saída 4 3 2 5 6" xfId="14340"/>
    <cellStyle name="Saída 4 3 2 5 7" xfId="17407"/>
    <cellStyle name="Saída 4 3 2 6" xfId="1268"/>
    <cellStyle name="Saída 4 3 2 6 2" xfId="3131"/>
    <cellStyle name="Saída 4 3 2 6 2 2" xfId="6769"/>
    <cellStyle name="Saída 4 3 2 6 2 3" xfId="10090"/>
    <cellStyle name="Saída 4 3 2 6 2 4" xfId="13187"/>
    <cellStyle name="Saída 4 3 2 6 2 5" xfId="16254"/>
    <cellStyle name="Saída 4 3 2 6 2 6" xfId="19321"/>
    <cellStyle name="Saída 4 3 2 6 3" xfId="4906"/>
    <cellStyle name="Saída 4 3 2 6 4" xfId="8267"/>
    <cellStyle name="Saída 4 3 2 6 5" xfId="11403"/>
    <cellStyle name="Saída 4 3 2 6 6" xfId="14490"/>
    <cellStyle name="Saída 4 3 2 6 7" xfId="17557"/>
    <cellStyle name="Saída 4 3 2 7" xfId="1397"/>
    <cellStyle name="Saída 4 3 2 7 2" xfId="3260"/>
    <cellStyle name="Saída 4 3 2 7 2 2" xfId="6898"/>
    <cellStyle name="Saída 4 3 2 7 2 3" xfId="10219"/>
    <cellStyle name="Saída 4 3 2 7 2 4" xfId="13316"/>
    <cellStyle name="Saída 4 3 2 7 2 5" xfId="16383"/>
    <cellStyle name="Saída 4 3 2 7 2 6" xfId="19450"/>
    <cellStyle name="Saída 4 3 2 7 3" xfId="5035"/>
    <cellStyle name="Saída 4 3 2 7 4" xfId="8396"/>
    <cellStyle name="Saída 4 3 2 7 5" xfId="11532"/>
    <cellStyle name="Saída 4 3 2 7 6" xfId="14619"/>
    <cellStyle name="Saída 4 3 2 7 7" xfId="17686"/>
    <cellStyle name="Saída 4 3 2 8" xfId="1532"/>
    <cellStyle name="Saída 4 3 2 8 2" xfId="3395"/>
    <cellStyle name="Saída 4 3 2 8 2 2" xfId="7033"/>
    <cellStyle name="Saída 4 3 2 8 2 3" xfId="10354"/>
    <cellStyle name="Saída 4 3 2 8 2 4" xfId="13451"/>
    <cellStyle name="Saída 4 3 2 8 2 5" xfId="16518"/>
    <cellStyle name="Saída 4 3 2 8 2 6" xfId="19585"/>
    <cellStyle name="Saída 4 3 2 8 3" xfId="5170"/>
    <cellStyle name="Saída 4 3 2 8 4" xfId="8531"/>
    <cellStyle name="Saída 4 3 2 8 5" xfId="11667"/>
    <cellStyle name="Saída 4 3 2 8 6" xfId="14754"/>
    <cellStyle name="Saída 4 3 2 8 7" xfId="17821"/>
    <cellStyle name="Saída 4 3 2 9" xfId="1662"/>
    <cellStyle name="Saída 4 3 2 9 2" xfId="3525"/>
    <cellStyle name="Saída 4 3 2 9 2 2" xfId="7163"/>
    <cellStyle name="Saída 4 3 2 9 2 3" xfId="10484"/>
    <cellStyle name="Saída 4 3 2 9 2 4" xfId="13581"/>
    <cellStyle name="Saída 4 3 2 9 2 5" xfId="16648"/>
    <cellStyle name="Saída 4 3 2 9 2 6" xfId="19715"/>
    <cellStyle name="Saída 4 3 2 9 3" xfId="5300"/>
    <cellStyle name="Saída 4 3 2 9 4" xfId="8661"/>
    <cellStyle name="Saída 4 3 2 9 5" xfId="11797"/>
    <cellStyle name="Saída 4 3 2 9 6" xfId="14884"/>
    <cellStyle name="Saída 4 3 2 9 7" xfId="17951"/>
    <cellStyle name="Saída 4 3 3" xfId="365"/>
    <cellStyle name="Saída 4 3 3 10" xfId="1832"/>
    <cellStyle name="Saída 4 3 3 10 2" xfId="3695"/>
    <cellStyle name="Saída 4 3 3 10 2 2" xfId="7333"/>
    <cellStyle name="Saída 4 3 3 10 2 3" xfId="10654"/>
    <cellStyle name="Saída 4 3 3 10 2 4" xfId="13751"/>
    <cellStyle name="Saída 4 3 3 10 2 5" xfId="16818"/>
    <cellStyle name="Saída 4 3 3 10 2 6" xfId="19885"/>
    <cellStyle name="Saída 4 3 3 10 3" xfId="5470"/>
    <cellStyle name="Saída 4 3 3 10 4" xfId="8831"/>
    <cellStyle name="Saída 4 3 3 10 5" xfId="11967"/>
    <cellStyle name="Saída 4 3 3 10 6" xfId="15054"/>
    <cellStyle name="Saída 4 3 3 10 7" xfId="18121"/>
    <cellStyle name="Saída 4 3 3 11" xfId="2227"/>
    <cellStyle name="Saída 4 3 3 11 2" xfId="5865"/>
    <cellStyle name="Saída 4 3 3 11 3" xfId="9199"/>
    <cellStyle name="Saída 4 3 3 11 4" xfId="12310"/>
    <cellStyle name="Saída 4 3 3 11 5" xfId="15384"/>
    <cellStyle name="Saída 4 3 3 11 6" xfId="18451"/>
    <cellStyle name="Saída 4 3 3 12" xfId="2029"/>
    <cellStyle name="Saída 4 3 3 12 2" xfId="5667"/>
    <cellStyle name="Saída 4 3 3 12 3" xfId="9013"/>
    <cellStyle name="Saída 4 3 3 12 4" xfId="12140"/>
    <cellStyle name="Saída 4 3 3 12 5" xfId="15219"/>
    <cellStyle name="Saída 4 3 3 12 6" xfId="18286"/>
    <cellStyle name="Saída 4 3 3 2" xfId="718"/>
    <cellStyle name="Saída 4 3 3 2 2" xfId="2581"/>
    <cellStyle name="Saída 4 3 3 2 2 2" xfId="6219"/>
    <cellStyle name="Saída 4 3 3 2 2 3" xfId="9541"/>
    <cellStyle name="Saída 4 3 3 2 2 4" xfId="12638"/>
    <cellStyle name="Saída 4 3 3 2 2 5" xfId="15705"/>
    <cellStyle name="Saída 4 3 3 2 2 6" xfId="18772"/>
    <cellStyle name="Saída 4 3 3 2 3" xfId="4356"/>
    <cellStyle name="Saída 4 3 3 2 4" xfId="7717"/>
    <cellStyle name="Saída 4 3 3 2 5" xfId="10854"/>
    <cellStyle name="Saída 4 3 3 2 6" xfId="13941"/>
    <cellStyle name="Saída 4 3 3 2 7" xfId="17008"/>
    <cellStyle name="Saída 4 3 3 3" xfId="901"/>
    <cellStyle name="Saída 4 3 3 3 2" xfId="2764"/>
    <cellStyle name="Saída 4 3 3 3 2 2" xfId="6402"/>
    <cellStyle name="Saída 4 3 3 3 2 3" xfId="9723"/>
    <cellStyle name="Saída 4 3 3 3 2 4" xfId="12820"/>
    <cellStyle name="Saída 4 3 3 3 2 5" xfId="15887"/>
    <cellStyle name="Saída 4 3 3 3 2 6" xfId="18954"/>
    <cellStyle name="Saída 4 3 3 3 3" xfId="4539"/>
    <cellStyle name="Saída 4 3 3 3 4" xfId="7900"/>
    <cellStyle name="Saída 4 3 3 3 5" xfId="11036"/>
    <cellStyle name="Saída 4 3 3 3 6" xfId="14123"/>
    <cellStyle name="Saída 4 3 3 3 7" xfId="17190"/>
    <cellStyle name="Saída 4 3 3 4" xfId="1039"/>
    <cellStyle name="Saída 4 3 3 4 2" xfId="2902"/>
    <cellStyle name="Saída 4 3 3 4 2 2" xfId="6540"/>
    <cellStyle name="Saída 4 3 3 4 2 3" xfId="9861"/>
    <cellStyle name="Saída 4 3 3 4 2 4" xfId="12958"/>
    <cellStyle name="Saída 4 3 3 4 2 5" xfId="16025"/>
    <cellStyle name="Saída 4 3 3 4 2 6" xfId="19092"/>
    <cellStyle name="Saída 4 3 3 4 3" xfId="4677"/>
    <cellStyle name="Saída 4 3 3 4 4" xfId="8038"/>
    <cellStyle name="Saída 4 3 3 4 5" xfId="11174"/>
    <cellStyle name="Saída 4 3 3 4 6" xfId="14261"/>
    <cellStyle name="Saída 4 3 3 4 7" xfId="17328"/>
    <cellStyle name="Saída 4 3 3 5" xfId="1170"/>
    <cellStyle name="Saída 4 3 3 5 2" xfId="3033"/>
    <cellStyle name="Saída 4 3 3 5 2 2" xfId="6671"/>
    <cellStyle name="Saída 4 3 3 5 2 3" xfId="9992"/>
    <cellStyle name="Saída 4 3 3 5 2 4" xfId="13089"/>
    <cellStyle name="Saída 4 3 3 5 2 5" xfId="16156"/>
    <cellStyle name="Saída 4 3 3 5 2 6" xfId="19223"/>
    <cellStyle name="Saída 4 3 3 5 3" xfId="4808"/>
    <cellStyle name="Saída 4 3 3 5 4" xfId="8169"/>
    <cellStyle name="Saída 4 3 3 5 5" xfId="11305"/>
    <cellStyle name="Saída 4 3 3 5 6" xfId="14392"/>
    <cellStyle name="Saída 4 3 3 5 7" xfId="17459"/>
    <cellStyle name="Saída 4 3 3 6" xfId="1317"/>
    <cellStyle name="Saída 4 3 3 6 2" xfId="3180"/>
    <cellStyle name="Saída 4 3 3 6 2 2" xfId="6818"/>
    <cellStyle name="Saída 4 3 3 6 2 3" xfId="10139"/>
    <cellStyle name="Saída 4 3 3 6 2 4" xfId="13236"/>
    <cellStyle name="Saída 4 3 3 6 2 5" xfId="16303"/>
    <cellStyle name="Saída 4 3 3 6 2 6" xfId="19370"/>
    <cellStyle name="Saída 4 3 3 6 3" xfId="4955"/>
    <cellStyle name="Saída 4 3 3 6 4" xfId="8316"/>
    <cellStyle name="Saída 4 3 3 6 5" xfId="11452"/>
    <cellStyle name="Saída 4 3 3 6 6" xfId="14539"/>
    <cellStyle name="Saída 4 3 3 6 7" xfId="17606"/>
    <cellStyle name="Saída 4 3 3 7" xfId="1441"/>
    <cellStyle name="Saída 4 3 3 7 2" xfId="3304"/>
    <cellStyle name="Saída 4 3 3 7 2 2" xfId="6942"/>
    <cellStyle name="Saída 4 3 3 7 2 3" xfId="10263"/>
    <cellStyle name="Saída 4 3 3 7 2 4" xfId="13360"/>
    <cellStyle name="Saída 4 3 3 7 2 5" xfId="16427"/>
    <cellStyle name="Saída 4 3 3 7 2 6" xfId="19494"/>
    <cellStyle name="Saída 4 3 3 7 3" xfId="5079"/>
    <cellStyle name="Saída 4 3 3 7 4" xfId="8440"/>
    <cellStyle name="Saída 4 3 3 7 5" xfId="11576"/>
    <cellStyle name="Saída 4 3 3 7 6" xfId="14663"/>
    <cellStyle name="Saída 4 3 3 7 7" xfId="17730"/>
    <cellStyle name="Saída 4 3 3 8" xfId="1574"/>
    <cellStyle name="Saída 4 3 3 8 2" xfId="3437"/>
    <cellStyle name="Saída 4 3 3 8 2 2" xfId="7075"/>
    <cellStyle name="Saída 4 3 3 8 2 3" xfId="10396"/>
    <cellStyle name="Saída 4 3 3 8 2 4" xfId="13493"/>
    <cellStyle name="Saída 4 3 3 8 2 5" xfId="16560"/>
    <cellStyle name="Saída 4 3 3 8 2 6" xfId="19627"/>
    <cellStyle name="Saída 4 3 3 8 3" xfId="5212"/>
    <cellStyle name="Saída 4 3 3 8 4" xfId="8573"/>
    <cellStyle name="Saída 4 3 3 8 5" xfId="11709"/>
    <cellStyle name="Saída 4 3 3 8 6" xfId="14796"/>
    <cellStyle name="Saída 4 3 3 8 7" xfId="17863"/>
    <cellStyle name="Saída 4 3 3 9" xfId="1703"/>
    <cellStyle name="Saída 4 3 3 9 2" xfId="3566"/>
    <cellStyle name="Saída 4 3 3 9 2 2" xfId="7204"/>
    <cellStyle name="Saída 4 3 3 9 2 3" xfId="10525"/>
    <cellStyle name="Saída 4 3 3 9 2 4" xfId="13622"/>
    <cellStyle name="Saída 4 3 3 9 2 5" xfId="16689"/>
    <cellStyle name="Saída 4 3 3 9 2 6" xfId="19756"/>
    <cellStyle name="Saída 4 3 3 9 3" xfId="5341"/>
    <cellStyle name="Saída 4 3 3 9 4" xfId="8702"/>
    <cellStyle name="Saída 4 3 3 9 5" xfId="11838"/>
    <cellStyle name="Saída 4 3 3 9 6" xfId="14925"/>
    <cellStyle name="Saída 4 3 3 9 7" xfId="17992"/>
    <cellStyle name="Saída 4 3 4" xfId="580"/>
    <cellStyle name="Saída 4 3 4 2" xfId="2443"/>
    <cellStyle name="Saída 4 3 4 2 2" xfId="6081"/>
    <cellStyle name="Saída 4 3 4 2 3" xfId="9412"/>
    <cellStyle name="Saída 4 3 4 2 4" xfId="12523"/>
    <cellStyle name="Saída 4 3 4 2 5" xfId="15596"/>
    <cellStyle name="Saída 4 3 4 2 6" xfId="18663"/>
    <cellStyle name="Saída 4 3 4 3" xfId="4218"/>
    <cellStyle name="Saída 4 3 4 4" xfId="7594"/>
    <cellStyle name="Saída 4 3 4 5" xfId="10738"/>
    <cellStyle name="Saída 4 3 4 6" xfId="13832"/>
    <cellStyle name="Saída 4 3 4 7" xfId="16899"/>
    <cellStyle name="Saída 4 3 5" xfId="772"/>
    <cellStyle name="Saída 4 3 5 2" xfId="2635"/>
    <cellStyle name="Saída 4 3 5 2 2" xfId="6273"/>
    <cellStyle name="Saída 4 3 5 2 3" xfId="9594"/>
    <cellStyle name="Saída 4 3 5 2 4" xfId="12691"/>
    <cellStyle name="Saída 4 3 5 2 5" xfId="15758"/>
    <cellStyle name="Saída 4 3 5 2 6" xfId="18825"/>
    <cellStyle name="Saída 4 3 5 3" xfId="4410"/>
    <cellStyle name="Saída 4 3 5 4" xfId="7771"/>
    <cellStyle name="Saída 4 3 5 5" xfId="10907"/>
    <cellStyle name="Saída 4 3 5 6" xfId="13994"/>
    <cellStyle name="Saída 4 3 5 7" xfId="17061"/>
    <cellStyle name="Saída 4 3 6" xfId="513"/>
    <cellStyle name="Saída 4 3 6 2" xfId="2376"/>
    <cellStyle name="Saída 4 3 6 2 2" xfId="6014"/>
    <cellStyle name="Saída 4 3 6 2 3" xfId="9346"/>
    <cellStyle name="Saída 4 3 6 2 4" xfId="12457"/>
    <cellStyle name="Saída 4 3 6 2 5" xfId="15531"/>
    <cellStyle name="Saída 4 3 6 2 6" xfId="18598"/>
    <cellStyle name="Saída 4 3 6 3" xfId="4151"/>
    <cellStyle name="Saída 4 3 6 4" xfId="7529"/>
    <cellStyle name="Saída 4 3 6 5" xfId="3930"/>
    <cellStyle name="Saída 4 3 6 6" xfId="7641"/>
    <cellStyle name="Saída 4 3 6 7" xfId="12240"/>
    <cellStyle name="Saída 4 3 7" xfId="406"/>
    <cellStyle name="Saída 4 3 7 2" xfId="2269"/>
    <cellStyle name="Saída 4 3 7 2 2" xfId="5907"/>
    <cellStyle name="Saída 4 3 7 2 3" xfId="9240"/>
    <cellStyle name="Saída 4 3 7 2 4" xfId="12351"/>
    <cellStyle name="Saída 4 3 7 2 5" xfId="15425"/>
    <cellStyle name="Saída 4 3 7 2 6" xfId="18492"/>
    <cellStyle name="Saída 4 3 7 3" xfId="4044"/>
    <cellStyle name="Saída 4 3 7 4" xfId="7423"/>
    <cellStyle name="Saída 4 3 7 5" xfId="4005"/>
    <cellStyle name="Saída 4 3 7 6" xfId="8915"/>
    <cellStyle name="Saída 4 3 7 7" xfId="9172"/>
    <cellStyle name="Saída 4 3 8" xfId="1194"/>
    <cellStyle name="Saída 4 3 8 2" xfId="3057"/>
    <cellStyle name="Saída 4 3 8 2 2" xfId="6695"/>
    <cellStyle name="Saída 4 3 8 2 3" xfId="10016"/>
    <cellStyle name="Saída 4 3 8 2 4" xfId="13113"/>
    <cellStyle name="Saída 4 3 8 2 5" xfId="16180"/>
    <cellStyle name="Saída 4 3 8 2 6" xfId="19247"/>
    <cellStyle name="Saída 4 3 8 3" xfId="4832"/>
    <cellStyle name="Saída 4 3 8 4" xfId="8193"/>
    <cellStyle name="Saída 4 3 8 5" xfId="11329"/>
    <cellStyle name="Saída 4 3 8 6" xfId="14416"/>
    <cellStyle name="Saída 4 3 8 7" xfId="17483"/>
    <cellStyle name="Saída 4 3 9" xfId="440"/>
    <cellStyle name="Saída 4 3 9 2" xfId="2303"/>
    <cellStyle name="Saída 4 3 9 2 2" xfId="5941"/>
    <cellStyle name="Saída 4 3 9 2 3" xfId="9274"/>
    <cellStyle name="Saída 4 3 9 2 4" xfId="12385"/>
    <cellStyle name="Saída 4 3 9 2 5" xfId="15459"/>
    <cellStyle name="Saída 4 3 9 2 6" xfId="18526"/>
    <cellStyle name="Saída 4 3 9 3" xfId="4078"/>
    <cellStyle name="Saída 4 3 9 4" xfId="7457"/>
    <cellStyle name="Saída 4 3 9 5" xfId="3731"/>
    <cellStyle name="Saída 4 3 9 6" xfId="7373"/>
    <cellStyle name="Saída 4 3 9 7" xfId="4002"/>
    <cellStyle name="Saída 4 4" xfId="270"/>
    <cellStyle name="Saída 4 4 10" xfId="1754"/>
    <cellStyle name="Saída 4 4 10 2" xfId="3617"/>
    <cellStyle name="Saída 4 4 10 2 2" xfId="7255"/>
    <cellStyle name="Saída 4 4 10 2 3" xfId="10576"/>
    <cellStyle name="Saída 4 4 10 2 4" xfId="13673"/>
    <cellStyle name="Saída 4 4 10 2 5" xfId="16740"/>
    <cellStyle name="Saída 4 4 10 2 6" xfId="19807"/>
    <cellStyle name="Saída 4 4 10 3" xfId="5392"/>
    <cellStyle name="Saída 4 4 10 4" xfId="8753"/>
    <cellStyle name="Saída 4 4 10 5" xfId="11889"/>
    <cellStyle name="Saída 4 4 10 6" xfId="14976"/>
    <cellStyle name="Saída 4 4 10 7" xfId="18043"/>
    <cellStyle name="Saída 4 4 11" xfId="2133"/>
    <cellStyle name="Saída 4 4 11 2" xfId="5771"/>
    <cellStyle name="Saída 4 4 11 3" xfId="9112"/>
    <cellStyle name="Saída 4 4 11 4" xfId="12229"/>
    <cellStyle name="Saída 4 4 11 5" xfId="15306"/>
    <cellStyle name="Saída 4 4 11 6" xfId="18373"/>
    <cellStyle name="Saída 4 4 12" xfId="1935"/>
    <cellStyle name="Saída 4 4 12 2" xfId="5573"/>
    <cellStyle name="Saída 4 4 12 3" xfId="8926"/>
    <cellStyle name="Saída 4 4 12 4" xfId="12057"/>
    <cellStyle name="Saída 4 4 12 5" xfId="15141"/>
    <cellStyle name="Saída 4 4 12 6" xfId="18208"/>
    <cellStyle name="Saída 4 4 2" xfId="623"/>
    <cellStyle name="Saída 4 4 2 2" xfId="2486"/>
    <cellStyle name="Saída 4 4 2 2 2" xfId="6124"/>
    <cellStyle name="Saída 4 4 2 2 3" xfId="9451"/>
    <cellStyle name="Saída 4 4 2 2 4" xfId="12555"/>
    <cellStyle name="Saída 4 4 2 2 5" xfId="15626"/>
    <cellStyle name="Saída 4 4 2 2 6" xfId="18693"/>
    <cellStyle name="Saída 4 4 2 3" xfId="4261"/>
    <cellStyle name="Saída 4 4 2 4" xfId="7630"/>
    <cellStyle name="Saída 4 4 2 5" xfId="10771"/>
    <cellStyle name="Saída 4 4 2 6" xfId="13862"/>
    <cellStyle name="Saída 4 4 2 7" xfId="16929"/>
    <cellStyle name="Saída 4 4 3" xfId="811"/>
    <cellStyle name="Saída 4 4 3 2" xfId="2674"/>
    <cellStyle name="Saída 4 4 3 2 2" xfId="6312"/>
    <cellStyle name="Saída 4 4 3 2 3" xfId="9633"/>
    <cellStyle name="Saída 4 4 3 2 4" xfId="12730"/>
    <cellStyle name="Saída 4 4 3 2 5" xfId="15797"/>
    <cellStyle name="Saída 4 4 3 2 6" xfId="18864"/>
    <cellStyle name="Saída 4 4 3 3" xfId="4449"/>
    <cellStyle name="Saída 4 4 3 4" xfId="7810"/>
    <cellStyle name="Saída 4 4 3 5" xfId="10946"/>
    <cellStyle name="Saída 4 4 3 6" xfId="14033"/>
    <cellStyle name="Saída 4 4 3 7" xfId="17100"/>
    <cellStyle name="Saída 4 4 4" xfId="949"/>
    <cellStyle name="Saída 4 4 4 2" xfId="2812"/>
    <cellStyle name="Saída 4 4 4 2 2" xfId="6450"/>
    <cellStyle name="Saída 4 4 4 2 3" xfId="9771"/>
    <cellStyle name="Saída 4 4 4 2 4" xfId="12868"/>
    <cellStyle name="Saída 4 4 4 2 5" xfId="15935"/>
    <cellStyle name="Saída 4 4 4 2 6" xfId="19002"/>
    <cellStyle name="Saída 4 4 4 3" xfId="4587"/>
    <cellStyle name="Saída 4 4 4 4" xfId="7948"/>
    <cellStyle name="Saída 4 4 4 5" xfId="11084"/>
    <cellStyle name="Saída 4 4 4 6" xfId="14171"/>
    <cellStyle name="Saída 4 4 4 7" xfId="17238"/>
    <cellStyle name="Saída 4 4 5" xfId="1080"/>
    <cellStyle name="Saída 4 4 5 2" xfId="2943"/>
    <cellStyle name="Saída 4 4 5 2 2" xfId="6581"/>
    <cellStyle name="Saída 4 4 5 2 3" xfId="9902"/>
    <cellStyle name="Saída 4 4 5 2 4" xfId="12999"/>
    <cellStyle name="Saída 4 4 5 2 5" xfId="16066"/>
    <cellStyle name="Saída 4 4 5 2 6" xfId="19133"/>
    <cellStyle name="Saída 4 4 5 3" xfId="4718"/>
    <cellStyle name="Saída 4 4 5 4" xfId="8079"/>
    <cellStyle name="Saída 4 4 5 5" xfId="11215"/>
    <cellStyle name="Saída 4 4 5 6" xfId="14302"/>
    <cellStyle name="Saída 4 4 5 7" xfId="17369"/>
    <cellStyle name="Saída 4 4 6" xfId="1229"/>
    <cellStyle name="Saída 4 4 6 2" xfId="3092"/>
    <cellStyle name="Saída 4 4 6 2 2" xfId="6730"/>
    <cellStyle name="Saída 4 4 6 2 3" xfId="10051"/>
    <cellStyle name="Saída 4 4 6 2 4" xfId="13148"/>
    <cellStyle name="Saída 4 4 6 2 5" xfId="16215"/>
    <cellStyle name="Saída 4 4 6 2 6" xfId="19282"/>
    <cellStyle name="Saída 4 4 6 3" xfId="4867"/>
    <cellStyle name="Saída 4 4 6 4" xfId="8228"/>
    <cellStyle name="Saída 4 4 6 5" xfId="11364"/>
    <cellStyle name="Saída 4 4 6 6" xfId="14451"/>
    <cellStyle name="Saída 4 4 6 7" xfId="17518"/>
    <cellStyle name="Saída 4 4 7" xfId="1359"/>
    <cellStyle name="Saída 4 4 7 2" xfId="3222"/>
    <cellStyle name="Saída 4 4 7 2 2" xfId="6860"/>
    <cellStyle name="Saída 4 4 7 2 3" xfId="10181"/>
    <cellStyle name="Saída 4 4 7 2 4" xfId="13278"/>
    <cellStyle name="Saída 4 4 7 2 5" xfId="16345"/>
    <cellStyle name="Saída 4 4 7 2 6" xfId="19412"/>
    <cellStyle name="Saída 4 4 7 3" xfId="4997"/>
    <cellStyle name="Saída 4 4 7 4" xfId="8358"/>
    <cellStyle name="Saída 4 4 7 5" xfId="11494"/>
    <cellStyle name="Saída 4 4 7 6" xfId="14581"/>
    <cellStyle name="Saída 4 4 7 7" xfId="17648"/>
    <cellStyle name="Saída 4 4 8" xfId="1495"/>
    <cellStyle name="Saída 4 4 8 2" xfId="3358"/>
    <cellStyle name="Saída 4 4 8 2 2" xfId="6996"/>
    <cellStyle name="Saída 4 4 8 2 3" xfId="10317"/>
    <cellStyle name="Saída 4 4 8 2 4" xfId="13414"/>
    <cellStyle name="Saída 4 4 8 2 5" xfId="16481"/>
    <cellStyle name="Saída 4 4 8 2 6" xfId="19548"/>
    <cellStyle name="Saída 4 4 8 3" xfId="5133"/>
    <cellStyle name="Saída 4 4 8 4" xfId="8494"/>
    <cellStyle name="Saída 4 4 8 5" xfId="11630"/>
    <cellStyle name="Saída 4 4 8 6" xfId="14717"/>
    <cellStyle name="Saída 4 4 8 7" xfId="17784"/>
    <cellStyle name="Saída 4 4 9" xfId="1625"/>
    <cellStyle name="Saída 4 4 9 2" xfId="3488"/>
    <cellStyle name="Saída 4 4 9 2 2" xfId="7126"/>
    <cellStyle name="Saída 4 4 9 2 3" xfId="10447"/>
    <cellStyle name="Saída 4 4 9 2 4" xfId="13544"/>
    <cellStyle name="Saída 4 4 9 2 5" xfId="16611"/>
    <cellStyle name="Saída 4 4 9 2 6" xfId="19678"/>
    <cellStyle name="Saída 4 4 9 3" xfId="5263"/>
    <cellStyle name="Saída 4 4 9 4" xfId="8624"/>
    <cellStyle name="Saída 4 4 9 5" xfId="11760"/>
    <cellStyle name="Saída 4 4 9 6" xfId="14847"/>
    <cellStyle name="Saída 4 4 9 7" xfId="17914"/>
    <cellStyle name="Saída 4 5" xfId="489"/>
    <cellStyle name="Saída 4 5 2" xfId="2352"/>
    <cellStyle name="Saída 4 5 2 2" xfId="5990"/>
    <cellStyle name="Saída 4 5 2 3" xfId="9322"/>
    <cellStyle name="Saída 4 5 2 4" xfId="12433"/>
    <cellStyle name="Saída 4 5 2 5" xfId="15507"/>
    <cellStyle name="Saída 4 5 2 6" xfId="18574"/>
    <cellStyle name="Saída 4 5 3" xfId="4127"/>
    <cellStyle name="Saída 4 5 4" xfId="7505"/>
    <cellStyle name="Saída 4 5 5" xfId="3848"/>
    <cellStyle name="Saída 4 5 6" xfId="3756"/>
    <cellStyle name="Saída 4 5 7" xfId="3807"/>
    <cellStyle name="Saída 4 6" xfId="454"/>
    <cellStyle name="Saída 4 6 2" xfId="2317"/>
    <cellStyle name="Saída 4 6 2 2" xfId="5955"/>
    <cellStyle name="Saída 4 6 2 3" xfId="9288"/>
    <cellStyle name="Saída 4 6 2 4" xfId="12399"/>
    <cellStyle name="Saída 4 6 2 5" xfId="15473"/>
    <cellStyle name="Saída 4 6 2 6" xfId="18540"/>
    <cellStyle name="Saída 4 6 3" xfId="4092"/>
    <cellStyle name="Saída 4 6 4" xfId="7471"/>
    <cellStyle name="Saída 4 6 5" xfId="3876"/>
    <cellStyle name="Saída 4 6 6" xfId="7379"/>
    <cellStyle name="Saída 4 6 7" xfId="3935"/>
    <cellStyle name="Saída 4 7" xfId="792"/>
    <cellStyle name="Saída 4 7 2" xfId="2655"/>
    <cellStyle name="Saída 4 7 2 2" xfId="6293"/>
    <cellStyle name="Saída 4 7 2 3" xfId="9614"/>
    <cellStyle name="Saída 4 7 2 4" xfId="12711"/>
    <cellStyle name="Saída 4 7 2 5" xfId="15778"/>
    <cellStyle name="Saída 4 7 2 6" xfId="18845"/>
    <cellStyle name="Saída 4 7 3" xfId="4430"/>
    <cellStyle name="Saída 4 7 4" xfId="7791"/>
    <cellStyle name="Saída 4 7 5" xfId="10927"/>
    <cellStyle name="Saída 4 7 6" xfId="14014"/>
    <cellStyle name="Saída 4 7 7" xfId="17081"/>
    <cellStyle name="Saída 4 8" xfId="1062"/>
    <cellStyle name="Saída 4 8 2" xfId="2925"/>
    <cellStyle name="Saída 4 8 2 2" xfId="6563"/>
    <cellStyle name="Saída 4 8 2 3" xfId="9884"/>
    <cellStyle name="Saída 4 8 2 4" xfId="12981"/>
    <cellStyle name="Saída 4 8 2 5" xfId="16048"/>
    <cellStyle name="Saída 4 8 2 6" xfId="19115"/>
    <cellStyle name="Saída 4 8 3" xfId="4700"/>
    <cellStyle name="Saída 4 8 4" xfId="8061"/>
    <cellStyle name="Saída 4 8 5" xfId="11197"/>
    <cellStyle name="Saída 4 8 6" xfId="14284"/>
    <cellStyle name="Saída 4 8 7" xfId="17351"/>
    <cellStyle name="Saída 4 9" xfId="1290"/>
    <cellStyle name="Saída 4 9 2" xfId="3153"/>
    <cellStyle name="Saída 4 9 2 2" xfId="6791"/>
    <cellStyle name="Saída 4 9 2 3" xfId="10112"/>
    <cellStyle name="Saída 4 9 2 4" xfId="13209"/>
    <cellStyle name="Saída 4 9 2 5" xfId="16276"/>
    <cellStyle name="Saída 4 9 2 6" xfId="19343"/>
    <cellStyle name="Saída 4 9 3" xfId="4928"/>
    <cellStyle name="Saída 4 9 4" xfId="8289"/>
    <cellStyle name="Saída 4 9 5" xfId="11425"/>
    <cellStyle name="Saída 4 9 6" xfId="14512"/>
    <cellStyle name="Saída 4 9 7" xfId="17579"/>
    <cellStyle name="Separador de milhares 3" xfId="133"/>
    <cellStyle name="Separador de milhares 3 2" xfId="134"/>
    <cellStyle name="Separador de milhares 3 3" xfId="135"/>
    <cellStyle name="Separador de milhares 3 4" xfId="136"/>
    <cellStyle name="Separador de milhares 3 4 10" xfId="137"/>
    <cellStyle name="Separador de milhares 3 4 10 2" xfId="246"/>
    <cellStyle name="Separador de milhares 3 4 10 2 2" xfId="331"/>
    <cellStyle name="Separador de milhares 3 4 10 2 2 2" xfId="684"/>
    <cellStyle name="Separador de milhares 3 4 10 2 2 2 2" xfId="2547"/>
    <cellStyle name="Separador de milhares 3 4 10 2 2 2 2 2" xfId="6185"/>
    <cellStyle name="Separador de milhares 3 4 10 2 2 2 3" xfId="4322"/>
    <cellStyle name="Separador de milhares 3 4 10 2 2 3" xfId="2194"/>
    <cellStyle name="Separador de milhares 3 4 10 2 2 3 2" xfId="5832"/>
    <cellStyle name="Separador de milhares 3 4 10 2 2 4" xfId="1996"/>
    <cellStyle name="Separador de milhares 3 4 10 2 2 4 2" xfId="5634"/>
    <cellStyle name="Separador de milhares 3 4 10 2 2 5" xfId="3984"/>
    <cellStyle name="Separador de milhares 3 4 10 2 3" xfId="601"/>
    <cellStyle name="Separador de milhares 3 4 10 2 3 2" xfId="2464"/>
    <cellStyle name="Separador de milhares 3 4 10 2 3 2 2" xfId="6102"/>
    <cellStyle name="Separador de milhares 3 4 10 2 3 3" xfId="4239"/>
    <cellStyle name="Separador de milhares 3 4 10 2 4" xfId="2114"/>
    <cellStyle name="Separador de milhares 3 4 10 2 4 2" xfId="5752"/>
    <cellStyle name="Separador de milhares 3 4 10 2 5" xfId="1916"/>
    <cellStyle name="Separador de milhares 3 4 10 2 5 2" xfId="5554"/>
    <cellStyle name="Separador de milhares 3 4 10 2 6" xfId="3912"/>
    <cellStyle name="Separador de milhares 3 4 11" xfId="245"/>
    <cellStyle name="Separador de milhares 3 4 11 2" xfId="330"/>
    <cellStyle name="Separador de milhares 3 4 11 2 2" xfId="683"/>
    <cellStyle name="Separador de milhares 3 4 11 2 2 2" xfId="2546"/>
    <cellStyle name="Separador de milhares 3 4 11 2 2 2 2" xfId="6184"/>
    <cellStyle name="Separador de milhares 3 4 11 2 2 3" xfId="4321"/>
    <cellStyle name="Separador de milhares 3 4 11 2 3" xfId="2193"/>
    <cellStyle name="Separador de milhares 3 4 11 2 3 2" xfId="5831"/>
    <cellStyle name="Separador de milhares 3 4 11 2 4" xfId="1995"/>
    <cellStyle name="Separador de milhares 3 4 11 2 4 2" xfId="5633"/>
    <cellStyle name="Separador de milhares 3 4 11 2 5" xfId="3983"/>
    <cellStyle name="Separador de milhares 3 4 11 3" xfId="600"/>
    <cellStyle name="Separador de milhares 3 4 11 3 2" xfId="2463"/>
    <cellStyle name="Separador de milhares 3 4 11 3 2 2" xfId="6101"/>
    <cellStyle name="Separador de milhares 3 4 11 3 3" xfId="4238"/>
    <cellStyle name="Separador de milhares 3 4 11 4" xfId="2113"/>
    <cellStyle name="Separador de milhares 3 4 11 4 2" xfId="5751"/>
    <cellStyle name="Separador de milhares 3 4 11 5" xfId="1915"/>
    <cellStyle name="Separador de milhares 3 4 11 5 2" xfId="5553"/>
    <cellStyle name="Separador de milhares 3 4 11 6" xfId="3911"/>
    <cellStyle name="Separador de milhares 3 4 2" xfId="138"/>
    <cellStyle name="Separador de milhares 3 4 2 2" xfId="247"/>
    <cellStyle name="Separador de milhares 3 4 2 2 2" xfId="332"/>
    <cellStyle name="Separador de milhares 3 4 2 2 2 2" xfId="685"/>
    <cellStyle name="Separador de milhares 3 4 2 2 2 2 2" xfId="2548"/>
    <cellStyle name="Separador de milhares 3 4 2 2 2 2 2 2" xfId="6186"/>
    <cellStyle name="Separador de milhares 3 4 2 2 2 2 3" xfId="4323"/>
    <cellStyle name="Separador de milhares 3 4 2 2 2 3" xfId="2195"/>
    <cellStyle name="Separador de milhares 3 4 2 2 2 3 2" xfId="5833"/>
    <cellStyle name="Separador de milhares 3 4 2 2 2 4" xfId="1997"/>
    <cellStyle name="Separador de milhares 3 4 2 2 2 4 2" xfId="5635"/>
    <cellStyle name="Separador de milhares 3 4 2 2 2 5" xfId="3985"/>
    <cellStyle name="Separador de milhares 3 4 2 2 3" xfId="602"/>
    <cellStyle name="Separador de milhares 3 4 2 2 3 2" xfId="2465"/>
    <cellStyle name="Separador de milhares 3 4 2 2 3 2 2" xfId="6103"/>
    <cellStyle name="Separador de milhares 3 4 2 2 3 3" xfId="4240"/>
    <cellStyle name="Separador de milhares 3 4 2 2 4" xfId="2115"/>
    <cellStyle name="Separador de milhares 3 4 2 2 4 2" xfId="5753"/>
    <cellStyle name="Separador de milhares 3 4 2 2 5" xfId="1917"/>
    <cellStyle name="Separador de milhares 3 4 2 2 5 2" xfId="5555"/>
    <cellStyle name="Separador de milhares 3 4 2 2 6" xfId="3913"/>
    <cellStyle name="Separador de milhares 3 4 3" xfId="3"/>
    <cellStyle name="Separador de milhares 3 4 3 2" xfId="229"/>
    <cellStyle name="Separador de milhares 3 4 3 2 2" xfId="314"/>
    <cellStyle name="Separador de milhares 3 4 3 2 2 2" xfId="667"/>
    <cellStyle name="Separador de milhares 3 4 3 2 2 2 2" xfId="2530"/>
    <cellStyle name="Separador de milhares 3 4 3 2 2 2 2 2" xfId="6168"/>
    <cellStyle name="Separador de milhares 3 4 3 2 2 2 3" xfId="4305"/>
    <cellStyle name="Separador de milhares 3 4 3 2 2 3" xfId="2177"/>
    <cellStyle name="Separador de milhares 3 4 3 2 2 3 2" xfId="5815"/>
    <cellStyle name="Separador de milhares 3 4 3 2 2 4" xfId="1979"/>
    <cellStyle name="Separador de milhares 3 4 3 2 2 4 2" xfId="5617"/>
    <cellStyle name="Separador de milhares 3 4 3 2 2 5" xfId="3968"/>
    <cellStyle name="Separador de milhares 3 4 3 2 3" xfId="584"/>
    <cellStyle name="Separador de milhares 3 4 3 2 3 2" xfId="2447"/>
    <cellStyle name="Separador de milhares 3 4 3 2 3 2 2" xfId="6085"/>
    <cellStyle name="Separador de milhares 3 4 3 2 3 3" xfId="4222"/>
    <cellStyle name="Separador de milhares 3 4 3 2 4" xfId="2097"/>
    <cellStyle name="Separador de milhares 3 4 3 2 4 2" xfId="5735"/>
    <cellStyle name="Separador de milhares 3 4 3 2 5" xfId="1899"/>
    <cellStyle name="Separador de milhares 3 4 3 2 5 2" xfId="5537"/>
    <cellStyle name="Separador de milhares 3 4 3 2 6" xfId="3896"/>
    <cellStyle name="Separador de milhares 3 4 4" xfId="139"/>
    <cellStyle name="Separador de milhares 3 4 4 2" xfId="248"/>
    <cellStyle name="Separador de milhares 3 4 4 2 2" xfId="333"/>
    <cellStyle name="Separador de milhares 3 4 4 2 2 2" xfId="686"/>
    <cellStyle name="Separador de milhares 3 4 4 2 2 2 2" xfId="2549"/>
    <cellStyle name="Separador de milhares 3 4 4 2 2 2 2 2" xfId="6187"/>
    <cellStyle name="Separador de milhares 3 4 4 2 2 2 3" xfId="4324"/>
    <cellStyle name="Separador de milhares 3 4 4 2 2 3" xfId="2196"/>
    <cellStyle name="Separador de milhares 3 4 4 2 2 3 2" xfId="5834"/>
    <cellStyle name="Separador de milhares 3 4 4 2 2 4" xfId="1998"/>
    <cellStyle name="Separador de milhares 3 4 4 2 2 4 2" xfId="5636"/>
    <cellStyle name="Separador de milhares 3 4 4 2 2 5" xfId="3986"/>
    <cellStyle name="Separador de milhares 3 4 4 2 3" xfId="603"/>
    <cellStyle name="Separador de milhares 3 4 4 2 3 2" xfId="2466"/>
    <cellStyle name="Separador de milhares 3 4 4 2 3 2 2" xfId="6104"/>
    <cellStyle name="Separador de milhares 3 4 4 2 3 3" xfId="4241"/>
    <cellStyle name="Separador de milhares 3 4 4 2 4" xfId="2116"/>
    <cellStyle name="Separador de milhares 3 4 4 2 4 2" xfId="5754"/>
    <cellStyle name="Separador de milhares 3 4 4 2 5" xfId="1918"/>
    <cellStyle name="Separador de milhares 3 4 4 2 5 2" xfId="5556"/>
    <cellStyle name="Separador de milhares 3 4 4 2 6" xfId="3914"/>
    <cellStyle name="Separador de milhares 3 4 5" xfId="140"/>
    <cellStyle name="Separador de milhares 3 4 5 2" xfId="249"/>
    <cellStyle name="Separador de milhares 3 4 5 2 2" xfId="334"/>
    <cellStyle name="Separador de milhares 3 4 5 2 2 2" xfId="687"/>
    <cellStyle name="Separador de milhares 3 4 5 2 2 2 2" xfId="2550"/>
    <cellStyle name="Separador de milhares 3 4 5 2 2 2 2 2" xfId="6188"/>
    <cellStyle name="Separador de milhares 3 4 5 2 2 2 3" xfId="4325"/>
    <cellStyle name="Separador de milhares 3 4 5 2 2 3" xfId="2197"/>
    <cellStyle name="Separador de milhares 3 4 5 2 2 3 2" xfId="5835"/>
    <cellStyle name="Separador de milhares 3 4 5 2 2 4" xfId="1999"/>
    <cellStyle name="Separador de milhares 3 4 5 2 2 4 2" xfId="5637"/>
    <cellStyle name="Separador de milhares 3 4 5 2 2 5" xfId="3987"/>
    <cellStyle name="Separador de milhares 3 4 5 2 3" xfId="604"/>
    <cellStyle name="Separador de milhares 3 4 5 2 3 2" xfId="2467"/>
    <cellStyle name="Separador de milhares 3 4 5 2 3 2 2" xfId="6105"/>
    <cellStyle name="Separador de milhares 3 4 5 2 3 3" xfId="4242"/>
    <cellStyle name="Separador de milhares 3 4 5 2 4" xfId="2117"/>
    <cellStyle name="Separador de milhares 3 4 5 2 4 2" xfId="5755"/>
    <cellStyle name="Separador de milhares 3 4 5 2 5" xfId="1919"/>
    <cellStyle name="Separador de milhares 3 4 5 2 5 2" xfId="5557"/>
    <cellStyle name="Separador de milhares 3 4 5 2 6" xfId="3915"/>
    <cellStyle name="Separador de milhares 3 4 6" xfId="141"/>
    <cellStyle name="Separador de milhares 3 4 6 2" xfId="250"/>
    <cellStyle name="Separador de milhares 3 4 6 2 2" xfId="335"/>
    <cellStyle name="Separador de milhares 3 4 6 2 2 2" xfId="688"/>
    <cellStyle name="Separador de milhares 3 4 6 2 2 2 2" xfId="2551"/>
    <cellStyle name="Separador de milhares 3 4 6 2 2 2 2 2" xfId="6189"/>
    <cellStyle name="Separador de milhares 3 4 6 2 2 2 3" xfId="4326"/>
    <cellStyle name="Separador de milhares 3 4 6 2 2 3" xfId="2198"/>
    <cellStyle name="Separador de milhares 3 4 6 2 2 3 2" xfId="5836"/>
    <cellStyle name="Separador de milhares 3 4 6 2 2 4" xfId="2000"/>
    <cellStyle name="Separador de milhares 3 4 6 2 2 4 2" xfId="5638"/>
    <cellStyle name="Separador de milhares 3 4 6 2 2 5" xfId="3988"/>
    <cellStyle name="Separador de milhares 3 4 6 2 3" xfId="605"/>
    <cellStyle name="Separador de milhares 3 4 6 2 3 2" xfId="2468"/>
    <cellStyle name="Separador de milhares 3 4 6 2 3 2 2" xfId="6106"/>
    <cellStyle name="Separador de milhares 3 4 6 2 3 3" xfId="4243"/>
    <cellStyle name="Separador de milhares 3 4 6 2 4" xfId="2118"/>
    <cellStyle name="Separador de milhares 3 4 6 2 4 2" xfId="5756"/>
    <cellStyle name="Separador de milhares 3 4 6 2 5" xfId="1920"/>
    <cellStyle name="Separador de milhares 3 4 6 2 5 2" xfId="5558"/>
    <cellStyle name="Separador de milhares 3 4 6 2 6" xfId="3916"/>
    <cellStyle name="Separador de milhares 3 4 7" xfId="142"/>
    <cellStyle name="Separador de milhares 3 4 7 2" xfId="251"/>
    <cellStyle name="Separador de milhares 3 4 7 2 2" xfId="336"/>
    <cellStyle name="Separador de milhares 3 4 7 2 2 2" xfId="689"/>
    <cellStyle name="Separador de milhares 3 4 7 2 2 2 2" xfId="2552"/>
    <cellStyle name="Separador de milhares 3 4 7 2 2 2 2 2" xfId="6190"/>
    <cellStyle name="Separador de milhares 3 4 7 2 2 2 3" xfId="4327"/>
    <cellStyle name="Separador de milhares 3 4 7 2 2 3" xfId="2199"/>
    <cellStyle name="Separador de milhares 3 4 7 2 2 3 2" xfId="5837"/>
    <cellStyle name="Separador de milhares 3 4 7 2 2 4" xfId="2001"/>
    <cellStyle name="Separador de milhares 3 4 7 2 2 4 2" xfId="5639"/>
    <cellStyle name="Separador de milhares 3 4 7 2 2 5" xfId="3989"/>
    <cellStyle name="Separador de milhares 3 4 7 2 3" xfId="606"/>
    <cellStyle name="Separador de milhares 3 4 7 2 3 2" xfId="2469"/>
    <cellStyle name="Separador de milhares 3 4 7 2 3 2 2" xfId="6107"/>
    <cellStyle name="Separador de milhares 3 4 7 2 3 3" xfId="4244"/>
    <cellStyle name="Separador de milhares 3 4 7 2 4" xfId="2119"/>
    <cellStyle name="Separador de milhares 3 4 7 2 4 2" xfId="5757"/>
    <cellStyle name="Separador de milhares 3 4 7 2 5" xfId="1921"/>
    <cellStyle name="Separador de milhares 3 4 7 2 5 2" xfId="5559"/>
    <cellStyle name="Separador de milhares 3 4 7 2 6" xfId="3917"/>
    <cellStyle name="Separador de milhares 3 4 8" xfId="143"/>
    <cellStyle name="Separador de milhares 3 4 8 2" xfId="252"/>
    <cellStyle name="Separador de milhares 3 4 8 2 2" xfId="337"/>
    <cellStyle name="Separador de milhares 3 4 8 2 2 2" xfId="690"/>
    <cellStyle name="Separador de milhares 3 4 8 2 2 2 2" xfId="2553"/>
    <cellStyle name="Separador de milhares 3 4 8 2 2 2 2 2" xfId="6191"/>
    <cellStyle name="Separador de milhares 3 4 8 2 2 2 3" xfId="4328"/>
    <cellStyle name="Separador de milhares 3 4 8 2 2 3" xfId="2200"/>
    <cellStyle name="Separador de milhares 3 4 8 2 2 3 2" xfId="5838"/>
    <cellStyle name="Separador de milhares 3 4 8 2 2 4" xfId="2002"/>
    <cellStyle name="Separador de milhares 3 4 8 2 2 4 2" xfId="5640"/>
    <cellStyle name="Separador de milhares 3 4 8 2 2 5" xfId="3990"/>
    <cellStyle name="Separador de milhares 3 4 8 2 3" xfId="607"/>
    <cellStyle name="Separador de milhares 3 4 8 2 3 2" xfId="2470"/>
    <cellStyle name="Separador de milhares 3 4 8 2 3 2 2" xfId="6108"/>
    <cellStyle name="Separador de milhares 3 4 8 2 3 3" xfId="4245"/>
    <cellStyle name="Separador de milhares 3 4 8 2 4" xfId="2120"/>
    <cellStyle name="Separador de milhares 3 4 8 2 4 2" xfId="5758"/>
    <cellStyle name="Separador de milhares 3 4 8 2 5" xfId="1922"/>
    <cellStyle name="Separador de milhares 3 4 8 2 5 2" xfId="5560"/>
    <cellStyle name="Separador de milhares 3 4 8 2 6" xfId="3918"/>
    <cellStyle name="Separador de milhares 3 4 9" xfId="144"/>
    <cellStyle name="Separador de milhares 3 4 9 2" xfId="253"/>
    <cellStyle name="Separador de milhares 3 4 9 2 2" xfId="338"/>
    <cellStyle name="Separador de milhares 3 4 9 2 2 2" xfId="691"/>
    <cellStyle name="Separador de milhares 3 4 9 2 2 2 2" xfId="2554"/>
    <cellStyle name="Separador de milhares 3 4 9 2 2 2 2 2" xfId="6192"/>
    <cellStyle name="Separador de milhares 3 4 9 2 2 2 3" xfId="4329"/>
    <cellStyle name="Separador de milhares 3 4 9 2 2 3" xfId="2201"/>
    <cellStyle name="Separador de milhares 3 4 9 2 2 3 2" xfId="5839"/>
    <cellStyle name="Separador de milhares 3 4 9 2 2 4" xfId="2003"/>
    <cellStyle name="Separador de milhares 3 4 9 2 2 4 2" xfId="5641"/>
    <cellStyle name="Separador de milhares 3 4 9 2 2 5" xfId="3991"/>
    <cellStyle name="Separador de milhares 3 4 9 2 3" xfId="608"/>
    <cellStyle name="Separador de milhares 3 4 9 2 3 2" xfId="2471"/>
    <cellStyle name="Separador de milhares 3 4 9 2 3 2 2" xfId="6109"/>
    <cellStyle name="Separador de milhares 3 4 9 2 3 3" xfId="4246"/>
    <cellStyle name="Separador de milhares 3 4 9 2 4" xfId="2121"/>
    <cellStyle name="Separador de milhares 3 4 9 2 4 2" xfId="5759"/>
    <cellStyle name="Separador de milhares 3 4 9 2 5" xfId="1923"/>
    <cellStyle name="Separador de milhares 3 4 9 2 5 2" xfId="5561"/>
    <cellStyle name="Separador de milhares 3 4 9 2 6" xfId="3919"/>
    <cellStyle name="Texto de Aviso 2" xfId="145"/>
    <cellStyle name="Texto de Aviso 3" xfId="146"/>
    <cellStyle name="Texto de Aviso 4" xfId="147"/>
    <cellStyle name="Texto Explicativo 2" xfId="148"/>
    <cellStyle name="Texto Explicativo 3" xfId="149"/>
    <cellStyle name="Texto Explicativo 4" xfId="150"/>
    <cellStyle name="Título 1 1" xfId="151"/>
    <cellStyle name="Título 1 1 1" xfId="152"/>
    <cellStyle name="Título 1 1 1 1" xfId="153"/>
    <cellStyle name="Título 1 1 1 1 1" xfId="154"/>
    <cellStyle name="Título 1 1 1 1 1 1" xfId="155"/>
    <cellStyle name="Título 1 1 1 1 1 1 1" xfId="156"/>
    <cellStyle name="Título 1 1 1 1 1 1 1 1" xfId="157"/>
    <cellStyle name="Título 1 1 1 1 1 1 1 1 1" xfId="158"/>
    <cellStyle name="Título 1 1 1 1 1 1 1 1 1 1" xfId="159"/>
    <cellStyle name="Título 1 1 1 1 1 1 1 1 1 1 1" xfId="160"/>
    <cellStyle name="Título 1 1 1 1 1 1 1 1 1 1 1 1" xfId="161"/>
    <cellStyle name="Título 1 2" xfId="162"/>
    <cellStyle name="Título 1 3" xfId="163"/>
    <cellStyle name="Título 1 4" xfId="164"/>
    <cellStyle name="Título 2 2" xfId="165"/>
    <cellStyle name="Título 2 3" xfId="166"/>
    <cellStyle name="Título 2 4" xfId="167"/>
    <cellStyle name="Título 3 2" xfId="168"/>
    <cellStyle name="Título 3 3" xfId="169"/>
    <cellStyle name="Título 3 4" xfId="170"/>
    <cellStyle name="Título 4" xfId="1" builtinId="19"/>
    <cellStyle name="Título 4 2" xfId="171"/>
    <cellStyle name="Título 4 3" xfId="172"/>
    <cellStyle name="Título 4 4" xfId="173"/>
    <cellStyle name="Total" xfId="257" builtinId="25" customBuiltin="1"/>
    <cellStyle name="Total 2" xfId="174"/>
    <cellStyle name="Total 2 10" xfId="1146"/>
    <cellStyle name="Total 2 10 2" xfId="3009"/>
    <cellStyle name="Total 2 10 2 2" xfId="6647"/>
    <cellStyle name="Total 2 10 2 3" xfId="9968"/>
    <cellStyle name="Total 2 10 2 4" xfId="13065"/>
    <cellStyle name="Total 2 10 2 5" xfId="16132"/>
    <cellStyle name="Total 2 10 2 6" xfId="19199"/>
    <cellStyle name="Total 2 10 3" xfId="4784"/>
    <cellStyle name="Total 2 10 4" xfId="8145"/>
    <cellStyle name="Total 2 10 5" xfId="11281"/>
    <cellStyle name="Total 2 10 6" xfId="14368"/>
    <cellStyle name="Total 2 10 7" xfId="17435"/>
    <cellStyle name="Total 2 11" xfId="2062"/>
    <cellStyle name="Total 2 11 2" xfId="5700"/>
    <cellStyle name="Total 2 11 3" xfId="9044"/>
    <cellStyle name="Total 2 11 4" xfId="12171"/>
    <cellStyle name="Total 2 11 5" xfId="15250"/>
    <cellStyle name="Total 2 11 6" xfId="18317"/>
    <cellStyle name="Total 2 12" xfId="1864"/>
    <cellStyle name="Total 2 12 2" xfId="5502"/>
    <cellStyle name="Total 2 12 3" xfId="8862"/>
    <cellStyle name="Total 2 12 4" xfId="11998"/>
    <cellStyle name="Total 2 12 5" xfId="15085"/>
    <cellStyle name="Total 2 12 6" xfId="18152"/>
    <cellStyle name="Total 2 2" xfId="198"/>
    <cellStyle name="Total 2 2 10" xfId="1064"/>
    <cellStyle name="Total 2 2 10 2" xfId="2927"/>
    <cellStyle name="Total 2 2 10 2 2" xfId="6565"/>
    <cellStyle name="Total 2 2 10 2 3" xfId="9886"/>
    <cellStyle name="Total 2 2 10 2 4" xfId="12983"/>
    <cellStyle name="Total 2 2 10 2 5" xfId="16050"/>
    <cellStyle name="Total 2 2 10 2 6" xfId="19117"/>
    <cellStyle name="Total 2 2 10 3" xfId="4702"/>
    <cellStyle name="Total 2 2 10 4" xfId="8063"/>
    <cellStyle name="Total 2 2 10 5" xfId="11199"/>
    <cellStyle name="Total 2 2 10 6" xfId="14286"/>
    <cellStyle name="Total 2 2 10 7" xfId="17353"/>
    <cellStyle name="Total 2 2 11" xfId="542"/>
    <cellStyle name="Total 2 2 11 2" xfId="2405"/>
    <cellStyle name="Total 2 2 11 2 2" xfId="6043"/>
    <cellStyle name="Total 2 2 11 2 3" xfId="9375"/>
    <cellStyle name="Total 2 2 11 2 4" xfId="12486"/>
    <cellStyle name="Total 2 2 11 2 5" xfId="15560"/>
    <cellStyle name="Total 2 2 11 2 6" xfId="18627"/>
    <cellStyle name="Total 2 2 11 3" xfId="4180"/>
    <cellStyle name="Total 2 2 11 4" xfId="7558"/>
    <cellStyle name="Total 2 2 11 5" xfId="10701"/>
    <cellStyle name="Total 2 2 11 6" xfId="13796"/>
    <cellStyle name="Total 2 2 11 7" xfId="16863"/>
    <cellStyle name="Total 2 2 12" xfId="800"/>
    <cellStyle name="Total 2 2 12 2" xfId="2663"/>
    <cellStyle name="Total 2 2 12 2 2" xfId="6301"/>
    <cellStyle name="Total 2 2 12 2 3" xfId="9622"/>
    <cellStyle name="Total 2 2 12 2 4" xfId="12719"/>
    <cellStyle name="Total 2 2 12 2 5" xfId="15786"/>
    <cellStyle name="Total 2 2 12 2 6" xfId="18853"/>
    <cellStyle name="Total 2 2 12 3" xfId="4438"/>
    <cellStyle name="Total 2 2 12 4" xfId="7799"/>
    <cellStyle name="Total 2 2 12 5" xfId="10935"/>
    <cellStyle name="Total 2 2 12 6" xfId="14022"/>
    <cellStyle name="Total 2 2 12 7" xfId="17089"/>
    <cellStyle name="Total 2 2 13" xfId="935"/>
    <cellStyle name="Total 2 2 13 2" xfId="2798"/>
    <cellStyle name="Total 2 2 13 2 2" xfId="6436"/>
    <cellStyle name="Total 2 2 13 2 3" xfId="9757"/>
    <cellStyle name="Total 2 2 13 2 4" xfId="12854"/>
    <cellStyle name="Total 2 2 13 2 5" xfId="15921"/>
    <cellStyle name="Total 2 2 13 2 6" xfId="18988"/>
    <cellStyle name="Total 2 2 13 3" xfId="4573"/>
    <cellStyle name="Total 2 2 13 4" xfId="7934"/>
    <cellStyle name="Total 2 2 13 5" xfId="11070"/>
    <cellStyle name="Total 2 2 13 6" xfId="14157"/>
    <cellStyle name="Total 2 2 13 7" xfId="17224"/>
    <cellStyle name="Total 2 2 14" xfId="2069"/>
    <cellStyle name="Total 2 2 14 2" xfId="5707"/>
    <cellStyle name="Total 2 2 14 3" xfId="9050"/>
    <cellStyle name="Total 2 2 14 4" xfId="12176"/>
    <cellStyle name="Total 2 2 14 5" xfId="15255"/>
    <cellStyle name="Total 2 2 14 6" xfId="18322"/>
    <cellStyle name="Total 2 2 15" xfId="1871"/>
    <cellStyle name="Total 2 2 15 2" xfId="5509"/>
    <cellStyle name="Total 2 2 15 3" xfId="8868"/>
    <cellStyle name="Total 2 2 15 4" xfId="12004"/>
    <cellStyle name="Total 2 2 15 5" xfId="15090"/>
    <cellStyle name="Total 2 2 15 6" xfId="18157"/>
    <cellStyle name="Total 2 2 2" xfId="233"/>
    <cellStyle name="Total 2 2 2 10" xfId="1472"/>
    <cellStyle name="Total 2 2 2 10 2" xfId="3335"/>
    <cellStyle name="Total 2 2 2 10 2 2" xfId="6973"/>
    <cellStyle name="Total 2 2 2 10 2 3" xfId="10294"/>
    <cellStyle name="Total 2 2 2 10 2 4" xfId="13391"/>
    <cellStyle name="Total 2 2 2 10 2 5" xfId="16458"/>
    <cellStyle name="Total 2 2 2 10 2 6" xfId="19525"/>
    <cellStyle name="Total 2 2 2 10 3" xfId="5110"/>
    <cellStyle name="Total 2 2 2 10 4" xfId="8471"/>
    <cellStyle name="Total 2 2 2 10 5" xfId="11607"/>
    <cellStyle name="Total 2 2 2 10 6" xfId="14694"/>
    <cellStyle name="Total 2 2 2 10 7" xfId="17761"/>
    <cellStyle name="Total 2 2 2 11" xfId="1605"/>
    <cellStyle name="Total 2 2 2 11 2" xfId="3468"/>
    <cellStyle name="Total 2 2 2 11 2 2" xfId="7106"/>
    <cellStyle name="Total 2 2 2 11 2 3" xfId="10427"/>
    <cellStyle name="Total 2 2 2 11 2 4" xfId="13524"/>
    <cellStyle name="Total 2 2 2 11 2 5" xfId="16591"/>
    <cellStyle name="Total 2 2 2 11 2 6" xfId="19658"/>
    <cellStyle name="Total 2 2 2 11 3" xfId="5243"/>
    <cellStyle name="Total 2 2 2 11 4" xfId="8604"/>
    <cellStyle name="Total 2 2 2 11 5" xfId="11740"/>
    <cellStyle name="Total 2 2 2 11 6" xfId="14827"/>
    <cellStyle name="Total 2 2 2 11 7" xfId="17894"/>
    <cellStyle name="Total 2 2 2 12" xfId="1734"/>
    <cellStyle name="Total 2 2 2 12 2" xfId="3597"/>
    <cellStyle name="Total 2 2 2 12 2 2" xfId="7235"/>
    <cellStyle name="Total 2 2 2 12 2 3" xfId="10556"/>
    <cellStyle name="Total 2 2 2 12 2 4" xfId="13653"/>
    <cellStyle name="Total 2 2 2 12 2 5" xfId="16720"/>
    <cellStyle name="Total 2 2 2 12 2 6" xfId="19787"/>
    <cellStyle name="Total 2 2 2 12 3" xfId="5372"/>
    <cellStyle name="Total 2 2 2 12 4" xfId="8733"/>
    <cellStyle name="Total 2 2 2 12 5" xfId="11869"/>
    <cellStyle name="Total 2 2 2 12 6" xfId="14956"/>
    <cellStyle name="Total 2 2 2 12 7" xfId="18023"/>
    <cellStyle name="Total 2 2 2 13" xfId="2101"/>
    <cellStyle name="Total 2 2 2 13 2" xfId="5739"/>
    <cellStyle name="Total 2 2 2 13 3" xfId="9082"/>
    <cellStyle name="Total 2 2 2 13 4" xfId="12207"/>
    <cellStyle name="Total 2 2 2 13 5" xfId="15286"/>
    <cellStyle name="Total 2 2 2 13 6" xfId="18353"/>
    <cellStyle name="Total 2 2 2 14" xfId="1903"/>
    <cellStyle name="Total 2 2 2 14 2" xfId="5541"/>
    <cellStyle name="Total 2 2 2 14 3" xfId="8900"/>
    <cellStyle name="Total 2 2 2 14 4" xfId="12035"/>
    <cellStyle name="Total 2 2 2 14 5" xfId="15121"/>
    <cellStyle name="Total 2 2 2 14 6" xfId="18188"/>
    <cellStyle name="Total 2 2 2 2" xfId="318"/>
    <cellStyle name="Total 2 2 2 2 10" xfId="1798"/>
    <cellStyle name="Total 2 2 2 2 10 2" xfId="3661"/>
    <cellStyle name="Total 2 2 2 2 10 2 2" xfId="7299"/>
    <cellStyle name="Total 2 2 2 2 10 2 3" xfId="10620"/>
    <cellStyle name="Total 2 2 2 2 10 2 4" xfId="13717"/>
    <cellStyle name="Total 2 2 2 2 10 2 5" xfId="16784"/>
    <cellStyle name="Total 2 2 2 2 10 2 6" xfId="19851"/>
    <cellStyle name="Total 2 2 2 2 10 3" xfId="5436"/>
    <cellStyle name="Total 2 2 2 2 10 4" xfId="8797"/>
    <cellStyle name="Total 2 2 2 2 10 5" xfId="11933"/>
    <cellStyle name="Total 2 2 2 2 10 6" xfId="15020"/>
    <cellStyle name="Total 2 2 2 2 10 7" xfId="18087"/>
    <cellStyle name="Total 2 2 2 2 11" xfId="2181"/>
    <cellStyle name="Total 2 2 2 2 11 2" xfId="5819"/>
    <cellStyle name="Total 2 2 2 2 11 3" xfId="9159"/>
    <cellStyle name="Total 2 2 2 2 11 4" xfId="12274"/>
    <cellStyle name="Total 2 2 2 2 11 5" xfId="15350"/>
    <cellStyle name="Total 2 2 2 2 11 6" xfId="18417"/>
    <cellStyle name="Total 2 2 2 2 12" xfId="1983"/>
    <cellStyle name="Total 2 2 2 2 12 2" xfId="5621"/>
    <cellStyle name="Total 2 2 2 2 12 3" xfId="8972"/>
    <cellStyle name="Total 2 2 2 2 12 4" xfId="12102"/>
    <cellStyle name="Total 2 2 2 2 12 5" xfId="15185"/>
    <cellStyle name="Total 2 2 2 2 12 6" xfId="18252"/>
    <cellStyle name="Total 2 2 2 2 13" xfId="3972"/>
    <cellStyle name="Total 2 2 2 2 2" xfId="671"/>
    <cellStyle name="Total 2 2 2 2 2 2" xfId="2534"/>
    <cellStyle name="Total 2 2 2 2 2 2 2" xfId="6172"/>
    <cellStyle name="Total 2 2 2 2 2 2 3" xfId="9498"/>
    <cellStyle name="Total 2 2 2 2 2 2 4" xfId="12600"/>
    <cellStyle name="Total 2 2 2 2 2 2 5" xfId="15670"/>
    <cellStyle name="Total 2 2 2 2 2 2 6" xfId="18737"/>
    <cellStyle name="Total 2 2 2 2 2 3" xfId="4309"/>
    <cellStyle name="Total 2 2 2 2 2 4" xfId="7677"/>
    <cellStyle name="Total 2 2 2 2 2 5" xfId="10817"/>
    <cellStyle name="Total 2 2 2 2 2 6" xfId="13906"/>
    <cellStyle name="Total 2 2 2 2 2 7" xfId="16973"/>
    <cellStyle name="Total 2 2 2 2 3" xfId="858"/>
    <cellStyle name="Total 2 2 2 2 3 2" xfId="2721"/>
    <cellStyle name="Total 2 2 2 2 3 2 2" xfId="6359"/>
    <cellStyle name="Total 2 2 2 2 3 2 3" xfId="9680"/>
    <cellStyle name="Total 2 2 2 2 3 2 4" xfId="12777"/>
    <cellStyle name="Total 2 2 2 2 3 2 5" xfId="15844"/>
    <cellStyle name="Total 2 2 2 2 3 2 6" xfId="18911"/>
    <cellStyle name="Total 2 2 2 2 3 3" xfId="4496"/>
    <cellStyle name="Total 2 2 2 2 3 4" xfId="7857"/>
    <cellStyle name="Total 2 2 2 2 3 5" xfId="10993"/>
    <cellStyle name="Total 2 2 2 2 3 6" xfId="14080"/>
    <cellStyle name="Total 2 2 2 2 3 7" xfId="17147"/>
    <cellStyle name="Total 2 2 2 2 4" xfId="997"/>
    <cellStyle name="Total 2 2 2 2 4 2" xfId="2860"/>
    <cellStyle name="Total 2 2 2 2 4 2 2" xfId="6498"/>
    <cellStyle name="Total 2 2 2 2 4 2 3" xfId="9819"/>
    <cellStyle name="Total 2 2 2 2 4 2 4" xfId="12916"/>
    <cellStyle name="Total 2 2 2 2 4 2 5" xfId="15983"/>
    <cellStyle name="Total 2 2 2 2 4 2 6" xfId="19050"/>
    <cellStyle name="Total 2 2 2 2 4 3" xfId="4635"/>
    <cellStyle name="Total 2 2 2 2 4 4" xfId="7996"/>
    <cellStyle name="Total 2 2 2 2 4 5" xfId="11132"/>
    <cellStyle name="Total 2 2 2 2 4 6" xfId="14219"/>
    <cellStyle name="Total 2 2 2 2 4 7" xfId="17286"/>
    <cellStyle name="Total 2 2 2 2 5" xfId="1126"/>
    <cellStyle name="Total 2 2 2 2 5 2" xfId="2989"/>
    <cellStyle name="Total 2 2 2 2 5 2 2" xfId="6627"/>
    <cellStyle name="Total 2 2 2 2 5 2 3" xfId="9948"/>
    <cellStyle name="Total 2 2 2 2 5 2 4" xfId="13045"/>
    <cellStyle name="Total 2 2 2 2 5 2 5" xfId="16112"/>
    <cellStyle name="Total 2 2 2 2 5 2 6" xfId="19179"/>
    <cellStyle name="Total 2 2 2 2 5 3" xfId="4764"/>
    <cellStyle name="Total 2 2 2 2 5 4" xfId="8125"/>
    <cellStyle name="Total 2 2 2 2 5 5" xfId="11261"/>
    <cellStyle name="Total 2 2 2 2 5 6" xfId="14348"/>
    <cellStyle name="Total 2 2 2 2 5 7" xfId="17415"/>
    <cellStyle name="Total 2 2 2 2 6" xfId="1275"/>
    <cellStyle name="Total 2 2 2 2 6 2" xfId="3138"/>
    <cellStyle name="Total 2 2 2 2 6 2 2" xfId="6776"/>
    <cellStyle name="Total 2 2 2 2 6 2 3" xfId="10097"/>
    <cellStyle name="Total 2 2 2 2 6 2 4" xfId="13194"/>
    <cellStyle name="Total 2 2 2 2 6 2 5" xfId="16261"/>
    <cellStyle name="Total 2 2 2 2 6 2 6" xfId="19328"/>
    <cellStyle name="Total 2 2 2 2 6 3" xfId="4913"/>
    <cellStyle name="Total 2 2 2 2 6 4" xfId="8274"/>
    <cellStyle name="Total 2 2 2 2 6 5" xfId="11410"/>
    <cellStyle name="Total 2 2 2 2 6 6" xfId="14497"/>
    <cellStyle name="Total 2 2 2 2 6 7" xfId="17564"/>
    <cellStyle name="Total 2 2 2 2 7" xfId="1404"/>
    <cellStyle name="Total 2 2 2 2 7 2" xfId="3267"/>
    <cellStyle name="Total 2 2 2 2 7 2 2" xfId="6905"/>
    <cellStyle name="Total 2 2 2 2 7 2 3" xfId="10226"/>
    <cellStyle name="Total 2 2 2 2 7 2 4" xfId="13323"/>
    <cellStyle name="Total 2 2 2 2 7 2 5" xfId="16390"/>
    <cellStyle name="Total 2 2 2 2 7 2 6" xfId="19457"/>
    <cellStyle name="Total 2 2 2 2 7 3" xfId="5042"/>
    <cellStyle name="Total 2 2 2 2 7 4" xfId="8403"/>
    <cellStyle name="Total 2 2 2 2 7 5" xfId="11539"/>
    <cellStyle name="Total 2 2 2 2 7 6" xfId="14626"/>
    <cellStyle name="Total 2 2 2 2 7 7" xfId="17693"/>
    <cellStyle name="Total 2 2 2 2 8" xfId="1539"/>
    <cellStyle name="Total 2 2 2 2 8 2" xfId="3402"/>
    <cellStyle name="Total 2 2 2 2 8 2 2" xfId="7040"/>
    <cellStyle name="Total 2 2 2 2 8 2 3" xfId="10361"/>
    <cellStyle name="Total 2 2 2 2 8 2 4" xfId="13458"/>
    <cellStyle name="Total 2 2 2 2 8 2 5" xfId="16525"/>
    <cellStyle name="Total 2 2 2 2 8 2 6" xfId="19592"/>
    <cellStyle name="Total 2 2 2 2 8 3" xfId="5177"/>
    <cellStyle name="Total 2 2 2 2 8 4" xfId="8538"/>
    <cellStyle name="Total 2 2 2 2 8 5" xfId="11674"/>
    <cellStyle name="Total 2 2 2 2 8 6" xfId="14761"/>
    <cellStyle name="Total 2 2 2 2 8 7" xfId="17828"/>
    <cellStyle name="Total 2 2 2 2 9" xfId="1669"/>
    <cellStyle name="Total 2 2 2 2 9 2" xfId="3532"/>
    <cellStyle name="Total 2 2 2 2 9 2 2" xfId="7170"/>
    <cellStyle name="Total 2 2 2 2 9 2 3" xfId="10491"/>
    <cellStyle name="Total 2 2 2 2 9 2 4" xfId="13588"/>
    <cellStyle name="Total 2 2 2 2 9 2 5" xfId="16655"/>
    <cellStyle name="Total 2 2 2 2 9 2 6" xfId="19722"/>
    <cellStyle name="Total 2 2 2 2 9 3" xfId="5307"/>
    <cellStyle name="Total 2 2 2 2 9 4" xfId="8668"/>
    <cellStyle name="Total 2 2 2 2 9 5" xfId="11804"/>
    <cellStyle name="Total 2 2 2 2 9 6" xfId="14891"/>
    <cellStyle name="Total 2 2 2 2 9 7" xfId="17958"/>
    <cellStyle name="Total 2 2 2 3" xfId="372"/>
    <cellStyle name="Total 2 2 2 3 10" xfId="1839"/>
    <cellStyle name="Total 2 2 2 3 10 2" xfId="3702"/>
    <cellStyle name="Total 2 2 2 3 10 2 2" xfId="7340"/>
    <cellStyle name="Total 2 2 2 3 10 2 3" xfId="10661"/>
    <cellStyle name="Total 2 2 2 3 10 2 4" xfId="13758"/>
    <cellStyle name="Total 2 2 2 3 10 2 5" xfId="16825"/>
    <cellStyle name="Total 2 2 2 3 10 2 6" xfId="19892"/>
    <cellStyle name="Total 2 2 2 3 10 3" xfId="5477"/>
    <cellStyle name="Total 2 2 2 3 10 4" xfId="8838"/>
    <cellStyle name="Total 2 2 2 3 10 5" xfId="11974"/>
    <cellStyle name="Total 2 2 2 3 10 6" xfId="15061"/>
    <cellStyle name="Total 2 2 2 3 10 7" xfId="18128"/>
    <cellStyle name="Total 2 2 2 3 11" xfId="2234"/>
    <cellStyle name="Total 2 2 2 3 11 2" xfId="5872"/>
    <cellStyle name="Total 2 2 2 3 11 3" xfId="9206"/>
    <cellStyle name="Total 2 2 2 3 11 4" xfId="12317"/>
    <cellStyle name="Total 2 2 2 3 11 5" xfId="15391"/>
    <cellStyle name="Total 2 2 2 3 11 6" xfId="18458"/>
    <cellStyle name="Total 2 2 2 3 12" xfId="2036"/>
    <cellStyle name="Total 2 2 2 3 12 2" xfId="5674"/>
    <cellStyle name="Total 2 2 2 3 12 3" xfId="9020"/>
    <cellStyle name="Total 2 2 2 3 12 4" xfId="12147"/>
    <cellStyle name="Total 2 2 2 3 12 5" xfId="15226"/>
    <cellStyle name="Total 2 2 2 3 12 6" xfId="18293"/>
    <cellStyle name="Total 2 2 2 3 2" xfId="725"/>
    <cellStyle name="Total 2 2 2 3 2 2" xfId="2588"/>
    <cellStyle name="Total 2 2 2 3 2 2 2" xfId="6226"/>
    <cellStyle name="Total 2 2 2 3 2 2 3" xfId="9548"/>
    <cellStyle name="Total 2 2 2 3 2 2 4" xfId="12645"/>
    <cellStyle name="Total 2 2 2 3 2 2 5" xfId="15712"/>
    <cellStyle name="Total 2 2 2 3 2 2 6" xfId="18779"/>
    <cellStyle name="Total 2 2 2 3 2 3" xfId="4363"/>
    <cellStyle name="Total 2 2 2 3 2 4" xfId="7724"/>
    <cellStyle name="Total 2 2 2 3 2 5" xfId="10861"/>
    <cellStyle name="Total 2 2 2 3 2 6" xfId="13948"/>
    <cellStyle name="Total 2 2 2 3 2 7" xfId="17015"/>
    <cellStyle name="Total 2 2 2 3 3" xfId="908"/>
    <cellStyle name="Total 2 2 2 3 3 2" xfId="2771"/>
    <cellStyle name="Total 2 2 2 3 3 2 2" xfId="6409"/>
    <cellStyle name="Total 2 2 2 3 3 2 3" xfId="9730"/>
    <cellStyle name="Total 2 2 2 3 3 2 4" xfId="12827"/>
    <cellStyle name="Total 2 2 2 3 3 2 5" xfId="15894"/>
    <cellStyle name="Total 2 2 2 3 3 2 6" xfId="18961"/>
    <cellStyle name="Total 2 2 2 3 3 3" xfId="4546"/>
    <cellStyle name="Total 2 2 2 3 3 4" xfId="7907"/>
    <cellStyle name="Total 2 2 2 3 3 5" xfId="11043"/>
    <cellStyle name="Total 2 2 2 3 3 6" xfId="14130"/>
    <cellStyle name="Total 2 2 2 3 3 7" xfId="17197"/>
    <cellStyle name="Total 2 2 2 3 4" xfId="1046"/>
    <cellStyle name="Total 2 2 2 3 4 2" xfId="2909"/>
    <cellStyle name="Total 2 2 2 3 4 2 2" xfId="6547"/>
    <cellStyle name="Total 2 2 2 3 4 2 3" xfId="9868"/>
    <cellStyle name="Total 2 2 2 3 4 2 4" xfId="12965"/>
    <cellStyle name="Total 2 2 2 3 4 2 5" xfId="16032"/>
    <cellStyle name="Total 2 2 2 3 4 2 6" xfId="19099"/>
    <cellStyle name="Total 2 2 2 3 4 3" xfId="4684"/>
    <cellStyle name="Total 2 2 2 3 4 4" xfId="8045"/>
    <cellStyle name="Total 2 2 2 3 4 5" xfId="11181"/>
    <cellStyle name="Total 2 2 2 3 4 6" xfId="14268"/>
    <cellStyle name="Total 2 2 2 3 4 7" xfId="17335"/>
    <cellStyle name="Total 2 2 2 3 5" xfId="1177"/>
    <cellStyle name="Total 2 2 2 3 5 2" xfId="3040"/>
    <cellStyle name="Total 2 2 2 3 5 2 2" xfId="6678"/>
    <cellStyle name="Total 2 2 2 3 5 2 3" xfId="9999"/>
    <cellStyle name="Total 2 2 2 3 5 2 4" xfId="13096"/>
    <cellStyle name="Total 2 2 2 3 5 2 5" xfId="16163"/>
    <cellStyle name="Total 2 2 2 3 5 2 6" xfId="19230"/>
    <cellStyle name="Total 2 2 2 3 5 3" xfId="4815"/>
    <cellStyle name="Total 2 2 2 3 5 4" xfId="8176"/>
    <cellStyle name="Total 2 2 2 3 5 5" xfId="11312"/>
    <cellStyle name="Total 2 2 2 3 5 6" xfId="14399"/>
    <cellStyle name="Total 2 2 2 3 5 7" xfId="17466"/>
    <cellStyle name="Total 2 2 2 3 6" xfId="1324"/>
    <cellStyle name="Total 2 2 2 3 6 2" xfId="3187"/>
    <cellStyle name="Total 2 2 2 3 6 2 2" xfId="6825"/>
    <cellStyle name="Total 2 2 2 3 6 2 3" xfId="10146"/>
    <cellStyle name="Total 2 2 2 3 6 2 4" xfId="13243"/>
    <cellStyle name="Total 2 2 2 3 6 2 5" xfId="16310"/>
    <cellStyle name="Total 2 2 2 3 6 2 6" xfId="19377"/>
    <cellStyle name="Total 2 2 2 3 6 3" xfId="4962"/>
    <cellStyle name="Total 2 2 2 3 6 4" xfId="8323"/>
    <cellStyle name="Total 2 2 2 3 6 5" xfId="11459"/>
    <cellStyle name="Total 2 2 2 3 6 6" xfId="14546"/>
    <cellStyle name="Total 2 2 2 3 6 7" xfId="17613"/>
    <cellStyle name="Total 2 2 2 3 7" xfId="1448"/>
    <cellStyle name="Total 2 2 2 3 7 2" xfId="3311"/>
    <cellStyle name="Total 2 2 2 3 7 2 2" xfId="6949"/>
    <cellStyle name="Total 2 2 2 3 7 2 3" xfId="10270"/>
    <cellStyle name="Total 2 2 2 3 7 2 4" xfId="13367"/>
    <cellStyle name="Total 2 2 2 3 7 2 5" xfId="16434"/>
    <cellStyle name="Total 2 2 2 3 7 2 6" xfId="19501"/>
    <cellStyle name="Total 2 2 2 3 7 3" xfId="5086"/>
    <cellStyle name="Total 2 2 2 3 7 4" xfId="8447"/>
    <cellStyle name="Total 2 2 2 3 7 5" xfId="11583"/>
    <cellStyle name="Total 2 2 2 3 7 6" xfId="14670"/>
    <cellStyle name="Total 2 2 2 3 7 7" xfId="17737"/>
    <cellStyle name="Total 2 2 2 3 8" xfId="1581"/>
    <cellStyle name="Total 2 2 2 3 8 2" xfId="3444"/>
    <cellStyle name="Total 2 2 2 3 8 2 2" xfId="7082"/>
    <cellStyle name="Total 2 2 2 3 8 2 3" xfId="10403"/>
    <cellStyle name="Total 2 2 2 3 8 2 4" xfId="13500"/>
    <cellStyle name="Total 2 2 2 3 8 2 5" xfId="16567"/>
    <cellStyle name="Total 2 2 2 3 8 2 6" xfId="19634"/>
    <cellStyle name="Total 2 2 2 3 8 3" xfId="5219"/>
    <cellStyle name="Total 2 2 2 3 8 4" xfId="8580"/>
    <cellStyle name="Total 2 2 2 3 8 5" xfId="11716"/>
    <cellStyle name="Total 2 2 2 3 8 6" xfId="14803"/>
    <cellStyle name="Total 2 2 2 3 8 7" xfId="17870"/>
    <cellStyle name="Total 2 2 2 3 9" xfId="1710"/>
    <cellStyle name="Total 2 2 2 3 9 2" xfId="3573"/>
    <cellStyle name="Total 2 2 2 3 9 2 2" xfId="7211"/>
    <cellStyle name="Total 2 2 2 3 9 2 3" xfId="10532"/>
    <cellStyle name="Total 2 2 2 3 9 2 4" xfId="13629"/>
    <cellStyle name="Total 2 2 2 3 9 2 5" xfId="16696"/>
    <cellStyle name="Total 2 2 2 3 9 2 6" xfId="19763"/>
    <cellStyle name="Total 2 2 2 3 9 3" xfId="5348"/>
    <cellStyle name="Total 2 2 2 3 9 4" xfId="8709"/>
    <cellStyle name="Total 2 2 2 3 9 5" xfId="11845"/>
    <cellStyle name="Total 2 2 2 3 9 6" xfId="14932"/>
    <cellStyle name="Total 2 2 2 3 9 7" xfId="17999"/>
    <cellStyle name="Total 2 2 2 4" xfId="588"/>
    <cellStyle name="Total 2 2 2 4 2" xfId="2451"/>
    <cellStyle name="Total 2 2 2 4 2 2" xfId="6089"/>
    <cellStyle name="Total 2 2 2 4 2 3" xfId="9420"/>
    <cellStyle name="Total 2 2 2 4 2 4" xfId="12530"/>
    <cellStyle name="Total 2 2 2 4 2 5" xfId="15603"/>
    <cellStyle name="Total 2 2 2 4 2 6" xfId="18670"/>
    <cellStyle name="Total 2 2 2 4 3" xfId="4226"/>
    <cellStyle name="Total 2 2 2 4 4" xfId="7602"/>
    <cellStyle name="Total 2 2 2 4 5" xfId="10745"/>
    <cellStyle name="Total 2 2 2 4 6" xfId="13839"/>
    <cellStyle name="Total 2 2 2 4 7" xfId="16906"/>
    <cellStyle name="Total 2 2 2 5" xfId="779"/>
    <cellStyle name="Total 2 2 2 5 2" xfId="2642"/>
    <cellStyle name="Total 2 2 2 5 2 2" xfId="6280"/>
    <cellStyle name="Total 2 2 2 5 2 3" xfId="9601"/>
    <cellStyle name="Total 2 2 2 5 2 4" xfId="12698"/>
    <cellStyle name="Total 2 2 2 5 2 5" xfId="15765"/>
    <cellStyle name="Total 2 2 2 5 2 6" xfId="18832"/>
    <cellStyle name="Total 2 2 2 5 3" xfId="4417"/>
    <cellStyle name="Total 2 2 2 5 4" xfId="7778"/>
    <cellStyle name="Total 2 2 2 5 5" xfId="10914"/>
    <cellStyle name="Total 2 2 2 5 6" xfId="14001"/>
    <cellStyle name="Total 2 2 2 5 7" xfId="17068"/>
    <cellStyle name="Total 2 2 2 6" xfId="521"/>
    <cellStyle name="Total 2 2 2 6 2" xfId="2384"/>
    <cellStyle name="Total 2 2 2 6 2 2" xfId="6022"/>
    <cellStyle name="Total 2 2 2 6 2 3" xfId="9354"/>
    <cellStyle name="Total 2 2 2 6 2 4" xfId="12465"/>
    <cellStyle name="Total 2 2 2 6 2 5" xfId="15539"/>
    <cellStyle name="Total 2 2 2 6 2 6" xfId="18606"/>
    <cellStyle name="Total 2 2 2 6 3" xfId="4159"/>
    <cellStyle name="Total 2 2 2 6 4" xfId="7537"/>
    <cellStyle name="Total 2 2 2 6 5" xfId="10680"/>
    <cellStyle name="Total 2 2 2 6 6" xfId="13775"/>
    <cellStyle name="Total 2 2 2 6 7" xfId="16842"/>
    <cellStyle name="Total 2 2 2 7" xfId="399"/>
    <cellStyle name="Total 2 2 2 7 2" xfId="2262"/>
    <cellStyle name="Total 2 2 2 7 2 2" xfId="5900"/>
    <cellStyle name="Total 2 2 2 7 2 3" xfId="9233"/>
    <cellStyle name="Total 2 2 2 7 2 4" xfId="12344"/>
    <cellStyle name="Total 2 2 2 7 2 5" xfId="15418"/>
    <cellStyle name="Total 2 2 2 7 2 6" xfId="18485"/>
    <cellStyle name="Total 2 2 2 7 3" xfId="4037"/>
    <cellStyle name="Total 2 2 2 7 4" xfId="7416"/>
    <cellStyle name="Total 2 2 2 7 5" xfId="3869"/>
    <cellStyle name="Total 2 2 2 7 6" xfId="7385"/>
    <cellStyle name="Total 2 2 2 7 7" xfId="9513"/>
    <cellStyle name="Total 2 2 2 8" xfId="1202"/>
    <cellStyle name="Total 2 2 2 8 2" xfId="3065"/>
    <cellStyle name="Total 2 2 2 8 2 2" xfId="6703"/>
    <cellStyle name="Total 2 2 2 8 2 3" xfId="10024"/>
    <cellStyle name="Total 2 2 2 8 2 4" xfId="13121"/>
    <cellStyle name="Total 2 2 2 8 2 5" xfId="16188"/>
    <cellStyle name="Total 2 2 2 8 2 6" xfId="19255"/>
    <cellStyle name="Total 2 2 2 8 3" xfId="4840"/>
    <cellStyle name="Total 2 2 2 8 4" xfId="8201"/>
    <cellStyle name="Total 2 2 2 8 5" xfId="11337"/>
    <cellStyle name="Total 2 2 2 8 6" xfId="14424"/>
    <cellStyle name="Total 2 2 2 8 7" xfId="17491"/>
    <cellStyle name="Total 2 2 2 9" xfId="435"/>
    <cellStyle name="Total 2 2 2 9 2" xfId="2298"/>
    <cellStyle name="Total 2 2 2 9 2 2" xfId="5936"/>
    <cellStyle name="Total 2 2 2 9 2 3" xfId="9269"/>
    <cellStyle name="Total 2 2 2 9 2 4" xfId="12380"/>
    <cellStyle name="Total 2 2 2 9 2 5" xfId="15454"/>
    <cellStyle name="Total 2 2 2 9 2 6" xfId="18521"/>
    <cellStyle name="Total 2 2 2 9 3" xfId="4073"/>
    <cellStyle name="Total 2 2 2 9 4" xfId="7452"/>
    <cellStyle name="Total 2 2 2 9 5" xfId="3751"/>
    <cellStyle name="Total 2 2 2 9 6" xfId="7374"/>
    <cellStyle name="Total 2 2 2 9 7" xfId="3953"/>
    <cellStyle name="Total 2 2 3" xfId="286"/>
    <cellStyle name="Total 2 2 3 10" xfId="1767"/>
    <cellStyle name="Total 2 2 3 10 2" xfId="3630"/>
    <cellStyle name="Total 2 2 3 10 2 2" xfId="7268"/>
    <cellStyle name="Total 2 2 3 10 2 3" xfId="10589"/>
    <cellStyle name="Total 2 2 3 10 2 4" xfId="13686"/>
    <cellStyle name="Total 2 2 3 10 2 5" xfId="16753"/>
    <cellStyle name="Total 2 2 3 10 2 6" xfId="19820"/>
    <cellStyle name="Total 2 2 3 10 3" xfId="5405"/>
    <cellStyle name="Total 2 2 3 10 4" xfId="8766"/>
    <cellStyle name="Total 2 2 3 10 5" xfId="11902"/>
    <cellStyle name="Total 2 2 3 10 6" xfId="14989"/>
    <cellStyle name="Total 2 2 3 10 7" xfId="18056"/>
    <cellStyle name="Total 2 2 3 11" xfId="2149"/>
    <cellStyle name="Total 2 2 3 11 2" xfId="5787"/>
    <cellStyle name="Total 2 2 3 11 3" xfId="9127"/>
    <cellStyle name="Total 2 2 3 11 4" xfId="12243"/>
    <cellStyle name="Total 2 2 3 11 5" xfId="15319"/>
    <cellStyle name="Total 2 2 3 11 6" xfId="18386"/>
    <cellStyle name="Total 2 2 3 12" xfId="1951"/>
    <cellStyle name="Total 2 2 3 12 2" xfId="5589"/>
    <cellStyle name="Total 2 2 3 12 3" xfId="8940"/>
    <cellStyle name="Total 2 2 3 12 4" xfId="12071"/>
    <cellStyle name="Total 2 2 3 12 5" xfId="15154"/>
    <cellStyle name="Total 2 2 3 12 6" xfId="18221"/>
    <cellStyle name="Total 2 2 3 13" xfId="3943"/>
    <cellStyle name="Total 2 2 3 2" xfId="639"/>
    <cellStyle name="Total 2 2 3 2 2" xfId="2502"/>
    <cellStyle name="Total 2 2 3 2 2 2" xfId="6140"/>
    <cellStyle name="Total 2 2 3 2 2 3" xfId="9466"/>
    <cellStyle name="Total 2 2 3 2 2 4" xfId="12569"/>
    <cellStyle name="Total 2 2 3 2 2 5" xfId="15639"/>
    <cellStyle name="Total 2 2 3 2 2 6" xfId="18706"/>
    <cellStyle name="Total 2 2 3 2 3" xfId="4277"/>
    <cellStyle name="Total 2 2 3 2 4" xfId="7645"/>
    <cellStyle name="Total 2 2 3 2 5" xfId="10786"/>
    <cellStyle name="Total 2 2 3 2 6" xfId="13875"/>
    <cellStyle name="Total 2 2 3 2 7" xfId="16942"/>
    <cellStyle name="Total 2 2 3 3" xfId="826"/>
    <cellStyle name="Total 2 2 3 3 2" xfId="2689"/>
    <cellStyle name="Total 2 2 3 3 2 2" xfId="6327"/>
    <cellStyle name="Total 2 2 3 3 2 3" xfId="9648"/>
    <cellStyle name="Total 2 2 3 3 2 4" xfId="12745"/>
    <cellStyle name="Total 2 2 3 3 2 5" xfId="15812"/>
    <cellStyle name="Total 2 2 3 3 2 6" xfId="18879"/>
    <cellStyle name="Total 2 2 3 3 3" xfId="4464"/>
    <cellStyle name="Total 2 2 3 3 4" xfId="7825"/>
    <cellStyle name="Total 2 2 3 3 5" xfId="10961"/>
    <cellStyle name="Total 2 2 3 3 6" xfId="14048"/>
    <cellStyle name="Total 2 2 3 3 7" xfId="17115"/>
    <cellStyle name="Total 2 2 3 4" xfId="965"/>
    <cellStyle name="Total 2 2 3 4 2" xfId="2828"/>
    <cellStyle name="Total 2 2 3 4 2 2" xfId="6466"/>
    <cellStyle name="Total 2 2 3 4 2 3" xfId="9787"/>
    <cellStyle name="Total 2 2 3 4 2 4" xfId="12884"/>
    <cellStyle name="Total 2 2 3 4 2 5" xfId="15951"/>
    <cellStyle name="Total 2 2 3 4 2 6" xfId="19018"/>
    <cellStyle name="Total 2 2 3 4 3" xfId="4603"/>
    <cellStyle name="Total 2 2 3 4 4" xfId="7964"/>
    <cellStyle name="Total 2 2 3 4 5" xfId="11100"/>
    <cellStyle name="Total 2 2 3 4 6" xfId="14187"/>
    <cellStyle name="Total 2 2 3 4 7" xfId="17254"/>
    <cellStyle name="Total 2 2 3 5" xfId="1094"/>
    <cellStyle name="Total 2 2 3 5 2" xfId="2957"/>
    <cellStyle name="Total 2 2 3 5 2 2" xfId="6595"/>
    <cellStyle name="Total 2 2 3 5 2 3" xfId="9916"/>
    <cellStyle name="Total 2 2 3 5 2 4" xfId="13013"/>
    <cellStyle name="Total 2 2 3 5 2 5" xfId="16080"/>
    <cellStyle name="Total 2 2 3 5 2 6" xfId="19147"/>
    <cellStyle name="Total 2 2 3 5 3" xfId="4732"/>
    <cellStyle name="Total 2 2 3 5 4" xfId="8093"/>
    <cellStyle name="Total 2 2 3 5 5" xfId="11229"/>
    <cellStyle name="Total 2 2 3 5 6" xfId="14316"/>
    <cellStyle name="Total 2 2 3 5 7" xfId="17383"/>
    <cellStyle name="Total 2 2 3 6" xfId="1244"/>
    <cellStyle name="Total 2 2 3 6 2" xfId="3107"/>
    <cellStyle name="Total 2 2 3 6 2 2" xfId="6745"/>
    <cellStyle name="Total 2 2 3 6 2 3" xfId="10066"/>
    <cellStyle name="Total 2 2 3 6 2 4" xfId="13163"/>
    <cellStyle name="Total 2 2 3 6 2 5" xfId="16230"/>
    <cellStyle name="Total 2 2 3 6 2 6" xfId="19297"/>
    <cellStyle name="Total 2 2 3 6 3" xfId="4882"/>
    <cellStyle name="Total 2 2 3 6 4" xfId="8243"/>
    <cellStyle name="Total 2 2 3 6 5" xfId="11379"/>
    <cellStyle name="Total 2 2 3 6 6" xfId="14466"/>
    <cellStyle name="Total 2 2 3 6 7" xfId="17533"/>
    <cellStyle name="Total 2 2 3 7" xfId="1373"/>
    <cellStyle name="Total 2 2 3 7 2" xfId="3236"/>
    <cellStyle name="Total 2 2 3 7 2 2" xfId="6874"/>
    <cellStyle name="Total 2 2 3 7 2 3" xfId="10195"/>
    <cellStyle name="Total 2 2 3 7 2 4" xfId="13292"/>
    <cellStyle name="Total 2 2 3 7 2 5" xfId="16359"/>
    <cellStyle name="Total 2 2 3 7 2 6" xfId="19426"/>
    <cellStyle name="Total 2 2 3 7 3" xfId="5011"/>
    <cellStyle name="Total 2 2 3 7 4" xfId="8372"/>
    <cellStyle name="Total 2 2 3 7 5" xfId="11508"/>
    <cellStyle name="Total 2 2 3 7 6" xfId="14595"/>
    <cellStyle name="Total 2 2 3 7 7" xfId="17662"/>
    <cellStyle name="Total 2 2 3 8" xfId="1508"/>
    <cellStyle name="Total 2 2 3 8 2" xfId="3371"/>
    <cellStyle name="Total 2 2 3 8 2 2" xfId="7009"/>
    <cellStyle name="Total 2 2 3 8 2 3" xfId="10330"/>
    <cellStyle name="Total 2 2 3 8 2 4" xfId="13427"/>
    <cellStyle name="Total 2 2 3 8 2 5" xfId="16494"/>
    <cellStyle name="Total 2 2 3 8 2 6" xfId="19561"/>
    <cellStyle name="Total 2 2 3 8 3" xfId="5146"/>
    <cellStyle name="Total 2 2 3 8 4" xfId="8507"/>
    <cellStyle name="Total 2 2 3 8 5" xfId="11643"/>
    <cellStyle name="Total 2 2 3 8 6" xfId="14730"/>
    <cellStyle name="Total 2 2 3 8 7" xfId="17797"/>
    <cellStyle name="Total 2 2 3 9" xfId="1638"/>
    <cellStyle name="Total 2 2 3 9 2" xfId="3501"/>
    <cellStyle name="Total 2 2 3 9 2 2" xfId="7139"/>
    <cellStyle name="Total 2 2 3 9 2 3" xfId="10460"/>
    <cellStyle name="Total 2 2 3 9 2 4" xfId="13557"/>
    <cellStyle name="Total 2 2 3 9 2 5" xfId="16624"/>
    <cellStyle name="Total 2 2 3 9 2 6" xfId="19691"/>
    <cellStyle name="Total 2 2 3 9 3" xfId="5276"/>
    <cellStyle name="Total 2 2 3 9 4" xfId="8637"/>
    <cellStyle name="Total 2 2 3 9 5" xfId="11773"/>
    <cellStyle name="Total 2 2 3 9 6" xfId="14860"/>
    <cellStyle name="Total 2 2 3 9 7" xfId="17927"/>
    <cellStyle name="Total 2 2 4" xfId="264"/>
    <cellStyle name="Total 2 2 4 10" xfId="1748"/>
    <cellStyle name="Total 2 2 4 10 2" xfId="3611"/>
    <cellStyle name="Total 2 2 4 10 2 2" xfId="7249"/>
    <cellStyle name="Total 2 2 4 10 2 3" xfId="10570"/>
    <cellStyle name="Total 2 2 4 10 2 4" xfId="13667"/>
    <cellStyle name="Total 2 2 4 10 2 5" xfId="16734"/>
    <cellStyle name="Total 2 2 4 10 2 6" xfId="19801"/>
    <cellStyle name="Total 2 2 4 10 3" xfId="5386"/>
    <cellStyle name="Total 2 2 4 10 4" xfId="8747"/>
    <cellStyle name="Total 2 2 4 10 5" xfId="11883"/>
    <cellStyle name="Total 2 2 4 10 6" xfId="14970"/>
    <cellStyle name="Total 2 2 4 10 7" xfId="18037"/>
    <cellStyle name="Total 2 2 4 11" xfId="2127"/>
    <cellStyle name="Total 2 2 4 11 2" xfId="5765"/>
    <cellStyle name="Total 2 2 4 11 3" xfId="9106"/>
    <cellStyle name="Total 2 2 4 11 4" xfId="12223"/>
    <cellStyle name="Total 2 2 4 11 5" xfId="15300"/>
    <cellStyle name="Total 2 2 4 11 6" xfId="18367"/>
    <cellStyle name="Total 2 2 4 12" xfId="1929"/>
    <cellStyle name="Total 2 2 4 12 2" xfId="5567"/>
    <cellStyle name="Total 2 2 4 12 3" xfId="8920"/>
    <cellStyle name="Total 2 2 4 12 4" xfId="12051"/>
    <cellStyle name="Total 2 2 4 12 5" xfId="15135"/>
    <cellStyle name="Total 2 2 4 12 6" xfId="18202"/>
    <cellStyle name="Total 2 2 4 2" xfId="617"/>
    <cellStyle name="Total 2 2 4 2 2" xfId="2480"/>
    <cellStyle name="Total 2 2 4 2 2 2" xfId="6118"/>
    <cellStyle name="Total 2 2 4 2 2 3" xfId="9445"/>
    <cellStyle name="Total 2 2 4 2 2 4" xfId="12549"/>
    <cellStyle name="Total 2 2 4 2 2 5" xfId="15620"/>
    <cellStyle name="Total 2 2 4 2 2 6" xfId="18687"/>
    <cellStyle name="Total 2 2 4 2 3" xfId="4255"/>
    <cellStyle name="Total 2 2 4 2 4" xfId="7624"/>
    <cellStyle name="Total 2 2 4 2 5" xfId="10765"/>
    <cellStyle name="Total 2 2 4 2 6" xfId="13856"/>
    <cellStyle name="Total 2 2 4 2 7" xfId="16923"/>
    <cellStyle name="Total 2 2 4 3" xfId="805"/>
    <cellStyle name="Total 2 2 4 3 2" xfId="2668"/>
    <cellStyle name="Total 2 2 4 3 2 2" xfId="6306"/>
    <cellStyle name="Total 2 2 4 3 2 3" xfId="9627"/>
    <cellStyle name="Total 2 2 4 3 2 4" xfId="12724"/>
    <cellStyle name="Total 2 2 4 3 2 5" xfId="15791"/>
    <cellStyle name="Total 2 2 4 3 2 6" xfId="18858"/>
    <cellStyle name="Total 2 2 4 3 3" xfId="4443"/>
    <cellStyle name="Total 2 2 4 3 4" xfId="7804"/>
    <cellStyle name="Total 2 2 4 3 5" xfId="10940"/>
    <cellStyle name="Total 2 2 4 3 6" xfId="14027"/>
    <cellStyle name="Total 2 2 4 3 7" xfId="17094"/>
    <cellStyle name="Total 2 2 4 4" xfId="943"/>
    <cellStyle name="Total 2 2 4 4 2" xfId="2806"/>
    <cellStyle name="Total 2 2 4 4 2 2" xfId="6444"/>
    <cellStyle name="Total 2 2 4 4 2 3" xfId="9765"/>
    <cellStyle name="Total 2 2 4 4 2 4" xfId="12862"/>
    <cellStyle name="Total 2 2 4 4 2 5" xfId="15929"/>
    <cellStyle name="Total 2 2 4 4 2 6" xfId="18996"/>
    <cellStyle name="Total 2 2 4 4 3" xfId="4581"/>
    <cellStyle name="Total 2 2 4 4 4" xfId="7942"/>
    <cellStyle name="Total 2 2 4 4 5" xfId="11078"/>
    <cellStyle name="Total 2 2 4 4 6" xfId="14165"/>
    <cellStyle name="Total 2 2 4 4 7" xfId="17232"/>
    <cellStyle name="Total 2 2 4 5" xfId="1074"/>
    <cellStyle name="Total 2 2 4 5 2" xfId="2937"/>
    <cellStyle name="Total 2 2 4 5 2 2" xfId="6575"/>
    <cellStyle name="Total 2 2 4 5 2 3" xfId="9896"/>
    <cellStyle name="Total 2 2 4 5 2 4" xfId="12993"/>
    <cellStyle name="Total 2 2 4 5 2 5" xfId="16060"/>
    <cellStyle name="Total 2 2 4 5 2 6" xfId="19127"/>
    <cellStyle name="Total 2 2 4 5 3" xfId="4712"/>
    <cellStyle name="Total 2 2 4 5 4" xfId="8073"/>
    <cellStyle name="Total 2 2 4 5 5" xfId="11209"/>
    <cellStyle name="Total 2 2 4 5 6" xfId="14296"/>
    <cellStyle name="Total 2 2 4 5 7" xfId="17363"/>
    <cellStyle name="Total 2 2 4 6" xfId="1223"/>
    <cellStyle name="Total 2 2 4 6 2" xfId="3086"/>
    <cellStyle name="Total 2 2 4 6 2 2" xfId="6724"/>
    <cellStyle name="Total 2 2 4 6 2 3" xfId="10045"/>
    <cellStyle name="Total 2 2 4 6 2 4" xfId="13142"/>
    <cellStyle name="Total 2 2 4 6 2 5" xfId="16209"/>
    <cellStyle name="Total 2 2 4 6 2 6" xfId="19276"/>
    <cellStyle name="Total 2 2 4 6 3" xfId="4861"/>
    <cellStyle name="Total 2 2 4 6 4" xfId="8222"/>
    <cellStyle name="Total 2 2 4 6 5" xfId="11358"/>
    <cellStyle name="Total 2 2 4 6 6" xfId="14445"/>
    <cellStyle name="Total 2 2 4 6 7" xfId="17512"/>
    <cellStyle name="Total 2 2 4 7" xfId="1353"/>
    <cellStyle name="Total 2 2 4 7 2" xfId="3216"/>
    <cellStyle name="Total 2 2 4 7 2 2" xfId="6854"/>
    <cellStyle name="Total 2 2 4 7 2 3" xfId="10175"/>
    <cellStyle name="Total 2 2 4 7 2 4" xfId="13272"/>
    <cellStyle name="Total 2 2 4 7 2 5" xfId="16339"/>
    <cellStyle name="Total 2 2 4 7 2 6" xfId="19406"/>
    <cellStyle name="Total 2 2 4 7 3" xfId="4991"/>
    <cellStyle name="Total 2 2 4 7 4" xfId="8352"/>
    <cellStyle name="Total 2 2 4 7 5" xfId="11488"/>
    <cellStyle name="Total 2 2 4 7 6" xfId="14575"/>
    <cellStyle name="Total 2 2 4 7 7" xfId="17642"/>
    <cellStyle name="Total 2 2 4 8" xfId="1489"/>
    <cellStyle name="Total 2 2 4 8 2" xfId="3352"/>
    <cellStyle name="Total 2 2 4 8 2 2" xfId="6990"/>
    <cellStyle name="Total 2 2 4 8 2 3" xfId="10311"/>
    <cellStyle name="Total 2 2 4 8 2 4" xfId="13408"/>
    <cellStyle name="Total 2 2 4 8 2 5" xfId="16475"/>
    <cellStyle name="Total 2 2 4 8 2 6" xfId="19542"/>
    <cellStyle name="Total 2 2 4 8 3" xfId="5127"/>
    <cellStyle name="Total 2 2 4 8 4" xfId="8488"/>
    <cellStyle name="Total 2 2 4 8 5" xfId="11624"/>
    <cellStyle name="Total 2 2 4 8 6" xfId="14711"/>
    <cellStyle name="Total 2 2 4 8 7" xfId="17778"/>
    <cellStyle name="Total 2 2 4 9" xfId="1619"/>
    <cellStyle name="Total 2 2 4 9 2" xfId="3482"/>
    <cellStyle name="Total 2 2 4 9 2 2" xfId="7120"/>
    <cellStyle name="Total 2 2 4 9 2 3" xfId="10441"/>
    <cellStyle name="Total 2 2 4 9 2 4" xfId="13538"/>
    <cellStyle name="Total 2 2 4 9 2 5" xfId="16605"/>
    <cellStyle name="Total 2 2 4 9 2 6" xfId="19672"/>
    <cellStyle name="Total 2 2 4 9 3" xfId="5257"/>
    <cellStyle name="Total 2 2 4 9 4" xfId="8618"/>
    <cellStyle name="Total 2 2 4 9 5" xfId="11754"/>
    <cellStyle name="Total 2 2 4 9 6" xfId="14841"/>
    <cellStyle name="Total 2 2 4 9 7" xfId="17908"/>
    <cellStyle name="Total 2 2 5" xfId="553"/>
    <cellStyle name="Total 2 2 5 2" xfId="2416"/>
    <cellStyle name="Total 2 2 5 2 2" xfId="6054"/>
    <cellStyle name="Total 2 2 5 2 3" xfId="9385"/>
    <cellStyle name="Total 2 2 5 2 4" xfId="12496"/>
    <cellStyle name="Total 2 2 5 2 5" xfId="15569"/>
    <cellStyle name="Total 2 2 5 2 6" xfId="18636"/>
    <cellStyle name="Total 2 2 5 3" xfId="4191"/>
    <cellStyle name="Total 2 2 5 4" xfId="7567"/>
    <cellStyle name="Total 2 2 5 5" xfId="10711"/>
    <cellStyle name="Total 2 2 5 6" xfId="13805"/>
    <cellStyle name="Total 2 2 5 7" xfId="16872"/>
    <cellStyle name="Total 2 2 6" xfId="747"/>
    <cellStyle name="Total 2 2 6 2" xfId="2610"/>
    <cellStyle name="Total 2 2 6 2 2" xfId="6248"/>
    <cellStyle name="Total 2 2 6 2 3" xfId="9569"/>
    <cellStyle name="Total 2 2 6 2 4" xfId="12666"/>
    <cellStyle name="Total 2 2 6 2 5" xfId="15733"/>
    <cellStyle name="Total 2 2 6 2 6" xfId="18800"/>
    <cellStyle name="Total 2 2 6 3" xfId="4385"/>
    <cellStyle name="Total 2 2 6 4" xfId="7746"/>
    <cellStyle name="Total 2 2 6 5" xfId="10882"/>
    <cellStyle name="Total 2 2 6 6" xfId="13969"/>
    <cellStyle name="Total 2 2 6 7" xfId="17036"/>
    <cellStyle name="Total 2 2 7" xfId="550"/>
    <cellStyle name="Total 2 2 7 2" xfId="2413"/>
    <cellStyle name="Total 2 2 7 2 2" xfId="6051"/>
    <cellStyle name="Total 2 2 7 2 3" xfId="9382"/>
    <cellStyle name="Total 2 2 7 2 4" xfId="12493"/>
    <cellStyle name="Total 2 2 7 2 5" xfId="15566"/>
    <cellStyle name="Total 2 2 7 2 6" xfId="18633"/>
    <cellStyle name="Total 2 2 7 3" xfId="4188"/>
    <cellStyle name="Total 2 2 7 4" xfId="7564"/>
    <cellStyle name="Total 2 2 7 5" xfId="10708"/>
    <cellStyle name="Total 2 2 7 6" xfId="13802"/>
    <cellStyle name="Total 2 2 7 7" xfId="16869"/>
    <cellStyle name="Total 2 2 8" xfId="793"/>
    <cellStyle name="Total 2 2 8 2" xfId="2656"/>
    <cellStyle name="Total 2 2 8 2 2" xfId="6294"/>
    <cellStyle name="Total 2 2 8 2 3" xfId="9615"/>
    <cellStyle name="Total 2 2 8 2 4" xfId="12712"/>
    <cellStyle name="Total 2 2 8 2 5" xfId="15779"/>
    <cellStyle name="Total 2 2 8 2 6" xfId="18846"/>
    <cellStyle name="Total 2 2 8 3" xfId="4431"/>
    <cellStyle name="Total 2 2 8 4" xfId="7792"/>
    <cellStyle name="Total 2 2 8 5" xfId="10928"/>
    <cellStyle name="Total 2 2 8 6" xfId="14015"/>
    <cellStyle name="Total 2 2 8 7" xfId="17082"/>
    <cellStyle name="Total 2 2 9" xfId="470"/>
    <cellStyle name="Total 2 2 9 2" xfId="2333"/>
    <cellStyle name="Total 2 2 9 2 2" xfId="5971"/>
    <cellStyle name="Total 2 2 9 2 3" xfId="9303"/>
    <cellStyle name="Total 2 2 9 2 4" xfId="12414"/>
    <cellStyle name="Total 2 2 9 2 5" xfId="15488"/>
    <cellStyle name="Total 2 2 9 2 6" xfId="18555"/>
    <cellStyle name="Total 2 2 9 3" xfId="4108"/>
    <cellStyle name="Total 2 2 9 4" xfId="7486"/>
    <cellStyle name="Total 2 2 9 5" xfId="3829"/>
    <cellStyle name="Total 2 2 9 6" xfId="3766"/>
    <cellStyle name="Total 2 2 9 7" xfId="3735"/>
    <cellStyle name="Total 2 3" xfId="226"/>
    <cellStyle name="Total 2 3 10" xfId="1466"/>
    <cellStyle name="Total 2 3 10 2" xfId="3329"/>
    <cellStyle name="Total 2 3 10 2 2" xfId="6967"/>
    <cellStyle name="Total 2 3 10 2 3" xfId="10288"/>
    <cellStyle name="Total 2 3 10 2 4" xfId="13385"/>
    <cellStyle name="Total 2 3 10 2 5" xfId="16452"/>
    <cellStyle name="Total 2 3 10 2 6" xfId="19519"/>
    <cellStyle name="Total 2 3 10 3" xfId="5104"/>
    <cellStyle name="Total 2 3 10 4" xfId="8465"/>
    <cellStyle name="Total 2 3 10 5" xfId="11601"/>
    <cellStyle name="Total 2 3 10 6" xfId="14688"/>
    <cellStyle name="Total 2 3 10 7" xfId="17755"/>
    <cellStyle name="Total 2 3 11" xfId="1599"/>
    <cellStyle name="Total 2 3 11 2" xfId="3462"/>
    <cellStyle name="Total 2 3 11 2 2" xfId="7100"/>
    <cellStyle name="Total 2 3 11 2 3" xfId="10421"/>
    <cellStyle name="Total 2 3 11 2 4" xfId="13518"/>
    <cellStyle name="Total 2 3 11 2 5" xfId="16585"/>
    <cellStyle name="Total 2 3 11 2 6" xfId="19652"/>
    <cellStyle name="Total 2 3 11 3" xfId="5237"/>
    <cellStyle name="Total 2 3 11 4" xfId="8598"/>
    <cellStyle name="Total 2 3 11 5" xfId="11734"/>
    <cellStyle name="Total 2 3 11 6" xfId="14821"/>
    <cellStyle name="Total 2 3 11 7" xfId="17888"/>
    <cellStyle name="Total 2 3 12" xfId="1728"/>
    <cellStyle name="Total 2 3 12 2" xfId="3591"/>
    <cellStyle name="Total 2 3 12 2 2" xfId="7229"/>
    <cellStyle name="Total 2 3 12 2 3" xfId="10550"/>
    <cellStyle name="Total 2 3 12 2 4" xfId="13647"/>
    <cellStyle name="Total 2 3 12 2 5" xfId="16714"/>
    <cellStyle name="Total 2 3 12 2 6" xfId="19781"/>
    <cellStyle name="Total 2 3 12 3" xfId="5366"/>
    <cellStyle name="Total 2 3 12 4" xfId="8727"/>
    <cellStyle name="Total 2 3 12 5" xfId="11863"/>
    <cellStyle name="Total 2 3 12 6" xfId="14950"/>
    <cellStyle name="Total 2 3 12 7" xfId="18017"/>
    <cellStyle name="Total 2 3 13" xfId="2094"/>
    <cellStyle name="Total 2 3 13 2" xfId="5732"/>
    <cellStyle name="Total 2 3 13 3" xfId="9075"/>
    <cellStyle name="Total 2 3 13 4" xfId="12201"/>
    <cellStyle name="Total 2 3 13 5" xfId="15280"/>
    <cellStyle name="Total 2 3 13 6" xfId="18347"/>
    <cellStyle name="Total 2 3 14" xfId="1896"/>
    <cellStyle name="Total 2 3 14 2" xfId="5534"/>
    <cellStyle name="Total 2 3 14 3" xfId="8893"/>
    <cellStyle name="Total 2 3 14 4" xfId="12029"/>
    <cellStyle name="Total 2 3 14 5" xfId="15115"/>
    <cellStyle name="Total 2 3 14 6" xfId="18182"/>
    <cellStyle name="Total 2 3 2" xfId="311"/>
    <cellStyle name="Total 2 3 2 10" xfId="1792"/>
    <cellStyle name="Total 2 3 2 10 2" xfId="3655"/>
    <cellStyle name="Total 2 3 2 10 2 2" xfId="7293"/>
    <cellStyle name="Total 2 3 2 10 2 3" xfId="10614"/>
    <cellStyle name="Total 2 3 2 10 2 4" xfId="13711"/>
    <cellStyle name="Total 2 3 2 10 2 5" xfId="16778"/>
    <cellStyle name="Total 2 3 2 10 2 6" xfId="19845"/>
    <cellStyle name="Total 2 3 2 10 3" xfId="5430"/>
    <cellStyle name="Total 2 3 2 10 4" xfId="8791"/>
    <cellStyle name="Total 2 3 2 10 5" xfId="11927"/>
    <cellStyle name="Total 2 3 2 10 6" xfId="15014"/>
    <cellStyle name="Total 2 3 2 10 7" xfId="18081"/>
    <cellStyle name="Total 2 3 2 11" xfId="2174"/>
    <cellStyle name="Total 2 3 2 11 2" xfId="5812"/>
    <cellStyle name="Total 2 3 2 11 3" xfId="9152"/>
    <cellStyle name="Total 2 3 2 11 4" xfId="12268"/>
    <cellStyle name="Total 2 3 2 11 5" xfId="15344"/>
    <cellStyle name="Total 2 3 2 11 6" xfId="18411"/>
    <cellStyle name="Total 2 3 2 12" xfId="1976"/>
    <cellStyle name="Total 2 3 2 12 2" xfId="5614"/>
    <cellStyle name="Total 2 3 2 12 3" xfId="8965"/>
    <cellStyle name="Total 2 3 2 12 4" xfId="12096"/>
    <cellStyle name="Total 2 3 2 12 5" xfId="15179"/>
    <cellStyle name="Total 2 3 2 12 6" xfId="18246"/>
    <cellStyle name="Total 2 3 2 13" xfId="3965"/>
    <cellStyle name="Total 2 3 2 2" xfId="664"/>
    <cellStyle name="Total 2 3 2 2 2" xfId="2527"/>
    <cellStyle name="Total 2 3 2 2 2 2" xfId="6165"/>
    <cellStyle name="Total 2 3 2 2 2 3" xfId="9491"/>
    <cellStyle name="Total 2 3 2 2 2 4" xfId="12594"/>
    <cellStyle name="Total 2 3 2 2 2 5" xfId="15664"/>
    <cellStyle name="Total 2 3 2 2 2 6" xfId="18731"/>
    <cellStyle name="Total 2 3 2 2 3" xfId="4302"/>
    <cellStyle name="Total 2 3 2 2 4" xfId="7670"/>
    <cellStyle name="Total 2 3 2 2 5" xfId="10811"/>
    <cellStyle name="Total 2 3 2 2 6" xfId="13900"/>
    <cellStyle name="Total 2 3 2 2 7" xfId="16967"/>
    <cellStyle name="Total 2 3 2 3" xfId="851"/>
    <cellStyle name="Total 2 3 2 3 2" xfId="2714"/>
    <cellStyle name="Total 2 3 2 3 2 2" xfId="6352"/>
    <cellStyle name="Total 2 3 2 3 2 3" xfId="9673"/>
    <cellStyle name="Total 2 3 2 3 2 4" xfId="12770"/>
    <cellStyle name="Total 2 3 2 3 2 5" xfId="15837"/>
    <cellStyle name="Total 2 3 2 3 2 6" xfId="18904"/>
    <cellStyle name="Total 2 3 2 3 3" xfId="4489"/>
    <cellStyle name="Total 2 3 2 3 4" xfId="7850"/>
    <cellStyle name="Total 2 3 2 3 5" xfId="10986"/>
    <cellStyle name="Total 2 3 2 3 6" xfId="14073"/>
    <cellStyle name="Total 2 3 2 3 7" xfId="17140"/>
    <cellStyle name="Total 2 3 2 4" xfId="990"/>
    <cellStyle name="Total 2 3 2 4 2" xfId="2853"/>
    <cellStyle name="Total 2 3 2 4 2 2" xfId="6491"/>
    <cellStyle name="Total 2 3 2 4 2 3" xfId="9812"/>
    <cellStyle name="Total 2 3 2 4 2 4" xfId="12909"/>
    <cellStyle name="Total 2 3 2 4 2 5" xfId="15976"/>
    <cellStyle name="Total 2 3 2 4 2 6" xfId="19043"/>
    <cellStyle name="Total 2 3 2 4 3" xfId="4628"/>
    <cellStyle name="Total 2 3 2 4 4" xfId="7989"/>
    <cellStyle name="Total 2 3 2 4 5" xfId="11125"/>
    <cellStyle name="Total 2 3 2 4 6" xfId="14212"/>
    <cellStyle name="Total 2 3 2 4 7" xfId="17279"/>
    <cellStyle name="Total 2 3 2 5" xfId="1119"/>
    <cellStyle name="Total 2 3 2 5 2" xfId="2982"/>
    <cellStyle name="Total 2 3 2 5 2 2" xfId="6620"/>
    <cellStyle name="Total 2 3 2 5 2 3" xfId="9941"/>
    <cellStyle name="Total 2 3 2 5 2 4" xfId="13038"/>
    <cellStyle name="Total 2 3 2 5 2 5" xfId="16105"/>
    <cellStyle name="Total 2 3 2 5 2 6" xfId="19172"/>
    <cellStyle name="Total 2 3 2 5 3" xfId="4757"/>
    <cellStyle name="Total 2 3 2 5 4" xfId="8118"/>
    <cellStyle name="Total 2 3 2 5 5" xfId="11254"/>
    <cellStyle name="Total 2 3 2 5 6" xfId="14341"/>
    <cellStyle name="Total 2 3 2 5 7" xfId="17408"/>
    <cellStyle name="Total 2 3 2 6" xfId="1269"/>
    <cellStyle name="Total 2 3 2 6 2" xfId="3132"/>
    <cellStyle name="Total 2 3 2 6 2 2" xfId="6770"/>
    <cellStyle name="Total 2 3 2 6 2 3" xfId="10091"/>
    <cellStyle name="Total 2 3 2 6 2 4" xfId="13188"/>
    <cellStyle name="Total 2 3 2 6 2 5" xfId="16255"/>
    <cellStyle name="Total 2 3 2 6 2 6" xfId="19322"/>
    <cellStyle name="Total 2 3 2 6 3" xfId="4907"/>
    <cellStyle name="Total 2 3 2 6 4" xfId="8268"/>
    <cellStyle name="Total 2 3 2 6 5" xfId="11404"/>
    <cellStyle name="Total 2 3 2 6 6" xfId="14491"/>
    <cellStyle name="Total 2 3 2 6 7" xfId="17558"/>
    <cellStyle name="Total 2 3 2 7" xfId="1398"/>
    <cellStyle name="Total 2 3 2 7 2" xfId="3261"/>
    <cellStyle name="Total 2 3 2 7 2 2" xfId="6899"/>
    <cellStyle name="Total 2 3 2 7 2 3" xfId="10220"/>
    <cellStyle name="Total 2 3 2 7 2 4" xfId="13317"/>
    <cellStyle name="Total 2 3 2 7 2 5" xfId="16384"/>
    <cellStyle name="Total 2 3 2 7 2 6" xfId="19451"/>
    <cellStyle name="Total 2 3 2 7 3" xfId="5036"/>
    <cellStyle name="Total 2 3 2 7 4" xfId="8397"/>
    <cellStyle name="Total 2 3 2 7 5" xfId="11533"/>
    <cellStyle name="Total 2 3 2 7 6" xfId="14620"/>
    <cellStyle name="Total 2 3 2 7 7" xfId="17687"/>
    <cellStyle name="Total 2 3 2 8" xfId="1533"/>
    <cellStyle name="Total 2 3 2 8 2" xfId="3396"/>
    <cellStyle name="Total 2 3 2 8 2 2" xfId="7034"/>
    <cellStyle name="Total 2 3 2 8 2 3" xfId="10355"/>
    <cellStyle name="Total 2 3 2 8 2 4" xfId="13452"/>
    <cellStyle name="Total 2 3 2 8 2 5" xfId="16519"/>
    <cellStyle name="Total 2 3 2 8 2 6" xfId="19586"/>
    <cellStyle name="Total 2 3 2 8 3" xfId="5171"/>
    <cellStyle name="Total 2 3 2 8 4" xfId="8532"/>
    <cellStyle name="Total 2 3 2 8 5" xfId="11668"/>
    <cellStyle name="Total 2 3 2 8 6" xfId="14755"/>
    <cellStyle name="Total 2 3 2 8 7" xfId="17822"/>
    <cellStyle name="Total 2 3 2 9" xfId="1663"/>
    <cellStyle name="Total 2 3 2 9 2" xfId="3526"/>
    <cellStyle name="Total 2 3 2 9 2 2" xfId="7164"/>
    <cellStyle name="Total 2 3 2 9 2 3" xfId="10485"/>
    <cellStyle name="Total 2 3 2 9 2 4" xfId="13582"/>
    <cellStyle name="Total 2 3 2 9 2 5" xfId="16649"/>
    <cellStyle name="Total 2 3 2 9 2 6" xfId="19716"/>
    <cellStyle name="Total 2 3 2 9 3" xfId="5301"/>
    <cellStyle name="Total 2 3 2 9 4" xfId="8662"/>
    <cellStyle name="Total 2 3 2 9 5" xfId="11798"/>
    <cellStyle name="Total 2 3 2 9 6" xfId="14885"/>
    <cellStyle name="Total 2 3 2 9 7" xfId="17952"/>
    <cellStyle name="Total 2 3 3" xfId="366"/>
    <cellStyle name="Total 2 3 3 10" xfId="1833"/>
    <cellStyle name="Total 2 3 3 10 2" xfId="3696"/>
    <cellStyle name="Total 2 3 3 10 2 2" xfId="7334"/>
    <cellStyle name="Total 2 3 3 10 2 3" xfId="10655"/>
    <cellStyle name="Total 2 3 3 10 2 4" xfId="13752"/>
    <cellStyle name="Total 2 3 3 10 2 5" xfId="16819"/>
    <cellStyle name="Total 2 3 3 10 2 6" xfId="19886"/>
    <cellStyle name="Total 2 3 3 10 3" xfId="5471"/>
    <cellStyle name="Total 2 3 3 10 4" xfId="8832"/>
    <cellStyle name="Total 2 3 3 10 5" xfId="11968"/>
    <cellStyle name="Total 2 3 3 10 6" xfId="15055"/>
    <cellStyle name="Total 2 3 3 10 7" xfId="18122"/>
    <cellStyle name="Total 2 3 3 11" xfId="2228"/>
    <cellStyle name="Total 2 3 3 11 2" xfId="5866"/>
    <cellStyle name="Total 2 3 3 11 3" xfId="9200"/>
    <cellStyle name="Total 2 3 3 11 4" xfId="12311"/>
    <cellStyle name="Total 2 3 3 11 5" xfId="15385"/>
    <cellStyle name="Total 2 3 3 11 6" xfId="18452"/>
    <cellStyle name="Total 2 3 3 12" xfId="2030"/>
    <cellStyle name="Total 2 3 3 12 2" xfId="5668"/>
    <cellStyle name="Total 2 3 3 12 3" xfId="9014"/>
    <cellStyle name="Total 2 3 3 12 4" xfId="12141"/>
    <cellStyle name="Total 2 3 3 12 5" xfId="15220"/>
    <cellStyle name="Total 2 3 3 12 6" xfId="18287"/>
    <cellStyle name="Total 2 3 3 2" xfId="719"/>
    <cellStyle name="Total 2 3 3 2 2" xfId="2582"/>
    <cellStyle name="Total 2 3 3 2 2 2" xfId="6220"/>
    <cellStyle name="Total 2 3 3 2 2 3" xfId="9542"/>
    <cellStyle name="Total 2 3 3 2 2 4" xfId="12639"/>
    <cellStyle name="Total 2 3 3 2 2 5" xfId="15706"/>
    <cellStyle name="Total 2 3 3 2 2 6" xfId="18773"/>
    <cellStyle name="Total 2 3 3 2 3" xfId="4357"/>
    <cellStyle name="Total 2 3 3 2 4" xfId="7718"/>
    <cellStyle name="Total 2 3 3 2 5" xfId="10855"/>
    <cellStyle name="Total 2 3 3 2 6" xfId="13942"/>
    <cellStyle name="Total 2 3 3 2 7" xfId="17009"/>
    <cellStyle name="Total 2 3 3 3" xfId="902"/>
    <cellStyle name="Total 2 3 3 3 2" xfId="2765"/>
    <cellStyle name="Total 2 3 3 3 2 2" xfId="6403"/>
    <cellStyle name="Total 2 3 3 3 2 3" xfId="9724"/>
    <cellStyle name="Total 2 3 3 3 2 4" xfId="12821"/>
    <cellStyle name="Total 2 3 3 3 2 5" xfId="15888"/>
    <cellStyle name="Total 2 3 3 3 2 6" xfId="18955"/>
    <cellStyle name="Total 2 3 3 3 3" xfId="4540"/>
    <cellStyle name="Total 2 3 3 3 4" xfId="7901"/>
    <cellStyle name="Total 2 3 3 3 5" xfId="11037"/>
    <cellStyle name="Total 2 3 3 3 6" xfId="14124"/>
    <cellStyle name="Total 2 3 3 3 7" xfId="17191"/>
    <cellStyle name="Total 2 3 3 4" xfId="1040"/>
    <cellStyle name="Total 2 3 3 4 2" xfId="2903"/>
    <cellStyle name="Total 2 3 3 4 2 2" xfId="6541"/>
    <cellStyle name="Total 2 3 3 4 2 3" xfId="9862"/>
    <cellStyle name="Total 2 3 3 4 2 4" xfId="12959"/>
    <cellStyle name="Total 2 3 3 4 2 5" xfId="16026"/>
    <cellStyle name="Total 2 3 3 4 2 6" xfId="19093"/>
    <cellStyle name="Total 2 3 3 4 3" xfId="4678"/>
    <cellStyle name="Total 2 3 3 4 4" xfId="8039"/>
    <cellStyle name="Total 2 3 3 4 5" xfId="11175"/>
    <cellStyle name="Total 2 3 3 4 6" xfId="14262"/>
    <cellStyle name="Total 2 3 3 4 7" xfId="17329"/>
    <cellStyle name="Total 2 3 3 5" xfId="1171"/>
    <cellStyle name="Total 2 3 3 5 2" xfId="3034"/>
    <cellStyle name="Total 2 3 3 5 2 2" xfId="6672"/>
    <cellStyle name="Total 2 3 3 5 2 3" xfId="9993"/>
    <cellStyle name="Total 2 3 3 5 2 4" xfId="13090"/>
    <cellStyle name="Total 2 3 3 5 2 5" xfId="16157"/>
    <cellStyle name="Total 2 3 3 5 2 6" xfId="19224"/>
    <cellStyle name="Total 2 3 3 5 3" xfId="4809"/>
    <cellStyle name="Total 2 3 3 5 4" xfId="8170"/>
    <cellStyle name="Total 2 3 3 5 5" xfId="11306"/>
    <cellStyle name="Total 2 3 3 5 6" xfId="14393"/>
    <cellStyle name="Total 2 3 3 5 7" xfId="17460"/>
    <cellStyle name="Total 2 3 3 6" xfId="1318"/>
    <cellStyle name="Total 2 3 3 6 2" xfId="3181"/>
    <cellStyle name="Total 2 3 3 6 2 2" xfId="6819"/>
    <cellStyle name="Total 2 3 3 6 2 3" xfId="10140"/>
    <cellStyle name="Total 2 3 3 6 2 4" xfId="13237"/>
    <cellStyle name="Total 2 3 3 6 2 5" xfId="16304"/>
    <cellStyle name="Total 2 3 3 6 2 6" xfId="19371"/>
    <cellStyle name="Total 2 3 3 6 3" xfId="4956"/>
    <cellStyle name="Total 2 3 3 6 4" xfId="8317"/>
    <cellStyle name="Total 2 3 3 6 5" xfId="11453"/>
    <cellStyle name="Total 2 3 3 6 6" xfId="14540"/>
    <cellStyle name="Total 2 3 3 6 7" xfId="17607"/>
    <cellStyle name="Total 2 3 3 7" xfId="1442"/>
    <cellStyle name="Total 2 3 3 7 2" xfId="3305"/>
    <cellStyle name="Total 2 3 3 7 2 2" xfId="6943"/>
    <cellStyle name="Total 2 3 3 7 2 3" xfId="10264"/>
    <cellStyle name="Total 2 3 3 7 2 4" xfId="13361"/>
    <cellStyle name="Total 2 3 3 7 2 5" xfId="16428"/>
    <cellStyle name="Total 2 3 3 7 2 6" xfId="19495"/>
    <cellStyle name="Total 2 3 3 7 3" xfId="5080"/>
    <cellStyle name="Total 2 3 3 7 4" xfId="8441"/>
    <cellStyle name="Total 2 3 3 7 5" xfId="11577"/>
    <cellStyle name="Total 2 3 3 7 6" xfId="14664"/>
    <cellStyle name="Total 2 3 3 7 7" xfId="17731"/>
    <cellStyle name="Total 2 3 3 8" xfId="1575"/>
    <cellStyle name="Total 2 3 3 8 2" xfId="3438"/>
    <cellStyle name="Total 2 3 3 8 2 2" xfId="7076"/>
    <cellStyle name="Total 2 3 3 8 2 3" xfId="10397"/>
    <cellStyle name="Total 2 3 3 8 2 4" xfId="13494"/>
    <cellStyle name="Total 2 3 3 8 2 5" xfId="16561"/>
    <cellStyle name="Total 2 3 3 8 2 6" xfId="19628"/>
    <cellStyle name="Total 2 3 3 8 3" xfId="5213"/>
    <cellStyle name="Total 2 3 3 8 4" xfId="8574"/>
    <cellStyle name="Total 2 3 3 8 5" xfId="11710"/>
    <cellStyle name="Total 2 3 3 8 6" xfId="14797"/>
    <cellStyle name="Total 2 3 3 8 7" xfId="17864"/>
    <cellStyle name="Total 2 3 3 9" xfId="1704"/>
    <cellStyle name="Total 2 3 3 9 2" xfId="3567"/>
    <cellStyle name="Total 2 3 3 9 2 2" xfId="7205"/>
    <cellStyle name="Total 2 3 3 9 2 3" xfId="10526"/>
    <cellStyle name="Total 2 3 3 9 2 4" xfId="13623"/>
    <cellStyle name="Total 2 3 3 9 2 5" xfId="16690"/>
    <cellStyle name="Total 2 3 3 9 2 6" xfId="19757"/>
    <cellStyle name="Total 2 3 3 9 3" xfId="5342"/>
    <cellStyle name="Total 2 3 3 9 4" xfId="8703"/>
    <cellStyle name="Total 2 3 3 9 5" xfId="11839"/>
    <cellStyle name="Total 2 3 3 9 6" xfId="14926"/>
    <cellStyle name="Total 2 3 3 9 7" xfId="17993"/>
    <cellStyle name="Total 2 3 4" xfId="581"/>
    <cellStyle name="Total 2 3 4 2" xfId="2444"/>
    <cellStyle name="Total 2 3 4 2 2" xfId="6082"/>
    <cellStyle name="Total 2 3 4 2 3" xfId="9413"/>
    <cellStyle name="Total 2 3 4 2 4" xfId="12524"/>
    <cellStyle name="Total 2 3 4 2 5" xfId="15597"/>
    <cellStyle name="Total 2 3 4 2 6" xfId="18664"/>
    <cellStyle name="Total 2 3 4 3" xfId="4219"/>
    <cellStyle name="Total 2 3 4 4" xfId="7595"/>
    <cellStyle name="Total 2 3 4 5" xfId="10739"/>
    <cellStyle name="Total 2 3 4 6" xfId="13833"/>
    <cellStyle name="Total 2 3 4 7" xfId="16900"/>
    <cellStyle name="Total 2 3 5" xfId="773"/>
    <cellStyle name="Total 2 3 5 2" xfId="2636"/>
    <cellStyle name="Total 2 3 5 2 2" xfId="6274"/>
    <cellStyle name="Total 2 3 5 2 3" xfId="9595"/>
    <cellStyle name="Total 2 3 5 2 4" xfId="12692"/>
    <cellStyle name="Total 2 3 5 2 5" xfId="15759"/>
    <cellStyle name="Total 2 3 5 2 6" xfId="18826"/>
    <cellStyle name="Total 2 3 5 3" xfId="4411"/>
    <cellStyle name="Total 2 3 5 4" xfId="7772"/>
    <cellStyle name="Total 2 3 5 5" xfId="10908"/>
    <cellStyle name="Total 2 3 5 6" xfId="13995"/>
    <cellStyle name="Total 2 3 5 7" xfId="17062"/>
    <cellStyle name="Total 2 3 6" xfId="514"/>
    <cellStyle name="Total 2 3 6 2" xfId="2377"/>
    <cellStyle name="Total 2 3 6 2 2" xfId="6015"/>
    <cellStyle name="Total 2 3 6 2 3" xfId="9347"/>
    <cellStyle name="Total 2 3 6 2 4" xfId="12458"/>
    <cellStyle name="Total 2 3 6 2 5" xfId="15532"/>
    <cellStyle name="Total 2 3 6 2 6" xfId="18599"/>
    <cellStyle name="Total 2 3 6 3" xfId="4152"/>
    <cellStyle name="Total 2 3 6 4" xfId="7530"/>
    <cellStyle name="Total 2 3 6 5" xfId="10673"/>
    <cellStyle name="Total 2 3 6 6" xfId="9462"/>
    <cellStyle name="Total 2 3 6 7" xfId="12068"/>
    <cellStyle name="Total 2 3 7" xfId="405"/>
    <cellStyle name="Total 2 3 7 2" xfId="2268"/>
    <cellStyle name="Total 2 3 7 2 2" xfId="5906"/>
    <cellStyle name="Total 2 3 7 2 3" xfId="9239"/>
    <cellStyle name="Total 2 3 7 2 4" xfId="12350"/>
    <cellStyle name="Total 2 3 7 2 5" xfId="15424"/>
    <cellStyle name="Total 2 3 7 2 6" xfId="18491"/>
    <cellStyle name="Total 2 3 7 3" xfId="4043"/>
    <cellStyle name="Total 2 3 7 4" xfId="7422"/>
    <cellStyle name="Total 2 3 7 5" xfId="3890"/>
    <cellStyle name="Total 2 3 7 6" xfId="9100"/>
    <cellStyle name="Total 2 3 7 7" xfId="8985"/>
    <cellStyle name="Total 2 3 8" xfId="1195"/>
    <cellStyle name="Total 2 3 8 2" xfId="3058"/>
    <cellStyle name="Total 2 3 8 2 2" xfId="6696"/>
    <cellStyle name="Total 2 3 8 2 3" xfId="10017"/>
    <cellStyle name="Total 2 3 8 2 4" xfId="13114"/>
    <cellStyle name="Total 2 3 8 2 5" xfId="16181"/>
    <cellStyle name="Total 2 3 8 2 6" xfId="19248"/>
    <cellStyle name="Total 2 3 8 3" xfId="4833"/>
    <cellStyle name="Total 2 3 8 4" xfId="8194"/>
    <cellStyle name="Total 2 3 8 5" xfId="11330"/>
    <cellStyle name="Total 2 3 8 6" xfId="14417"/>
    <cellStyle name="Total 2 3 8 7" xfId="17484"/>
    <cellStyle name="Total 2 3 9" xfId="523"/>
    <cellStyle name="Total 2 3 9 2" xfId="2386"/>
    <cellStyle name="Total 2 3 9 2 2" xfId="6024"/>
    <cellStyle name="Total 2 3 9 2 3" xfId="9356"/>
    <cellStyle name="Total 2 3 9 2 4" xfId="12467"/>
    <cellStyle name="Total 2 3 9 2 5" xfId="15541"/>
    <cellStyle name="Total 2 3 9 2 6" xfId="18608"/>
    <cellStyle name="Total 2 3 9 3" xfId="4161"/>
    <cellStyle name="Total 2 3 9 4" xfId="7539"/>
    <cellStyle name="Total 2 3 9 5" xfId="10682"/>
    <cellStyle name="Total 2 3 9 6" xfId="13777"/>
    <cellStyle name="Total 2 3 9 7" xfId="16844"/>
    <cellStyle name="Total 2 4" xfId="269"/>
    <cellStyle name="Total 2 4 10" xfId="1753"/>
    <cellStyle name="Total 2 4 10 2" xfId="3616"/>
    <cellStyle name="Total 2 4 10 2 2" xfId="7254"/>
    <cellStyle name="Total 2 4 10 2 3" xfId="10575"/>
    <cellStyle name="Total 2 4 10 2 4" xfId="13672"/>
    <cellStyle name="Total 2 4 10 2 5" xfId="16739"/>
    <cellStyle name="Total 2 4 10 2 6" xfId="19806"/>
    <cellStyle name="Total 2 4 10 3" xfId="5391"/>
    <cellStyle name="Total 2 4 10 4" xfId="8752"/>
    <cellStyle name="Total 2 4 10 5" xfId="11888"/>
    <cellStyle name="Total 2 4 10 6" xfId="14975"/>
    <cellStyle name="Total 2 4 10 7" xfId="18042"/>
    <cellStyle name="Total 2 4 11" xfId="2132"/>
    <cellStyle name="Total 2 4 11 2" xfId="5770"/>
    <cellStyle name="Total 2 4 11 3" xfId="9111"/>
    <cellStyle name="Total 2 4 11 4" xfId="12228"/>
    <cellStyle name="Total 2 4 11 5" xfId="15305"/>
    <cellStyle name="Total 2 4 11 6" xfId="18372"/>
    <cellStyle name="Total 2 4 12" xfId="1934"/>
    <cellStyle name="Total 2 4 12 2" xfId="5572"/>
    <cellStyle name="Total 2 4 12 3" xfId="8925"/>
    <cellStyle name="Total 2 4 12 4" xfId="12056"/>
    <cellStyle name="Total 2 4 12 5" xfId="15140"/>
    <cellStyle name="Total 2 4 12 6" xfId="18207"/>
    <cellStyle name="Total 2 4 2" xfId="622"/>
    <cellStyle name="Total 2 4 2 2" xfId="2485"/>
    <cellStyle name="Total 2 4 2 2 2" xfId="6123"/>
    <cellStyle name="Total 2 4 2 2 3" xfId="9450"/>
    <cellStyle name="Total 2 4 2 2 4" xfId="12554"/>
    <cellStyle name="Total 2 4 2 2 5" xfId="15625"/>
    <cellStyle name="Total 2 4 2 2 6" xfId="18692"/>
    <cellStyle name="Total 2 4 2 3" xfId="4260"/>
    <cellStyle name="Total 2 4 2 4" xfId="7629"/>
    <cellStyle name="Total 2 4 2 5" xfId="10770"/>
    <cellStyle name="Total 2 4 2 6" xfId="13861"/>
    <cellStyle name="Total 2 4 2 7" xfId="16928"/>
    <cellStyle name="Total 2 4 3" xfId="810"/>
    <cellStyle name="Total 2 4 3 2" xfId="2673"/>
    <cellStyle name="Total 2 4 3 2 2" xfId="6311"/>
    <cellStyle name="Total 2 4 3 2 3" xfId="9632"/>
    <cellStyle name="Total 2 4 3 2 4" xfId="12729"/>
    <cellStyle name="Total 2 4 3 2 5" xfId="15796"/>
    <cellStyle name="Total 2 4 3 2 6" xfId="18863"/>
    <cellStyle name="Total 2 4 3 3" xfId="4448"/>
    <cellStyle name="Total 2 4 3 4" xfId="7809"/>
    <cellStyle name="Total 2 4 3 5" xfId="10945"/>
    <cellStyle name="Total 2 4 3 6" xfId="14032"/>
    <cellStyle name="Total 2 4 3 7" xfId="17099"/>
    <cellStyle name="Total 2 4 4" xfId="948"/>
    <cellStyle name="Total 2 4 4 2" xfId="2811"/>
    <cellStyle name="Total 2 4 4 2 2" xfId="6449"/>
    <cellStyle name="Total 2 4 4 2 3" xfId="9770"/>
    <cellStyle name="Total 2 4 4 2 4" xfId="12867"/>
    <cellStyle name="Total 2 4 4 2 5" xfId="15934"/>
    <cellStyle name="Total 2 4 4 2 6" xfId="19001"/>
    <cellStyle name="Total 2 4 4 3" xfId="4586"/>
    <cellStyle name="Total 2 4 4 4" xfId="7947"/>
    <cellStyle name="Total 2 4 4 5" xfId="11083"/>
    <cellStyle name="Total 2 4 4 6" xfId="14170"/>
    <cellStyle name="Total 2 4 4 7" xfId="17237"/>
    <cellStyle name="Total 2 4 5" xfId="1079"/>
    <cellStyle name="Total 2 4 5 2" xfId="2942"/>
    <cellStyle name="Total 2 4 5 2 2" xfId="6580"/>
    <cellStyle name="Total 2 4 5 2 3" xfId="9901"/>
    <cellStyle name="Total 2 4 5 2 4" xfId="12998"/>
    <cellStyle name="Total 2 4 5 2 5" xfId="16065"/>
    <cellStyle name="Total 2 4 5 2 6" xfId="19132"/>
    <cellStyle name="Total 2 4 5 3" xfId="4717"/>
    <cellStyle name="Total 2 4 5 4" xfId="8078"/>
    <cellStyle name="Total 2 4 5 5" xfId="11214"/>
    <cellStyle name="Total 2 4 5 6" xfId="14301"/>
    <cellStyle name="Total 2 4 5 7" xfId="17368"/>
    <cellStyle name="Total 2 4 6" xfId="1228"/>
    <cellStyle name="Total 2 4 6 2" xfId="3091"/>
    <cellStyle name="Total 2 4 6 2 2" xfId="6729"/>
    <cellStyle name="Total 2 4 6 2 3" xfId="10050"/>
    <cellStyle name="Total 2 4 6 2 4" xfId="13147"/>
    <cellStyle name="Total 2 4 6 2 5" xfId="16214"/>
    <cellStyle name="Total 2 4 6 2 6" xfId="19281"/>
    <cellStyle name="Total 2 4 6 3" xfId="4866"/>
    <cellStyle name="Total 2 4 6 4" xfId="8227"/>
    <cellStyle name="Total 2 4 6 5" xfId="11363"/>
    <cellStyle name="Total 2 4 6 6" xfId="14450"/>
    <cellStyle name="Total 2 4 6 7" xfId="17517"/>
    <cellStyle name="Total 2 4 7" xfId="1358"/>
    <cellStyle name="Total 2 4 7 2" xfId="3221"/>
    <cellStyle name="Total 2 4 7 2 2" xfId="6859"/>
    <cellStyle name="Total 2 4 7 2 3" xfId="10180"/>
    <cellStyle name="Total 2 4 7 2 4" xfId="13277"/>
    <cellStyle name="Total 2 4 7 2 5" xfId="16344"/>
    <cellStyle name="Total 2 4 7 2 6" xfId="19411"/>
    <cellStyle name="Total 2 4 7 3" xfId="4996"/>
    <cellStyle name="Total 2 4 7 4" xfId="8357"/>
    <cellStyle name="Total 2 4 7 5" xfId="11493"/>
    <cellStyle name="Total 2 4 7 6" xfId="14580"/>
    <cellStyle name="Total 2 4 7 7" xfId="17647"/>
    <cellStyle name="Total 2 4 8" xfId="1494"/>
    <cellStyle name="Total 2 4 8 2" xfId="3357"/>
    <cellStyle name="Total 2 4 8 2 2" xfId="6995"/>
    <cellStyle name="Total 2 4 8 2 3" xfId="10316"/>
    <cellStyle name="Total 2 4 8 2 4" xfId="13413"/>
    <cellStyle name="Total 2 4 8 2 5" xfId="16480"/>
    <cellStyle name="Total 2 4 8 2 6" xfId="19547"/>
    <cellStyle name="Total 2 4 8 3" xfId="5132"/>
    <cellStyle name="Total 2 4 8 4" xfId="8493"/>
    <cellStyle name="Total 2 4 8 5" xfId="11629"/>
    <cellStyle name="Total 2 4 8 6" xfId="14716"/>
    <cellStyle name="Total 2 4 8 7" xfId="17783"/>
    <cellStyle name="Total 2 4 9" xfId="1624"/>
    <cellStyle name="Total 2 4 9 2" xfId="3487"/>
    <cellStyle name="Total 2 4 9 2 2" xfId="7125"/>
    <cellStyle name="Total 2 4 9 2 3" xfId="10446"/>
    <cellStyle name="Total 2 4 9 2 4" xfId="13543"/>
    <cellStyle name="Total 2 4 9 2 5" xfId="16610"/>
    <cellStyle name="Total 2 4 9 2 6" xfId="19677"/>
    <cellStyle name="Total 2 4 9 3" xfId="5262"/>
    <cellStyle name="Total 2 4 9 4" xfId="8623"/>
    <cellStyle name="Total 2 4 9 5" xfId="11759"/>
    <cellStyle name="Total 2 4 9 6" xfId="14846"/>
    <cellStyle name="Total 2 4 9 7" xfId="17913"/>
    <cellStyle name="Total 2 5" xfId="529"/>
    <cellStyle name="Total 2 5 2" xfId="2392"/>
    <cellStyle name="Total 2 5 2 2" xfId="6030"/>
    <cellStyle name="Total 2 5 2 3" xfId="9362"/>
    <cellStyle name="Total 2 5 2 4" xfId="12473"/>
    <cellStyle name="Total 2 5 2 5" xfId="15547"/>
    <cellStyle name="Total 2 5 2 6" xfId="18614"/>
    <cellStyle name="Total 2 5 3" xfId="4167"/>
    <cellStyle name="Total 2 5 4" xfId="7545"/>
    <cellStyle name="Total 2 5 5" xfId="10688"/>
    <cellStyle name="Total 2 5 6" xfId="13783"/>
    <cellStyle name="Total 2 5 7" xfId="16850"/>
    <cellStyle name="Total 2 6" xfId="432"/>
    <cellStyle name="Total 2 6 2" xfId="2295"/>
    <cellStyle name="Total 2 6 2 2" xfId="5933"/>
    <cellStyle name="Total 2 6 2 3" xfId="9266"/>
    <cellStyle name="Total 2 6 2 4" xfId="12377"/>
    <cellStyle name="Total 2 6 2 5" xfId="15451"/>
    <cellStyle name="Total 2 6 2 6" xfId="18518"/>
    <cellStyle name="Total 2 6 3" xfId="4070"/>
    <cellStyle name="Total 2 6 4" xfId="7449"/>
    <cellStyle name="Total 2 6 5" xfId="3769"/>
    <cellStyle name="Total 2 6 6" xfId="3745"/>
    <cellStyle name="Total 2 6 7" xfId="3783"/>
    <cellStyle name="Total 2 7" xfId="453"/>
    <cellStyle name="Total 2 7 2" xfId="2316"/>
    <cellStyle name="Total 2 7 2 2" xfId="5954"/>
    <cellStyle name="Total 2 7 2 3" xfId="9287"/>
    <cellStyle name="Total 2 7 2 4" xfId="12398"/>
    <cellStyle name="Total 2 7 2 5" xfId="15472"/>
    <cellStyle name="Total 2 7 2 6" xfId="18539"/>
    <cellStyle name="Total 2 7 3" xfId="4091"/>
    <cellStyle name="Total 2 7 4" xfId="7470"/>
    <cellStyle name="Total 2 7 5" xfId="7361"/>
    <cellStyle name="Total 2 7 6" xfId="3976"/>
    <cellStyle name="Total 2 7 7" xfId="9095"/>
    <cellStyle name="Total 2 8" xfId="528"/>
    <cellStyle name="Total 2 8 2" xfId="2391"/>
    <cellStyle name="Total 2 8 2 2" xfId="6029"/>
    <cellStyle name="Total 2 8 2 3" xfId="9361"/>
    <cellStyle name="Total 2 8 2 4" xfId="12472"/>
    <cellStyle name="Total 2 8 2 5" xfId="15546"/>
    <cellStyle name="Total 2 8 2 6" xfId="18613"/>
    <cellStyle name="Total 2 8 3" xfId="4166"/>
    <cellStyle name="Total 2 8 4" xfId="7544"/>
    <cellStyle name="Total 2 8 5" xfId="10687"/>
    <cellStyle name="Total 2 8 6" xfId="13782"/>
    <cellStyle name="Total 2 8 7" xfId="16849"/>
    <cellStyle name="Total 2 9" xfId="1070"/>
    <cellStyle name="Total 2 9 2" xfId="2933"/>
    <cellStyle name="Total 2 9 2 2" xfId="6571"/>
    <cellStyle name="Total 2 9 2 3" xfId="9892"/>
    <cellStyle name="Total 2 9 2 4" xfId="12989"/>
    <cellStyle name="Total 2 9 2 5" xfId="16056"/>
    <cellStyle name="Total 2 9 2 6" xfId="19123"/>
    <cellStyle name="Total 2 9 3" xfId="4708"/>
    <cellStyle name="Total 2 9 4" xfId="8069"/>
    <cellStyle name="Total 2 9 5" xfId="11205"/>
    <cellStyle name="Total 2 9 6" xfId="14292"/>
    <cellStyle name="Total 2 9 7" xfId="17359"/>
    <cellStyle name="Total 3" xfId="175"/>
    <cellStyle name="Total 3 10" xfId="1483"/>
    <cellStyle name="Total 3 10 2" xfId="3346"/>
    <cellStyle name="Total 3 10 2 2" xfId="6984"/>
    <cellStyle name="Total 3 10 2 3" xfId="10305"/>
    <cellStyle name="Total 3 10 2 4" xfId="13402"/>
    <cellStyle name="Total 3 10 2 5" xfId="16469"/>
    <cellStyle name="Total 3 10 2 6" xfId="19536"/>
    <cellStyle name="Total 3 10 3" xfId="5121"/>
    <cellStyle name="Total 3 10 4" xfId="8482"/>
    <cellStyle name="Total 3 10 5" xfId="11618"/>
    <cellStyle name="Total 3 10 6" xfId="14705"/>
    <cellStyle name="Total 3 10 7" xfId="17772"/>
    <cellStyle name="Total 3 11" xfId="2063"/>
    <cellStyle name="Total 3 11 2" xfId="5701"/>
    <cellStyle name="Total 3 11 3" xfId="9045"/>
    <cellStyle name="Total 3 11 4" xfId="12172"/>
    <cellStyle name="Total 3 11 5" xfId="15251"/>
    <cellStyle name="Total 3 11 6" xfId="18318"/>
    <cellStyle name="Total 3 12" xfId="1865"/>
    <cellStyle name="Total 3 12 2" xfId="5503"/>
    <cellStyle name="Total 3 12 3" xfId="8863"/>
    <cellStyle name="Total 3 12 4" xfId="11999"/>
    <cellStyle name="Total 3 12 5" xfId="15086"/>
    <cellStyle name="Total 3 12 6" xfId="18153"/>
    <cellStyle name="Total 3 2" xfId="197"/>
    <cellStyle name="Total 3 2 10" xfId="940"/>
    <cellStyle name="Total 3 2 10 2" xfId="2803"/>
    <cellStyle name="Total 3 2 10 2 2" xfId="6441"/>
    <cellStyle name="Total 3 2 10 2 3" xfId="9762"/>
    <cellStyle name="Total 3 2 10 2 4" xfId="12859"/>
    <cellStyle name="Total 3 2 10 2 5" xfId="15926"/>
    <cellStyle name="Total 3 2 10 2 6" xfId="18993"/>
    <cellStyle name="Total 3 2 10 3" xfId="4578"/>
    <cellStyle name="Total 3 2 10 4" xfId="7939"/>
    <cellStyle name="Total 3 2 10 5" xfId="11075"/>
    <cellStyle name="Total 3 2 10 6" xfId="14162"/>
    <cellStyle name="Total 3 2 10 7" xfId="17229"/>
    <cellStyle name="Total 3 2 11" xfId="535"/>
    <cellStyle name="Total 3 2 11 2" xfId="2398"/>
    <cellStyle name="Total 3 2 11 2 2" xfId="6036"/>
    <cellStyle name="Total 3 2 11 2 3" xfId="9368"/>
    <cellStyle name="Total 3 2 11 2 4" xfId="12479"/>
    <cellStyle name="Total 3 2 11 2 5" xfId="15553"/>
    <cellStyle name="Total 3 2 11 2 6" xfId="18620"/>
    <cellStyle name="Total 3 2 11 3" xfId="4173"/>
    <cellStyle name="Total 3 2 11 4" xfId="7551"/>
    <cellStyle name="Total 3 2 11 5" xfId="10694"/>
    <cellStyle name="Total 3 2 11 6" xfId="13789"/>
    <cellStyle name="Total 3 2 11 7" xfId="16856"/>
    <cellStyle name="Total 3 2 12" xfId="480"/>
    <cellStyle name="Total 3 2 12 2" xfId="2343"/>
    <cellStyle name="Total 3 2 12 2 2" xfId="5981"/>
    <cellStyle name="Total 3 2 12 2 3" xfId="9313"/>
    <cellStyle name="Total 3 2 12 2 4" xfId="12424"/>
    <cellStyle name="Total 3 2 12 2 5" xfId="15498"/>
    <cellStyle name="Total 3 2 12 2 6" xfId="18565"/>
    <cellStyle name="Total 3 2 12 3" xfId="4118"/>
    <cellStyle name="Total 3 2 12 4" xfId="7496"/>
    <cellStyle name="Total 3 2 12 5" xfId="3839"/>
    <cellStyle name="Total 3 2 12 6" xfId="4004"/>
    <cellStyle name="Total 3 2 12 7" xfId="9463"/>
    <cellStyle name="Total 3 2 13" xfId="389"/>
    <cellStyle name="Total 3 2 13 2" xfId="2252"/>
    <cellStyle name="Total 3 2 13 2 2" xfId="5890"/>
    <cellStyle name="Total 3 2 13 2 3" xfId="9223"/>
    <cellStyle name="Total 3 2 13 2 4" xfId="12334"/>
    <cellStyle name="Total 3 2 13 2 5" xfId="15408"/>
    <cellStyle name="Total 3 2 13 2 6" xfId="18475"/>
    <cellStyle name="Total 3 2 13 3" xfId="4027"/>
    <cellStyle name="Total 3 2 13 4" xfId="7406"/>
    <cellStyle name="Total 3 2 13 5" xfId="3753"/>
    <cellStyle name="Total 3 2 13 6" xfId="3726"/>
    <cellStyle name="Total 3 2 13 7" xfId="7396"/>
    <cellStyle name="Total 3 2 14" xfId="2068"/>
    <cellStyle name="Total 3 2 14 2" xfId="5706"/>
    <cellStyle name="Total 3 2 14 3" xfId="9049"/>
    <cellStyle name="Total 3 2 14 4" xfId="12175"/>
    <cellStyle name="Total 3 2 14 5" xfId="15254"/>
    <cellStyle name="Total 3 2 14 6" xfId="18321"/>
    <cellStyle name="Total 3 2 15" xfId="1870"/>
    <cellStyle name="Total 3 2 15 2" xfId="5508"/>
    <cellStyle name="Total 3 2 15 3" xfId="8867"/>
    <cellStyle name="Total 3 2 15 4" xfId="12003"/>
    <cellStyle name="Total 3 2 15 5" xfId="15089"/>
    <cellStyle name="Total 3 2 15 6" xfId="18156"/>
    <cellStyle name="Total 3 2 2" xfId="232"/>
    <cellStyle name="Total 3 2 2 10" xfId="1471"/>
    <cellStyle name="Total 3 2 2 10 2" xfId="3334"/>
    <cellStyle name="Total 3 2 2 10 2 2" xfId="6972"/>
    <cellStyle name="Total 3 2 2 10 2 3" xfId="10293"/>
    <cellStyle name="Total 3 2 2 10 2 4" xfId="13390"/>
    <cellStyle name="Total 3 2 2 10 2 5" xfId="16457"/>
    <cellStyle name="Total 3 2 2 10 2 6" xfId="19524"/>
    <cellStyle name="Total 3 2 2 10 3" xfId="5109"/>
    <cellStyle name="Total 3 2 2 10 4" xfId="8470"/>
    <cellStyle name="Total 3 2 2 10 5" xfId="11606"/>
    <cellStyle name="Total 3 2 2 10 6" xfId="14693"/>
    <cellStyle name="Total 3 2 2 10 7" xfId="17760"/>
    <cellStyle name="Total 3 2 2 11" xfId="1604"/>
    <cellStyle name="Total 3 2 2 11 2" xfId="3467"/>
    <cellStyle name="Total 3 2 2 11 2 2" xfId="7105"/>
    <cellStyle name="Total 3 2 2 11 2 3" xfId="10426"/>
    <cellStyle name="Total 3 2 2 11 2 4" xfId="13523"/>
    <cellStyle name="Total 3 2 2 11 2 5" xfId="16590"/>
    <cellStyle name="Total 3 2 2 11 2 6" xfId="19657"/>
    <cellStyle name="Total 3 2 2 11 3" xfId="5242"/>
    <cellStyle name="Total 3 2 2 11 4" xfId="8603"/>
    <cellStyle name="Total 3 2 2 11 5" xfId="11739"/>
    <cellStyle name="Total 3 2 2 11 6" xfId="14826"/>
    <cellStyle name="Total 3 2 2 11 7" xfId="17893"/>
    <cellStyle name="Total 3 2 2 12" xfId="1733"/>
    <cellStyle name="Total 3 2 2 12 2" xfId="3596"/>
    <cellStyle name="Total 3 2 2 12 2 2" xfId="7234"/>
    <cellStyle name="Total 3 2 2 12 2 3" xfId="10555"/>
    <cellStyle name="Total 3 2 2 12 2 4" xfId="13652"/>
    <cellStyle name="Total 3 2 2 12 2 5" xfId="16719"/>
    <cellStyle name="Total 3 2 2 12 2 6" xfId="19786"/>
    <cellStyle name="Total 3 2 2 12 3" xfId="5371"/>
    <cellStyle name="Total 3 2 2 12 4" xfId="8732"/>
    <cellStyle name="Total 3 2 2 12 5" xfId="11868"/>
    <cellStyle name="Total 3 2 2 12 6" xfId="14955"/>
    <cellStyle name="Total 3 2 2 12 7" xfId="18022"/>
    <cellStyle name="Total 3 2 2 13" xfId="2100"/>
    <cellStyle name="Total 3 2 2 13 2" xfId="5738"/>
    <cellStyle name="Total 3 2 2 13 3" xfId="9081"/>
    <cellStyle name="Total 3 2 2 13 4" xfId="12206"/>
    <cellStyle name="Total 3 2 2 13 5" xfId="15285"/>
    <cellStyle name="Total 3 2 2 13 6" xfId="18352"/>
    <cellStyle name="Total 3 2 2 14" xfId="1902"/>
    <cellStyle name="Total 3 2 2 14 2" xfId="5540"/>
    <cellStyle name="Total 3 2 2 14 3" xfId="8899"/>
    <cellStyle name="Total 3 2 2 14 4" xfId="12034"/>
    <cellStyle name="Total 3 2 2 14 5" xfId="15120"/>
    <cellStyle name="Total 3 2 2 14 6" xfId="18187"/>
    <cellStyle name="Total 3 2 2 2" xfId="317"/>
    <cellStyle name="Total 3 2 2 2 10" xfId="1797"/>
    <cellStyle name="Total 3 2 2 2 10 2" xfId="3660"/>
    <cellStyle name="Total 3 2 2 2 10 2 2" xfId="7298"/>
    <cellStyle name="Total 3 2 2 2 10 2 3" xfId="10619"/>
    <cellStyle name="Total 3 2 2 2 10 2 4" xfId="13716"/>
    <cellStyle name="Total 3 2 2 2 10 2 5" xfId="16783"/>
    <cellStyle name="Total 3 2 2 2 10 2 6" xfId="19850"/>
    <cellStyle name="Total 3 2 2 2 10 3" xfId="5435"/>
    <cellStyle name="Total 3 2 2 2 10 4" xfId="8796"/>
    <cellStyle name="Total 3 2 2 2 10 5" xfId="11932"/>
    <cellStyle name="Total 3 2 2 2 10 6" xfId="15019"/>
    <cellStyle name="Total 3 2 2 2 10 7" xfId="18086"/>
    <cellStyle name="Total 3 2 2 2 11" xfId="2180"/>
    <cellStyle name="Total 3 2 2 2 11 2" xfId="5818"/>
    <cellStyle name="Total 3 2 2 2 11 3" xfId="9158"/>
    <cellStyle name="Total 3 2 2 2 11 4" xfId="12273"/>
    <cellStyle name="Total 3 2 2 2 11 5" xfId="15349"/>
    <cellStyle name="Total 3 2 2 2 11 6" xfId="18416"/>
    <cellStyle name="Total 3 2 2 2 12" xfId="1982"/>
    <cellStyle name="Total 3 2 2 2 12 2" xfId="5620"/>
    <cellStyle name="Total 3 2 2 2 12 3" xfId="8971"/>
    <cellStyle name="Total 3 2 2 2 12 4" xfId="12101"/>
    <cellStyle name="Total 3 2 2 2 12 5" xfId="15184"/>
    <cellStyle name="Total 3 2 2 2 12 6" xfId="18251"/>
    <cellStyle name="Total 3 2 2 2 13" xfId="3971"/>
    <cellStyle name="Total 3 2 2 2 2" xfId="670"/>
    <cellStyle name="Total 3 2 2 2 2 2" xfId="2533"/>
    <cellStyle name="Total 3 2 2 2 2 2 2" xfId="6171"/>
    <cellStyle name="Total 3 2 2 2 2 2 3" xfId="9497"/>
    <cellStyle name="Total 3 2 2 2 2 2 4" xfId="12599"/>
    <cellStyle name="Total 3 2 2 2 2 2 5" xfId="15669"/>
    <cellStyle name="Total 3 2 2 2 2 2 6" xfId="18736"/>
    <cellStyle name="Total 3 2 2 2 2 3" xfId="4308"/>
    <cellStyle name="Total 3 2 2 2 2 4" xfId="7676"/>
    <cellStyle name="Total 3 2 2 2 2 5" xfId="10816"/>
    <cellStyle name="Total 3 2 2 2 2 6" xfId="13905"/>
    <cellStyle name="Total 3 2 2 2 2 7" xfId="16972"/>
    <cellStyle name="Total 3 2 2 2 3" xfId="857"/>
    <cellStyle name="Total 3 2 2 2 3 2" xfId="2720"/>
    <cellStyle name="Total 3 2 2 2 3 2 2" xfId="6358"/>
    <cellStyle name="Total 3 2 2 2 3 2 3" xfId="9679"/>
    <cellStyle name="Total 3 2 2 2 3 2 4" xfId="12776"/>
    <cellStyle name="Total 3 2 2 2 3 2 5" xfId="15843"/>
    <cellStyle name="Total 3 2 2 2 3 2 6" xfId="18910"/>
    <cellStyle name="Total 3 2 2 2 3 3" xfId="4495"/>
    <cellStyle name="Total 3 2 2 2 3 4" xfId="7856"/>
    <cellStyle name="Total 3 2 2 2 3 5" xfId="10992"/>
    <cellStyle name="Total 3 2 2 2 3 6" xfId="14079"/>
    <cellStyle name="Total 3 2 2 2 3 7" xfId="17146"/>
    <cellStyle name="Total 3 2 2 2 4" xfId="996"/>
    <cellStyle name="Total 3 2 2 2 4 2" xfId="2859"/>
    <cellStyle name="Total 3 2 2 2 4 2 2" xfId="6497"/>
    <cellStyle name="Total 3 2 2 2 4 2 3" xfId="9818"/>
    <cellStyle name="Total 3 2 2 2 4 2 4" xfId="12915"/>
    <cellStyle name="Total 3 2 2 2 4 2 5" xfId="15982"/>
    <cellStyle name="Total 3 2 2 2 4 2 6" xfId="19049"/>
    <cellStyle name="Total 3 2 2 2 4 3" xfId="4634"/>
    <cellStyle name="Total 3 2 2 2 4 4" xfId="7995"/>
    <cellStyle name="Total 3 2 2 2 4 5" xfId="11131"/>
    <cellStyle name="Total 3 2 2 2 4 6" xfId="14218"/>
    <cellStyle name="Total 3 2 2 2 4 7" xfId="17285"/>
    <cellStyle name="Total 3 2 2 2 5" xfId="1125"/>
    <cellStyle name="Total 3 2 2 2 5 2" xfId="2988"/>
    <cellStyle name="Total 3 2 2 2 5 2 2" xfId="6626"/>
    <cellStyle name="Total 3 2 2 2 5 2 3" xfId="9947"/>
    <cellStyle name="Total 3 2 2 2 5 2 4" xfId="13044"/>
    <cellStyle name="Total 3 2 2 2 5 2 5" xfId="16111"/>
    <cellStyle name="Total 3 2 2 2 5 2 6" xfId="19178"/>
    <cellStyle name="Total 3 2 2 2 5 3" xfId="4763"/>
    <cellStyle name="Total 3 2 2 2 5 4" xfId="8124"/>
    <cellStyle name="Total 3 2 2 2 5 5" xfId="11260"/>
    <cellStyle name="Total 3 2 2 2 5 6" xfId="14347"/>
    <cellStyle name="Total 3 2 2 2 5 7" xfId="17414"/>
    <cellStyle name="Total 3 2 2 2 6" xfId="1274"/>
    <cellStyle name="Total 3 2 2 2 6 2" xfId="3137"/>
    <cellStyle name="Total 3 2 2 2 6 2 2" xfId="6775"/>
    <cellStyle name="Total 3 2 2 2 6 2 3" xfId="10096"/>
    <cellStyle name="Total 3 2 2 2 6 2 4" xfId="13193"/>
    <cellStyle name="Total 3 2 2 2 6 2 5" xfId="16260"/>
    <cellStyle name="Total 3 2 2 2 6 2 6" xfId="19327"/>
    <cellStyle name="Total 3 2 2 2 6 3" xfId="4912"/>
    <cellStyle name="Total 3 2 2 2 6 4" xfId="8273"/>
    <cellStyle name="Total 3 2 2 2 6 5" xfId="11409"/>
    <cellStyle name="Total 3 2 2 2 6 6" xfId="14496"/>
    <cellStyle name="Total 3 2 2 2 6 7" xfId="17563"/>
    <cellStyle name="Total 3 2 2 2 7" xfId="1403"/>
    <cellStyle name="Total 3 2 2 2 7 2" xfId="3266"/>
    <cellStyle name="Total 3 2 2 2 7 2 2" xfId="6904"/>
    <cellStyle name="Total 3 2 2 2 7 2 3" xfId="10225"/>
    <cellStyle name="Total 3 2 2 2 7 2 4" xfId="13322"/>
    <cellStyle name="Total 3 2 2 2 7 2 5" xfId="16389"/>
    <cellStyle name="Total 3 2 2 2 7 2 6" xfId="19456"/>
    <cellStyle name="Total 3 2 2 2 7 3" xfId="5041"/>
    <cellStyle name="Total 3 2 2 2 7 4" xfId="8402"/>
    <cellStyle name="Total 3 2 2 2 7 5" xfId="11538"/>
    <cellStyle name="Total 3 2 2 2 7 6" xfId="14625"/>
    <cellStyle name="Total 3 2 2 2 7 7" xfId="17692"/>
    <cellStyle name="Total 3 2 2 2 8" xfId="1538"/>
    <cellStyle name="Total 3 2 2 2 8 2" xfId="3401"/>
    <cellStyle name="Total 3 2 2 2 8 2 2" xfId="7039"/>
    <cellStyle name="Total 3 2 2 2 8 2 3" xfId="10360"/>
    <cellStyle name="Total 3 2 2 2 8 2 4" xfId="13457"/>
    <cellStyle name="Total 3 2 2 2 8 2 5" xfId="16524"/>
    <cellStyle name="Total 3 2 2 2 8 2 6" xfId="19591"/>
    <cellStyle name="Total 3 2 2 2 8 3" xfId="5176"/>
    <cellStyle name="Total 3 2 2 2 8 4" xfId="8537"/>
    <cellStyle name="Total 3 2 2 2 8 5" xfId="11673"/>
    <cellStyle name="Total 3 2 2 2 8 6" xfId="14760"/>
    <cellStyle name="Total 3 2 2 2 8 7" xfId="17827"/>
    <cellStyle name="Total 3 2 2 2 9" xfId="1668"/>
    <cellStyle name="Total 3 2 2 2 9 2" xfId="3531"/>
    <cellStyle name="Total 3 2 2 2 9 2 2" xfId="7169"/>
    <cellStyle name="Total 3 2 2 2 9 2 3" xfId="10490"/>
    <cellStyle name="Total 3 2 2 2 9 2 4" xfId="13587"/>
    <cellStyle name="Total 3 2 2 2 9 2 5" xfId="16654"/>
    <cellStyle name="Total 3 2 2 2 9 2 6" xfId="19721"/>
    <cellStyle name="Total 3 2 2 2 9 3" xfId="5306"/>
    <cellStyle name="Total 3 2 2 2 9 4" xfId="8667"/>
    <cellStyle name="Total 3 2 2 2 9 5" xfId="11803"/>
    <cellStyle name="Total 3 2 2 2 9 6" xfId="14890"/>
    <cellStyle name="Total 3 2 2 2 9 7" xfId="17957"/>
    <cellStyle name="Total 3 2 2 3" xfId="371"/>
    <cellStyle name="Total 3 2 2 3 10" xfId="1838"/>
    <cellStyle name="Total 3 2 2 3 10 2" xfId="3701"/>
    <cellStyle name="Total 3 2 2 3 10 2 2" xfId="7339"/>
    <cellStyle name="Total 3 2 2 3 10 2 3" xfId="10660"/>
    <cellStyle name="Total 3 2 2 3 10 2 4" xfId="13757"/>
    <cellStyle name="Total 3 2 2 3 10 2 5" xfId="16824"/>
    <cellStyle name="Total 3 2 2 3 10 2 6" xfId="19891"/>
    <cellStyle name="Total 3 2 2 3 10 3" xfId="5476"/>
    <cellStyle name="Total 3 2 2 3 10 4" xfId="8837"/>
    <cellStyle name="Total 3 2 2 3 10 5" xfId="11973"/>
    <cellStyle name="Total 3 2 2 3 10 6" xfId="15060"/>
    <cellStyle name="Total 3 2 2 3 10 7" xfId="18127"/>
    <cellStyle name="Total 3 2 2 3 11" xfId="2233"/>
    <cellStyle name="Total 3 2 2 3 11 2" xfId="5871"/>
    <cellStyle name="Total 3 2 2 3 11 3" xfId="9205"/>
    <cellStyle name="Total 3 2 2 3 11 4" xfId="12316"/>
    <cellStyle name="Total 3 2 2 3 11 5" xfId="15390"/>
    <cellStyle name="Total 3 2 2 3 11 6" xfId="18457"/>
    <cellStyle name="Total 3 2 2 3 12" xfId="2035"/>
    <cellStyle name="Total 3 2 2 3 12 2" xfId="5673"/>
    <cellStyle name="Total 3 2 2 3 12 3" xfId="9019"/>
    <cellStyle name="Total 3 2 2 3 12 4" xfId="12146"/>
    <cellStyle name="Total 3 2 2 3 12 5" xfId="15225"/>
    <cellStyle name="Total 3 2 2 3 12 6" xfId="18292"/>
    <cellStyle name="Total 3 2 2 3 2" xfId="724"/>
    <cellStyle name="Total 3 2 2 3 2 2" xfId="2587"/>
    <cellStyle name="Total 3 2 2 3 2 2 2" xfId="6225"/>
    <cellStyle name="Total 3 2 2 3 2 2 3" xfId="9547"/>
    <cellStyle name="Total 3 2 2 3 2 2 4" xfId="12644"/>
    <cellStyle name="Total 3 2 2 3 2 2 5" xfId="15711"/>
    <cellStyle name="Total 3 2 2 3 2 2 6" xfId="18778"/>
    <cellStyle name="Total 3 2 2 3 2 3" xfId="4362"/>
    <cellStyle name="Total 3 2 2 3 2 4" xfId="7723"/>
    <cellStyle name="Total 3 2 2 3 2 5" xfId="10860"/>
    <cellStyle name="Total 3 2 2 3 2 6" xfId="13947"/>
    <cellStyle name="Total 3 2 2 3 2 7" xfId="17014"/>
    <cellStyle name="Total 3 2 2 3 3" xfId="907"/>
    <cellStyle name="Total 3 2 2 3 3 2" xfId="2770"/>
    <cellStyle name="Total 3 2 2 3 3 2 2" xfId="6408"/>
    <cellStyle name="Total 3 2 2 3 3 2 3" xfId="9729"/>
    <cellStyle name="Total 3 2 2 3 3 2 4" xfId="12826"/>
    <cellStyle name="Total 3 2 2 3 3 2 5" xfId="15893"/>
    <cellStyle name="Total 3 2 2 3 3 2 6" xfId="18960"/>
    <cellStyle name="Total 3 2 2 3 3 3" xfId="4545"/>
    <cellStyle name="Total 3 2 2 3 3 4" xfId="7906"/>
    <cellStyle name="Total 3 2 2 3 3 5" xfId="11042"/>
    <cellStyle name="Total 3 2 2 3 3 6" xfId="14129"/>
    <cellStyle name="Total 3 2 2 3 3 7" xfId="17196"/>
    <cellStyle name="Total 3 2 2 3 4" xfId="1045"/>
    <cellStyle name="Total 3 2 2 3 4 2" xfId="2908"/>
    <cellStyle name="Total 3 2 2 3 4 2 2" xfId="6546"/>
    <cellStyle name="Total 3 2 2 3 4 2 3" xfId="9867"/>
    <cellStyle name="Total 3 2 2 3 4 2 4" xfId="12964"/>
    <cellStyle name="Total 3 2 2 3 4 2 5" xfId="16031"/>
    <cellStyle name="Total 3 2 2 3 4 2 6" xfId="19098"/>
    <cellStyle name="Total 3 2 2 3 4 3" xfId="4683"/>
    <cellStyle name="Total 3 2 2 3 4 4" xfId="8044"/>
    <cellStyle name="Total 3 2 2 3 4 5" xfId="11180"/>
    <cellStyle name="Total 3 2 2 3 4 6" xfId="14267"/>
    <cellStyle name="Total 3 2 2 3 4 7" xfId="17334"/>
    <cellStyle name="Total 3 2 2 3 5" xfId="1176"/>
    <cellStyle name="Total 3 2 2 3 5 2" xfId="3039"/>
    <cellStyle name="Total 3 2 2 3 5 2 2" xfId="6677"/>
    <cellStyle name="Total 3 2 2 3 5 2 3" xfId="9998"/>
    <cellStyle name="Total 3 2 2 3 5 2 4" xfId="13095"/>
    <cellStyle name="Total 3 2 2 3 5 2 5" xfId="16162"/>
    <cellStyle name="Total 3 2 2 3 5 2 6" xfId="19229"/>
    <cellStyle name="Total 3 2 2 3 5 3" xfId="4814"/>
    <cellStyle name="Total 3 2 2 3 5 4" xfId="8175"/>
    <cellStyle name="Total 3 2 2 3 5 5" xfId="11311"/>
    <cellStyle name="Total 3 2 2 3 5 6" xfId="14398"/>
    <cellStyle name="Total 3 2 2 3 5 7" xfId="17465"/>
    <cellStyle name="Total 3 2 2 3 6" xfId="1323"/>
    <cellStyle name="Total 3 2 2 3 6 2" xfId="3186"/>
    <cellStyle name="Total 3 2 2 3 6 2 2" xfId="6824"/>
    <cellStyle name="Total 3 2 2 3 6 2 3" xfId="10145"/>
    <cellStyle name="Total 3 2 2 3 6 2 4" xfId="13242"/>
    <cellStyle name="Total 3 2 2 3 6 2 5" xfId="16309"/>
    <cellStyle name="Total 3 2 2 3 6 2 6" xfId="19376"/>
    <cellStyle name="Total 3 2 2 3 6 3" xfId="4961"/>
    <cellStyle name="Total 3 2 2 3 6 4" xfId="8322"/>
    <cellStyle name="Total 3 2 2 3 6 5" xfId="11458"/>
    <cellStyle name="Total 3 2 2 3 6 6" xfId="14545"/>
    <cellStyle name="Total 3 2 2 3 6 7" xfId="17612"/>
    <cellStyle name="Total 3 2 2 3 7" xfId="1447"/>
    <cellStyle name="Total 3 2 2 3 7 2" xfId="3310"/>
    <cellStyle name="Total 3 2 2 3 7 2 2" xfId="6948"/>
    <cellStyle name="Total 3 2 2 3 7 2 3" xfId="10269"/>
    <cellStyle name="Total 3 2 2 3 7 2 4" xfId="13366"/>
    <cellStyle name="Total 3 2 2 3 7 2 5" xfId="16433"/>
    <cellStyle name="Total 3 2 2 3 7 2 6" xfId="19500"/>
    <cellStyle name="Total 3 2 2 3 7 3" xfId="5085"/>
    <cellStyle name="Total 3 2 2 3 7 4" xfId="8446"/>
    <cellStyle name="Total 3 2 2 3 7 5" xfId="11582"/>
    <cellStyle name="Total 3 2 2 3 7 6" xfId="14669"/>
    <cellStyle name="Total 3 2 2 3 7 7" xfId="17736"/>
    <cellStyle name="Total 3 2 2 3 8" xfId="1580"/>
    <cellStyle name="Total 3 2 2 3 8 2" xfId="3443"/>
    <cellStyle name="Total 3 2 2 3 8 2 2" xfId="7081"/>
    <cellStyle name="Total 3 2 2 3 8 2 3" xfId="10402"/>
    <cellStyle name="Total 3 2 2 3 8 2 4" xfId="13499"/>
    <cellStyle name="Total 3 2 2 3 8 2 5" xfId="16566"/>
    <cellStyle name="Total 3 2 2 3 8 2 6" xfId="19633"/>
    <cellStyle name="Total 3 2 2 3 8 3" xfId="5218"/>
    <cellStyle name="Total 3 2 2 3 8 4" xfId="8579"/>
    <cellStyle name="Total 3 2 2 3 8 5" xfId="11715"/>
    <cellStyle name="Total 3 2 2 3 8 6" xfId="14802"/>
    <cellStyle name="Total 3 2 2 3 8 7" xfId="17869"/>
    <cellStyle name="Total 3 2 2 3 9" xfId="1709"/>
    <cellStyle name="Total 3 2 2 3 9 2" xfId="3572"/>
    <cellStyle name="Total 3 2 2 3 9 2 2" xfId="7210"/>
    <cellStyle name="Total 3 2 2 3 9 2 3" xfId="10531"/>
    <cellStyle name="Total 3 2 2 3 9 2 4" xfId="13628"/>
    <cellStyle name="Total 3 2 2 3 9 2 5" xfId="16695"/>
    <cellStyle name="Total 3 2 2 3 9 2 6" xfId="19762"/>
    <cellStyle name="Total 3 2 2 3 9 3" xfId="5347"/>
    <cellStyle name="Total 3 2 2 3 9 4" xfId="8708"/>
    <cellStyle name="Total 3 2 2 3 9 5" xfId="11844"/>
    <cellStyle name="Total 3 2 2 3 9 6" xfId="14931"/>
    <cellStyle name="Total 3 2 2 3 9 7" xfId="17998"/>
    <cellStyle name="Total 3 2 2 4" xfId="587"/>
    <cellStyle name="Total 3 2 2 4 2" xfId="2450"/>
    <cellStyle name="Total 3 2 2 4 2 2" xfId="6088"/>
    <cellStyle name="Total 3 2 2 4 2 3" xfId="9419"/>
    <cellStyle name="Total 3 2 2 4 2 4" xfId="12529"/>
    <cellStyle name="Total 3 2 2 4 2 5" xfId="15602"/>
    <cellStyle name="Total 3 2 2 4 2 6" xfId="18669"/>
    <cellStyle name="Total 3 2 2 4 3" xfId="4225"/>
    <cellStyle name="Total 3 2 2 4 4" xfId="7601"/>
    <cellStyle name="Total 3 2 2 4 5" xfId="10744"/>
    <cellStyle name="Total 3 2 2 4 6" xfId="13838"/>
    <cellStyle name="Total 3 2 2 4 7" xfId="16905"/>
    <cellStyle name="Total 3 2 2 5" xfId="778"/>
    <cellStyle name="Total 3 2 2 5 2" xfId="2641"/>
    <cellStyle name="Total 3 2 2 5 2 2" xfId="6279"/>
    <cellStyle name="Total 3 2 2 5 2 3" xfId="9600"/>
    <cellStyle name="Total 3 2 2 5 2 4" xfId="12697"/>
    <cellStyle name="Total 3 2 2 5 2 5" xfId="15764"/>
    <cellStyle name="Total 3 2 2 5 2 6" xfId="18831"/>
    <cellStyle name="Total 3 2 2 5 3" xfId="4416"/>
    <cellStyle name="Total 3 2 2 5 4" xfId="7777"/>
    <cellStyle name="Total 3 2 2 5 5" xfId="10913"/>
    <cellStyle name="Total 3 2 2 5 6" xfId="14000"/>
    <cellStyle name="Total 3 2 2 5 7" xfId="17067"/>
    <cellStyle name="Total 3 2 2 6" xfId="520"/>
    <cellStyle name="Total 3 2 2 6 2" xfId="2383"/>
    <cellStyle name="Total 3 2 2 6 2 2" xfId="6021"/>
    <cellStyle name="Total 3 2 2 6 2 3" xfId="9353"/>
    <cellStyle name="Total 3 2 2 6 2 4" xfId="12464"/>
    <cellStyle name="Total 3 2 2 6 2 5" xfId="15538"/>
    <cellStyle name="Total 3 2 2 6 2 6" xfId="18605"/>
    <cellStyle name="Total 3 2 2 6 3" xfId="4158"/>
    <cellStyle name="Total 3 2 2 6 4" xfId="7536"/>
    <cellStyle name="Total 3 2 2 6 5" xfId="10679"/>
    <cellStyle name="Total 3 2 2 6 6" xfId="13774"/>
    <cellStyle name="Total 3 2 2 6 7" xfId="16841"/>
    <cellStyle name="Total 3 2 2 7" xfId="400"/>
    <cellStyle name="Total 3 2 2 7 2" xfId="2263"/>
    <cellStyle name="Total 3 2 2 7 2 2" xfId="5901"/>
    <cellStyle name="Total 3 2 2 7 2 3" xfId="9234"/>
    <cellStyle name="Total 3 2 2 7 2 4" xfId="12345"/>
    <cellStyle name="Total 3 2 2 7 2 5" xfId="15419"/>
    <cellStyle name="Total 3 2 2 7 2 6" xfId="18486"/>
    <cellStyle name="Total 3 2 2 7 3" xfId="4038"/>
    <cellStyle name="Total 3 2 2 7 4" xfId="7417"/>
    <cellStyle name="Total 3 2 2 7 5" xfId="3812"/>
    <cellStyle name="Total 3 2 2 7 6" xfId="3775"/>
    <cellStyle name="Total 3 2 2 7 7" xfId="3873"/>
    <cellStyle name="Total 3 2 2 8" xfId="1201"/>
    <cellStyle name="Total 3 2 2 8 2" xfId="3064"/>
    <cellStyle name="Total 3 2 2 8 2 2" xfId="6702"/>
    <cellStyle name="Total 3 2 2 8 2 3" xfId="10023"/>
    <cellStyle name="Total 3 2 2 8 2 4" xfId="13120"/>
    <cellStyle name="Total 3 2 2 8 2 5" xfId="16187"/>
    <cellStyle name="Total 3 2 2 8 2 6" xfId="19254"/>
    <cellStyle name="Total 3 2 2 8 3" xfId="4839"/>
    <cellStyle name="Total 3 2 2 8 4" xfId="8200"/>
    <cellStyle name="Total 3 2 2 8 5" xfId="11336"/>
    <cellStyle name="Total 3 2 2 8 6" xfId="14423"/>
    <cellStyle name="Total 3 2 2 8 7" xfId="17490"/>
    <cellStyle name="Total 3 2 2 9" xfId="1015"/>
    <cellStyle name="Total 3 2 2 9 2" xfId="2878"/>
    <cellStyle name="Total 3 2 2 9 2 2" xfId="6516"/>
    <cellStyle name="Total 3 2 2 9 2 3" xfId="9837"/>
    <cellStyle name="Total 3 2 2 9 2 4" xfId="12934"/>
    <cellStyle name="Total 3 2 2 9 2 5" xfId="16001"/>
    <cellStyle name="Total 3 2 2 9 2 6" xfId="19068"/>
    <cellStyle name="Total 3 2 2 9 3" xfId="4653"/>
    <cellStyle name="Total 3 2 2 9 4" xfId="8014"/>
    <cellStyle name="Total 3 2 2 9 5" xfId="11150"/>
    <cellStyle name="Total 3 2 2 9 6" xfId="14237"/>
    <cellStyle name="Total 3 2 2 9 7" xfId="17304"/>
    <cellStyle name="Total 3 2 3" xfId="285"/>
    <cellStyle name="Total 3 2 3 10" xfId="1766"/>
    <cellStyle name="Total 3 2 3 10 2" xfId="3629"/>
    <cellStyle name="Total 3 2 3 10 2 2" xfId="7267"/>
    <cellStyle name="Total 3 2 3 10 2 3" xfId="10588"/>
    <cellStyle name="Total 3 2 3 10 2 4" xfId="13685"/>
    <cellStyle name="Total 3 2 3 10 2 5" xfId="16752"/>
    <cellStyle name="Total 3 2 3 10 2 6" xfId="19819"/>
    <cellStyle name="Total 3 2 3 10 3" xfId="5404"/>
    <cellStyle name="Total 3 2 3 10 4" xfId="8765"/>
    <cellStyle name="Total 3 2 3 10 5" xfId="11901"/>
    <cellStyle name="Total 3 2 3 10 6" xfId="14988"/>
    <cellStyle name="Total 3 2 3 10 7" xfId="18055"/>
    <cellStyle name="Total 3 2 3 11" xfId="2148"/>
    <cellStyle name="Total 3 2 3 11 2" xfId="5786"/>
    <cellStyle name="Total 3 2 3 11 3" xfId="9126"/>
    <cellStyle name="Total 3 2 3 11 4" xfId="12242"/>
    <cellStyle name="Total 3 2 3 11 5" xfId="15318"/>
    <cellStyle name="Total 3 2 3 11 6" xfId="18385"/>
    <cellStyle name="Total 3 2 3 12" xfId="1950"/>
    <cellStyle name="Total 3 2 3 12 2" xfId="5588"/>
    <cellStyle name="Total 3 2 3 12 3" xfId="8939"/>
    <cellStyle name="Total 3 2 3 12 4" xfId="12070"/>
    <cellStyle name="Total 3 2 3 12 5" xfId="15153"/>
    <cellStyle name="Total 3 2 3 12 6" xfId="18220"/>
    <cellStyle name="Total 3 2 3 13" xfId="3942"/>
    <cellStyle name="Total 3 2 3 2" xfId="638"/>
    <cellStyle name="Total 3 2 3 2 2" xfId="2501"/>
    <cellStyle name="Total 3 2 3 2 2 2" xfId="6139"/>
    <cellStyle name="Total 3 2 3 2 2 3" xfId="9465"/>
    <cellStyle name="Total 3 2 3 2 2 4" xfId="12568"/>
    <cellStyle name="Total 3 2 3 2 2 5" xfId="15638"/>
    <cellStyle name="Total 3 2 3 2 2 6" xfId="18705"/>
    <cellStyle name="Total 3 2 3 2 3" xfId="4276"/>
    <cellStyle name="Total 3 2 3 2 4" xfId="7644"/>
    <cellStyle name="Total 3 2 3 2 5" xfId="10785"/>
    <cellStyle name="Total 3 2 3 2 6" xfId="13874"/>
    <cellStyle name="Total 3 2 3 2 7" xfId="16941"/>
    <cellStyle name="Total 3 2 3 3" xfId="825"/>
    <cellStyle name="Total 3 2 3 3 2" xfId="2688"/>
    <cellStyle name="Total 3 2 3 3 2 2" xfId="6326"/>
    <cellStyle name="Total 3 2 3 3 2 3" xfId="9647"/>
    <cellStyle name="Total 3 2 3 3 2 4" xfId="12744"/>
    <cellStyle name="Total 3 2 3 3 2 5" xfId="15811"/>
    <cellStyle name="Total 3 2 3 3 2 6" xfId="18878"/>
    <cellStyle name="Total 3 2 3 3 3" xfId="4463"/>
    <cellStyle name="Total 3 2 3 3 4" xfId="7824"/>
    <cellStyle name="Total 3 2 3 3 5" xfId="10960"/>
    <cellStyle name="Total 3 2 3 3 6" xfId="14047"/>
    <cellStyle name="Total 3 2 3 3 7" xfId="17114"/>
    <cellStyle name="Total 3 2 3 4" xfId="964"/>
    <cellStyle name="Total 3 2 3 4 2" xfId="2827"/>
    <cellStyle name="Total 3 2 3 4 2 2" xfId="6465"/>
    <cellStyle name="Total 3 2 3 4 2 3" xfId="9786"/>
    <cellStyle name="Total 3 2 3 4 2 4" xfId="12883"/>
    <cellStyle name="Total 3 2 3 4 2 5" xfId="15950"/>
    <cellStyle name="Total 3 2 3 4 2 6" xfId="19017"/>
    <cellStyle name="Total 3 2 3 4 3" xfId="4602"/>
    <cellStyle name="Total 3 2 3 4 4" xfId="7963"/>
    <cellStyle name="Total 3 2 3 4 5" xfId="11099"/>
    <cellStyle name="Total 3 2 3 4 6" xfId="14186"/>
    <cellStyle name="Total 3 2 3 4 7" xfId="17253"/>
    <cellStyle name="Total 3 2 3 5" xfId="1093"/>
    <cellStyle name="Total 3 2 3 5 2" xfId="2956"/>
    <cellStyle name="Total 3 2 3 5 2 2" xfId="6594"/>
    <cellStyle name="Total 3 2 3 5 2 3" xfId="9915"/>
    <cellStyle name="Total 3 2 3 5 2 4" xfId="13012"/>
    <cellStyle name="Total 3 2 3 5 2 5" xfId="16079"/>
    <cellStyle name="Total 3 2 3 5 2 6" xfId="19146"/>
    <cellStyle name="Total 3 2 3 5 3" xfId="4731"/>
    <cellStyle name="Total 3 2 3 5 4" xfId="8092"/>
    <cellStyle name="Total 3 2 3 5 5" xfId="11228"/>
    <cellStyle name="Total 3 2 3 5 6" xfId="14315"/>
    <cellStyle name="Total 3 2 3 5 7" xfId="17382"/>
    <cellStyle name="Total 3 2 3 6" xfId="1243"/>
    <cellStyle name="Total 3 2 3 6 2" xfId="3106"/>
    <cellStyle name="Total 3 2 3 6 2 2" xfId="6744"/>
    <cellStyle name="Total 3 2 3 6 2 3" xfId="10065"/>
    <cellStyle name="Total 3 2 3 6 2 4" xfId="13162"/>
    <cellStyle name="Total 3 2 3 6 2 5" xfId="16229"/>
    <cellStyle name="Total 3 2 3 6 2 6" xfId="19296"/>
    <cellStyle name="Total 3 2 3 6 3" xfId="4881"/>
    <cellStyle name="Total 3 2 3 6 4" xfId="8242"/>
    <cellStyle name="Total 3 2 3 6 5" xfId="11378"/>
    <cellStyle name="Total 3 2 3 6 6" xfId="14465"/>
    <cellStyle name="Total 3 2 3 6 7" xfId="17532"/>
    <cellStyle name="Total 3 2 3 7" xfId="1372"/>
    <cellStyle name="Total 3 2 3 7 2" xfId="3235"/>
    <cellStyle name="Total 3 2 3 7 2 2" xfId="6873"/>
    <cellStyle name="Total 3 2 3 7 2 3" xfId="10194"/>
    <cellStyle name="Total 3 2 3 7 2 4" xfId="13291"/>
    <cellStyle name="Total 3 2 3 7 2 5" xfId="16358"/>
    <cellStyle name="Total 3 2 3 7 2 6" xfId="19425"/>
    <cellStyle name="Total 3 2 3 7 3" xfId="5010"/>
    <cellStyle name="Total 3 2 3 7 4" xfId="8371"/>
    <cellStyle name="Total 3 2 3 7 5" xfId="11507"/>
    <cellStyle name="Total 3 2 3 7 6" xfId="14594"/>
    <cellStyle name="Total 3 2 3 7 7" xfId="17661"/>
    <cellStyle name="Total 3 2 3 8" xfId="1507"/>
    <cellStyle name="Total 3 2 3 8 2" xfId="3370"/>
    <cellStyle name="Total 3 2 3 8 2 2" xfId="7008"/>
    <cellStyle name="Total 3 2 3 8 2 3" xfId="10329"/>
    <cellStyle name="Total 3 2 3 8 2 4" xfId="13426"/>
    <cellStyle name="Total 3 2 3 8 2 5" xfId="16493"/>
    <cellStyle name="Total 3 2 3 8 2 6" xfId="19560"/>
    <cellStyle name="Total 3 2 3 8 3" xfId="5145"/>
    <cellStyle name="Total 3 2 3 8 4" xfId="8506"/>
    <cellStyle name="Total 3 2 3 8 5" xfId="11642"/>
    <cellStyle name="Total 3 2 3 8 6" xfId="14729"/>
    <cellStyle name="Total 3 2 3 8 7" xfId="17796"/>
    <cellStyle name="Total 3 2 3 9" xfId="1637"/>
    <cellStyle name="Total 3 2 3 9 2" xfId="3500"/>
    <cellStyle name="Total 3 2 3 9 2 2" xfId="7138"/>
    <cellStyle name="Total 3 2 3 9 2 3" xfId="10459"/>
    <cellStyle name="Total 3 2 3 9 2 4" xfId="13556"/>
    <cellStyle name="Total 3 2 3 9 2 5" xfId="16623"/>
    <cellStyle name="Total 3 2 3 9 2 6" xfId="19690"/>
    <cellStyle name="Total 3 2 3 9 3" xfId="5275"/>
    <cellStyle name="Total 3 2 3 9 4" xfId="8636"/>
    <cellStyle name="Total 3 2 3 9 5" xfId="11772"/>
    <cellStyle name="Total 3 2 3 9 6" xfId="14859"/>
    <cellStyle name="Total 3 2 3 9 7" xfId="17926"/>
    <cellStyle name="Total 3 2 4" xfId="265"/>
    <cellStyle name="Total 3 2 4 10" xfId="1749"/>
    <cellStyle name="Total 3 2 4 10 2" xfId="3612"/>
    <cellStyle name="Total 3 2 4 10 2 2" xfId="7250"/>
    <cellStyle name="Total 3 2 4 10 2 3" xfId="10571"/>
    <cellStyle name="Total 3 2 4 10 2 4" xfId="13668"/>
    <cellStyle name="Total 3 2 4 10 2 5" xfId="16735"/>
    <cellStyle name="Total 3 2 4 10 2 6" xfId="19802"/>
    <cellStyle name="Total 3 2 4 10 3" xfId="5387"/>
    <cellStyle name="Total 3 2 4 10 4" xfId="8748"/>
    <cellStyle name="Total 3 2 4 10 5" xfId="11884"/>
    <cellStyle name="Total 3 2 4 10 6" xfId="14971"/>
    <cellStyle name="Total 3 2 4 10 7" xfId="18038"/>
    <cellStyle name="Total 3 2 4 11" xfId="2128"/>
    <cellStyle name="Total 3 2 4 11 2" xfId="5766"/>
    <cellStyle name="Total 3 2 4 11 3" xfId="9107"/>
    <cellStyle name="Total 3 2 4 11 4" xfId="12224"/>
    <cellStyle name="Total 3 2 4 11 5" xfId="15301"/>
    <cellStyle name="Total 3 2 4 11 6" xfId="18368"/>
    <cellStyle name="Total 3 2 4 12" xfId="1930"/>
    <cellStyle name="Total 3 2 4 12 2" xfId="5568"/>
    <cellStyle name="Total 3 2 4 12 3" xfId="8921"/>
    <cellStyle name="Total 3 2 4 12 4" xfId="12052"/>
    <cellStyle name="Total 3 2 4 12 5" xfId="15136"/>
    <cellStyle name="Total 3 2 4 12 6" xfId="18203"/>
    <cellStyle name="Total 3 2 4 2" xfId="618"/>
    <cellStyle name="Total 3 2 4 2 2" xfId="2481"/>
    <cellStyle name="Total 3 2 4 2 2 2" xfId="6119"/>
    <cellStyle name="Total 3 2 4 2 2 3" xfId="9446"/>
    <cellStyle name="Total 3 2 4 2 2 4" xfId="12550"/>
    <cellStyle name="Total 3 2 4 2 2 5" xfId="15621"/>
    <cellStyle name="Total 3 2 4 2 2 6" xfId="18688"/>
    <cellStyle name="Total 3 2 4 2 3" xfId="4256"/>
    <cellStyle name="Total 3 2 4 2 4" xfId="7625"/>
    <cellStyle name="Total 3 2 4 2 5" xfId="10766"/>
    <cellStyle name="Total 3 2 4 2 6" xfId="13857"/>
    <cellStyle name="Total 3 2 4 2 7" xfId="16924"/>
    <cellStyle name="Total 3 2 4 3" xfId="806"/>
    <cellStyle name="Total 3 2 4 3 2" xfId="2669"/>
    <cellStyle name="Total 3 2 4 3 2 2" xfId="6307"/>
    <cellStyle name="Total 3 2 4 3 2 3" xfId="9628"/>
    <cellStyle name="Total 3 2 4 3 2 4" xfId="12725"/>
    <cellStyle name="Total 3 2 4 3 2 5" xfId="15792"/>
    <cellStyle name="Total 3 2 4 3 2 6" xfId="18859"/>
    <cellStyle name="Total 3 2 4 3 3" xfId="4444"/>
    <cellStyle name="Total 3 2 4 3 4" xfId="7805"/>
    <cellStyle name="Total 3 2 4 3 5" xfId="10941"/>
    <cellStyle name="Total 3 2 4 3 6" xfId="14028"/>
    <cellStyle name="Total 3 2 4 3 7" xfId="17095"/>
    <cellStyle name="Total 3 2 4 4" xfId="944"/>
    <cellStyle name="Total 3 2 4 4 2" xfId="2807"/>
    <cellStyle name="Total 3 2 4 4 2 2" xfId="6445"/>
    <cellStyle name="Total 3 2 4 4 2 3" xfId="9766"/>
    <cellStyle name="Total 3 2 4 4 2 4" xfId="12863"/>
    <cellStyle name="Total 3 2 4 4 2 5" xfId="15930"/>
    <cellStyle name="Total 3 2 4 4 2 6" xfId="18997"/>
    <cellStyle name="Total 3 2 4 4 3" xfId="4582"/>
    <cellStyle name="Total 3 2 4 4 4" xfId="7943"/>
    <cellStyle name="Total 3 2 4 4 5" xfId="11079"/>
    <cellStyle name="Total 3 2 4 4 6" xfId="14166"/>
    <cellStyle name="Total 3 2 4 4 7" xfId="17233"/>
    <cellStyle name="Total 3 2 4 5" xfId="1075"/>
    <cellStyle name="Total 3 2 4 5 2" xfId="2938"/>
    <cellStyle name="Total 3 2 4 5 2 2" xfId="6576"/>
    <cellStyle name="Total 3 2 4 5 2 3" xfId="9897"/>
    <cellStyle name="Total 3 2 4 5 2 4" xfId="12994"/>
    <cellStyle name="Total 3 2 4 5 2 5" xfId="16061"/>
    <cellStyle name="Total 3 2 4 5 2 6" xfId="19128"/>
    <cellStyle name="Total 3 2 4 5 3" xfId="4713"/>
    <cellStyle name="Total 3 2 4 5 4" xfId="8074"/>
    <cellStyle name="Total 3 2 4 5 5" xfId="11210"/>
    <cellStyle name="Total 3 2 4 5 6" xfId="14297"/>
    <cellStyle name="Total 3 2 4 5 7" xfId="17364"/>
    <cellStyle name="Total 3 2 4 6" xfId="1224"/>
    <cellStyle name="Total 3 2 4 6 2" xfId="3087"/>
    <cellStyle name="Total 3 2 4 6 2 2" xfId="6725"/>
    <cellStyle name="Total 3 2 4 6 2 3" xfId="10046"/>
    <cellStyle name="Total 3 2 4 6 2 4" xfId="13143"/>
    <cellStyle name="Total 3 2 4 6 2 5" xfId="16210"/>
    <cellStyle name="Total 3 2 4 6 2 6" xfId="19277"/>
    <cellStyle name="Total 3 2 4 6 3" xfId="4862"/>
    <cellStyle name="Total 3 2 4 6 4" xfId="8223"/>
    <cellStyle name="Total 3 2 4 6 5" xfId="11359"/>
    <cellStyle name="Total 3 2 4 6 6" xfId="14446"/>
    <cellStyle name="Total 3 2 4 6 7" xfId="17513"/>
    <cellStyle name="Total 3 2 4 7" xfId="1354"/>
    <cellStyle name="Total 3 2 4 7 2" xfId="3217"/>
    <cellStyle name="Total 3 2 4 7 2 2" xfId="6855"/>
    <cellStyle name="Total 3 2 4 7 2 3" xfId="10176"/>
    <cellStyle name="Total 3 2 4 7 2 4" xfId="13273"/>
    <cellStyle name="Total 3 2 4 7 2 5" xfId="16340"/>
    <cellStyle name="Total 3 2 4 7 2 6" xfId="19407"/>
    <cellStyle name="Total 3 2 4 7 3" xfId="4992"/>
    <cellStyle name="Total 3 2 4 7 4" xfId="8353"/>
    <cellStyle name="Total 3 2 4 7 5" xfId="11489"/>
    <cellStyle name="Total 3 2 4 7 6" xfId="14576"/>
    <cellStyle name="Total 3 2 4 7 7" xfId="17643"/>
    <cellStyle name="Total 3 2 4 8" xfId="1490"/>
    <cellStyle name="Total 3 2 4 8 2" xfId="3353"/>
    <cellStyle name="Total 3 2 4 8 2 2" xfId="6991"/>
    <cellStyle name="Total 3 2 4 8 2 3" xfId="10312"/>
    <cellStyle name="Total 3 2 4 8 2 4" xfId="13409"/>
    <cellStyle name="Total 3 2 4 8 2 5" xfId="16476"/>
    <cellStyle name="Total 3 2 4 8 2 6" xfId="19543"/>
    <cellStyle name="Total 3 2 4 8 3" xfId="5128"/>
    <cellStyle name="Total 3 2 4 8 4" xfId="8489"/>
    <cellStyle name="Total 3 2 4 8 5" xfId="11625"/>
    <cellStyle name="Total 3 2 4 8 6" xfId="14712"/>
    <cellStyle name="Total 3 2 4 8 7" xfId="17779"/>
    <cellStyle name="Total 3 2 4 9" xfId="1620"/>
    <cellStyle name="Total 3 2 4 9 2" xfId="3483"/>
    <cellStyle name="Total 3 2 4 9 2 2" xfId="7121"/>
    <cellStyle name="Total 3 2 4 9 2 3" xfId="10442"/>
    <cellStyle name="Total 3 2 4 9 2 4" xfId="13539"/>
    <cellStyle name="Total 3 2 4 9 2 5" xfId="16606"/>
    <cellStyle name="Total 3 2 4 9 2 6" xfId="19673"/>
    <cellStyle name="Total 3 2 4 9 3" xfId="5258"/>
    <cellStyle name="Total 3 2 4 9 4" xfId="8619"/>
    <cellStyle name="Total 3 2 4 9 5" xfId="11755"/>
    <cellStyle name="Total 3 2 4 9 6" xfId="14842"/>
    <cellStyle name="Total 3 2 4 9 7" xfId="17909"/>
    <cellStyle name="Total 3 2 5" xfId="552"/>
    <cellStyle name="Total 3 2 5 2" xfId="2415"/>
    <cellStyle name="Total 3 2 5 2 2" xfId="6053"/>
    <cellStyle name="Total 3 2 5 2 3" xfId="9384"/>
    <cellStyle name="Total 3 2 5 2 4" xfId="12495"/>
    <cellStyle name="Total 3 2 5 2 5" xfId="15568"/>
    <cellStyle name="Total 3 2 5 2 6" xfId="18635"/>
    <cellStyle name="Total 3 2 5 3" xfId="4190"/>
    <cellStyle name="Total 3 2 5 4" xfId="7566"/>
    <cellStyle name="Total 3 2 5 5" xfId="10710"/>
    <cellStyle name="Total 3 2 5 6" xfId="13804"/>
    <cellStyle name="Total 3 2 5 7" xfId="16871"/>
    <cellStyle name="Total 3 2 6" xfId="746"/>
    <cellStyle name="Total 3 2 6 2" xfId="2609"/>
    <cellStyle name="Total 3 2 6 2 2" xfId="6247"/>
    <cellStyle name="Total 3 2 6 2 3" xfId="9568"/>
    <cellStyle name="Total 3 2 6 2 4" xfId="12665"/>
    <cellStyle name="Total 3 2 6 2 5" xfId="15732"/>
    <cellStyle name="Total 3 2 6 2 6" xfId="18799"/>
    <cellStyle name="Total 3 2 6 3" xfId="4384"/>
    <cellStyle name="Total 3 2 6 4" xfId="7745"/>
    <cellStyle name="Total 3 2 6 5" xfId="10881"/>
    <cellStyle name="Total 3 2 6 6" xfId="13968"/>
    <cellStyle name="Total 3 2 6 7" xfId="17035"/>
    <cellStyle name="Total 3 2 7" xfId="545"/>
    <cellStyle name="Total 3 2 7 2" xfId="2408"/>
    <cellStyle name="Total 3 2 7 2 2" xfId="6046"/>
    <cellStyle name="Total 3 2 7 2 3" xfId="9378"/>
    <cellStyle name="Total 3 2 7 2 4" xfId="12489"/>
    <cellStyle name="Total 3 2 7 2 5" xfId="15563"/>
    <cellStyle name="Total 3 2 7 2 6" xfId="18630"/>
    <cellStyle name="Total 3 2 7 3" xfId="4183"/>
    <cellStyle name="Total 3 2 7 4" xfId="7561"/>
    <cellStyle name="Total 3 2 7 5" xfId="10704"/>
    <cellStyle name="Total 3 2 7 6" xfId="13799"/>
    <cellStyle name="Total 3 2 7 7" xfId="16866"/>
    <cellStyle name="Total 3 2 8" xfId="425"/>
    <cellStyle name="Total 3 2 8 2" xfId="2288"/>
    <cellStyle name="Total 3 2 8 2 2" xfId="5926"/>
    <cellStyle name="Total 3 2 8 2 3" xfId="9259"/>
    <cellStyle name="Total 3 2 8 2 4" xfId="12370"/>
    <cellStyle name="Total 3 2 8 2 5" xfId="15444"/>
    <cellStyle name="Total 3 2 8 2 6" xfId="18511"/>
    <cellStyle name="Total 3 2 8 3" xfId="4063"/>
    <cellStyle name="Total 3 2 8 4" xfId="7442"/>
    <cellStyle name="Total 3 2 8 5" xfId="7370"/>
    <cellStyle name="Total 3 2 8 6" xfId="3797"/>
    <cellStyle name="Total 3 2 8 7" xfId="9433"/>
    <cellStyle name="Total 3 2 9" xfId="469"/>
    <cellStyle name="Total 3 2 9 2" xfId="2332"/>
    <cellStyle name="Total 3 2 9 2 2" xfId="5970"/>
    <cellStyle name="Total 3 2 9 2 3" xfId="9302"/>
    <cellStyle name="Total 3 2 9 2 4" xfId="12413"/>
    <cellStyle name="Total 3 2 9 2 5" xfId="15487"/>
    <cellStyle name="Total 3 2 9 2 6" xfId="18554"/>
    <cellStyle name="Total 3 2 9 3" xfId="4107"/>
    <cellStyle name="Total 3 2 9 4" xfId="7485"/>
    <cellStyle name="Total 3 2 9 5" xfId="3828"/>
    <cellStyle name="Total 3 2 9 6" xfId="4019"/>
    <cellStyle name="Total 3 2 9 7" xfId="7642"/>
    <cellStyle name="Total 3 3" xfId="227"/>
    <cellStyle name="Total 3 3 10" xfId="1467"/>
    <cellStyle name="Total 3 3 10 2" xfId="3330"/>
    <cellStyle name="Total 3 3 10 2 2" xfId="6968"/>
    <cellStyle name="Total 3 3 10 2 3" xfId="10289"/>
    <cellStyle name="Total 3 3 10 2 4" xfId="13386"/>
    <cellStyle name="Total 3 3 10 2 5" xfId="16453"/>
    <cellStyle name="Total 3 3 10 2 6" xfId="19520"/>
    <cellStyle name="Total 3 3 10 3" xfId="5105"/>
    <cellStyle name="Total 3 3 10 4" xfId="8466"/>
    <cellStyle name="Total 3 3 10 5" xfId="11602"/>
    <cellStyle name="Total 3 3 10 6" xfId="14689"/>
    <cellStyle name="Total 3 3 10 7" xfId="17756"/>
    <cellStyle name="Total 3 3 11" xfId="1600"/>
    <cellStyle name="Total 3 3 11 2" xfId="3463"/>
    <cellStyle name="Total 3 3 11 2 2" xfId="7101"/>
    <cellStyle name="Total 3 3 11 2 3" xfId="10422"/>
    <cellStyle name="Total 3 3 11 2 4" xfId="13519"/>
    <cellStyle name="Total 3 3 11 2 5" xfId="16586"/>
    <cellStyle name="Total 3 3 11 2 6" xfId="19653"/>
    <cellStyle name="Total 3 3 11 3" xfId="5238"/>
    <cellStyle name="Total 3 3 11 4" xfId="8599"/>
    <cellStyle name="Total 3 3 11 5" xfId="11735"/>
    <cellStyle name="Total 3 3 11 6" xfId="14822"/>
    <cellStyle name="Total 3 3 11 7" xfId="17889"/>
    <cellStyle name="Total 3 3 12" xfId="1729"/>
    <cellStyle name="Total 3 3 12 2" xfId="3592"/>
    <cellStyle name="Total 3 3 12 2 2" xfId="7230"/>
    <cellStyle name="Total 3 3 12 2 3" xfId="10551"/>
    <cellStyle name="Total 3 3 12 2 4" xfId="13648"/>
    <cellStyle name="Total 3 3 12 2 5" xfId="16715"/>
    <cellStyle name="Total 3 3 12 2 6" xfId="19782"/>
    <cellStyle name="Total 3 3 12 3" xfId="5367"/>
    <cellStyle name="Total 3 3 12 4" xfId="8728"/>
    <cellStyle name="Total 3 3 12 5" xfId="11864"/>
    <cellStyle name="Total 3 3 12 6" xfId="14951"/>
    <cellStyle name="Total 3 3 12 7" xfId="18018"/>
    <cellStyle name="Total 3 3 13" xfId="2095"/>
    <cellStyle name="Total 3 3 13 2" xfId="5733"/>
    <cellStyle name="Total 3 3 13 3" xfId="9076"/>
    <cellStyle name="Total 3 3 13 4" xfId="12202"/>
    <cellStyle name="Total 3 3 13 5" xfId="15281"/>
    <cellStyle name="Total 3 3 13 6" xfId="18348"/>
    <cellStyle name="Total 3 3 14" xfId="1897"/>
    <cellStyle name="Total 3 3 14 2" xfId="5535"/>
    <cellStyle name="Total 3 3 14 3" xfId="8894"/>
    <cellStyle name="Total 3 3 14 4" xfId="12030"/>
    <cellStyle name="Total 3 3 14 5" xfId="15116"/>
    <cellStyle name="Total 3 3 14 6" xfId="18183"/>
    <cellStyle name="Total 3 3 2" xfId="312"/>
    <cellStyle name="Total 3 3 2 10" xfId="1793"/>
    <cellStyle name="Total 3 3 2 10 2" xfId="3656"/>
    <cellStyle name="Total 3 3 2 10 2 2" xfId="7294"/>
    <cellStyle name="Total 3 3 2 10 2 3" xfId="10615"/>
    <cellStyle name="Total 3 3 2 10 2 4" xfId="13712"/>
    <cellStyle name="Total 3 3 2 10 2 5" xfId="16779"/>
    <cellStyle name="Total 3 3 2 10 2 6" xfId="19846"/>
    <cellStyle name="Total 3 3 2 10 3" xfId="5431"/>
    <cellStyle name="Total 3 3 2 10 4" xfId="8792"/>
    <cellStyle name="Total 3 3 2 10 5" xfId="11928"/>
    <cellStyle name="Total 3 3 2 10 6" xfId="15015"/>
    <cellStyle name="Total 3 3 2 10 7" xfId="18082"/>
    <cellStyle name="Total 3 3 2 11" xfId="2175"/>
    <cellStyle name="Total 3 3 2 11 2" xfId="5813"/>
    <cellStyle name="Total 3 3 2 11 3" xfId="9153"/>
    <cellStyle name="Total 3 3 2 11 4" xfId="12269"/>
    <cellStyle name="Total 3 3 2 11 5" xfId="15345"/>
    <cellStyle name="Total 3 3 2 11 6" xfId="18412"/>
    <cellStyle name="Total 3 3 2 12" xfId="1977"/>
    <cellStyle name="Total 3 3 2 12 2" xfId="5615"/>
    <cellStyle name="Total 3 3 2 12 3" xfId="8966"/>
    <cellStyle name="Total 3 3 2 12 4" xfId="12097"/>
    <cellStyle name="Total 3 3 2 12 5" xfId="15180"/>
    <cellStyle name="Total 3 3 2 12 6" xfId="18247"/>
    <cellStyle name="Total 3 3 2 13" xfId="3966"/>
    <cellStyle name="Total 3 3 2 2" xfId="665"/>
    <cellStyle name="Total 3 3 2 2 2" xfId="2528"/>
    <cellStyle name="Total 3 3 2 2 2 2" xfId="6166"/>
    <cellStyle name="Total 3 3 2 2 2 3" xfId="9492"/>
    <cellStyle name="Total 3 3 2 2 2 4" xfId="12595"/>
    <cellStyle name="Total 3 3 2 2 2 5" xfId="15665"/>
    <cellStyle name="Total 3 3 2 2 2 6" xfId="18732"/>
    <cellStyle name="Total 3 3 2 2 3" xfId="4303"/>
    <cellStyle name="Total 3 3 2 2 4" xfId="7671"/>
    <cellStyle name="Total 3 3 2 2 5" xfId="10812"/>
    <cellStyle name="Total 3 3 2 2 6" xfId="13901"/>
    <cellStyle name="Total 3 3 2 2 7" xfId="16968"/>
    <cellStyle name="Total 3 3 2 3" xfId="852"/>
    <cellStyle name="Total 3 3 2 3 2" xfId="2715"/>
    <cellStyle name="Total 3 3 2 3 2 2" xfId="6353"/>
    <cellStyle name="Total 3 3 2 3 2 3" xfId="9674"/>
    <cellStyle name="Total 3 3 2 3 2 4" xfId="12771"/>
    <cellStyle name="Total 3 3 2 3 2 5" xfId="15838"/>
    <cellStyle name="Total 3 3 2 3 2 6" xfId="18905"/>
    <cellStyle name="Total 3 3 2 3 3" xfId="4490"/>
    <cellStyle name="Total 3 3 2 3 4" xfId="7851"/>
    <cellStyle name="Total 3 3 2 3 5" xfId="10987"/>
    <cellStyle name="Total 3 3 2 3 6" xfId="14074"/>
    <cellStyle name="Total 3 3 2 3 7" xfId="17141"/>
    <cellStyle name="Total 3 3 2 4" xfId="991"/>
    <cellStyle name="Total 3 3 2 4 2" xfId="2854"/>
    <cellStyle name="Total 3 3 2 4 2 2" xfId="6492"/>
    <cellStyle name="Total 3 3 2 4 2 3" xfId="9813"/>
    <cellStyle name="Total 3 3 2 4 2 4" xfId="12910"/>
    <cellStyle name="Total 3 3 2 4 2 5" xfId="15977"/>
    <cellStyle name="Total 3 3 2 4 2 6" xfId="19044"/>
    <cellStyle name="Total 3 3 2 4 3" xfId="4629"/>
    <cellStyle name="Total 3 3 2 4 4" xfId="7990"/>
    <cellStyle name="Total 3 3 2 4 5" xfId="11126"/>
    <cellStyle name="Total 3 3 2 4 6" xfId="14213"/>
    <cellStyle name="Total 3 3 2 4 7" xfId="17280"/>
    <cellStyle name="Total 3 3 2 5" xfId="1120"/>
    <cellStyle name="Total 3 3 2 5 2" xfId="2983"/>
    <cellStyle name="Total 3 3 2 5 2 2" xfId="6621"/>
    <cellStyle name="Total 3 3 2 5 2 3" xfId="9942"/>
    <cellStyle name="Total 3 3 2 5 2 4" xfId="13039"/>
    <cellStyle name="Total 3 3 2 5 2 5" xfId="16106"/>
    <cellStyle name="Total 3 3 2 5 2 6" xfId="19173"/>
    <cellStyle name="Total 3 3 2 5 3" xfId="4758"/>
    <cellStyle name="Total 3 3 2 5 4" xfId="8119"/>
    <cellStyle name="Total 3 3 2 5 5" xfId="11255"/>
    <cellStyle name="Total 3 3 2 5 6" xfId="14342"/>
    <cellStyle name="Total 3 3 2 5 7" xfId="17409"/>
    <cellStyle name="Total 3 3 2 6" xfId="1270"/>
    <cellStyle name="Total 3 3 2 6 2" xfId="3133"/>
    <cellStyle name="Total 3 3 2 6 2 2" xfId="6771"/>
    <cellStyle name="Total 3 3 2 6 2 3" xfId="10092"/>
    <cellStyle name="Total 3 3 2 6 2 4" xfId="13189"/>
    <cellStyle name="Total 3 3 2 6 2 5" xfId="16256"/>
    <cellStyle name="Total 3 3 2 6 2 6" xfId="19323"/>
    <cellStyle name="Total 3 3 2 6 3" xfId="4908"/>
    <cellStyle name="Total 3 3 2 6 4" xfId="8269"/>
    <cellStyle name="Total 3 3 2 6 5" xfId="11405"/>
    <cellStyle name="Total 3 3 2 6 6" xfId="14492"/>
    <cellStyle name="Total 3 3 2 6 7" xfId="17559"/>
    <cellStyle name="Total 3 3 2 7" xfId="1399"/>
    <cellStyle name="Total 3 3 2 7 2" xfId="3262"/>
    <cellStyle name="Total 3 3 2 7 2 2" xfId="6900"/>
    <cellStyle name="Total 3 3 2 7 2 3" xfId="10221"/>
    <cellStyle name="Total 3 3 2 7 2 4" xfId="13318"/>
    <cellStyle name="Total 3 3 2 7 2 5" xfId="16385"/>
    <cellStyle name="Total 3 3 2 7 2 6" xfId="19452"/>
    <cellStyle name="Total 3 3 2 7 3" xfId="5037"/>
    <cellStyle name="Total 3 3 2 7 4" xfId="8398"/>
    <cellStyle name="Total 3 3 2 7 5" xfId="11534"/>
    <cellStyle name="Total 3 3 2 7 6" xfId="14621"/>
    <cellStyle name="Total 3 3 2 7 7" xfId="17688"/>
    <cellStyle name="Total 3 3 2 8" xfId="1534"/>
    <cellStyle name="Total 3 3 2 8 2" xfId="3397"/>
    <cellStyle name="Total 3 3 2 8 2 2" xfId="7035"/>
    <cellStyle name="Total 3 3 2 8 2 3" xfId="10356"/>
    <cellStyle name="Total 3 3 2 8 2 4" xfId="13453"/>
    <cellStyle name="Total 3 3 2 8 2 5" xfId="16520"/>
    <cellStyle name="Total 3 3 2 8 2 6" xfId="19587"/>
    <cellStyle name="Total 3 3 2 8 3" xfId="5172"/>
    <cellStyle name="Total 3 3 2 8 4" xfId="8533"/>
    <cellStyle name="Total 3 3 2 8 5" xfId="11669"/>
    <cellStyle name="Total 3 3 2 8 6" xfId="14756"/>
    <cellStyle name="Total 3 3 2 8 7" xfId="17823"/>
    <cellStyle name="Total 3 3 2 9" xfId="1664"/>
    <cellStyle name="Total 3 3 2 9 2" xfId="3527"/>
    <cellStyle name="Total 3 3 2 9 2 2" xfId="7165"/>
    <cellStyle name="Total 3 3 2 9 2 3" xfId="10486"/>
    <cellStyle name="Total 3 3 2 9 2 4" xfId="13583"/>
    <cellStyle name="Total 3 3 2 9 2 5" xfId="16650"/>
    <cellStyle name="Total 3 3 2 9 2 6" xfId="19717"/>
    <cellStyle name="Total 3 3 2 9 3" xfId="5302"/>
    <cellStyle name="Total 3 3 2 9 4" xfId="8663"/>
    <cellStyle name="Total 3 3 2 9 5" xfId="11799"/>
    <cellStyle name="Total 3 3 2 9 6" xfId="14886"/>
    <cellStyle name="Total 3 3 2 9 7" xfId="17953"/>
    <cellStyle name="Total 3 3 3" xfId="367"/>
    <cellStyle name="Total 3 3 3 10" xfId="1834"/>
    <cellStyle name="Total 3 3 3 10 2" xfId="3697"/>
    <cellStyle name="Total 3 3 3 10 2 2" xfId="7335"/>
    <cellStyle name="Total 3 3 3 10 2 3" xfId="10656"/>
    <cellStyle name="Total 3 3 3 10 2 4" xfId="13753"/>
    <cellStyle name="Total 3 3 3 10 2 5" xfId="16820"/>
    <cellStyle name="Total 3 3 3 10 2 6" xfId="19887"/>
    <cellStyle name="Total 3 3 3 10 3" xfId="5472"/>
    <cellStyle name="Total 3 3 3 10 4" xfId="8833"/>
    <cellStyle name="Total 3 3 3 10 5" xfId="11969"/>
    <cellStyle name="Total 3 3 3 10 6" xfId="15056"/>
    <cellStyle name="Total 3 3 3 10 7" xfId="18123"/>
    <cellStyle name="Total 3 3 3 11" xfId="2229"/>
    <cellStyle name="Total 3 3 3 11 2" xfId="5867"/>
    <cellStyle name="Total 3 3 3 11 3" xfId="9201"/>
    <cellStyle name="Total 3 3 3 11 4" xfId="12312"/>
    <cellStyle name="Total 3 3 3 11 5" xfId="15386"/>
    <cellStyle name="Total 3 3 3 11 6" xfId="18453"/>
    <cellStyle name="Total 3 3 3 12" xfId="2031"/>
    <cellStyle name="Total 3 3 3 12 2" xfId="5669"/>
    <cellStyle name="Total 3 3 3 12 3" xfId="9015"/>
    <cellStyle name="Total 3 3 3 12 4" xfId="12142"/>
    <cellStyle name="Total 3 3 3 12 5" xfId="15221"/>
    <cellStyle name="Total 3 3 3 12 6" xfId="18288"/>
    <cellStyle name="Total 3 3 3 2" xfId="720"/>
    <cellStyle name="Total 3 3 3 2 2" xfId="2583"/>
    <cellStyle name="Total 3 3 3 2 2 2" xfId="6221"/>
    <cellStyle name="Total 3 3 3 2 2 3" xfId="9543"/>
    <cellStyle name="Total 3 3 3 2 2 4" xfId="12640"/>
    <cellStyle name="Total 3 3 3 2 2 5" xfId="15707"/>
    <cellStyle name="Total 3 3 3 2 2 6" xfId="18774"/>
    <cellStyle name="Total 3 3 3 2 3" xfId="4358"/>
    <cellStyle name="Total 3 3 3 2 4" xfId="7719"/>
    <cellStyle name="Total 3 3 3 2 5" xfId="10856"/>
    <cellStyle name="Total 3 3 3 2 6" xfId="13943"/>
    <cellStyle name="Total 3 3 3 2 7" xfId="17010"/>
    <cellStyle name="Total 3 3 3 3" xfId="903"/>
    <cellStyle name="Total 3 3 3 3 2" xfId="2766"/>
    <cellStyle name="Total 3 3 3 3 2 2" xfId="6404"/>
    <cellStyle name="Total 3 3 3 3 2 3" xfId="9725"/>
    <cellStyle name="Total 3 3 3 3 2 4" xfId="12822"/>
    <cellStyle name="Total 3 3 3 3 2 5" xfId="15889"/>
    <cellStyle name="Total 3 3 3 3 2 6" xfId="18956"/>
    <cellStyle name="Total 3 3 3 3 3" xfId="4541"/>
    <cellStyle name="Total 3 3 3 3 4" xfId="7902"/>
    <cellStyle name="Total 3 3 3 3 5" xfId="11038"/>
    <cellStyle name="Total 3 3 3 3 6" xfId="14125"/>
    <cellStyle name="Total 3 3 3 3 7" xfId="17192"/>
    <cellStyle name="Total 3 3 3 4" xfId="1041"/>
    <cellStyle name="Total 3 3 3 4 2" xfId="2904"/>
    <cellStyle name="Total 3 3 3 4 2 2" xfId="6542"/>
    <cellStyle name="Total 3 3 3 4 2 3" xfId="9863"/>
    <cellStyle name="Total 3 3 3 4 2 4" xfId="12960"/>
    <cellStyle name="Total 3 3 3 4 2 5" xfId="16027"/>
    <cellStyle name="Total 3 3 3 4 2 6" xfId="19094"/>
    <cellStyle name="Total 3 3 3 4 3" xfId="4679"/>
    <cellStyle name="Total 3 3 3 4 4" xfId="8040"/>
    <cellStyle name="Total 3 3 3 4 5" xfId="11176"/>
    <cellStyle name="Total 3 3 3 4 6" xfId="14263"/>
    <cellStyle name="Total 3 3 3 4 7" xfId="17330"/>
    <cellStyle name="Total 3 3 3 5" xfId="1172"/>
    <cellStyle name="Total 3 3 3 5 2" xfId="3035"/>
    <cellStyle name="Total 3 3 3 5 2 2" xfId="6673"/>
    <cellStyle name="Total 3 3 3 5 2 3" xfId="9994"/>
    <cellStyle name="Total 3 3 3 5 2 4" xfId="13091"/>
    <cellStyle name="Total 3 3 3 5 2 5" xfId="16158"/>
    <cellStyle name="Total 3 3 3 5 2 6" xfId="19225"/>
    <cellStyle name="Total 3 3 3 5 3" xfId="4810"/>
    <cellStyle name="Total 3 3 3 5 4" xfId="8171"/>
    <cellStyle name="Total 3 3 3 5 5" xfId="11307"/>
    <cellStyle name="Total 3 3 3 5 6" xfId="14394"/>
    <cellStyle name="Total 3 3 3 5 7" xfId="17461"/>
    <cellStyle name="Total 3 3 3 6" xfId="1319"/>
    <cellStyle name="Total 3 3 3 6 2" xfId="3182"/>
    <cellStyle name="Total 3 3 3 6 2 2" xfId="6820"/>
    <cellStyle name="Total 3 3 3 6 2 3" xfId="10141"/>
    <cellStyle name="Total 3 3 3 6 2 4" xfId="13238"/>
    <cellStyle name="Total 3 3 3 6 2 5" xfId="16305"/>
    <cellStyle name="Total 3 3 3 6 2 6" xfId="19372"/>
    <cellStyle name="Total 3 3 3 6 3" xfId="4957"/>
    <cellStyle name="Total 3 3 3 6 4" xfId="8318"/>
    <cellStyle name="Total 3 3 3 6 5" xfId="11454"/>
    <cellStyle name="Total 3 3 3 6 6" xfId="14541"/>
    <cellStyle name="Total 3 3 3 6 7" xfId="17608"/>
    <cellStyle name="Total 3 3 3 7" xfId="1443"/>
    <cellStyle name="Total 3 3 3 7 2" xfId="3306"/>
    <cellStyle name="Total 3 3 3 7 2 2" xfId="6944"/>
    <cellStyle name="Total 3 3 3 7 2 3" xfId="10265"/>
    <cellStyle name="Total 3 3 3 7 2 4" xfId="13362"/>
    <cellStyle name="Total 3 3 3 7 2 5" xfId="16429"/>
    <cellStyle name="Total 3 3 3 7 2 6" xfId="19496"/>
    <cellStyle name="Total 3 3 3 7 3" xfId="5081"/>
    <cellStyle name="Total 3 3 3 7 4" xfId="8442"/>
    <cellStyle name="Total 3 3 3 7 5" xfId="11578"/>
    <cellStyle name="Total 3 3 3 7 6" xfId="14665"/>
    <cellStyle name="Total 3 3 3 7 7" xfId="17732"/>
    <cellStyle name="Total 3 3 3 8" xfId="1576"/>
    <cellStyle name="Total 3 3 3 8 2" xfId="3439"/>
    <cellStyle name="Total 3 3 3 8 2 2" xfId="7077"/>
    <cellStyle name="Total 3 3 3 8 2 3" xfId="10398"/>
    <cellStyle name="Total 3 3 3 8 2 4" xfId="13495"/>
    <cellStyle name="Total 3 3 3 8 2 5" xfId="16562"/>
    <cellStyle name="Total 3 3 3 8 2 6" xfId="19629"/>
    <cellStyle name="Total 3 3 3 8 3" xfId="5214"/>
    <cellStyle name="Total 3 3 3 8 4" xfId="8575"/>
    <cellStyle name="Total 3 3 3 8 5" xfId="11711"/>
    <cellStyle name="Total 3 3 3 8 6" xfId="14798"/>
    <cellStyle name="Total 3 3 3 8 7" xfId="17865"/>
    <cellStyle name="Total 3 3 3 9" xfId="1705"/>
    <cellStyle name="Total 3 3 3 9 2" xfId="3568"/>
    <cellStyle name="Total 3 3 3 9 2 2" xfId="7206"/>
    <cellStyle name="Total 3 3 3 9 2 3" xfId="10527"/>
    <cellStyle name="Total 3 3 3 9 2 4" xfId="13624"/>
    <cellStyle name="Total 3 3 3 9 2 5" xfId="16691"/>
    <cellStyle name="Total 3 3 3 9 2 6" xfId="19758"/>
    <cellStyle name="Total 3 3 3 9 3" xfId="5343"/>
    <cellStyle name="Total 3 3 3 9 4" xfId="8704"/>
    <cellStyle name="Total 3 3 3 9 5" xfId="11840"/>
    <cellStyle name="Total 3 3 3 9 6" xfId="14927"/>
    <cellStyle name="Total 3 3 3 9 7" xfId="17994"/>
    <cellStyle name="Total 3 3 4" xfId="582"/>
    <cellStyle name="Total 3 3 4 2" xfId="2445"/>
    <cellStyle name="Total 3 3 4 2 2" xfId="6083"/>
    <cellStyle name="Total 3 3 4 2 3" xfId="9414"/>
    <cellStyle name="Total 3 3 4 2 4" xfId="12525"/>
    <cellStyle name="Total 3 3 4 2 5" xfId="15598"/>
    <cellStyle name="Total 3 3 4 2 6" xfId="18665"/>
    <cellStyle name="Total 3 3 4 3" xfId="4220"/>
    <cellStyle name="Total 3 3 4 4" xfId="7596"/>
    <cellStyle name="Total 3 3 4 5" xfId="10740"/>
    <cellStyle name="Total 3 3 4 6" xfId="13834"/>
    <cellStyle name="Total 3 3 4 7" xfId="16901"/>
    <cellStyle name="Total 3 3 5" xfId="774"/>
    <cellStyle name="Total 3 3 5 2" xfId="2637"/>
    <cellStyle name="Total 3 3 5 2 2" xfId="6275"/>
    <cellStyle name="Total 3 3 5 2 3" xfId="9596"/>
    <cellStyle name="Total 3 3 5 2 4" xfId="12693"/>
    <cellStyle name="Total 3 3 5 2 5" xfId="15760"/>
    <cellStyle name="Total 3 3 5 2 6" xfId="18827"/>
    <cellStyle name="Total 3 3 5 3" xfId="4412"/>
    <cellStyle name="Total 3 3 5 4" xfId="7773"/>
    <cellStyle name="Total 3 3 5 5" xfId="10909"/>
    <cellStyle name="Total 3 3 5 6" xfId="13996"/>
    <cellStyle name="Total 3 3 5 7" xfId="17063"/>
    <cellStyle name="Total 3 3 6" xfId="515"/>
    <cellStyle name="Total 3 3 6 2" xfId="2378"/>
    <cellStyle name="Total 3 3 6 2 2" xfId="6016"/>
    <cellStyle name="Total 3 3 6 2 3" xfId="9348"/>
    <cellStyle name="Total 3 3 6 2 4" xfId="12459"/>
    <cellStyle name="Total 3 3 6 2 5" xfId="15533"/>
    <cellStyle name="Total 3 3 6 2 6" xfId="18600"/>
    <cellStyle name="Total 3 3 6 3" xfId="4153"/>
    <cellStyle name="Total 3 3 6 4" xfId="7531"/>
    <cellStyle name="Total 3 3 6 5" xfId="10674"/>
    <cellStyle name="Total 3 3 6 6" xfId="9123"/>
    <cellStyle name="Total 3 3 6 7" xfId="10705"/>
    <cellStyle name="Total 3 3 7" xfId="404"/>
    <cellStyle name="Total 3 3 7 2" xfId="2267"/>
    <cellStyle name="Total 3 3 7 2 2" xfId="5905"/>
    <cellStyle name="Total 3 3 7 2 3" xfId="9238"/>
    <cellStyle name="Total 3 3 7 2 4" xfId="12349"/>
    <cellStyle name="Total 3 3 7 2 5" xfId="15423"/>
    <cellStyle name="Total 3 3 7 2 6" xfId="18490"/>
    <cellStyle name="Total 3 3 7 3" xfId="4042"/>
    <cellStyle name="Total 3 3 7 4" xfId="7421"/>
    <cellStyle name="Total 3 3 7 5" xfId="4001"/>
    <cellStyle name="Total 3 3 7 6" xfId="9437"/>
    <cellStyle name="Total 3 3 7 7" xfId="12046"/>
    <cellStyle name="Total 3 3 8" xfId="1196"/>
    <cellStyle name="Total 3 3 8 2" xfId="3059"/>
    <cellStyle name="Total 3 3 8 2 2" xfId="6697"/>
    <cellStyle name="Total 3 3 8 2 3" xfId="10018"/>
    <cellStyle name="Total 3 3 8 2 4" xfId="13115"/>
    <cellStyle name="Total 3 3 8 2 5" xfId="16182"/>
    <cellStyle name="Total 3 3 8 2 6" xfId="19249"/>
    <cellStyle name="Total 3 3 8 3" xfId="4834"/>
    <cellStyle name="Total 3 3 8 4" xfId="8195"/>
    <cellStyle name="Total 3 3 8 5" xfId="11331"/>
    <cellStyle name="Total 3 3 8 6" xfId="14418"/>
    <cellStyle name="Total 3 3 8 7" xfId="17485"/>
    <cellStyle name="Total 3 3 9" xfId="439"/>
    <cellStyle name="Total 3 3 9 2" xfId="2302"/>
    <cellStyle name="Total 3 3 9 2 2" xfId="5940"/>
    <cellStyle name="Total 3 3 9 2 3" xfId="9273"/>
    <cellStyle name="Total 3 3 9 2 4" xfId="12384"/>
    <cellStyle name="Total 3 3 9 2 5" xfId="15458"/>
    <cellStyle name="Total 3 3 9 2 6" xfId="18525"/>
    <cellStyle name="Total 3 3 9 3" xfId="4077"/>
    <cellStyle name="Total 3 3 9 4" xfId="7456"/>
    <cellStyle name="Total 3 3 9 5" xfId="7382"/>
    <cellStyle name="Total 3 3 9 6" xfId="3870"/>
    <cellStyle name="Total 3 3 9 7" xfId="7615"/>
    <cellStyle name="Total 3 4" xfId="268"/>
    <cellStyle name="Total 3 4 10" xfId="1752"/>
    <cellStyle name="Total 3 4 10 2" xfId="3615"/>
    <cellStyle name="Total 3 4 10 2 2" xfId="7253"/>
    <cellStyle name="Total 3 4 10 2 3" xfId="10574"/>
    <cellStyle name="Total 3 4 10 2 4" xfId="13671"/>
    <cellStyle name="Total 3 4 10 2 5" xfId="16738"/>
    <cellStyle name="Total 3 4 10 2 6" xfId="19805"/>
    <cellStyle name="Total 3 4 10 3" xfId="5390"/>
    <cellStyle name="Total 3 4 10 4" xfId="8751"/>
    <cellStyle name="Total 3 4 10 5" xfId="11887"/>
    <cellStyle name="Total 3 4 10 6" xfId="14974"/>
    <cellStyle name="Total 3 4 10 7" xfId="18041"/>
    <cellStyle name="Total 3 4 11" xfId="2131"/>
    <cellStyle name="Total 3 4 11 2" xfId="5769"/>
    <cellStyle name="Total 3 4 11 3" xfId="9110"/>
    <cellStyle name="Total 3 4 11 4" xfId="12227"/>
    <cellStyle name="Total 3 4 11 5" xfId="15304"/>
    <cellStyle name="Total 3 4 11 6" xfId="18371"/>
    <cellStyle name="Total 3 4 12" xfId="1933"/>
    <cellStyle name="Total 3 4 12 2" xfId="5571"/>
    <cellStyle name="Total 3 4 12 3" xfId="8924"/>
    <cellStyle name="Total 3 4 12 4" xfId="12055"/>
    <cellStyle name="Total 3 4 12 5" xfId="15139"/>
    <cellStyle name="Total 3 4 12 6" xfId="18206"/>
    <cellStyle name="Total 3 4 2" xfId="621"/>
    <cellStyle name="Total 3 4 2 2" xfId="2484"/>
    <cellStyle name="Total 3 4 2 2 2" xfId="6122"/>
    <cellStyle name="Total 3 4 2 2 3" xfId="9449"/>
    <cellStyle name="Total 3 4 2 2 4" xfId="12553"/>
    <cellStyle name="Total 3 4 2 2 5" xfId="15624"/>
    <cellStyle name="Total 3 4 2 2 6" xfId="18691"/>
    <cellStyle name="Total 3 4 2 3" xfId="4259"/>
    <cellStyle name="Total 3 4 2 4" xfId="7628"/>
    <cellStyle name="Total 3 4 2 5" xfId="10769"/>
    <cellStyle name="Total 3 4 2 6" xfId="13860"/>
    <cellStyle name="Total 3 4 2 7" xfId="16927"/>
    <cellStyle name="Total 3 4 3" xfId="809"/>
    <cellStyle name="Total 3 4 3 2" xfId="2672"/>
    <cellStyle name="Total 3 4 3 2 2" xfId="6310"/>
    <cellStyle name="Total 3 4 3 2 3" xfId="9631"/>
    <cellStyle name="Total 3 4 3 2 4" xfId="12728"/>
    <cellStyle name="Total 3 4 3 2 5" xfId="15795"/>
    <cellStyle name="Total 3 4 3 2 6" xfId="18862"/>
    <cellStyle name="Total 3 4 3 3" xfId="4447"/>
    <cellStyle name="Total 3 4 3 4" xfId="7808"/>
    <cellStyle name="Total 3 4 3 5" xfId="10944"/>
    <cellStyle name="Total 3 4 3 6" xfId="14031"/>
    <cellStyle name="Total 3 4 3 7" xfId="17098"/>
    <cellStyle name="Total 3 4 4" xfId="947"/>
    <cellStyle name="Total 3 4 4 2" xfId="2810"/>
    <cellStyle name="Total 3 4 4 2 2" xfId="6448"/>
    <cellStyle name="Total 3 4 4 2 3" xfId="9769"/>
    <cellStyle name="Total 3 4 4 2 4" xfId="12866"/>
    <cellStyle name="Total 3 4 4 2 5" xfId="15933"/>
    <cellStyle name="Total 3 4 4 2 6" xfId="19000"/>
    <cellStyle name="Total 3 4 4 3" xfId="4585"/>
    <cellStyle name="Total 3 4 4 4" xfId="7946"/>
    <cellStyle name="Total 3 4 4 5" xfId="11082"/>
    <cellStyle name="Total 3 4 4 6" xfId="14169"/>
    <cellStyle name="Total 3 4 4 7" xfId="17236"/>
    <cellStyle name="Total 3 4 5" xfId="1078"/>
    <cellStyle name="Total 3 4 5 2" xfId="2941"/>
    <cellStyle name="Total 3 4 5 2 2" xfId="6579"/>
    <cellStyle name="Total 3 4 5 2 3" xfId="9900"/>
    <cellStyle name="Total 3 4 5 2 4" xfId="12997"/>
    <cellStyle name="Total 3 4 5 2 5" xfId="16064"/>
    <cellStyle name="Total 3 4 5 2 6" xfId="19131"/>
    <cellStyle name="Total 3 4 5 3" xfId="4716"/>
    <cellStyle name="Total 3 4 5 4" xfId="8077"/>
    <cellStyle name="Total 3 4 5 5" xfId="11213"/>
    <cellStyle name="Total 3 4 5 6" xfId="14300"/>
    <cellStyle name="Total 3 4 5 7" xfId="17367"/>
    <cellStyle name="Total 3 4 6" xfId="1227"/>
    <cellStyle name="Total 3 4 6 2" xfId="3090"/>
    <cellStyle name="Total 3 4 6 2 2" xfId="6728"/>
    <cellStyle name="Total 3 4 6 2 3" xfId="10049"/>
    <cellStyle name="Total 3 4 6 2 4" xfId="13146"/>
    <cellStyle name="Total 3 4 6 2 5" xfId="16213"/>
    <cellStyle name="Total 3 4 6 2 6" xfId="19280"/>
    <cellStyle name="Total 3 4 6 3" xfId="4865"/>
    <cellStyle name="Total 3 4 6 4" xfId="8226"/>
    <cellStyle name="Total 3 4 6 5" xfId="11362"/>
    <cellStyle name="Total 3 4 6 6" xfId="14449"/>
    <cellStyle name="Total 3 4 6 7" xfId="17516"/>
    <cellStyle name="Total 3 4 7" xfId="1357"/>
    <cellStyle name="Total 3 4 7 2" xfId="3220"/>
    <cellStyle name="Total 3 4 7 2 2" xfId="6858"/>
    <cellStyle name="Total 3 4 7 2 3" xfId="10179"/>
    <cellStyle name="Total 3 4 7 2 4" xfId="13276"/>
    <cellStyle name="Total 3 4 7 2 5" xfId="16343"/>
    <cellStyle name="Total 3 4 7 2 6" xfId="19410"/>
    <cellStyle name="Total 3 4 7 3" xfId="4995"/>
    <cellStyle name="Total 3 4 7 4" xfId="8356"/>
    <cellStyle name="Total 3 4 7 5" xfId="11492"/>
    <cellStyle name="Total 3 4 7 6" xfId="14579"/>
    <cellStyle name="Total 3 4 7 7" xfId="17646"/>
    <cellStyle name="Total 3 4 8" xfId="1493"/>
    <cellStyle name="Total 3 4 8 2" xfId="3356"/>
    <cellStyle name="Total 3 4 8 2 2" xfId="6994"/>
    <cellStyle name="Total 3 4 8 2 3" xfId="10315"/>
    <cellStyle name="Total 3 4 8 2 4" xfId="13412"/>
    <cellStyle name="Total 3 4 8 2 5" xfId="16479"/>
    <cellStyle name="Total 3 4 8 2 6" xfId="19546"/>
    <cellStyle name="Total 3 4 8 3" xfId="5131"/>
    <cellStyle name="Total 3 4 8 4" xfId="8492"/>
    <cellStyle name="Total 3 4 8 5" xfId="11628"/>
    <cellStyle name="Total 3 4 8 6" xfId="14715"/>
    <cellStyle name="Total 3 4 8 7" xfId="17782"/>
    <cellStyle name="Total 3 4 9" xfId="1623"/>
    <cellStyle name="Total 3 4 9 2" xfId="3486"/>
    <cellStyle name="Total 3 4 9 2 2" xfId="7124"/>
    <cellStyle name="Total 3 4 9 2 3" xfId="10445"/>
    <cellStyle name="Total 3 4 9 2 4" xfId="13542"/>
    <cellStyle name="Total 3 4 9 2 5" xfId="16609"/>
    <cellStyle name="Total 3 4 9 2 6" xfId="19676"/>
    <cellStyle name="Total 3 4 9 3" xfId="5261"/>
    <cellStyle name="Total 3 4 9 4" xfId="8622"/>
    <cellStyle name="Total 3 4 9 5" xfId="11758"/>
    <cellStyle name="Total 3 4 9 6" xfId="14845"/>
    <cellStyle name="Total 3 4 9 7" xfId="17912"/>
    <cellStyle name="Total 3 5" xfId="530"/>
    <cellStyle name="Total 3 5 2" xfId="2393"/>
    <cellStyle name="Total 3 5 2 2" xfId="6031"/>
    <cellStyle name="Total 3 5 2 3" xfId="9363"/>
    <cellStyle name="Total 3 5 2 4" xfId="12474"/>
    <cellStyle name="Total 3 5 2 5" xfId="15548"/>
    <cellStyle name="Total 3 5 2 6" xfId="18615"/>
    <cellStyle name="Total 3 5 3" xfId="4168"/>
    <cellStyle name="Total 3 5 4" xfId="7546"/>
    <cellStyle name="Total 3 5 5" xfId="10689"/>
    <cellStyle name="Total 3 5 6" xfId="13784"/>
    <cellStyle name="Total 3 5 7" xfId="16851"/>
    <cellStyle name="Total 3 6" xfId="431"/>
    <cellStyle name="Total 3 6 2" xfId="2294"/>
    <cellStyle name="Total 3 6 2 2" xfId="5932"/>
    <cellStyle name="Total 3 6 2 3" xfId="9265"/>
    <cellStyle name="Total 3 6 2 4" xfId="12376"/>
    <cellStyle name="Total 3 6 2 5" xfId="15450"/>
    <cellStyle name="Total 3 6 2 6" xfId="18517"/>
    <cellStyle name="Total 3 6 3" xfId="4069"/>
    <cellStyle name="Total 3 6 4" xfId="7448"/>
    <cellStyle name="Total 3 6 5" xfId="7352"/>
    <cellStyle name="Total 3 6 6" xfId="3785"/>
    <cellStyle name="Total 3 6 7" xfId="9432"/>
    <cellStyle name="Total 3 7" xfId="452"/>
    <cellStyle name="Total 3 7 2" xfId="2315"/>
    <cellStyle name="Total 3 7 2 2" xfId="5953"/>
    <cellStyle name="Total 3 7 2 3" xfId="9286"/>
    <cellStyle name="Total 3 7 2 4" xfId="12397"/>
    <cellStyle name="Total 3 7 2 5" xfId="15471"/>
    <cellStyle name="Total 3 7 2 6" xfId="18538"/>
    <cellStyle name="Total 3 7 3" xfId="4090"/>
    <cellStyle name="Total 3 7 4" xfId="7469"/>
    <cellStyle name="Total 3 7 5" xfId="7399"/>
    <cellStyle name="Total 3 7 6" xfId="3811"/>
    <cellStyle name="Total 3 7 7" xfId="8914"/>
    <cellStyle name="Total 3 8" xfId="1217"/>
    <cellStyle name="Total 3 8 2" xfId="3080"/>
    <cellStyle name="Total 3 8 2 2" xfId="6718"/>
    <cellStyle name="Total 3 8 2 3" xfId="10039"/>
    <cellStyle name="Total 3 8 2 4" xfId="13136"/>
    <cellStyle name="Total 3 8 2 5" xfId="16203"/>
    <cellStyle name="Total 3 8 2 6" xfId="19270"/>
    <cellStyle name="Total 3 8 3" xfId="4855"/>
    <cellStyle name="Total 3 8 4" xfId="8216"/>
    <cellStyle name="Total 3 8 5" xfId="11352"/>
    <cellStyle name="Total 3 8 6" xfId="14439"/>
    <cellStyle name="Total 3 8 7" xfId="17506"/>
    <cellStyle name="Total 3 9" xfId="1345"/>
    <cellStyle name="Total 3 9 2" xfId="3208"/>
    <cellStyle name="Total 3 9 2 2" xfId="6846"/>
    <cellStyle name="Total 3 9 2 3" xfId="10167"/>
    <cellStyle name="Total 3 9 2 4" xfId="13264"/>
    <cellStyle name="Total 3 9 2 5" xfId="16331"/>
    <cellStyle name="Total 3 9 2 6" xfId="19398"/>
    <cellStyle name="Total 3 9 3" xfId="4983"/>
    <cellStyle name="Total 3 9 4" xfId="8344"/>
    <cellStyle name="Total 3 9 5" xfId="11480"/>
    <cellStyle name="Total 3 9 6" xfId="14567"/>
    <cellStyle name="Total 3 9 7" xfId="17634"/>
    <cellStyle name="Total 4" xfId="176"/>
    <cellStyle name="Total 4 10" xfId="1550"/>
    <cellStyle name="Total 4 10 2" xfId="3413"/>
    <cellStyle name="Total 4 10 2 2" xfId="7051"/>
    <cellStyle name="Total 4 10 2 3" xfId="10372"/>
    <cellStyle name="Total 4 10 2 4" xfId="13469"/>
    <cellStyle name="Total 4 10 2 5" xfId="16536"/>
    <cellStyle name="Total 4 10 2 6" xfId="19603"/>
    <cellStyle name="Total 4 10 3" xfId="5188"/>
    <cellStyle name="Total 4 10 4" xfId="8549"/>
    <cellStyle name="Total 4 10 5" xfId="11685"/>
    <cellStyle name="Total 4 10 6" xfId="14772"/>
    <cellStyle name="Total 4 10 7" xfId="17839"/>
    <cellStyle name="Total 4 11" xfId="2064"/>
    <cellStyle name="Total 4 11 2" xfId="5702"/>
    <cellStyle name="Total 4 11 3" xfId="9046"/>
    <cellStyle name="Total 4 11 4" xfId="12173"/>
    <cellStyle name="Total 4 11 5" xfId="15252"/>
    <cellStyle name="Total 4 11 6" xfId="18319"/>
    <cellStyle name="Total 4 12" xfId="1866"/>
    <cellStyle name="Total 4 12 2" xfId="5504"/>
    <cellStyle name="Total 4 12 3" xfId="8864"/>
    <cellStyle name="Total 4 12 4" xfId="12000"/>
    <cellStyle name="Total 4 12 5" xfId="15087"/>
    <cellStyle name="Total 4 12 6" xfId="18154"/>
    <cellStyle name="Total 4 2" xfId="196"/>
    <cellStyle name="Total 4 2 10" xfId="1140"/>
    <cellStyle name="Total 4 2 10 2" xfId="3003"/>
    <cellStyle name="Total 4 2 10 2 2" xfId="6641"/>
    <cellStyle name="Total 4 2 10 2 3" xfId="9962"/>
    <cellStyle name="Total 4 2 10 2 4" xfId="13059"/>
    <cellStyle name="Total 4 2 10 2 5" xfId="16126"/>
    <cellStyle name="Total 4 2 10 2 6" xfId="19193"/>
    <cellStyle name="Total 4 2 10 3" xfId="4778"/>
    <cellStyle name="Total 4 2 10 4" xfId="8139"/>
    <cellStyle name="Total 4 2 10 5" xfId="11275"/>
    <cellStyle name="Total 4 2 10 6" xfId="14362"/>
    <cellStyle name="Total 4 2 10 7" xfId="17429"/>
    <cellStyle name="Total 4 2 11" xfId="476"/>
    <cellStyle name="Total 4 2 11 2" xfId="2339"/>
    <cellStyle name="Total 4 2 11 2 2" xfId="5977"/>
    <cellStyle name="Total 4 2 11 2 3" xfId="9309"/>
    <cellStyle name="Total 4 2 11 2 4" xfId="12420"/>
    <cellStyle name="Total 4 2 11 2 5" xfId="15494"/>
    <cellStyle name="Total 4 2 11 2 6" xfId="18561"/>
    <cellStyle name="Total 4 2 11 3" xfId="4114"/>
    <cellStyle name="Total 4 2 11 4" xfId="7492"/>
    <cellStyle name="Total 4 2 11 5" xfId="3835"/>
    <cellStyle name="Total 4 2 11 6" xfId="3724"/>
    <cellStyle name="Total 4 2 11 7" xfId="7377"/>
    <cellStyle name="Total 4 2 12" xfId="485"/>
    <cellStyle name="Total 4 2 12 2" xfId="2348"/>
    <cellStyle name="Total 4 2 12 2 2" xfId="5986"/>
    <cellStyle name="Total 4 2 12 2 3" xfId="9318"/>
    <cellStyle name="Total 4 2 12 2 4" xfId="12429"/>
    <cellStyle name="Total 4 2 12 2 5" xfId="15503"/>
    <cellStyle name="Total 4 2 12 2 6" xfId="18570"/>
    <cellStyle name="Total 4 2 12 3" xfId="4123"/>
    <cellStyle name="Total 4 2 12 4" xfId="7501"/>
    <cellStyle name="Total 4 2 12 5" xfId="3844"/>
    <cellStyle name="Total 4 2 12 6" xfId="3759"/>
    <cellStyle name="Total 4 2 12 7" xfId="9047"/>
    <cellStyle name="Total 4 2 13" xfId="433"/>
    <cellStyle name="Total 4 2 13 2" xfId="2296"/>
    <cellStyle name="Total 4 2 13 2 2" xfId="5934"/>
    <cellStyle name="Total 4 2 13 2 3" xfId="9267"/>
    <cellStyle name="Total 4 2 13 2 4" xfId="12378"/>
    <cellStyle name="Total 4 2 13 2 5" xfId="15452"/>
    <cellStyle name="Total 4 2 13 2 6" xfId="18519"/>
    <cellStyle name="Total 4 2 13 3" xfId="4071"/>
    <cellStyle name="Total 4 2 13 4" xfId="7450"/>
    <cellStyle name="Total 4 2 13 5" xfId="3780"/>
    <cellStyle name="Total 4 2 13 6" xfId="8937"/>
    <cellStyle name="Total 4 2 13 7" xfId="12492"/>
    <cellStyle name="Total 4 2 14" xfId="2067"/>
    <cellStyle name="Total 4 2 14 2" xfId="5705"/>
    <cellStyle name="Total 4 2 14 3" xfId="9048"/>
    <cellStyle name="Total 4 2 14 4" xfId="12174"/>
    <cellStyle name="Total 4 2 14 5" xfId="15253"/>
    <cellStyle name="Total 4 2 14 6" xfId="18320"/>
    <cellStyle name="Total 4 2 15" xfId="1869"/>
    <cellStyle name="Total 4 2 15 2" xfId="5507"/>
    <cellStyle name="Total 4 2 15 3" xfId="8866"/>
    <cellStyle name="Total 4 2 15 4" xfId="12002"/>
    <cellStyle name="Total 4 2 15 5" xfId="15088"/>
    <cellStyle name="Total 4 2 15 6" xfId="18155"/>
    <cellStyle name="Total 4 2 2" xfId="231"/>
    <cellStyle name="Total 4 2 2 10" xfId="1470"/>
    <cellStyle name="Total 4 2 2 10 2" xfId="3333"/>
    <cellStyle name="Total 4 2 2 10 2 2" xfId="6971"/>
    <cellStyle name="Total 4 2 2 10 2 3" xfId="10292"/>
    <cellStyle name="Total 4 2 2 10 2 4" xfId="13389"/>
    <cellStyle name="Total 4 2 2 10 2 5" xfId="16456"/>
    <cellStyle name="Total 4 2 2 10 2 6" xfId="19523"/>
    <cellStyle name="Total 4 2 2 10 3" xfId="5108"/>
    <cellStyle name="Total 4 2 2 10 4" xfId="8469"/>
    <cellStyle name="Total 4 2 2 10 5" xfId="11605"/>
    <cellStyle name="Total 4 2 2 10 6" xfId="14692"/>
    <cellStyle name="Total 4 2 2 10 7" xfId="17759"/>
    <cellStyle name="Total 4 2 2 11" xfId="1603"/>
    <cellStyle name="Total 4 2 2 11 2" xfId="3466"/>
    <cellStyle name="Total 4 2 2 11 2 2" xfId="7104"/>
    <cellStyle name="Total 4 2 2 11 2 3" xfId="10425"/>
    <cellStyle name="Total 4 2 2 11 2 4" xfId="13522"/>
    <cellStyle name="Total 4 2 2 11 2 5" xfId="16589"/>
    <cellStyle name="Total 4 2 2 11 2 6" xfId="19656"/>
    <cellStyle name="Total 4 2 2 11 3" xfId="5241"/>
    <cellStyle name="Total 4 2 2 11 4" xfId="8602"/>
    <cellStyle name="Total 4 2 2 11 5" xfId="11738"/>
    <cellStyle name="Total 4 2 2 11 6" xfId="14825"/>
    <cellStyle name="Total 4 2 2 11 7" xfId="17892"/>
    <cellStyle name="Total 4 2 2 12" xfId="1732"/>
    <cellStyle name="Total 4 2 2 12 2" xfId="3595"/>
    <cellStyle name="Total 4 2 2 12 2 2" xfId="7233"/>
    <cellStyle name="Total 4 2 2 12 2 3" xfId="10554"/>
    <cellStyle name="Total 4 2 2 12 2 4" xfId="13651"/>
    <cellStyle name="Total 4 2 2 12 2 5" xfId="16718"/>
    <cellStyle name="Total 4 2 2 12 2 6" xfId="19785"/>
    <cellStyle name="Total 4 2 2 12 3" xfId="5370"/>
    <cellStyle name="Total 4 2 2 12 4" xfId="8731"/>
    <cellStyle name="Total 4 2 2 12 5" xfId="11867"/>
    <cellStyle name="Total 4 2 2 12 6" xfId="14954"/>
    <cellStyle name="Total 4 2 2 12 7" xfId="18021"/>
    <cellStyle name="Total 4 2 2 13" xfId="2099"/>
    <cellStyle name="Total 4 2 2 13 2" xfId="5737"/>
    <cellStyle name="Total 4 2 2 13 3" xfId="9080"/>
    <cellStyle name="Total 4 2 2 13 4" xfId="12205"/>
    <cellStyle name="Total 4 2 2 13 5" xfId="15284"/>
    <cellStyle name="Total 4 2 2 13 6" xfId="18351"/>
    <cellStyle name="Total 4 2 2 14" xfId="1901"/>
    <cellStyle name="Total 4 2 2 14 2" xfId="5539"/>
    <cellStyle name="Total 4 2 2 14 3" xfId="8898"/>
    <cellStyle name="Total 4 2 2 14 4" xfId="12033"/>
    <cellStyle name="Total 4 2 2 14 5" xfId="15119"/>
    <cellStyle name="Total 4 2 2 14 6" xfId="18186"/>
    <cellStyle name="Total 4 2 2 2" xfId="316"/>
    <cellStyle name="Total 4 2 2 2 10" xfId="1796"/>
    <cellStyle name="Total 4 2 2 2 10 2" xfId="3659"/>
    <cellStyle name="Total 4 2 2 2 10 2 2" xfId="7297"/>
    <cellStyle name="Total 4 2 2 2 10 2 3" xfId="10618"/>
    <cellStyle name="Total 4 2 2 2 10 2 4" xfId="13715"/>
    <cellStyle name="Total 4 2 2 2 10 2 5" xfId="16782"/>
    <cellStyle name="Total 4 2 2 2 10 2 6" xfId="19849"/>
    <cellStyle name="Total 4 2 2 2 10 3" xfId="5434"/>
    <cellStyle name="Total 4 2 2 2 10 4" xfId="8795"/>
    <cellStyle name="Total 4 2 2 2 10 5" xfId="11931"/>
    <cellStyle name="Total 4 2 2 2 10 6" xfId="15018"/>
    <cellStyle name="Total 4 2 2 2 10 7" xfId="18085"/>
    <cellStyle name="Total 4 2 2 2 11" xfId="2179"/>
    <cellStyle name="Total 4 2 2 2 11 2" xfId="5817"/>
    <cellStyle name="Total 4 2 2 2 11 3" xfId="9157"/>
    <cellStyle name="Total 4 2 2 2 11 4" xfId="12272"/>
    <cellStyle name="Total 4 2 2 2 11 5" xfId="15348"/>
    <cellStyle name="Total 4 2 2 2 11 6" xfId="18415"/>
    <cellStyle name="Total 4 2 2 2 12" xfId="1981"/>
    <cellStyle name="Total 4 2 2 2 12 2" xfId="5619"/>
    <cellStyle name="Total 4 2 2 2 12 3" xfId="8970"/>
    <cellStyle name="Total 4 2 2 2 12 4" xfId="12100"/>
    <cellStyle name="Total 4 2 2 2 12 5" xfId="15183"/>
    <cellStyle name="Total 4 2 2 2 12 6" xfId="18250"/>
    <cellStyle name="Total 4 2 2 2 13" xfId="3970"/>
    <cellStyle name="Total 4 2 2 2 2" xfId="669"/>
    <cellStyle name="Total 4 2 2 2 2 2" xfId="2532"/>
    <cellStyle name="Total 4 2 2 2 2 2 2" xfId="6170"/>
    <cellStyle name="Total 4 2 2 2 2 2 3" xfId="9496"/>
    <cellStyle name="Total 4 2 2 2 2 2 4" xfId="12598"/>
    <cellStyle name="Total 4 2 2 2 2 2 5" xfId="15668"/>
    <cellStyle name="Total 4 2 2 2 2 2 6" xfId="18735"/>
    <cellStyle name="Total 4 2 2 2 2 3" xfId="4307"/>
    <cellStyle name="Total 4 2 2 2 2 4" xfId="7675"/>
    <cellStyle name="Total 4 2 2 2 2 5" xfId="10815"/>
    <cellStyle name="Total 4 2 2 2 2 6" xfId="13904"/>
    <cellStyle name="Total 4 2 2 2 2 7" xfId="16971"/>
    <cellStyle name="Total 4 2 2 2 3" xfId="856"/>
    <cellStyle name="Total 4 2 2 2 3 2" xfId="2719"/>
    <cellStyle name="Total 4 2 2 2 3 2 2" xfId="6357"/>
    <cellStyle name="Total 4 2 2 2 3 2 3" xfId="9678"/>
    <cellStyle name="Total 4 2 2 2 3 2 4" xfId="12775"/>
    <cellStyle name="Total 4 2 2 2 3 2 5" xfId="15842"/>
    <cellStyle name="Total 4 2 2 2 3 2 6" xfId="18909"/>
    <cellStyle name="Total 4 2 2 2 3 3" xfId="4494"/>
    <cellStyle name="Total 4 2 2 2 3 4" xfId="7855"/>
    <cellStyle name="Total 4 2 2 2 3 5" xfId="10991"/>
    <cellStyle name="Total 4 2 2 2 3 6" xfId="14078"/>
    <cellStyle name="Total 4 2 2 2 3 7" xfId="17145"/>
    <cellStyle name="Total 4 2 2 2 4" xfId="995"/>
    <cellStyle name="Total 4 2 2 2 4 2" xfId="2858"/>
    <cellStyle name="Total 4 2 2 2 4 2 2" xfId="6496"/>
    <cellStyle name="Total 4 2 2 2 4 2 3" xfId="9817"/>
    <cellStyle name="Total 4 2 2 2 4 2 4" xfId="12914"/>
    <cellStyle name="Total 4 2 2 2 4 2 5" xfId="15981"/>
    <cellStyle name="Total 4 2 2 2 4 2 6" xfId="19048"/>
    <cellStyle name="Total 4 2 2 2 4 3" xfId="4633"/>
    <cellStyle name="Total 4 2 2 2 4 4" xfId="7994"/>
    <cellStyle name="Total 4 2 2 2 4 5" xfId="11130"/>
    <cellStyle name="Total 4 2 2 2 4 6" xfId="14217"/>
    <cellStyle name="Total 4 2 2 2 4 7" xfId="17284"/>
    <cellStyle name="Total 4 2 2 2 5" xfId="1124"/>
    <cellStyle name="Total 4 2 2 2 5 2" xfId="2987"/>
    <cellStyle name="Total 4 2 2 2 5 2 2" xfId="6625"/>
    <cellStyle name="Total 4 2 2 2 5 2 3" xfId="9946"/>
    <cellStyle name="Total 4 2 2 2 5 2 4" xfId="13043"/>
    <cellStyle name="Total 4 2 2 2 5 2 5" xfId="16110"/>
    <cellStyle name="Total 4 2 2 2 5 2 6" xfId="19177"/>
    <cellStyle name="Total 4 2 2 2 5 3" xfId="4762"/>
    <cellStyle name="Total 4 2 2 2 5 4" xfId="8123"/>
    <cellStyle name="Total 4 2 2 2 5 5" xfId="11259"/>
    <cellStyle name="Total 4 2 2 2 5 6" xfId="14346"/>
    <cellStyle name="Total 4 2 2 2 5 7" xfId="17413"/>
    <cellStyle name="Total 4 2 2 2 6" xfId="1273"/>
    <cellStyle name="Total 4 2 2 2 6 2" xfId="3136"/>
    <cellStyle name="Total 4 2 2 2 6 2 2" xfId="6774"/>
    <cellStyle name="Total 4 2 2 2 6 2 3" xfId="10095"/>
    <cellStyle name="Total 4 2 2 2 6 2 4" xfId="13192"/>
    <cellStyle name="Total 4 2 2 2 6 2 5" xfId="16259"/>
    <cellStyle name="Total 4 2 2 2 6 2 6" xfId="19326"/>
    <cellStyle name="Total 4 2 2 2 6 3" xfId="4911"/>
    <cellStyle name="Total 4 2 2 2 6 4" xfId="8272"/>
    <cellStyle name="Total 4 2 2 2 6 5" xfId="11408"/>
    <cellStyle name="Total 4 2 2 2 6 6" xfId="14495"/>
    <cellStyle name="Total 4 2 2 2 6 7" xfId="17562"/>
    <cellStyle name="Total 4 2 2 2 7" xfId="1402"/>
    <cellStyle name="Total 4 2 2 2 7 2" xfId="3265"/>
    <cellStyle name="Total 4 2 2 2 7 2 2" xfId="6903"/>
    <cellStyle name="Total 4 2 2 2 7 2 3" xfId="10224"/>
    <cellStyle name="Total 4 2 2 2 7 2 4" xfId="13321"/>
    <cellStyle name="Total 4 2 2 2 7 2 5" xfId="16388"/>
    <cellStyle name="Total 4 2 2 2 7 2 6" xfId="19455"/>
    <cellStyle name="Total 4 2 2 2 7 3" xfId="5040"/>
    <cellStyle name="Total 4 2 2 2 7 4" xfId="8401"/>
    <cellStyle name="Total 4 2 2 2 7 5" xfId="11537"/>
    <cellStyle name="Total 4 2 2 2 7 6" xfId="14624"/>
    <cellStyle name="Total 4 2 2 2 7 7" xfId="17691"/>
    <cellStyle name="Total 4 2 2 2 8" xfId="1537"/>
    <cellStyle name="Total 4 2 2 2 8 2" xfId="3400"/>
    <cellStyle name="Total 4 2 2 2 8 2 2" xfId="7038"/>
    <cellStyle name="Total 4 2 2 2 8 2 3" xfId="10359"/>
    <cellStyle name="Total 4 2 2 2 8 2 4" xfId="13456"/>
    <cellStyle name="Total 4 2 2 2 8 2 5" xfId="16523"/>
    <cellStyle name="Total 4 2 2 2 8 2 6" xfId="19590"/>
    <cellStyle name="Total 4 2 2 2 8 3" xfId="5175"/>
    <cellStyle name="Total 4 2 2 2 8 4" xfId="8536"/>
    <cellStyle name="Total 4 2 2 2 8 5" xfId="11672"/>
    <cellStyle name="Total 4 2 2 2 8 6" xfId="14759"/>
    <cellStyle name="Total 4 2 2 2 8 7" xfId="17826"/>
    <cellStyle name="Total 4 2 2 2 9" xfId="1667"/>
    <cellStyle name="Total 4 2 2 2 9 2" xfId="3530"/>
    <cellStyle name="Total 4 2 2 2 9 2 2" xfId="7168"/>
    <cellStyle name="Total 4 2 2 2 9 2 3" xfId="10489"/>
    <cellStyle name="Total 4 2 2 2 9 2 4" xfId="13586"/>
    <cellStyle name="Total 4 2 2 2 9 2 5" xfId="16653"/>
    <cellStyle name="Total 4 2 2 2 9 2 6" xfId="19720"/>
    <cellStyle name="Total 4 2 2 2 9 3" xfId="5305"/>
    <cellStyle name="Total 4 2 2 2 9 4" xfId="8666"/>
    <cellStyle name="Total 4 2 2 2 9 5" xfId="11802"/>
    <cellStyle name="Total 4 2 2 2 9 6" xfId="14889"/>
    <cellStyle name="Total 4 2 2 2 9 7" xfId="17956"/>
    <cellStyle name="Total 4 2 2 3" xfId="370"/>
    <cellStyle name="Total 4 2 2 3 10" xfId="1837"/>
    <cellStyle name="Total 4 2 2 3 10 2" xfId="3700"/>
    <cellStyle name="Total 4 2 2 3 10 2 2" xfId="7338"/>
    <cellStyle name="Total 4 2 2 3 10 2 3" xfId="10659"/>
    <cellStyle name="Total 4 2 2 3 10 2 4" xfId="13756"/>
    <cellStyle name="Total 4 2 2 3 10 2 5" xfId="16823"/>
    <cellStyle name="Total 4 2 2 3 10 2 6" xfId="19890"/>
    <cellStyle name="Total 4 2 2 3 10 3" xfId="5475"/>
    <cellStyle name="Total 4 2 2 3 10 4" xfId="8836"/>
    <cellStyle name="Total 4 2 2 3 10 5" xfId="11972"/>
    <cellStyle name="Total 4 2 2 3 10 6" xfId="15059"/>
    <cellStyle name="Total 4 2 2 3 10 7" xfId="18126"/>
    <cellStyle name="Total 4 2 2 3 11" xfId="2232"/>
    <cellStyle name="Total 4 2 2 3 11 2" xfId="5870"/>
    <cellStyle name="Total 4 2 2 3 11 3" xfId="9204"/>
    <cellStyle name="Total 4 2 2 3 11 4" xfId="12315"/>
    <cellStyle name="Total 4 2 2 3 11 5" xfId="15389"/>
    <cellStyle name="Total 4 2 2 3 11 6" xfId="18456"/>
    <cellStyle name="Total 4 2 2 3 12" xfId="2034"/>
    <cellStyle name="Total 4 2 2 3 12 2" xfId="5672"/>
    <cellStyle name="Total 4 2 2 3 12 3" xfId="9018"/>
    <cellStyle name="Total 4 2 2 3 12 4" xfId="12145"/>
    <cellStyle name="Total 4 2 2 3 12 5" xfId="15224"/>
    <cellStyle name="Total 4 2 2 3 12 6" xfId="18291"/>
    <cellStyle name="Total 4 2 2 3 2" xfId="723"/>
    <cellStyle name="Total 4 2 2 3 2 2" xfId="2586"/>
    <cellStyle name="Total 4 2 2 3 2 2 2" xfId="6224"/>
    <cellStyle name="Total 4 2 2 3 2 2 3" xfId="9546"/>
    <cellStyle name="Total 4 2 2 3 2 2 4" xfId="12643"/>
    <cellStyle name="Total 4 2 2 3 2 2 5" xfId="15710"/>
    <cellStyle name="Total 4 2 2 3 2 2 6" xfId="18777"/>
    <cellStyle name="Total 4 2 2 3 2 3" xfId="4361"/>
    <cellStyle name="Total 4 2 2 3 2 4" xfId="7722"/>
    <cellStyle name="Total 4 2 2 3 2 5" xfId="10859"/>
    <cellStyle name="Total 4 2 2 3 2 6" xfId="13946"/>
    <cellStyle name="Total 4 2 2 3 2 7" xfId="17013"/>
    <cellStyle name="Total 4 2 2 3 3" xfId="906"/>
    <cellStyle name="Total 4 2 2 3 3 2" xfId="2769"/>
    <cellStyle name="Total 4 2 2 3 3 2 2" xfId="6407"/>
    <cellStyle name="Total 4 2 2 3 3 2 3" xfId="9728"/>
    <cellStyle name="Total 4 2 2 3 3 2 4" xfId="12825"/>
    <cellStyle name="Total 4 2 2 3 3 2 5" xfId="15892"/>
    <cellStyle name="Total 4 2 2 3 3 2 6" xfId="18959"/>
    <cellStyle name="Total 4 2 2 3 3 3" xfId="4544"/>
    <cellStyle name="Total 4 2 2 3 3 4" xfId="7905"/>
    <cellStyle name="Total 4 2 2 3 3 5" xfId="11041"/>
    <cellStyle name="Total 4 2 2 3 3 6" xfId="14128"/>
    <cellStyle name="Total 4 2 2 3 3 7" xfId="17195"/>
    <cellStyle name="Total 4 2 2 3 4" xfId="1044"/>
    <cellStyle name="Total 4 2 2 3 4 2" xfId="2907"/>
    <cellStyle name="Total 4 2 2 3 4 2 2" xfId="6545"/>
    <cellStyle name="Total 4 2 2 3 4 2 3" xfId="9866"/>
    <cellStyle name="Total 4 2 2 3 4 2 4" xfId="12963"/>
    <cellStyle name="Total 4 2 2 3 4 2 5" xfId="16030"/>
    <cellStyle name="Total 4 2 2 3 4 2 6" xfId="19097"/>
    <cellStyle name="Total 4 2 2 3 4 3" xfId="4682"/>
    <cellStyle name="Total 4 2 2 3 4 4" xfId="8043"/>
    <cellStyle name="Total 4 2 2 3 4 5" xfId="11179"/>
    <cellStyle name="Total 4 2 2 3 4 6" xfId="14266"/>
    <cellStyle name="Total 4 2 2 3 4 7" xfId="17333"/>
    <cellStyle name="Total 4 2 2 3 5" xfId="1175"/>
    <cellStyle name="Total 4 2 2 3 5 2" xfId="3038"/>
    <cellStyle name="Total 4 2 2 3 5 2 2" xfId="6676"/>
    <cellStyle name="Total 4 2 2 3 5 2 3" xfId="9997"/>
    <cellStyle name="Total 4 2 2 3 5 2 4" xfId="13094"/>
    <cellStyle name="Total 4 2 2 3 5 2 5" xfId="16161"/>
    <cellStyle name="Total 4 2 2 3 5 2 6" xfId="19228"/>
    <cellStyle name="Total 4 2 2 3 5 3" xfId="4813"/>
    <cellStyle name="Total 4 2 2 3 5 4" xfId="8174"/>
    <cellStyle name="Total 4 2 2 3 5 5" xfId="11310"/>
    <cellStyle name="Total 4 2 2 3 5 6" xfId="14397"/>
    <cellStyle name="Total 4 2 2 3 5 7" xfId="17464"/>
    <cellStyle name="Total 4 2 2 3 6" xfId="1322"/>
    <cellStyle name="Total 4 2 2 3 6 2" xfId="3185"/>
    <cellStyle name="Total 4 2 2 3 6 2 2" xfId="6823"/>
    <cellStyle name="Total 4 2 2 3 6 2 3" xfId="10144"/>
    <cellStyle name="Total 4 2 2 3 6 2 4" xfId="13241"/>
    <cellStyle name="Total 4 2 2 3 6 2 5" xfId="16308"/>
    <cellStyle name="Total 4 2 2 3 6 2 6" xfId="19375"/>
    <cellStyle name="Total 4 2 2 3 6 3" xfId="4960"/>
    <cellStyle name="Total 4 2 2 3 6 4" xfId="8321"/>
    <cellStyle name="Total 4 2 2 3 6 5" xfId="11457"/>
    <cellStyle name="Total 4 2 2 3 6 6" xfId="14544"/>
    <cellStyle name="Total 4 2 2 3 6 7" xfId="17611"/>
    <cellStyle name="Total 4 2 2 3 7" xfId="1446"/>
    <cellStyle name="Total 4 2 2 3 7 2" xfId="3309"/>
    <cellStyle name="Total 4 2 2 3 7 2 2" xfId="6947"/>
    <cellStyle name="Total 4 2 2 3 7 2 3" xfId="10268"/>
    <cellStyle name="Total 4 2 2 3 7 2 4" xfId="13365"/>
    <cellStyle name="Total 4 2 2 3 7 2 5" xfId="16432"/>
    <cellStyle name="Total 4 2 2 3 7 2 6" xfId="19499"/>
    <cellStyle name="Total 4 2 2 3 7 3" xfId="5084"/>
    <cellStyle name="Total 4 2 2 3 7 4" xfId="8445"/>
    <cellStyle name="Total 4 2 2 3 7 5" xfId="11581"/>
    <cellStyle name="Total 4 2 2 3 7 6" xfId="14668"/>
    <cellStyle name="Total 4 2 2 3 7 7" xfId="17735"/>
    <cellStyle name="Total 4 2 2 3 8" xfId="1579"/>
    <cellStyle name="Total 4 2 2 3 8 2" xfId="3442"/>
    <cellStyle name="Total 4 2 2 3 8 2 2" xfId="7080"/>
    <cellStyle name="Total 4 2 2 3 8 2 3" xfId="10401"/>
    <cellStyle name="Total 4 2 2 3 8 2 4" xfId="13498"/>
    <cellStyle name="Total 4 2 2 3 8 2 5" xfId="16565"/>
    <cellStyle name="Total 4 2 2 3 8 2 6" xfId="19632"/>
    <cellStyle name="Total 4 2 2 3 8 3" xfId="5217"/>
    <cellStyle name="Total 4 2 2 3 8 4" xfId="8578"/>
    <cellStyle name="Total 4 2 2 3 8 5" xfId="11714"/>
    <cellStyle name="Total 4 2 2 3 8 6" xfId="14801"/>
    <cellStyle name="Total 4 2 2 3 8 7" xfId="17868"/>
    <cellStyle name="Total 4 2 2 3 9" xfId="1708"/>
    <cellStyle name="Total 4 2 2 3 9 2" xfId="3571"/>
    <cellStyle name="Total 4 2 2 3 9 2 2" xfId="7209"/>
    <cellStyle name="Total 4 2 2 3 9 2 3" xfId="10530"/>
    <cellStyle name="Total 4 2 2 3 9 2 4" xfId="13627"/>
    <cellStyle name="Total 4 2 2 3 9 2 5" xfId="16694"/>
    <cellStyle name="Total 4 2 2 3 9 2 6" xfId="19761"/>
    <cellStyle name="Total 4 2 2 3 9 3" xfId="5346"/>
    <cellStyle name="Total 4 2 2 3 9 4" xfId="8707"/>
    <cellStyle name="Total 4 2 2 3 9 5" xfId="11843"/>
    <cellStyle name="Total 4 2 2 3 9 6" xfId="14930"/>
    <cellStyle name="Total 4 2 2 3 9 7" xfId="17997"/>
    <cellStyle name="Total 4 2 2 4" xfId="586"/>
    <cellStyle name="Total 4 2 2 4 2" xfId="2449"/>
    <cellStyle name="Total 4 2 2 4 2 2" xfId="6087"/>
    <cellStyle name="Total 4 2 2 4 2 3" xfId="9418"/>
    <cellStyle name="Total 4 2 2 4 2 4" xfId="12528"/>
    <cellStyle name="Total 4 2 2 4 2 5" xfId="15601"/>
    <cellStyle name="Total 4 2 2 4 2 6" xfId="18668"/>
    <cellStyle name="Total 4 2 2 4 3" xfId="4224"/>
    <cellStyle name="Total 4 2 2 4 4" xfId="7600"/>
    <cellStyle name="Total 4 2 2 4 5" xfId="10743"/>
    <cellStyle name="Total 4 2 2 4 6" xfId="13837"/>
    <cellStyle name="Total 4 2 2 4 7" xfId="16904"/>
    <cellStyle name="Total 4 2 2 5" xfId="777"/>
    <cellStyle name="Total 4 2 2 5 2" xfId="2640"/>
    <cellStyle name="Total 4 2 2 5 2 2" xfId="6278"/>
    <cellStyle name="Total 4 2 2 5 2 3" xfId="9599"/>
    <cellStyle name="Total 4 2 2 5 2 4" xfId="12696"/>
    <cellStyle name="Total 4 2 2 5 2 5" xfId="15763"/>
    <cellStyle name="Total 4 2 2 5 2 6" xfId="18830"/>
    <cellStyle name="Total 4 2 2 5 3" xfId="4415"/>
    <cellStyle name="Total 4 2 2 5 4" xfId="7776"/>
    <cellStyle name="Total 4 2 2 5 5" xfId="10912"/>
    <cellStyle name="Total 4 2 2 5 6" xfId="13999"/>
    <cellStyle name="Total 4 2 2 5 7" xfId="17066"/>
    <cellStyle name="Total 4 2 2 6" xfId="519"/>
    <cellStyle name="Total 4 2 2 6 2" xfId="2382"/>
    <cellStyle name="Total 4 2 2 6 2 2" xfId="6020"/>
    <cellStyle name="Total 4 2 2 6 2 3" xfId="9352"/>
    <cellStyle name="Total 4 2 2 6 2 4" xfId="12463"/>
    <cellStyle name="Total 4 2 2 6 2 5" xfId="15537"/>
    <cellStyle name="Total 4 2 2 6 2 6" xfId="18604"/>
    <cellStyle name="Total 4 2 2 6 3" xfId="4157"/>
    <cellStyle name="Total 4 2 2 6 4" xfId="7535"/>
    <cellStyle name="Total 4 2 2 6 5" xfId="10678"/>
    <cellStyle name="Total 4 2 2 6 6" xfId="13773"/>
    <cellStyle name="Total 4 2 2 6 7" xfId="16840"/>
    <cellStyle name="Total 4 2 2 7" xfId="401"/>
    <cellStyle name="Total 4 2 2 7 2" xfId="2264"/>
    <cellStyle name="Total 4 2 2 7 2 2" xfId="5902"/>
    <cellStyle name="Total 4 2 2 7 2 3" xfId="9235"/>
    <cellStyle name="Total 4 2 2 7 2 4" xfId="12346"/>
    <cellStyle name="Total 4 2 2 7 2 5" xfId="15420"/>
    <cellStyle name="Total 4 2 2 7 2 6" xfId="18487"/>
    <cellStyle name="Total 4 2 2 7 3" xfId="4039"/>
    <cellStyle name="Total 4 2 2 7 4" xfId="7418"/>
    <cellStyle name="Total 4 2 2 7 5" xfId="3879"/>
    <cellStyle name="Total 4 2 2 7 6" xfId="9174"/>
    <cellStyle name="Total 4 2 2 7 7" xfId="10757"/>
    <cellStyle name="Total 4 2 2 8" xfId="1200"/>
    <cellStyle name="Total 4 2 2 8 2" xfId="3063"/>
    <cellStyle name="Total 4 2 2 8 2 2" xfId="6701"/>
    <cellStyle name="Total 4 2 2 8 2 3" xfId="10022"/>
    <cellStyle name="Total 4 2 2 8 2 4" xfId="13119"/>
    <cellStyle name="Total 4 2 2 8 2 5" xfId="16186"/>
    <cellStyle name="Total 4 2 2 8 2 6" xfId="19253"/>
    <cellStyle name="Total 4 2 2 8 3" xfId="4838"/>
    <cellStyle name="Total 4 2 2 8 4" xfId="8199"/>
    <cellStyle name="Total 4 2 2 8 5" xfId="11335"/>
    <cellStyle name="Total 4 2 2 8 6" xfId="14422"/>
    <cellStyle name="Total 4 2 2 8 7" xfId="17489"/>
    <cellStyle name="Total 4 2 2 9" xfId="744"/>
    <cellStyle name="Total 4 2 2 9 2" xfId="2607"/>
    <cellStyle name="Total 4 2 2 9 2 2" xfId="6245"/>
    <cellStyle name="Total 4 2 2 9 2 3" xfId="9566"/>
    <cellStyle name="Total 4 2 2 9 2 4" xfId="12663"/>
    <cellStyle name="Total 4 2 2 9 2 5" xfId="15730"/>
    <cellStyle name="Total 4 2 2 9 2 6" xfId="18797"/>
    <cellStyle name="Total 4 2 2 9 3" xfId="4382"/>
    <cellStyle name="Total 4 2 2 9 4" xfId="7743"/>
    <cellStyle name="Total 4 2 2 9 5" xfId="10879"/>
    <cellStyle name="Total 4 2 2 9 6" xfId="13966"/>
    <cellStyle name="Total 4 2 2 9 7" xfId="17033"/>
    <cellStyle name="Total 4 2 3" xfId="284"/>
    <cellStyle name="Total 4 2 3 10" xfId="1765"/>
    <cellStyle name="Total 4 2 3 10 2" xfId="3628"/>
    <cellStyle name="Total 4 2 3 10 2 2" xfId="7266"/>
    <cellStyle name="Total 4 2 3 10 2 3" xfId="10587"/>
    <cellStyle name="Total 4 2 3 10 2 4" xfId="13684"/>
    <cellStyle name="Total 4 2 3 10 2 5" xfId="16751"/>
    <cellStyle name="Total 4 2 3 10 2 6" xfId="19818"/>
    <cellStyle name="Total 4 2 3 10 3" xfId="5403"/>
    <cellStyle name="Total 4 2 3 10 4" xfId="8764"/>
    <cellStyle name="Total 4 2 3 10 5" xfId="11900"/>
    <cellStyle name="Total 4 2 3 10 6" xfId="14987"/>
    <cellStyle name="Total 4 2 3 10 7" xfId="18054"/>
    <cellStyle name="Total 4 2 3 11" xfId="2147"/>
    <cellStyle name="Total 4 2 3 11 2" xfId="5785"/>
    <cellStyle name="Total 4 2 3 11 3" xfId="9125"/>
    <cellStyle name="Total 4 2 3 11 4" xfId="12241"/>
    <cellStyle name="Total 4 2 3 11 5" xfId="15317"/>
    <cellStyle name="Total 4 2 3 11 6" xfId="18384"/>
    <cellStyle name="Total 4 2 3 12" xfId="1949"/>
    <cellStyle name="Total 4 2 3 12 2" xfId="5587"/>
    <cellStyle name="Total 4 2 3 12 3" xfId="8938"/>
    <cellStyle name="Total 4 2 3 12 4" xfId="12069"/>
    <cellStyle name="Total 4 2 3 12 5" xfId="15152"/>
    <cellStyle name="Total 4 2 3 12 6" xfId="18219"/>
    <cellStyle name="Total 4 2 3 13" xfId="3941"/>
    <cellStyle name="Total 4 2 3 2" xfId="637"/>
    <cellStyle name="Total 4 2 3 2 2" xfId="2500"/>
    <cellStyle name="Total 4 2 3 2 2 2" xfId="6138"/>
    <cellStyle name="Total 4 2 3 2 2 3" xfId="9464"/>
    <cellStyle name="Total 4 2 3 2 2 4" xfId="12567"/>
    <cellStyle name="Total 4 2 3 2 2 5" xfId="15637"/>
    <cellStyle name="Total 4 2 3 2 2 6" xfId="18704"/>
    <cellStyle name="Total 4 2 3 2 3" xfId="4275"/>
    <cellStyle name="Total 4 2 3 2 4" xfId="7643"/>
    <cellStyle name="Total 4 2 3 2 5" xfId="10784"/>
    <cellStyle name="Total 4 2 3 2 6" xfId="13873"/>
    <cellStyle name="Total 4 2 3 2 7" xfId="16940"/>
    <cellStyle name="Total 4 2 3 3" xfId="824"/>
    <cellStyle name="Total 4 2 3 3 2" xfId="2687"/>
    <cellStyle name="Total 4 2 3 3 2 2" xfId="6325"/>
    <cellStyle name="Total 4 2 3 3 2 3" xfId="9646"/>
    <cellStyle name="Total 4 2 3 3 2 4" xfId="12743"/>
    <cellStyle name="Total 4 2 3 3 2 5" xfId="15810"/>
    <cellStyle name="Total 4 2 3 3 2 6" xfId="18877"/>
    <cellStyle name="Total 4 2 3 3 3" xfId="4462"/>
    <cellStyle name="Total 4 2 3 3 4" xfId="7823"/>
    <cellStyle name="Total 4 2 3 3 5" xfId="10959"/>
    <cellStyle name="Total 4 2 3 3 6" xfId="14046"/>
    <cellStyle name="Total 4 2 3 3 7" xfId="17113"/>
    <cellStyle name="Total 4 2 3 4" xfId="963"/>
    <cellStyle name="Total 4 2 3 4 2" xfId="2826"/>
    <cellStyle name="Total 4 2 3 4 2 2" xfId="6464"/>
    <cellStyle name="Total 4 2 3 4 2 3" xfId="9785"/>
    <cellStyle name="Total 4 2 3 4 2 4" xfId="12882"/>
    <cellStyle name="Total 4 2 3 4 2 5" xfId="15949"/>
    <cellStyle name="Total 4 2 3 4 2 6" xfId="19016"/>
    <cellStyle name="Total 4 2 3 4 3" xfId="4601"/>
    <cellStyle name="Total 4 2 3 4 4" xfId="7962"/>
    <cellStyle name="Total 4 2 3 4 5" xfId="11098"/>
    <cellStyle name="Total 4 2 3 4 6" xfId="14185"/>
    <cellStyle name="Total 4 2 3 4 7" xfId="17252"/>
    <cellStyle name="Total 4 2 3 5" xfId="1092"/>
    <cellStyle name="Total 4 2 3 5 2" xfId="2955"/>
    <cellStyle name="Total 4 2 3 5 2 2" xfId="6593"/>
    <cellStyle name="Total 4 2 3 5 2 3" xfId="9914"/>
    <cellStyle name="Total 4 2 3 5 2 4" xfId="13011"/>
    <cellStyle name="Total 4 2 3 5 2 5" xfId="16078"/>
    <cellStyle name="Total 4 2 3 5 2 6" xfId="19145"/>
    <cellStyle name="Total 4 2 3 5 3" xfId="4730"/>
    <cellStyle name="Total 4 2 3 5 4" xfId="8091"/>
    <cellStyle name="Total 4 2 3 5 5" xfId="11227"/>
    <cellStyle name="Total 4 2 3 5 6" xfId="14314"/>
    <cellStyle name="Total 4 2 3 5 7" xfId="17381"/>
    <cellStyle name="Total 4 2 3 6" xfId="1242"/>
    <cellStyle name="Total 4 2 3 6 2" xfId="3105"/>
    <cellStyle name="Total 4 2 3 6 2 2" xfId="6743"/>
    <cellStyle name="Total 4 2 3 6 2 3" xfId="10064"/>
    <cellStyle name="Total 4 2 3 6 2 4" xfId="13161"/>
    <cellStyle name="Total 4 2 3 6 2 5" xfId="16228"/>
    <cellStyle name="Total 4 2 3 6 2 6" xfId="19295"/>
    <cellStyle name="Total 4 2 3 6 3" xfId="4880"/>
    <cellStyle name="Total 4 2 3 6 4" xfId="8241"/>
    <cellStyle name="Total 4 2 3 6 5" xfId="11377"/>
    <cellStyle name="Total 4 2 3 6 6" xfId="14464"/>
    <cellStyle name="Total 4 2 3 6 7" xfId="17531"/>
    <cellStyle name="Total 4 2 3 7" xfId="1371"/>
    <cellStyle name="Total 4 2 3 7 2" xfId="3234"/>
    <cellStyle name="Total 4 2 3 7 2 2" xfId="6872"/>
    <cellStyle name="Total 4 2 3 7 2 3" xfId="10193"/>
    <cellStyle name="Total 4 2 3 7 2 4" xfId="13290"/>
    <cellStyle name="Total 4 2 3 7 2 5" xfId="16357"/>
    <cellStyle name="Total 4 2 3 7 2 6" xfId="19424"/>
    <cellStyle name="Total 4 2 3 7 3" xfId="5009"/>
    <cellStyle name="Total 4 2 3 7 4" xfId="8370"/>
    <cellStyle name="Total 4 2 3 7 5" xfId="11506"/>
    <cellStyle name="Total 4 2 3 7 6" xfId="14593"/>
    <cellStyle name="Total 4 2 3 7 7" xfId="17660"/>
    <cellStyle name="Total 4 2 3 8" xfId="1506"/>
    <cellStyle name="Total 4 2 3 8 2" xfId="3369"/>
    <cellStyle name="Total 4 2 3 8 2 2" xfId="7007"/>
    <cellStyle name="Total 4 2 3 8 2 3" xfId="10328"/>
    <cellStyle name="Total 4 2 3 8 2 4" xfId="13425"/>
    <cellStyle name="Total 4 2 3 8 2 5" xfId="16492"/>
    <cellStyle name="Total 4 2 3 8 2 6" xfId="19559"/>
    <cellStyle name="Total 4 2 3 8 3" xfId="5144"/>
    <cellStyle name="Total 4 2 3 8 4" xfId="8505"/>
    <cellStyle name="Total 4 2 3 8 5" xfId="11641"/>
    <cellStyle name="Total 4 2 3 8 6" xfId="14728"/>
    <cellStyle name="Total 4 2 3 8 7" xfId="17795"/>
    <cellStyle name="Total 4 2 3 9" xfId="1636"/>
    <cellStyle name="Total 4 2 3 9 2" xfId="3499"/>
    <cellStyle name="Total 4 2 3 9 2 2" xfId="7137"/>
    <cellStyle name="Total 4 2 3 9 2 3" xfId="10458"/>
    <cellStyle name="Total 4 2 3 9 2 4" xfId="13555"/>
    <cellStyle name="Total 4 2 3 9 2 5" xfId="16622"/>
    <cellStyle name="Total 4 2 3 9 2 6" xfId="19689"/>
    <cellStyle name="Total 4 2 3 9 3" xfId="5274"/>
    <cellStyle name="Total 4 2 3 9 4" xfId="8635"/>
    <cellStyle name="Total 4 2 3 9 5" xfId="11771"/>
    <cellStyle name="Total 4 2 3 9 6" xfId="14858"/>
    <cellStyle name="Total 4 2 3 9 7" xfId="17925"/>
    <cellStyle name="Total 4 2 4" xfId="266"/>
    <cellStyle name="Total 4 2 4 10" xfId="1750"/>
    <cellStyle name="Total 4 2 4 10 2" xfId="3613"/>
    <cellStyle name="Total 4 2 4 10 2 2" xfId="7251"/>
    <cellStyle name="Total 4 2 4 10 2 3" xfId="10572"/>
    <cellStyle name="Total 4 2 4 10 2 4" xfId="13669"/>
    <cellStyle name="Total 4 2 4 10 2 5" xfId="16736"/>
    <cellStyle name="Total 4 2 4 10 2 6" xfId="19803"/>
    <cellStyle name="Total 4 2 4 10 3" xfId="5388"/>
    <cellStyle name="Total 4 2 4 10 4" xfId="8749"/>
    <cellStyle name="Total 4 2 4 10 5" xfId="11885"/>
    <cellStyle name="Total 4 2 4 10 6" xfId="14972"/>
    <cellStyle name="Total 4 2 4 10 7" xfId="18039"/>
    <cellStyle name="Total 4 2 4 11" xfId="2129"/>
    <cellStyle name="Total 4 2 4 11 2" xfId="5767"/>
    <cellStyle name="Total 4 2 4 11 3" xfId="9108"/>
    <cellStyle name="Total 4 2 4 11 4" xfId="12225"/>
    <cellStyle name="Total 4 2 4 11 5" xfId="15302"/>
    <cellStyle name="Total 4 2 4 11 6" xfId="18369"/>
    <cellStyle name="Total 4 2 4 12" xfId="1931"/>
    <cellStyle name="Total 4 2 4 12 2" xfId="5569"/>
    <cellStyle name="Total 4 2 4 12 3" xfId="8922"/>
    <cellStyle name="Total 4 2 4 12 4" xfId="12053"/>
    <cellStyle name="Total 4 2 4 12 5" xfId="15137"/>
    <cellStyle name="Total 4 2 4 12 6" xfId="18204"/>
    <cellStyle name="Total 4 2 4 2" xfId="619"/>
    <cellStyle name="Total 4 2 4 2 2" xfId="2482"/>
    <cellStyle name="Total 4 2 4 2 2 2" xfId="6120"/>
    <cellStyle name="Total 4 2 4 2 2 3" xfId="9447"/>
    <cellStyle name="Total 4 2 4 2 2 4" xfId="12551"/>
    <cellStyle name="Total 4 2 4 2 2 5" xfId="15622"/>
    <cellStyle name="Total 4 2 4 2 2 6" xfId="18689"/>
    <cellStyle name="Total 4 2 4 2 3" xfId="4257"/>
    <cellStyle name="Total 4 2 4 2 4" xfId="7626"/>
    <cellStyle name="Total 4 2 4 2 5" xfId="10767"/>
    <cellStyle name="Total 4 2 4 2 6" xfId="13858"/>
    <cellStyle name="Total 4 2 4 2 7" xfId="16925"/>
    <cellStyle name="Total 4 2 4 3" xfId="807"/>
    <cellStyle name="Total 4 2 4 3 2" xfId="2670"/>
    <cellStyle name="Total 4 2 4 3 2 2" xfId="6308"/>
    <cellStyle name="Total 4 2 4 3 2 3" xfId="9629"/>
    <cellStyle name="Total 4 2 4 3 2 4" xfId="12726"/>
    <cellStyle name="Total 4 2 4 3 2 5" xfId="15793"/>
    <cellStyle name="Total 4 2 4 3 2 6" xfId="18860"/>
    <cellStyle name="Total 4 2 4 3 3" xfId="4445"/>
    <cellStyle name="Total 4 2 4 3 4" xfId="7806"/>
    <cellStyle name="Total 4 2 4 3 5" xfId="10942"/>
    <cellStyle name="Total 4 2 4 3 6" xfId="14029"/>
    <cellStyle name="Total 4 2 4 3 7" xfId="17096"/>
    <cellStyle name="Total 4 2 4 4" xfId="945"/>
    <cellStyle name="Total 4 2 4 4 2" xfId="2808"/>
    <cellStyle name="Total 4 2 4 4 2 2" xfId="6446"/>
    <cellStyle name="Total 4 2 4 4 2 3" xfId="9767"/>
    <cellStyle name="Total 4 2 4 4 2 4" xfId="12864"/>
    <cellStyle name="Total 4 2 4 4 2 5" xfId="15931"/>
    <cellStyle name="Total 4 2 4 4 2 6" xfId="18998"/>
    <cellStyle name="Total 4 2 4 4 3" xfId="4583"/>
    <cellStyle name="Total 4 2 4 4 4" xfId="7944"/>
    <cellStyle name="Total 4 2 4 4 5" xfId="11080"/>
    <cellStyle name="Total 4 2 4 4 6" xfId="14167"/>
    <cellStyle name="Total 4 2 4 4 7" xfId="17234"/>
    <cellStyle name="Total 4 2 4 5" xfId="1076"/>
    <cellStyle name="Total 4 2 4 5 2" xfId="2939"/>
    <cellStyle name="Total 4 2 4 5 2 2" xfId="6577"/>
    <cellStyle name="Total 4 2 4 5 2 3" xfId="9898"/>
    <cellStyle name="Total 4 2 4 5 2 4" xfId="12995"/>
    <cellStyle name="Total 4 2 4 5 2 5" xfId="16062"/>
    <cellStyle name="Total 4 2 4 5 2 6" xfId="19129"/>
    <cellStyle name="Total 4 2 4 5 3" xfId="4714"/>
    <cellStyle name="Total 4 2 4 5 4" xfId="8075"/>
    <cellStyle name="Total 4 2 4 5 5" xfId="11211"/>
    <cellStyle name="Total 4 2 4 5 6" xfId="14298"/>
    <cellStyle name="Total 4 2 4 5 7" xfId="17365"/>
    <cellStyle name="Total 4 2 4 6" xfId="1225"/>
    <cellStyle name="Total 4 2 4 6 2" xfId="3088"/>
    <cellStyle name="Total 4 2 4 6 2 2" xfId="6726"/>
    <cellStyle name="Total 4 2 4 6 2 3" xfId="10047"/>
    <cellStyle name="Total 4 2 4 6 2 4" xfId="13144"/>
    <cellStyle name="Total 4 2 4 6 2 5" xfId="16211"/>
    <cellStyle name="Total 4 2 4 6 2 6" xfId="19278"/>
    <cellStyle name="Total 4 2 4 6 3" xfId="4863"/>
    <cellStyle name="Total 4 2 4 6 4" xfId="8224"/>
    <cellStyle name="Total 4 2 4 6 5" xfId="11360"/>
    <cellStyle name="Total 4 2 4 6 6" xfId="14447"/>
    <cellStyle name="Total 4 2 4 6 7" xfId="17514"/>
    <cellStyle name="Total 4 2 4 7" xfId="1355"/>
    <cellStyle name="Total 4 2 4 7 2" xfId="3218"/>
    <cellStyle name="Total 4 2 4 7 2 2" xfId="6856"/>
    <cellStyle name="Total 4 2 4 7 2 3" xfId="10177"/>
    <cellStyle name="Total 4 2 4 7 2 4" xfId="13274"/>
    <cellStyle name="Total 4 2 4 7 2 5" xfId="16341"/>
    <cellStyle name="Total 4 2 4 7 2 6" xfId="19408"/>
    <cellStyle name="Total 4 2 4 7 3" xfId="4993"/>
    <cellStyle name="Total 4 2 4 7 4" xfId="8354"/>
    <cellStyle name="Total 4 2 4 7 5" xfId="11490"/>
    <cellStyle name="Total 4 2 4 7 6" xfId="14577"/>
    <cellStyle name="Total 4 2 4 7 7" xfId="17644"/>
    <cellStyle name="Total 4 2 4 8" xfId="1491"/>
    <cellStyle name="Total 4 2 4 8 2" xfId="3354"/>
    <cellStyle name="Total 4 2 4 8 2 2" xfId="6992"/>
    <cellStyle name="Total 4 2 4 8 2 3" xfId="10313"/>
    <cellStyle name="Total 4 2 4 8 2 4" xfId="13410"/>
    <cellStyle name="Total 4 2 4 8 2 5" xfId="16477"/>
    <cellStyle name="Total 4 2 4 8 2 6" xfId="19544"/>
    <cellStyle name="Total 4 2 4 8 3" xfId="5129"/>
    <cellStyle name="Total 4 2 4 8 4" xfId="8490"/>
    <cellStyle name="Total 4 2 4 8 5" xfId="11626"/>
    <cellStyle name="Total 4 2 4 8 6" xfId="14713"/>
    <cellStyle name="Total 4 2 4 8 7" xfId="17780"/>
    <cellStyle name="Total 4 2 4 9" xfId="1621"/>
    <cellStyle name="Total 4 2 4 9 2" xfId="3484"/>
    <cellStyle name="Total 4 2 4 9 2 2" xfId="7122"/>
    <cellStyle name="Total 4 2 4 9 2 3" xfId="10443"/>
    <cellStyle name="Total 4 2 4 9 2 4" xfId="13540"/>
    <cellStyle name="Total 4 2 4 9 2 5" xfId="16607"/>
    <cellStyle name="Total 4 2 4 9 2 6" xfId="19674"/>
    <cellStyle name="Total 4 2 4 9 3" xfId="5259"/>
    <cellStyle name="Total 4 2 4 9 4" xfId="8620"/>
    <cellStyle name="Total 4 2 4 9 5" xfId="11756"/>
    <cellStyle name="Total 4 2 4 9 6" xfId="14843"/>
    <cellStyle name="Total 4 2 4 9 7" xfId="17910"/>
    <cellStyle name="Total 4 2 5" xfId="551"/>
    <cellStyle name="Total 4 2 5 2" xfId="2414"/>
    <cellStyle name="Total 4 2 5 2 2" xfId="6052"/>
    <cellStyle name="Total 4 2 5 2 3" xfId="9383"/>
    <cellStyle name="Total 4 2 5 2 4" xfId="12494"/>
    <cellStyle name="Total 4 2 5 2 5" xfId="15567"/>
    <cellStyle name="Total 4 2 5 2 6" xfId="18634"/>
    <cellStyle name="Total 4 2 5 3" xfId="4189"/>
    <cellStyle name="Total 4 2 5 4" xfId="7565"/>
    <cellStyle name="Total 4 2 5 5" xfId="10709"/>
    <cellStyle name="Total 4 2 5 6" xfId="13803"/>
    <cellStyle name="Total 4 2 5 7" xfId="16870"/>
    <cellStyle name="Total 4 2 6" xfId="745"/>
    <cellStyle name="Total 4 2 6 2" xfId="2608"/>
    <cellStyle name="Total 4 2 6 2 2" xfId="6246"/>
    <cellStyle name="Total 4 2 6 2 3" xfId="9567"/>
    <cellStyle name="Total 4 2 6 2 4" xfId="12664"/>
    <cellStyle name="Total 4 2 6 2 5" xfId="15731"/>
    <cellStyle name="Total 4 2 6 2 6" xfId="18798"/>
    <cellStyle name="Total 4 2 6 3" xfId="4383"/>
    <cellStyle name="Total 4 2 6 4" xfId="7744"/>
    <cellStyle name="Total 4 2 6 5" xfId="10880"/>
    <cellStyle name="Total 4 2 6 6" xfId="13967"/>
    <cellStyle name="Total 4 2 6 7" xfId="17034"/>
    <cellStyle name="Total 4 2 7" xfId="533"/>
    <cellStyle name="Total 4 2 7 2" xfId="2396"/>
    <cellStyle name="Total 4 2 7 2 2" xfId="6034"/>
    <cellStyle name="Total 4 2 7 2 3" xfId="9366"/>
    <cellStyle name="Total 4 2 7 2 4" xfId="12477"/>
    <cellStyle name="Total 4 2 7 2 5" xfId="15551"/>
    <cellStyle name="Total 4 2 7 2 6" xfId="18618"/>
    <cellStyle name="Total 4 2 7 3" xfId="4171"/>
    <cellStyle name="Total 4 2 7 4" xfId="7549"/>
    <cellStyle name="Total 4 2 7 5" xfId="10692"/>
    <cellStyle name="Total 4 2 7 6" xfId="13787"/>
    <cellStyle name="Total 4 2 7 7" xfId="16854"/>
    <cellStyle name="Total 4 2 8" xfId="871"/>
    <cellStyle name="Total 4 2 8 2" xfId="2734"/>
    <cellStyle name="Total 4 2 8 2 2" xfId="6372"/>
    <cellStyle name="Total 4 2 8 2 3" xfId="9693"/>
    <cellStyle name="Total 4 2 8 2 4" xfId="12790"/>
    <cellStyle name="Total 4 2 8 2 5" xfId="15857"/>
    <cellStyle name="Total 4 2 8 2 6" xfId="18924"/>
    <cellStyle name="Total 4 2 8 3" xfId="4509"/>
    <cellStyle name="Total 4 2 8 4" xfId="7870"/>
    <cellStyle name="Total 4 2 8 5" xfId="11006"/>
    <cellStyle name="Total 4 2 8 6" xfId="14093"/>
    <cellStyle name="Total 4 2 8 7" xfId="17160"/>
    <cellStyle name="Total 4 2 9" xfId="468"/>
    <cellStyle name="Total 4 2 9 2" xfId="2331"/>
    <cellStyle name="Total 4 2 9 2 2" xfId="5969"/>
    <cellStyle name="Total 4 2 9 2 3" xfId="9301"/>
    <cellStyle name="Total 4 2 9 2 4" xfId="12412"/>
    <cellStyle name="Total 4 2 9 2 5" xfId="15486"/>
    <cellStyle name="Total 4 2 9 2 6" xfId="18553"/>
    <cellStyle name="Total 4 2 9 3" xfId="4106"/>
    <cellStyle name="Total 4 2 9 4" xfId="7484"/>
    <cellStyle name="Total 4 2 9 5" xfId="3827"/>
    <cellStyle name="Total 4 2 9 6" xfId="3788"/>
    <cellStyle name="Total 4 2 9 7" xfId="4018"/>
    <cellStyle name="Total 4 3" xfId="228"/>
    <cellStyle name="Total 4 3 10" xfId="1468"/>
    <cellStyle name="Total 4 3 10 2" xfId="3331"/>
    <cellStyle name="Total 4 3 10 2 2" xfId="6969"/>
    <cellStyle name="Total 4 3 10 2 3" xfId="10290"/>
    <cellStyle name="Total 4 3 10 2 4" xfId="13387"/>
    <cellStyle name="Total 4 3 10 2 5" xfId="16454"/>
    <cellStyle name="Total 4 3 10 2 6" xfId="19521"/>
    <cellStyle name="Total 4 3 10 3" xfId="5106"/>
    <cellStyle name="Total 4 3 10 4" xfId="8467"/>
    <cellStyle name="Total 4 3 10 5" xfId="11603"/>
    <cellStyle name="Total 4 3 10 6" xfId="14690"/>
    <cellStyle name="Total 4 3 10 7" xfId="17757"/>
    <cellStyle name="Total 4 3 11" xfId="1601"/>
    <cellStyle name="Total 4 3 11 2" xfId="3464"/>
    <cellStyle name="Total 4 3 11 2 2" xfId="7102"/>
    <cellStyle name="Total 4 3 11 2 3" xfId="10423"/>
    <cellStyle name="Total 4 3 11 2 4" xfId="13520"/>
    <cellStyle name="Total 4 3 11 2 5" xfId="16587"/>
    <cellStyle name="Total 4 3 11 2 6" xfId="19654"/>
    <cellStyle name="Total 4 3 11 3" xfId="5239"/>
    <cellStyle name="Total 4 3 11 4" xfId="8600"/>
    <cellStyle name="Total 4 3 11 5" xfId="11736"/>
    <cellStyle name="Total 4 3 11 6" xfId="14823"/>
    <cellStyle name="Total 4 3 11 7" xfId="17890"/>
    <cellStyle name="Total 4 3 12" xfId="1730"/>
    <cellStyle name="Total 4 3 12 2" xfId="3593"/>
    <cellStyle name="Total 4 3 12 2 2" xfId="7231"/>
    <cellStyle name="Total 4 3 12 2 3" xfId="10552"/>
    <cellStyle name="Total 4 3 12 2 4" xfId="13649"/>
    <cellStyle name="Total 4 3 12 2 5" xfId="16716"/>
    <cellStyle name="Total 4 3 12 2 6" xfId="19783"/>
    <cellStyle name="Total 4 3 12 3" xfId="5368"/>
    <cellStyle name="Total 4 3 12 4" xfId="8729"/>
    <cellStyle name="Total 4 3 12 5" xfId="11865"/>
    <cellStyle name="Total 4 3 12 6" xfId="14952"/>
    <cellStyle name="Total 4 3 12 7" xfId="18019"/>
    <cellStyle name="Total 4 3 13" xfId="2096"/>
    <cellStyle name="Total 4 3 13 2" xfId="5734"/>
    <cellStyle name="Total 4 3 13 3" xfId="9077"/>
    <cellStyle name="Total 4 3 13 4" xfId="12203"/>
    <cellStyle name="Total 4 3 13 5" xfId="15282"/>
    <cellStyle name="Total 4 3 13 6" xfId="18349"/>
    <cellStyle name="Total 4 3 14" xfId="1898"/>
    <cellStyle name="Total 4 3 14 2" xfId="5536"/>
    <cellStyle name="Total 4 3 14 3" xfId="8895"/>
    <cellStyle name="Total 4 3 14 4" xfId="12031"/>
    <cellStyle name="Total 4 3 14 5" xfId="15117"/>
    <cellStyle name="Total 4 3 14 6" xfId="18184"/>
    <cellStyle name="Total 4 3 2" xfId="313"/>
    <cellStyle name="Total 4 3 2 10" xfId="1794"/>
    <cellStyle name="Total 4 3 2 10 2" xfId="3657"/>
    <cellStyle name="Total 4 3 2 10 2 2" xfId="7295"/>
    <cellStyle name="Total 4 3 2 10 2 3" xfId="10616"/>
    <cellStyle name="Total 4 3 2 10 2 4" xfId="13713"/>
    <cellStyle name="Total 4 3 2 10 2 5" xfId="16780"/>
    <cellStyle name="Total 4 3 2 10 2 6" xfId="19847"/>
    <cellStyle name="Total 4 3 2 10 3" xfId="5432"/>
    <cellStyle name="Total 4 3 2 10 4" xfId="8793"/>
    <cellStyle name="Total 4 3 2 10 5" xfId="11929"/>
    <cellStyle name="Total 4 3 2 10 6" xfId="15016"/>
    <cellStyle name="Total 4 3 2 10 7" xfId="18083"/>
    <cellStyle name="Total 4 3 2 11" xfId="2176"/>
    <cellStyle name="Total 4 3 2 11 2" xfId="5814"/>
    <cellStyle name="Total 4 3 2 11 3" xfId="9154"/>
    <cellStyle name="Total 4 3 2 11 4" xfId="12270"/>
    <cellStyle name="Total 4 3 2 11 5" xfId="15346"/>
    <cellStyle name="Total 4 3 2 11 6" xfId="18413"/>
    <cellStyle name="Total 4 3 2 12" xfId="1978"/>
    <cellStyle name="Total 4 3 2 12 2" xfId="5616"/>
    <cellStyle name="Total 4 3 2 12 3" xfId="8967"/>
    <cellStyle name="Total 4 3 2 12 4" xfId="12098"/>
    <cellStyle name="Total 4 3 2 12 5" xfId="15181"/>
    <cellStyle name="Total 4 3 2 12 6" xfId="18248"/>
    <cellStyle name="Total 4 3 2 13" xfId="3967"/>
    <cellStyle name="Total 4 3 2 2" xfId="666"/>
    <cellStyle name="Total 4 3 2 2 2" xfId="2529"/>
    <cellStyle name="Total 4 3 2 2 2 2" xfId="6167"/>
    <cellStyle name="Total 4 3 2 2 2 3" xfId="9493"/>
    <cellStyle name="Total 4 3 2 2 2 4" xfId="12596"/>
    <cellStyle name="Total 4 3 2 2 2 5" xfId="15666"/>
    <cellStyle name="Total 4 3 2 2 2 6" xfId="18733"/>
    <cellStyle name="Total 4 3 2 2 3" xfId="4304"/>
    <cellStyle name="Total 4 3 2 2 4" xfId="7672"/>
    <cellStyle name="Total 4 3 2 2 5" xfId="10813"/>
    <cellStyle name="Total 4 3 2 2 6" xfId="13902"/>
    <cellStyle name="Total 4 3 2 2 7" xfId="16969"/>
    <cellStyle name="Total 4 3 2 3" xfId="853"/>
    <cellStyle name="Total 4 3 2 3 2" xfId="2716"/>
    <cellStyle name="Total 4 3 2 3 2 2" xfId="6354"/>
    <cellStyle name="Total 4 3 2 3 2 3" xfId="9675"/>
    <cellStyle name="Total 4 3 2 3 2 4" xfId="12772"/>
    <cellStyle name="Total 4 3 2 3 2 5" xfId="15839"/>
    <cellStyle name="Total 4 3 2 3 2 6" xfId="18906"/>
    <cellStyle name="Total 4 3 2 3 3" xfId="4491"/>
    <cellStyle name="Total 4 3 2 3 4" xfId="7852"/>
    <cellStyle name="Total 4 3 2 3 5" xfId="10988"/>
    <cellStyle name="Total 4 3 2 3 6" xfId="14075"/>
    <cellStyle name="Total 4 3 2 3 7" xfId="17142"/>
    <cellStyle name="Total 4 3 2 4" xfId="992"/>
    <cellStyle name="Total 4 3 2 4 2" xfId="2855"/>
    <cellStyle name="Total 4 3 2 4 2 2" xfId="6493"/>
    <cellStyle name="Total 4 3 2 4 2 3" xfId="9814"/>
    <cellStyle name="Total 4 3 2 4 2 4" xfId="12911"/>
    <cellStyle name="Total 4 3 2 4 2 5" xfId="15978"/>
    <cellStyle name="Total 4 3 2 4 2 6" xfId="19045"/>
    <cellStyle name="Total 4 3 2 4 3" xfId="4630"/>
    <cellStyle name="Total 4 3 2 4 4" xfId="7991"/>
    <cellStyle name="Total 4 3 2 4 5" xfId="11127"/>
    <cellStyle name="Total 4 3 2 4 6" xfId="14214"/>
    <cellStyle name="Total 4 3 2 4 7" xfId="17281"/>
    <cellStyle name="Total 4 3 2 5" xfId="1121"/>
    <cellStyle name="Total 4 3 2 5 2" xfId="2984"/>
    <cellStyle name="Total 4 3 2 5 2 2" xfId="6622"/>
    <cellStyle name="Total 4 3 2 5 2 3" xfId="9943"/>
    <cellStyle name="Total 4 3 2 5 2 4" xfId="13040"/>
    <cellStyle name="Total 4 3 2 5 2 5" xfId="16107"/>
    <cellStyle name="Total 4 3 2 5 2 6" xfId="19174"/>
    <cellStyle name="Total 4 3 2 5 3" xfId="4759"/>
    <cellStyle name="Total 4 3 2 5 4" xfId="8120"/>
    <cellStyle name="Total 4 3 2 5 5" xfId="11256"/>
    <cellStyle name="Total 4 3 2 5 6" xfId="14343"/>
    <cellStyle name="Total 4 3 2 5 7" xfId="17410"/>
    <cellStyle name="Total 4 3 2 6" xfId="1271"/>
    <cellStyle name="Total 4 3 2 6 2" xfId="3134"/>
    <cellStyle name="Total 4 3 2 6 2 2" xfId="6772"/>
    <cellStyle name="Total 4 3 2 6 2 3" xfId="10093"/>
    <cellStyle name="Total 4 3 2 6 2 4" xfId="13190"/>
    <cellStyle name="Total 4 3 2 6 2 5" xfId="16257"/>
    <cellStyle name="Total 4 3 2 6 2 6" xfId="19324"/>
    <cellStyle name="Total 4 3 2 6 3" xfId="4909"/>
    <cellStyle name="Total 4 3 2 6 4" xfId="8270"/>
    <cellStyle name="Total 4 3 2 6 5" xfId="11406"/>
    <cellStyle name="Total 4 3 2 6 6" xfId="14493"/>
    <cellStyle name="Total 4 3 2 6 7" xfId="17560"/>
    <cellStyle name="Total 4 3 2 7" xfId="1400"/>
    <cellStyle name="Total 4 3 2 7 2" xfId="3263"/>
    <cellStyle name="Total 4 3 2 7 2 2" xfId="6901"/>
    <cellStyle name="Total 4 3 2 7 2 3" xfId="10222"/>
    <cellStyle name="Total 4 3 2 7 2 4" xfId="13319"/>
    <cellStyle name="Total 4 3 2 7 2 5" xfId="16386"/>
    <cellStyle name="Total 4 3 2 7 2 6" xfId="19453"/>
    <cellStyle name="Total 4 3 2 7 3" xfId="5038"/>
    <cellStyle name="Total 4 3 2 7 4" xfId="8399"/>
    <cellStyle name="Total 4 3 2 7 5" xfId="11535"/>
    <cellStyle name="Total 4 3 2 7 6" xfId="14622"/>
    <cellStyle name="Total 4 3 2 7 7" xfId="17689"/>
    <cellStyle name="Total 4 3 2 8" xfId="1535"/>
    <cellStyle name="Total 4 3 2 8 2" xfId="3398"/>
    <cellStyle name="Total 4 3 2 8 2 2" xfId="7036"/>
    <cellStyle name="Total 4 3 2 8 2 3" xfId="10357"/>
    <cellStyle name="Total 4 3 2 8 2 4" xfId="13454"/>
    <cellStyle name="Total 4 3 2 8 2 5" xfId="16521"/>
    <cellStyle name="Total 4 3 2 8 2 6" xfId="19588"/>
    <cellStyle name="Total 4 3 2 8 3" xfId="5173"/>
    <cellStyle name="Total 4 3 2 8 4" xfId="8534"/>
    <cellStyle name="Total 4 3 2 8 5" xfId="11670"/>
    <cellStyle name="Total 4 3 2 8 6" xfId="14757"/>
    <cellStyle name="Total 4 3 2 8 7" xfId="17824"/>
    <cellStyle name="Total 4 3 2 9" xfId="1665"/>
    <cellStyle name="Total 4 3 2 9 2" xfId="3528"/>
    <cellStyle name="Total 4 3 2 9 2 2" xfId="7166"/>
    <cellStyle name="Total 4 3 2 9 2 3" xfId="10487"/>
    <cellStyle name="Total 4 3 2 9 2 4" xfId="13584"/>
    <cellStyle name="Total 4 3 2 9 2 5" xfId="16651"/>
    <cellStyle name="Total 4 3 2 9 2 6" xfId="19718"/>
    <cellStyle name="Total 4 3 2 9 3" xfId="5303"/>
    <cellStyle name="Total 4 3 2 9 4" xfId="8664"/>
    <cellStyle name="Total 4 3 2 9 5" xfId="11800"/>
    <cellStyle name="Total 4 3 2 9 6" xfId="14887"/>
    <cellStyle name="Total 4 3 2 9 7" xfId="17954"/>
    <cellStyle name="Total 4 3 3" xfId="368"/>
    <cellStyle name="Total 4 3 3 10" xfId="1835"/>
    <cellStyle name="Total 4 3 3 10 2" xfId="3698"/>
    <cellStyle name="Total 4 3 3 10 2 2" xfId="7336"/>
    <cellStyle name="Total 4 3 3 10 2 3" xfId="10657"/>
    <cellStyle name="Total 4 3 3 10 2 4" xfId="13754"/>
    <cellStyle name="Total 4 3 3 10 2 5" xfId="16821"/>
    <cellStyle name="Total 4 3 3 10 2 6" xfId="19888"/>
    <cellStyle name="Total 4 3 3 10 3" xfId="5473"/>
    <cellStyle name="Total 4 3 3 10 4" xfId="8834"/>
    <cellStyle name="Total 4 3 3 10 5" xfId="11970"/>
    <cellStyle name="Total 4 3 3 10 6" xfId="15057"/>
    <cellStyle name="Total 4 3 3 10 7" xfId="18124"/>
    <cellStyle name="Total 4 3 3 11" xfId="2230"/>
    <cellStyle name="Total 4 3 3 11 2" xfId="5868"/>
    <cellStyle name="Total 4 3 3 11 3" xfId="9202"/>
    <cellStyle name="Total 4 3 3 11 4" xfId="12313"/>
    <cellStyle name="Total 4 3 3 11 5" xfId="15387"/>
    <cellStyle name="Total 4 3 3 11 6" xfId="18454"/>
    <cellStyle name="Total 4 3 3 12" xfId="2032"/>
    <cellStyle name="Total 4 3 3 12 2" xfId="5670"/>
    <cellStyle name="Total 4 3 3 12 3" xfId="9016"/>
    <cellStyle name="Total 4 3 3 12 4" xfId="12143"/>
    <cellStyle name="Total 4 3 3 12 5" xfId="15222"/>
    <cellStyle name="Total 4 3 3 12 6" xfId="18289"/>
    <cellStyle name="Total 4 3 3 2" xfId="721"/>
    <cellStyle name="Total 4 3 3 2 2" xfId="2584"/>
    <cellStyle name="Total 4 3 3 2 2 2" xfId="6222"/>
    <cellStyle name="Total 4 3 3 2 2 3" xfId="9544"/>
    <cellStyle name="Total 4 3 3 2 2 4" xfId="12641"/>
    <cellStyle name="Total 4 3 3 2 2 5" xfId="15708"/>
    <cellStyle name="Total 4 3 3 2 2 6" xfId="18775"/>
    <cellStyle name="Total 4 3 3 2 3" xfId="4359"/>
    <cellStyle name="Total 4 3 3 2 4" xfId="7720"/>
    <cellStyle name="Total 4 3 3 2 5" xfId="10857"/>
    <cellStyle name="Total 4 3 3 2 6" xfId="13944"/>
    <cellStyle name="Total 4 3 3 2 7" xfId="17011"/>
    <cellStyle name="Total 4 3 3 3" xfId="904"/>
    <cellStyle name="Total 4 3 3 3 2" xfId="2767"/>
    <cellStyle name="Total 4 3 3 3 2 2" xfId="6405"/>
    <cellStyle name="Total 4 3 3 3 2 3" xfId="9726"/>
    <cellStyle name="Total 4 3 3 3 2 4" xfId="12823"/>
    <cellStyle name="Total 4 3 3 3 2 5" xfId="15890"/>
    <cellStyle name="Total 4 3 3 3 2 6" xfId="18957"/>
    <cellStyle name="Total 4 3 3 3 3" xfId="4542"/>
    <cellStyle name="Total 4 3 3 3 4" xfId="7903"/>
    <cellStyle name="Total 4 3 3 3 5" xfId="11039"/>
    <cellStyle name="Total 4 3 3 3 6" xfId="14126"/>
    <cellStyle name="Total 4 3 3 3 7" xfId="17193"/>
    <cellStyle name="Total 4 3 3 4" xfId="1042"/>
    <cellStyle name="Total 4 3 3 4 2" xfId="2905"/>
    <cellStyle name="Total 4 3 3 4 2 2" xfId="6543"/>
    <cellStyle name="Total 4 3 3 4 2 3" xfId="9864"/>
    <cellStyle name="Total 4 3 3 4 2 4" xfId="12961"/>
    <cellStyle name="Total 4 3 3 4 2 5" xfId="16028"/>
    <cellStyle name="Total 4 3 3 4 2 6" xfId="19095"/>
    <cellStyle name="Total 4 3 3 4 3" xfId="4680"/>
    <cellStyle name="Total 4 3 3 4 4" xfId="8041"/>
    <cellStyle name="Total 4 3 3 4 5" xfId="11177"/>
    <cellStyle name="Total 4 3 3 4 6" xfId="14264"/>
    <cellStyle name="Total 4 3 3 4 7" xfId="17331"/>
    <cellStyle name="Total 4 3 3 5" xfId="1173"/>
    <cellStyle name="Total 4 3 3 5 2" xfId="3036"/>
    <cellStyle name="Total 4 3 3 5 2 2" xfId="6674"/>
    <cellStyle name="Total 4 3 3 5 2 3" xfId="9995"/>
    <cellStyle name="Total 4 3 3 5 2 4" xfId="13092"/>
    <cellStyle name="Total 4 3 3 5 2 5" xfId="16159"/>
    <cellStyle name="Total 4 3 3 5 2 6" xfId="19226"/>
    <cellStyle name="Total 4 3 3 5 3" xfId="4811"/>
    <cellStyle name="Total 4 3 3 5 4" xfId="8172"/>
    <cellStyle name="Total 4 3 3 5 5" xfId="11308"/>
    <cellStyle name="Total 4 3 3 5 6" xfId="14395"/>
    <cellStyle name="Total 4 3 3 5 7" xfId="17462"/>
    <cellStyle name="Total 4 3 3 6" xfId="1320"/>
    <cellStyle name="Total 4 3 3 6 2" xfId="3183"/>
    <cellStyle name="Total 4 3 3 6 2 2" xfId="6821"/>
    <cellStyle name="Total 4 3 3 6 2 3" xfId="10142"/>
    <cellStyle name="Total 4 3 3 6 2 4" xfId="13239"/>
    <cellStyle name="Total 4 3 3 6 2 5" xfId="16306"/>
    <cellStyle name="Total 4 3 3 6 2 6" xfId="19373"/>
    <cellStyle name="Total 4 3 3 6 3" xfId="4958"/>
    <cellStyle name="Total 4 3 3 6 4" xfId="8319"/>
    <cellStyle name="Total 4 3 3 6 5" xfId="11455"/>
    <cellStyle name="Total 4 3 3 6 6" xfId="14542"/>
    <cellStyle name="Total 4 3 3 6 7" xfId="17609"/>
    <cellStyle name="Total 4 3 3 7" xfId="1444"/>
    <cellStyle name="Total 4 3 3 7 2" xfId="3307"/>
    <cellStyle name="Total 4 3 3 7 2 2" xfId="6945"/>
    <cellStyle name="Total 4 3 3 7 2 3" xfId="10266"/>
    <cellStyle name="Total 4 3 3 7 2 4" xfId="13363"/>
    <cellStyle name="Total 4 3 3 7 2 5" xfId="16430"/>
    <cellStyle name="Total 4 3 3 7 2 6" xfId="19497"/>
    <cellStyle name="Total 4 3 3 7 3" xfId="5082"/>
    <cellStyle name="Total 4 3 3 7 4" xfId="8443"/>
    <cellStyle name="Total 4 3 3 7 5" xfId="11579"/>
    <cellStyle name="Total 4 3 3 7 6" xfId="14666"/>
    <cellStyle name="Total 4 3 3 7 7" xfId="17733"/>
    <cellStyle name="Total 4 3 3 8" xfId="1577"/>
    <cellStyle name="Total 4 3 3 8 2" xfId="3440"/>
    <cellStyle name="Total 4 3 3 8 2 2" xfId="7078"/>
    <cellStyle name="Total 4 3 3 8 2 3" xfId="10399"/>
    <cellStyle name="Total 4 3 3 8 2 4" xfId="13496"/>
    <cellStyle name="Total 4 3 3 8 2 5" xfId="16563"/>
    <cellStyle name="Total 4 3 3 8 2 6" xfId="19630"/>
    <cellStyle name="Total 4 3 3 8 3" xfId="5215"/>
    <cellStyle name="Total 4 3 3 8 4" xfId="8576"/>
    <cellStyle name="Total 4 3 3 8 5" xfId="11712"/>
    <cellStyle name="Total 4 3 3 8 6" xfId="14799"/>
    <cellStyle name="Total 4 3 3 8 7" xfId="17866"/>
    <cellStyle name="Total 4 3 3 9" xfId="1706"/>
    <cellStyle name="Total 4 3 3 9 2" xfId="3569"/>
    <cellStyle name="Total 4 3 3 9 2 2" xfId="7207"/>
    <cellStyle name="Total 4 3 3 9 2 3" xfId="10528"/>
    <cellStyle name="Total 4 3 3 9 2 4" xfId="13625"/>
    <cellStyle name="Total 4 3 3 9 2 5" xfId="16692"/>
    <cellStyle name="Total 4 3 3 9 2 6" xfId="19759"/>
    <cellStyle name="Total 4 3 3 9 3" xfId="5344"/>
    <cellStyle name="Total 4 3 3 9 4" xfId="8705"/>
    <cellStyle name="Total 4 3 3 9 5" xfId="11841"/>
    <cellStyle name="Total 4 3 3 9 6" xfId="14928"/>
    <cellStyle name="Total 4 3 3 9 7" xfId="17995"/>
    <cellStyle name="Total 4 3 4" xfId="583"/>
    <cellStyle name="Total 4 3 4 2" xfId="2446"/>
    <cellStyle name="Total 4 3 4 2 2" xfId="6084"/>
    <cellStyle name="Total 4 3 4 2 3" xfId="9415"/>
    <cellStyle name="Total 4 3 4 2 4" xfId="12526"/>
    <cellStyle name="Total 4 3 4 2 5" xfId="15599"/>
    <cellStyle name="Total 4 3 4 2 6" xfId="18666"/>
    <cellStyle name="Total 4 3 4 3" xfId="4221"/>
    <cellStyle name="Total 4 3 4 4" xfId="7597"/>
    <cellStyle name="Total 4 3 4 5" xfId="10741"/>
    <cellStyle name="Total 4 3 4 6" xfId="13835"/>
    <cellStyle name="Total 4 3 4 7" xfId="16902"/>
    <cellStyle name="Total 4 3 5" xfId="775"/>
    <cellStyle name="Total 4 3 5 2" xfId="2638"/>
    <cellStyle name="Total 4 3 5 2 2" xfId="6276"/>
    <cellStyle name="Total 4 3 5 2 3" xfId="9597"/>
    <cellStyle name="Total 4 3 5 2 4" xfId="12694"/>
    <cellStyle name="Total 4 3 5 2 5" xfId="15761"/>
    <cellStyle name="Total 4 3 5 2 6" xfId="18828"/>
    <cellStyle name="Total 4 3 5 3" xfId="4413"/>
    <cellStyle name="Total 4 3 5 4" xfId="7774"/>
    <cellStyle name="Total 4 3 5 5" xfId="10910"/>
    <cellStyle name="Total 4 3 5 6" xfId="13997"/>
    <cellStyle name="Total 4 3 5 7" xfId="17064"/>
    <cellStyle name="Total 4 3 6" xfId="516"/>
    <cellStyle name="Total 4 3 6 2" xfId="2379"/>
    <cellStyle name="Total 4 3 6 2 2" xfId="6017"/>
    <cellStyle name="Total 4 3 6 2 3" xfId="9349"/>
    <cellStyle name="Total 4 3 6 2 4" xfId="12460"/>
    <cellStyle name="Total 4 3 6 2 5" xfId="15534"/>
    <cellStyle name="Total 4 3 6 2 6" xfId="18601"/>
    <cellStyle name="Total 4 3 6 3" xfId="4154"/>
    <cellStyle name="Total 4 3 6 4" xfId="7532"/>
    <cellStyle name="Total 4 3 6 5" xfId="10675"/>
    <cellStyle name="Total 4 3 6 6" xfId="13770"/>
    <cellStyle name="Total 4 3 6 7" xfId="16837"/>
    <cellStyle name="Total 4 3 7" xfId="403"/>
    <cellStyle name="Total 4 3 7 2" xfId="2266"/>
    <cellStyle name="Total 4 3 7 2 2" xfId="5904"/>
    <cellStyle name="Total 4 3 7 2 3" xfId="9237"/>
    <cellStyle name="Total 4 3 7 2 4" xfId="12348"/>
    <cellStyle name="Total 4 3 7 2 5" xfId="15422"/>
    <cellStyle name="Total 4 3 7 2 6" xfId="18489"/>
    <cellStyle name="Total 4 3 7 3" xfId="4041"/>
    <cellStyle name="Total 4 3 7 4" xfId="7420"/>
    <cellStyle name="Total 4 3 7 5" xfId="4015"/>
    <cellStyle name="Total 4 3 7 6" xfId="7616"/>
    <cellStyle name="Total 4 3 7 7" xfId="12218"/>
    <cellStyle name="Total 4 3 8" xfId="1197"/>
    <cellStyle name="Total 4 3 8 2" xfId="3060"/>
    <cellStyle name="Total 4 3 8 2 2" xfId="6698"/>
    <cellStyle name="Total 4 3 8 2 3" xfId="10019"/>
    <cellStyle name="Total 4 3 8 2 4" xfId="13116"/>
    <cellStyle name="Total 4 3 8 2 5" xfId="16183"/>
    <cellStyle name="Total 4 3 8 2 6" xfId="19250"/>
    <cellStyle name="Total 4 3 8 3" xfId="4835"/>
    <cellStyle name="Total 4 3 8 4" xfId="8196"/>
    <cellStyle name="Total 4 3 8 5" xfId="11332"/>
    <cellStyle name="Total 4 3 8 6" xfId="14419"/>
    <cellStyle name="Total 4 3 8 7" xfId="17486"/>
    <cellStyle name="Total 4 3 9" xfId="738"/>
    <cellStyle name="Total 4 3 9 2" xfId="2601"/>
    <cellStyle name="Total 4 3 9 2 2" xfId="6239"/>
    <cellStyle name="Total 4 3 9 2 3" xfId="9560"/>
    <cellStyle name="Total 4 3 9 2 4" xfId="12657"/>
    <cellStyle name="Total 4 3 9 2 5" xfId="15724"/>
    <cellStyle name="Total 4 3 9 2 6" xfId="18791"/>
    <cellStyle name="Total 4 3 9 3" xfId="4376"/>
    <cellStyle name="Total 4 3 9 4" xfId="7737"/>
    <cellStyle name="Total 4 3 9 5" xfId="10873"/>
    <cellStyle name="Total 4 3 9 6" xfId="13960"/>
    <cellStyle name="Total 4 3 9 7" xfId="17027"/>
    <cellStyle name="Total 4 4" xfId="267"/>
    <cellStyle name="Total 4 4 10" xfId="1751"/>
    <cellStyle name="Total 4 4 10 2" xfId="3614"/>
    <cellStyle name="Total 4 4 10 2 2" xfId="7252"/>
    <cellStyle name="Total 4 4 10 2 3" xfId="10573"/>
    <cellStyle name="Total 4 4 10 2 4" xfId="13670"/>
    <cellStyle name="Total 4 4 10 2 5" xfId="16737"/>
    <cellStyle name="Total 4 4 10 2 6" xfId="19804"/>
    <cellStyle name="Total 4 4 10 3" xfId="5389"/>
    <cellStyle name="Total 4 4 10 4" xfId="8750"/>
    <cellStyle name="Total 4 4 10 5" xfId="11886"/>
    <cellStyle name="Total 4 4 10 6" xfId="14973"/>
    <cellStyle name="Total 4 4 10 7" xfId="18040"/>
    <cellStyle name="Total 4 4 11" xfId="2130"/>
    <cellStyle name="Total 4 4 11 2" xfId="5768"/>
    <cellStyle name="Total 4 4 11 3" xfId="9109"/>
    <cellStyle name="Total 4 4 11 4" xfId="12226"/>
    <cellStyle name="Total 4 4 11 5" xfId="15303"/>
    <cellStyle name="Total 4 4 11 6" xfId="18370"/>
    <cellStyle name="Total 4 4 12" xfId="1932"/>
    <cellStyle name="Total 4 4 12 2" xfId="5570"/>
    <cellStyle name="Total 4 4 12 3" xfId="8923"/>
    <cellStyle name="Total 4 4 12 4" xfId="12054"/>
    <cellStyle name="Total 4 4 12 5" xfId="15138"/>
    <cellStyle name="Total 4 4 12 6" xfId="18205"/>
    <cellStyle name="Total 4 4 2" xfId="620"/>
    <cellStyle name="Total 4 4 2 2" xfId="2483"/>
    <cellStyle name="Total 4 4 2 2 2" xfId="6121"/>
    <cellStyle name="Total 4 4 2 2 3" xfId="9448"/>
    <cellStyle name="Total 4 4 2 2 4" xfId="12552"/>
    <cellStyle name="Total 4 4 2 2 5" xfId="15623"/>
    <cellStyle name="Total 4 4 2 2 6" xfId="18690"/>
    <cellStyle name="Total 4 4 2 3" xfId="4258"/>
    <cellStyle name="Total 4 4 2 4" xfId="7627"/>
    <cellStyle name="Total 4 4 2 5" xfId="10768"/>
    <cellStyle name="Total 4 4 2 6" xfId="13859"/>
    <cellStyle name="Total 4 4 2 7" xfId="16926"/>
    <cellStyle name="Total 4 4 3" xfId="808"/>
    <cellStyle name="Total 4 4 3 2" xfId="2671"/>
    <cellStyle name="Total 4 4 3 2 2" xfId="6309"/>
    <cellStyle name="Total 4 4 3 2 3" xfId="9630"/>
    <cellStyle name="Total 4 4 3 2 4" xfId="12727"/>
    <cellStyle name="Total 4 4 3 2 5" xfId="15794"/>
    <cellStyle name="Total 4 4 3 2 6" xfId="18861"/>
    <cellStyle name="Total 4 4 3 3" xfId="4446"/>
    <cellStyle name="Total 4 4 3 4" xfId="7807"/>
    <cellStyle name="Total 4 4 3 5" xfId="10943"/>
    <cellStyle name="Total 4 4 3 6" xfId="14030"/>
    <cellStyle name="Total 4 4 3 7" xfId="17097"/>
    <cellStyle name="Total 4 4 4" xfId="946"/>
    <cellStyle name="Total 4 4 4 2" xfId="2809"/>
    <cellStyle name="Total 4 4 4 2 2" xfId="6447"/>
    <cellStyle name="Total 4 4 4 2 3" xfId="9768"/>
    <cellStyle name="Total 4 4 4 2 4" xfId="12865"/>
    <cellStyle name="Total 4 4 4 2 5" xfId="15932"/>
    <cellStyle name="Total 4 4 4 2 6" xfId="18999"/>
    <cellStyle name="Total 4 4 4 3" xfId="4584"/>
    <cellStyle name="Total 4 4 4 4" xfId="7945"/>
    <cellStyle name="Total 4 4 4 5" xfId="11081"/>
    <cellStyle name="Total 4 4 4 6" xfId="14168"/>
    <cellStyle name="Total 4 4 4 7" xfId="17235"/>
    <cellStyle name="Total 4 4 5" xfId="1077"/>
    <cellStyle name="Total 4 4 5 2" xfId="2940"/>
    <cellStyle name="Total 4 4 5 2 2" xfId="6578"/>
    <cellStyle name="Total 4 4 5 2 3" xfId="9899"/>
    <cellStyle name="Total 4 4 5 2 4" xfId="12996"/>
    <cellStyle name="Total 4 4 5 2 5" xfId="16063"/>
    <cellStyle name="Total 4 4 5 2 6" xfId="19130"/>
    <cellStyle name="Total 4 4 5 3" xfId="4715"/>
    <cellStyle name="Total 4 4 5 4" xfId="8076"/>
    <cellStyle name="Total 4 4 5 5" xfId="11212"/>
    <cellStyle name="Total 4 4 5 6" xfId="14299"/>
    <cellStyle name="Total 4 4 5 7" xfId="17366"/>
    <cellStyle name="Total 4 4 6" xfId="1226"/>
    <cellStyle name="Total 4 4 6 2" xfId="3089"/>
    <cellStyle name="Total 4 4 6 2 2" xfId="6727"/>
    <cellStyle name="Total 4 4 6 2 3" xfId="10048"/>
    <cellStyle name="Total 4 4 6 2 4" xfId="13145"/>
    <cellStyle name="Total 4 4 6 2 5" xfId="16212"/>
    <cellStyle name="Total 4 4 6 2 6" xfId="19279"/>
    <cellStyle name="Total 4 4 6 3" xfId="4864"/>
    <cellStyle name="Total 4 4 6 4" xfId="8225"/>
    <cellStyle name="Total 4 4 6 5" xfId="11361"/>
    <cellStyle name="Total 4 4 6 6" xfId="14448"/>
    <cellStyle name="Total 4 4 6 7" xfId="17515"/>
    <cellStyle name="Total 4 4 7" xfId="1356"/>
    <cellStyle name="Total 4 4 7 2" xfId="3219"/>
    <cellStyle name="Total 4 4 7 2 2" xfId="6857"/>
    <cellStyle name="Total 4 4 7 2 3" xfId="10178"/>
    <cellStyle name="Total 4 4 7 2 4" xfId="13275"/>
    <cellStyle name="Total 4 4 7 2 5" xfId="16342"/>
    <cellStyle name="Total 4 4 7 2 6" xfId="19409"/>
    <cellStyle name="Total 4 4 7 3" xfId="4994"/>
    <cellStyle name="Total 4 4 7 4" xfId="8355"/>
    <cellStyle name="Total 4 4 7 5" xfId="11491"/>
    <cellStyle name="Total 4 4 7 6" xfId="14578"/>
    <cellStyle name="Total 4 4 7 7" xfId="17645"/>
    <cellStyle name="Total 4 4 8" xfId="1492"/>
    <cellStyle name="Total 4 4 8 2" xfId="3355"/>
    <cellStyle name="Total 4 4 8 2 2" xfId="6993"/>
    <cellStyle name="Total 4 4 8 2 3" xfId="10314"/>
    <cellStyle name="Total 4 4 8 2 4" xfId="13411"/>
    <cellStyle name="Total 4 4 8 2 5" xfId="16478"/>
    <cellStyle name="Total 4 4 8 2 6" xfId="19545"/>
    <cellStyle name="Total 4 4 8 3" xfId="5130"/>
    <cellStyle name="Total 4 4 8 4" xfId="8491"/>
    <cellStyle name="Total 4 4 8 5" xfId="11627"/>
    <cellStyle name="Total 4 4 8 6" xfId="14714"/>
    <cellStyle name="Total 4 4 8 7" xfId="17781"/>
    <cellStyle name="Total 4 4 9" xfId="1622"/>
    <cellStyle name="Total 4 4 9 2" xfId="3485"/>
    <cellStyle name="Total 4 4 9 2 2" xfId="7123"/>
    <cellStyle name="Total 4 4 9 2 3" xfId="10444"/>
    <cellStyle name="Total 4 4 9 2 4" xfId="13541"/>
    <cellStyle name="Total 4 4 9 2 5" xfId="16608"/>
    <cellStyle name="Total 4 4 9 2 6" xfId="19675"/>
    <cellStyle name="Total 4 4 9 3" xfId="5260"/>
    <cellStyle name="Total 4 4 9 4" xfId="8621"/>
    <cellStyle name="Total 4 4 9 5" xfId="11757"/>
    <cellStyle name="Total 4 4 9 6" xfId="14844"/>
    <cellStyle name="Total 4 4 9 7" xfId="17911"/>
    <cellStyle name="Total 4 5" xfId="531"/>
    <cellStyle name="Total 4 5 2" xfId="2394"/>
    <cellStyle name="Total 4 5 2 2" xfId="6032"/>
    <cellStyle name="Total 4 5 2 3" xfId="9364"/>
    <cellStyle name="Total 4 5 2 4" xfId="12475"/>
    <cellStyle name="Total 4 5 2 5" xfId="15549"/>
    <cellStyle name="Total 4 5 2 6" xfId="18616"/>
    <cellStyle name="Total 4 5 3" xfId="4169"/>
    <cellStyle name="Total 4 5 4" xfId="7547"/>
    <cellStyle name="Total 4 5 5" xfId="10690"/>
    <cellStyle name="Total 4 5 6" xfId="13785"/>
    <cellStyle name="Total 4 5 7" xfId="16852"/>
    <cellStyle name="Total 4 6" xfId="430"/>
    <cellStyle name="Total 4 6 2" xfId="2293"/>
    <cellStyle name="Total 4 6 2 2" xfId="5931"/>
    <cellStyle name="Total 4 6 2 3" xfId="9264"/>
    <cellStyle name="Total 4 6 2 4" xfId="12375"/>
    <cellStyle name="Total 4 6 2 5" xfId="15449"/>
    <cellStyle name="Total 4 6 2 6" xfId="18516"/>
    <cellStyle name="Total 4 6 3" xfId="4068"/>
    <cellStyle name="Total 4 6 4" xfId="7447"/>
    <cellStyle name="Total 4 6 5" xfId="7391"/>
    <cellStyle name="Total 4 6 6" xfId="3810"/>
    <cellStyle name="Total 4 6 7" xfId="12001"/>
    <cellStyle name="Total 4 7" xfId="451"/>
    <cellStyle name="Total 4 7 2" xfId="2314"/>
    <cellStyle name="Total 4 7 2 2" xfId="5952"/>
    <cellStyle name="Total 4 7 2 3" xfId="9285"/>
    <cellStyle name="Total 4 7 2 4" xfId="12396"/>
    <cellStyle name="Total 4 7 2 5" xfId="15470"/>
    <cellStyle name="Total 4 7 2 6" xfId="18537"/>
    <cellStyle name="Total 4 7 3" xfId="4089"/>
    <cellStyle name="Total 4 7 4" xfId="7468"/>
    <cellStyle name="Total 4 7 5" xfId="3730"/>
    <cellStyle name="Total 4 7 6" xfId="3739"/>
    <cellStyle name="Total 4 7 7" xfId="7375"/>
    <cellStyle name="Total 4 8" xfId="1289"/>
    <cellStyle name="Total 4 8 2" xfId="3152"/>
    <cellStyle name="Total 4 8 2 2" xfId="6790"/>
    <cellStyle name="Total 4 8 2 3" xfId="10111"/>
    <cellStyle name="Total 4 8 2 4" xfId="13208"/>
    <cellStyle name="Total 4 8 2 5" xfId="16275"/>
    <cellStyle name="Total 4 8 2 6" xfId="19342"/>
    <cellStyle name="Total 4 8 3" xfId="4927"/>
    <cellStyle name="Total 4 8 4" xfId="8288"/>
    <cellStyle name="Total 4 8 5" xfId="11424"/>
    <cellStyle name="Total 4 8 6" xfId="14511"/>
    <cellStyle name="Total 4 8 7" xfId="17578"/>
    <cellStyle name="Total 4 9" xfId="1415"/>
    <cellStyle name="Total 4 9 2" xfId="3278"/>
    <cellStyle name="Total 4 9 2 2" xfId="6916"/>
    <cellStyle name="Total 4 9 2 3" xfId="10237"/>
    <cellStyle name="Total 4 9 2 4" xfId="13334"/>
    <cellStyle name="Total 4 9 2 5" xfId="16401"/>
    <cellStyle name="Total 4 9 2 6" xfId="19468"/>
    <cellStyle name="Total 4 9 3" xfId="5053"/>
    <cellStyle name="Total 4 9 4" xfId="8414"/>
    <cellStyle name="Total 4 9 5" xfId="11550"/>
    <cellStyle name="Total 4 9 6" xfId="14637"/>
    <cellStyle name="Total 4 9 7" xfId="17704"/>
    <cellStyle name="Vírgula 2" xfId="191"/>
    <cellStyle name="Vírgula 2 2" xfId="255"/>
    <cellStyle name="Vírgula 2 2 2" xfId="340"/>
    <cellStyle name="Vírgula 2 2 2 2" xfId="693"/>
    <cellStyle name="Vírgula 2 2 2 2 2" xfId="2556"/>
    <cellStyle name="Vírgula 2 2 2 2 2 2" xfId="6194"/>
    <cellStyle name="Vírgula 2 2 2 2 3" xfId="4331"/>
    <cellStyle name="Vírgula 2 2 2 3" xfId="2203"/>
    <cellStyle name="Vírgula 2 2 2 3 2" xfId="5841"/>
    <cellStyle name="Vírgula 2 2 2 4" xfId="2005"/>
    <cellStyle name="Vírgula 2 2 2 4 2" xfId="5643"/>
    <cellStyle name="Vírgula 2 2 2 5" xfId="3993"/>
    <cellStyle name="Vírgula 2 2 3" xfId="610"/>
    <cellStyle name="Vírgula 2 2 3 2" xfId="2473"/>
    <cellStyle name="Vírgula 2 2 3 2 2" xfId="6111"/>
    <cellStyle name="Vírgula 2 2 3 3" xfId="4248"/>
    <cellStyle name="Vírgula 2 2 4" xfId="2123"/>
    <cellStyle name="Vírgula 2 2 4 2" xfId="5761"/>
    <cellStyle name="Vírgula 2 2 5" xfId="1925"/>
    <cellStyle name="Vírgula 2 2 5 2" xfId="5563"/>
    <cellStyle name="Vírgula 2 2 6" xfId="3921"/>
    <cellStyle name="Vírgula 2 3" xfId="282"/>
    <cellStyle name="Vírgula 2 3 2" xfId="635"/>
    <cellStyle name="Vírgula 2 3 2 2" xfId="2498"/>
    <cellStyle name="Vírgula 2 3 2 2 2" xfId="6136"/>
    <cellStyle name="Vírgula 2 3 2 3" xfId="4273"/>
    <cellStyle name="Vírgula 2 3 3" xfId="2145"/>
    <cellStyle name="Vírgula 2 3 3 2" xfId="5783"/>
    <cellStyle name="Vírgula 2 3 4" xfId="1947"/>
    <cellStyle name="Vírgula 2 3 4 2" xfId="5585"/>
    <cellStyle name="Vírgula 2 3 5" xfId="3939"/>
    <cellStyle name="Vírgula 2 4" xfId="546"/>
    <cellStyle name="Vírgula 2 4 2" xfId="2409"/>
    <cellStyle name="Vírgula 2 4 2 2" xfId="6047"/>
    <cellStyle name="Vírgula 2 4 3" xfId="4184"/>
    <cellStyle name="Vírgula 2 5" xfId="2065"/>
    <cellStyle name="Vírgula 2 5 2" xfId="5703"/>
    <cellStyle name="Vírgula 2 6" xfId="1867"/>
    <cellStyle name="Vírgula 2 6 2" xfId="5505"/>
    <cellStyle name="Vírgula 2 7" xfId="3865"/>
    <cellStyle name="Vírgula 3" xfId="737"/>
    <cellStyle name="Vírgula 3 2" xfId="2600"/>
    <cellStyle name="Vírgula 3 2 2" xfId="6238"/>
    <cellStyle name="Vírgula 3 3" xfId="4375"/>
    <cellStyle name="Vírgula 4" xfId="2246"/>
    <cellStyle name="Vírgula 4 2" xfId="5884"/>
    <cellStyle name="Vírgula 5" xfId="2048"/>
    <cellStyle name="Vírgula 5 2" xfId="5686"/>
  </cellStyles>
  <dxfs count="22">
    <dxf>
      <font>
        <condense val="0"/>
        <extend val="0"/>
        <color rgb="FF9C0006"/>
      </font>
      <fill>
        <patternFill>
          <bgColor rgb="FFFFC7CE"/>
        </patternFill>
      </fill>
    </dxf>
    <dxf>
      <fill>
        <patternFill>
          <bgColor rgb="FFFFFF99"/>
        </patternFill>
      </fill>
    </dxf>
    <dxf>
      <fill>
        <patternFill>
          <bgColor rgb="FF99CCFF"/>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99CCFF"/>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spPr>
            <a:solidFill>
              <a:schemeClr val="accent1"/>
            </a:solidFill>
            <a:ln>
              <a:noFill/>
            </a:ln>
            <a:effectLst/>
          </c:spPr>
          <c:invertIfNegative val="0"/>
          <c:cat>
            <c:multiLvlStrRef>
              <c:f>'ABC ITENS'!$D$9:$F$12</c:f>
              <c:multiLvlStrCache>
                <c:ptCount val="4"/>
                <c:lvl>
                  <c:pt idx="0">
                    <c:v>MÃO DE OBRA COM DEDICAÇÃO EXCLUSIVA</c:v>
                  </c:pt>
                  <c:pt idx="1">
                    <c:v>INSUMOS E SERVIÇOS SOB DEMANDA</c:v>
                  </c:pt>
                  <c:pt idx="2">
                    <c:v>SERVIÇOS GERAIS</c:v>
                  </c:pt>
                  <c:pt idx="3">
                    <c:v>INFRAESTRUTURA CIVIL</c:v>
                  </c:pt>
                </c:lvl>
                <c:lvl>
                  <c:pt idx="0">
                    <c:v>4</c:v>
                  </c:pt>
                  <c:pt idx="1">
                    <c:v>3</c:v>
                  </c:pt>
                  <c:pt idx="2">
                    <c:v>1</c:v>
                  </c:pt>
                  <c:pt idx="3">
                    <c:v>2</c:v>
                  </c:pt>
                </c:lvl>
                <c:lvl>
                  <c:pt idx="0">
                    <c:v>#DIV/0!</c:v>
                  </c:pt>
                  <c:pt idx="1">
                    <c:v>#DIV/0!</c:v>
                  </c:pt>
                  <c:pt idx="2">
                    <c:v>#DIV/0!</c:v>
                  </c:pt>
                  <c:pt idx="3">
                    <c:v>#DIV/0!</c:v>
                  </c:pt>
                </c:lvl>
              </c:multiLvlStrCache>
            </c:multiLvlStrRef>
          </c:cat>
          <c:val>
            <c:numRef>
              <c:f>'ABC ITENS'!$G$9:$G$12</c:f>
              <c:numCache>
                <c:formatCode>"R$"\ #,##0.00</c:formatCode>
                <c:ptCount val="4"/>
                <c:pt idx="0">
                  <c:v>0</c:v>
                </c:pt>
                <c:pt idx="1">
                  <c:v>0</c:v>
                </c:pt>
                <c:pt idx="2">
                  <c:v>0</c:v>
                </c:pt>
                <c:pt idx="3">
                  <c:v>0</c:v>
                </c:pt>
              </c:numCache>
            </c:numRef>
          </c:val>
          <c:extLst>
            <c:ext xmlns:c16="http://schemas.microsoft.com/office/drawing/2014/chart" uri="{C3380CC4-5D6E-409C-BE32-E72D297353CC}">
              <c16:uniqueId val="{00000000-3571-49D4-BD30-956E579BC621}"/>
            </c:ext>
          </c:extLst>
        </c:ser>
        <c:dLbls>
          <c:showLegendKey val="0"/>
          <c:showVal val="0"/>
          <c:showCatName val="0"/>
          <c:showSerName val="0"/>
          <c:showPercent val="0"/>
          <c:showBubbleSize val="0"/>
        </c:dLbls>
        <c:gapWidth val="247"/>
        <c:overlap val="100"/>
        <c:axId val="366220224"/>
        <c:axId val="366220616"/>
      </c:barChart>
      <c:lineChart>
        <c:grouping val="standard"/>
        <c:varyColors val="0"/>
        <c:ser>
          <c:idx val="1"/>
          <c:order val="1"/>
          <c:spPr>
            <a:ln w="22225" cap="rnd">
              <a:solidFill>
                <a:schemeClr val="accent2"/>
              </a:solidFill>
              <a:round/>
            </a:ln>
            <a:effectLst/>
          </c:spPr>
          <c:marker>
            <c:symbol val="circle"/>
            <c:size val="6"/>
            <c:spPr>
              <a:solidFill>
                <a:schemeClr val="lt1"/>
              </a:solidFill>
              <a:ln w="15875">
                <a:solidFill>
                  <a:schemeClr val="accent2"/>
                </a:solidFill>
                <a:round/>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pt-B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dk1">
                          <a:lumMod val="35000"/>
                          <a:lumOff val="65000"/>
                        </a:schemeClr>
                      </a:solidFill>
                      <a:round/>
                    </a:ln>
                    <a:effectLst/>
                  </c:spPr>
                </c15:leaderLines>
              </c:ext>
            </c:extLst>
          </c:dLbls>
          <c:cat>
            <c:multiLvlStrRef>
              <c:f>'ABC ITENS'!$D$9:$E$12</c:f>
              <c:multiLvlStrCache>
                <c:ptCount val="4"/>
                <c:lvl>
                  <c:pt idx="0">
                    <c:v>4</c:v>
                  </c:pt>
                  <c:pt idx="1">
                    <c:v>3</c:v>
                  </c:pt>
                  <c:pt idx="2">
                    <c:v>1</c:v>
                  </c:pt>
                  <c:pt idx="3">
                    <c:v>2</c:v>
                  </c:pt>
                </c:lvl>
                <c:lvl>
                  <c:pt idx="0">
                    <c:v>#DIV/0!</c:v>
                  </c:pt>
                  <c:pt idx="1">
                    <c:v>#DIV/0!</c:v>
                  </c:pt>
                  <c:pt idx="2">
                    <c:v>#DIV/0!</c:v>
                  </c:pt>
                  <c:pt idx="3">
                    <c:v>#DIV/0!</c:v>
                  </c:pt>
                </c:lvl>
              </c:multiLvlStrCache>
            </c:multiLvlStrRef>
          </c:cat>
          <c:val>
            <c:numRef>
              <c:f>'ABC ITENS'!$J$9:$J$12</c:f>
              <c:numCache>
                <c:formatCode>0.00%</c:formatCode>
                <c:ptCount val="4"/>
                <c:pt idx="0">
                  <c:v>0</c:v>
                </c:pt>
                <c:pt idx="1">
                  <c:v>0</c:v>
                </c:pt>
                <c:pt idx="2">
                  <c:v>0</c:v>
                </c:pt>
                <c:pt idx="3">
                  <c:v>0</c:v>
                </c:pt>
              </c:numCache>
            </c:numRef>
          </c:val>
          <c:smooth val="0"/>
          <c:extLst>
            <c:ext xmlns:c16="http://schemas.microsoft.com/office/drawing/2014/chart" uri="{C3380CC4-5D6E-409C-BE32-E72D297353CC}">
              <c16:uniqueId val="{00000001-3571-49D4-BD30-956E579BC621}"/>
            </c:ext>
          </c:extLst>
        </c:ser>
        <c:dLbls>
          <c:showLegendKey val="0"/>
          <c:showVal val="0"/>
          <c:showCatName val="0"/>
          <c:showSerName val="0"/>
          <c:showPercent val="0"/>
          <c:showBubbleSize val="0"/>
        </c:dLbls>
        <c:marker val="1"/>
        <c:smooth val="0"/>
        <c:axId val="366221400"/>
        <c:axId val="366221008"/>
      </c:lineChart>
      <c:catAx>
        <c:axId val="366220224"/>
        <c:scaling>
          <c:orientation val="minMax"/>
        </c:scaling>
        <c:delete val="0"/>
        <c:axPos val="b"/>
        <c:majorGridlines>
          <c:spPr>
            <a:ln w="9525" cap="flat" cmpd="sng" algn="ctr">
              <a:solidFill>
                <a:schemeClr val="dk1">
                  <a:lumMod val="15000"/>
                  <a:lumOff val="85000"/>
                </a:schemeClr>
              </a:solidFill>
              <a:round/>
            </a:ln>
            <a:effectLst/>
          </c:spPr>
        </c:majorGridlines>
        <c:numFmt formatCode="General" sourceLinked="1"/>
        <c:majorTickMark val="out"/>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pt-BR"/>
          </a:p>
        </c:txPr>
        <c:crossAx val="366220616"/>
        <c:crosses val="autoZero"/>
        <c:auto val="1"/>
        <c:lblAlgn val="ctr"/>
        <c:lblOffset val="100"/>
        <c:noMultiLvlLbl val="0"/>
      </c:catAx>
      <c:valAx>
        <c:axId val="366220616"/>
        <c:scaling>
          <c:orientation val="minMax"/>
        </c:scaling>
        <c:delete val="0"/>
        <c:axPos val="l"/>
        <c:majorGridlines>
          <c:spPr>
            <a:ln w="9525" cap="flat" cmpd="sng" algn="ctr">
              <a:solidFill>
                <a:schemeClr val="dk1">
                  <a:lumMod val="15000"/>
                  <a:lumOff val="85000"/>
                </a:schemeClr>
              </a:solidFill>
              <a:round/>
            </a:ln>
            <a:effectLst/>
          </c:spPr>
        </c:majorGridlines>
        <c:numFmt formatCode="&quot;R$&quot;\ #,##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pt-BR"/>
          </a:p>
        </c:txPr>
        <c:crossAx val="366220224"/>
        <c:crosses val="autoZero"/>
        <c:crossBetween val="between"/>
      </c:valAx>
      <c:valAx>
        <c:axId val="366221008"/>
        <c:scaling>
          <c:orientation val="minMax"/>
          <c:max val="1"/>
        </c:scaling>
        <c:delete val="0"/>
        <c:axPos val="r"/>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pt-BR"/>
          </a:p>
        </c:txPr>
        <c:crossAx val="366221400"/>
        <c:crosses val="max"/>
        <c:crossBetween val="between"/>
        <c:majorUnit val="0.2"/>
      </c:valAx>
      <c:catAx>
        <c:axId val="366221400"/>
        <c:scaling>
          <c:orientation val="minMax"/>
        </c:scaling>
        <c:delete val="1"/>
        <c:axPos val="b"/>
        <c:numFmt formatCode="General" sourceLinked="1"/>
        <c:majorTickMark val="out"/>
        <c:minorTickMark val="none"/>
        <c:tickLblPos val="none"/>
        <c:crossAx val="366221008"/>
        <c:crosses val="autoZero"/>
        <c:auto val="1"/>
        <c:lblAlgn val="ctr"/>
        <c:lblOffset val="100"/>
        <c:noMultiLvlLbl val="0"/>
      </c:catAx>
      <c:spPr>
        <a:pattFill prst="ltDnDiag">
          <a:fgClr>
            <a:schemeClr val="dk1">
              <a:lumMod val="15000"/>
              <a:lumOff val="85000"/>
            </a:schemeClr>
          </a:fgClr>
          <a:bgClr>
            <a:schemeClr val="lt1"/>
          </a:bgClr>
        </a:pattFill>
        <a:ln>
          <a:noFill/>
        </a:ln>
        <a:effectLst/>
      </c:spPr>
    </c:plotArea>
    <c:plotVisOnly val="1"/>
    <c:dispBlanksAs val="gap"/>
    <c:showDLblsOverMax val="0"/>
  </c:chart>
  <c:spPr>
    <a:solidFill>
      <a:schemeClr val="lt1"/>
    </a:solidFill>
    <a:ln w="9525" cap="flat" cmpd="sng" algn="ctr">
      <a:solidFill>
        <a:schemeClr val="dk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186" footer="0.31496062000000186"/>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spPr>
            <a:solidFill>
              <a:schemeClr val="accent1"/>
            </a:solidFill>
            <a:ln>
              <a:noFill/>
            </a:ln>
            <a:effectLst/>
          </c:spPr>
          <c:invertIfNegative val="0"/>
          <c:cat>
            <c:multiLvlStrRef>
              <c:f>'ABC SUBITENS'!$D$9:$F$33</c:f>
              <c:multiLvlStrCache>
                <c:ptCount val="25"/>
                <c:lvl>
                  <c:pt idx="0">
                    <c:v>CORPO TÉCNICO OPERACIONAL EM DEDICAÇÃO EXCLUSIVA</c:v>
                  </c:pt>
                  <c:pt idx="1">
                    <c:v>SUBESTAÇÃO</c:v>
                  </c:pt>
                  <c:pt idx="2">
                    <c:v>VEÍCULOS E EQUIPAMENTOS DE TRANSPORTES E SERVIÇOS</c:v>
                  </c:pt>
                  <c:pt idx="3">
                    <c:v>FERRAMENTAS E EQUIPAMENTOS</c:v>
                  </c:pt>
                  <c:pt idx="4">
                    <c:v>INSTALAÇÕES PROVISÓRIAS</c:v>
                  </c:pt>
                  <c:pt idx="5">
                    <c:v>CABO</c:v>
                  </c:pt>
                  <c:pt idx="6">
                    <c:v>PAINEL BAIXA TENSÃO</c:v>
                  </c:pt>
                  <c:pt idx="7">
                    <c:v>TRAFO POSTE</c:v>
                  </c:pt>
                  <c:pt idx="8">
                    <c:v>ILUMINAÇÃO</c:v>
                  </c:pt>
                  <c:pt idx="9">
                    <c:v>POSTE IP</c:v>
                  </c:pt>
                  <c:pt idx="10">
                    <c:v>RELATÓRIOS</c:v>
                  </c:pt>
                  <c:pt idx="11">
                    <c:v>DESTINAÇÃO FINAL DE RESÍDUOS</c:v>
                  </c:pt>
                  <c:pt idx="12">
                    <c:v>DESPESAS ADMINISTRATIVAS</c:v>
                  </c:pt>
                  <c:pt idx="13">
                    <c:v>REDE AÉREA DE MÉDIA TENSÃO</c:v>
                  </c:pt>
                  <c:pt idx="14">
                    <c:v>SERVIÇOS PRELIMINARES</c:v>
                  </c:pt>
                  <c:pt idx="15">
                    <c:v>CAIXAS</c:v>
                  </c:pt>
                  <c:pt idx="16">
                    <c:v>REVESTIMENTOS</c:v>
                  </c:pt>
                  <c:pt idx="17">
                    <c:v>TERMINAL/CONECTOR</c:v>
                  </c:pt>
                  <c:pt idx="18">
                    <c:v>ELETRODUTO</c:v>
                  </c:pt>
                  <c:pt idx="19">
                    <c:v>ATERRAMENTO</c:v>
                  </c:pt>
                  <c:pt idx="20">
                    <c:v>COMANDO IP</c:v>
                  </c:pt>
                  <c:pt idx="21">
                    <c:v>ARRUELA/PORCA/PARAFUSO</c:v>
                  </c:pt>
                  <c:pt idx="22">
                    <c:v>SPDA</c:v>
                  </c:pt>
                  <c:pt idx="23">
                    <c:v>PAVIMENTAÇÕES</c:v>
                  </c:pt>
                  <c:pt idx="24">
                    <c:v>TOMADA/INTERRUPTOR</c:v>
                  </c:pt>
                </c:lvl>
                <c:lvl>
                  <c:pt idx="0">
                    <c:v>4.1</c:v>
                  </c:pt>
                  <c:pt idx="1">
                    <c:v>3.11</c:v>
                  </c:pt>
                  <c:pt idx="2">
                    <c:v>1.3</c:v>
                  </c:pt>
                  <c:pt idx="3">
                    <c:v>3.15</c:v>
                  </c:pt>
                  <c:pt idx="4">
                    <c:v>1.1</c:v>
                  </c:pt>
                  <c:pt idx="5">
                    <c:v>3.3</c:v>
                  </c:pt>
                  <c:pt idx="6">
                    <c:v>3.7</c:v>
                  </c:pt>
                  <c:pt idx="7">
                    <c:v>3.14</c:v>
                  </c:pt>
                  <c:pt idx="8">
                    <c:v>3.6</c:v>
                  </c:pt>
                  <c:pt idx="9">
                    <c:v>3.9</c:v>
                  </c:pt>
                  <c:pt idx="10">
                    <c:v>1.5</c:v>
                  </c:pt>
                  <c:pt idx="11">
                    <c:v>1.4</c:v>
                  </c:pt>
                  <c:pt idx="12">
                    <c:v>1.2</c:v>
                  </c:pt>
                  <c:pt idx="13">
                    <c:v>3.10</c:v>
                  </c:pt>
                  <c:pt idx="14">
                    <c:v>2.1</c:v>
                  </c:pt>
                  <c:pt idx="15">
                    <c:v>2.4</c:v>
                  </c:pt>
                  <c:pt idx="16">
                    <c:v>2.3</c:v>
                  </c:pt>
                  <c:pt idx="17">
                    <c:v>3.12</c:v>
                  </c:pt>
                  <c:pt idx="18">
                    <c:v>3.5</c:v>
                  </c:pt>
                  <c:pt idx="19">
                    <c:v>3.2</c:v>
                  </c:pt>
                  <c:pt idx="20">
                    <c:v>3.4</c:v>
                  </c:pt>
                  <c:pt idx="21">
                    <c:v>3.1</c:v>
                  </c:pt>
                  <c:pt idx="22">
                    <c:v>3.8</c:v>
                  </c:pt>
                  <c:pt idx="23">
                    <c:v>2.2</c:v>
                  </c:pt>
                  <c:pt idx="24">
                    <c:v>3.13</c:v>
                  </c:pt>
                </c:lvl>
                <c:lvl>
                  <c:pt idx="0">
                    <c:v>#DIV/0!</c:v>
                  </c:pt>
                  <c:pt idx="1">
                    <c:v>#DIV/0!</c:v>
                  </c:pt>
                  <c:pt idx="2">
                    <c:v>#DIV/0!</c:v>
                  </c:pt>
                  <c:pt idx="3">
                    <c:v>#DIV/0!</c:v>
                  </c:pt>
                  <c:pt idx="4">
                    <c:v>#DIV/0!</c:v>
                  </c:pt>
                  <c:pt idx="5">
                    <c:v>#DIV/0!</c:v>
                  </c:pt>
                  <c:pt idx="6">
                    <c:v>#DIV/0!</c:v>
                  </c:pt>
                  <c:pt idx="7">
                    <c:v>#DIV/0!</c:v>
                  </c:pt>
                  <c:pt idx="8">
                    <c:v>#DIV/0!</c:v>
                  </c:pt>
                  <c:pt idx="9">
                    <c:v>#DIV/0!</c:v>
                  </c:pt>
                  <c:pt idx="10">
                    <c:v>#DIV/0!</c:v>
                  </c:pt>
                  <c:pt idx="11">
                    <c:v>#DIV/0!</c:v>
                  </c:pt>
                  <c:pt idx="12">
                    <c:v>#DIV/0!</c:v>
                  </c:pt>
                  <c:pt idx="13">
                    <c:v>#DIV/0!</c:v>
                  </c:pt>
                  <c:pt idx="14">
                    <c:v>#DIV/0!</c:v>
                  </c:pt>
                  <c:pt idx="15">
                    <c:v>#DIV/0!</c:v>
                  </c:pt>
                  <c:pt idx="16">
                    <c:v>#DIV/0!</c:v>
                  </c:pt>
                  <c:pt idx="17">
                    <c:v>#DIV/0!</c:v>
                  </c:pt>
                  <c:pt idx="18">
                    <c:v>#DIV/0!</c:v>
                  </c:pt>
                  <c:pt idx="19">
                    <c:v>#DIV/0!</c:v>
                  </c:pt>
                  <c:pt idx="20">
                    <c:v>#DIV/0!</c:v>
                  </c:pt>
                  <c:pt idx="21">
                    <c:v>#DIV/0!</c:v>
                  </c:pt>
                  <c:pt idx="22">
                    <c:v>#DIV/0!</c:v>
                  </c:pt>
                  <c:pt idx="23">
                    <c:v>#DIV/0!</c:v>
                  </c:pt>
                  <c:pt idx="24">
                    <c:v>#DIV/0!</c:v>
                  </c:pt>
                </c:lvl>
              </c:multiLvlStrCache>
            </c:multiLvlStrRef>
          </c:cat>
          <c:val>
            <c:numRef>
              <c:f>'ABC SUBITENS'!$G$9:$G$33</c:f>
              <c:numCache>
                <c:formatCode>"R$"\ #,##0.00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0-EEE7-4B76-8139-F8A450D39E78}"/>
            </c:ext>
          </c:extLst>
        </c:ser>
        <c:dLbls>
          <c:showLegendKey val="0"/>
          <c:showVal val="0"/>
          <c:showCatName val="0"/>
          <c:showSerName val="0"/>
          <c:showPercent val="0"/>
          <c:showBubbleSize val="0"/>
        </c:dLbls>
        <c:gapWidth val="247"/>
        <c:overlap val="100"/>
        <c:axId val="366222184"/>
        <c:axId val="366222576"/>
      </c:barChart>
      <c:lineChart>
        <c:grouping val="standard"/>
        <c:varyColors val="0"/>
        <c:ser>
          <c:idx val="1"/>
          <c:order val="1"/>
          <c:spPr>
            <a:ln w="22225" cap="rnd">
              <a:solidFill>
                <a:schemeClr val="accent2"/>
              </a:solidFill>
              <a:round/>
            </a:ln>
            <a:effectLst/>
          </c:spPr>
          <c:marker>
            <c:symbol val="circle"/>
            <c:size val="6"/>
            <c:spPr>
              <a:solidFill>
                <a:schemeClr val="lt1"/>
              </a:solidFill>
              <a:ln w="15875">
                <a:solidFill>
                  <a:schemeClr val="accent2"/>
                </a:solidFill>
                <a:round/>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75000"/>
                        <a:lumOff val="25000"/>
                      </a:schemeClr>
                    </a:solidFill>
                    <a:latin typeface="+mn-lt"/>
                    <a:ea typeface="+mn-ea"/>
                    <a:cs typeface="+mn-cs"/>
                  </a:defRPr>
                </a:pPr>
                <a:endParaRPr lang="pt-BR"/>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dk1">
                          <a:lumMod val="35000"/>
                          <a:lumOff val="65000"/>
                        </a:schemeClr>
                      </a:solidFill>
                      <a:round/>
                    </a:ln>
                    <a:effectLst/>
                  </c:spPr>
                </c15:leaderLines>
              </c:ext>
            </c:extLst>
          </c:dLbls>
          <c:cat>
            <c:multiLvlStrRef>
              <c:f>'ABC SUBITENS'!$D$9:$E$33</c:f>
              <c:multiLvlStrCache>
                <c:ptCount val="25"/>
                <c:lvl>
                  <c:pt idx="0">
                    <c:v>4.1</c:v>
                  </c:pt>
                  <c:pt idx="1">
                    <c:v>3.11</c:v>
                  </c:pt>
                  <c:pt idx="2">
                    <c:v>1.3</c:v>
                  </c:pt>
                  <c:pt idx="3">
                    <c:v>3.15</c:v>
                  </c:pt>
                  <c:pt idx="4">
                    <c:v>1.1</c:v>
                  </c:pt>
                  <c:pt idx="5">
                    <c:v>3.3</c:v>
                  </c:pt>
                  <c:pt idx="6">
                    <c:v>3.7</c:v>
                  </c:pt>
                  <c:pt idx="7">
                    <c:v>3.14</c:v>
                  </c:pt>
                  <c:pt idx="8">
                    <c:v>3.6</c:v>
                  </c:pt>
                  <c:pt idx="9">
                    <c:v>3.9</c:v>
                  </c:pt>
                  <c:pt idx="10">
                    <c:v>1.5</c:v>
                  </c:pt>
                  <c:pt idx="11">
                    <c:v>1.4</c:v>
                  </c:pt>
                  <c:pt idx="12">
                    <c:v>1.2</c:v>
                  </c:pt>
                  <c:pt idx="13">
                    <c:v>3.10</c:v>
                  </c:pt>
                  <c:pt idx="14">
                    <c:v>2.1</c:v>
                  </c:pt>
                  <c:pt idx="15">
                    <c:v>2.4</c:v>
                  </c:pt>
                  <c:pt idx="16">
                    <c:v>2.3</c:v>
                  </c:pt>
                  <c:pt idx="17">
                    <c:v>3.12</c:v>
                  </c:pt>
                  <c:pt idx="18">
                    <c:v>3.5</c:v>
                  </c:pt>
                  <c:pt idx="19">
                    <c:v>3.2</c:v>
                  </c:pt>
                  <c:pt idx="20">
                    <c:v>3.4</c:v>
                  </c:pt>
                  <c:pt idx="21">
                    <c:v>3.1</c:v>
                  </c:pt>
                  <c:pt idx="22">
                    <c:v>3.8</c:v>
                  </c:pt>
                  <c:pt idx="23">
                    <c:v>2.2</c:v>
                  </c:pt>
                  <c:pt idx="24">
                    <c:v>3.13</c:v>
                  </c:pt>
                </c:lvl>
                <c:lvl>
                  <c:pt idx="0">
                    <c:v>#DIV/0!</c:v>
                  </c:pt>
                  <c:pt idx="1">
                    <c:v>#DIV/0!</c:v>
                  </c:pt>
                  <c:pt idx="2">
                    <c:v>#DIV/0!</c:v>
                  </c:pt>
                  <c:pt idx="3">
                    <c:v>#DIV/0!</c:v>
                  </c:pt>
                  <c:pt idx="4">
                    <c:v>#DIV/0!</c:v>
                  </c:pt>
                  <c:pt idx="5">
                    <c:v>#DIV/0!</c:v>
                  </c:pt>
                  <c:pt idx="6">
                    <c:v>#DIV/0!</c:v>
                  </c:pt>
                  <c:pt idx="7">
                    <c:v>#DIV/0!</c:v>
                  </c:pt>
                  <c:pt idx="8">
                    <c:v>#DIV/0!</c:v>
                  </c:pt>
                  <c:pt idx="9">
                    <c:v>#DIV/0!</c:v>
                  </c:pt>
                  <c:pt idx="10">
                    <c:v>#DIV/0!</c:v>
                  </c:pt>
                  <c:pt idx="11">
                    <c:v>#DIV/0!</c:v>
                  </c:pt>
                  <c:pt idx="12">
                    <c:v>#DIV/0!</c:v>
                  </c:pt>
                  <c:pt idx="13">
                    <c:v>#DIV/0!</c:v>
                  </c:pt>
                  <c:pt idx="14">
                    <c:v>#DIV/0!</c:v>
                  </c:pt>
                  <c:pt idx="15">
                    <c:v>#DIV/0!</c:v>
                  </c:pt>
                  <c:pt idx="16">
                    <c:v>#DIV/0!</c:v>
                  </c:pt>
                  <c:pt idx="17">
                    <c:v>#DIV/0!</c:v>
                  </c:pt>
                  <c:pt idx="18">
                    <c:v>#DIV/0!</c:v>
                  </c:pt>
                  <c:pt idx="19">
                    <c:v>#DIV/0!</c:v>
                  </c:pt>
                  <c:pt idx="20">
                    <c:v>#DIV/0!</c:v>
                  </c:pt>
                  <c:pt idx="21">
                    <c:v>#DIV/0!</c:v>
                  </c:pt>
                  <c:pt idx="22">
                    <c:v>#DIV/0!</c:v>
                  </c:pt>
                  <c:pt idx="23">
                    <c:v>#DIV/0!</c:v>
                  </c:pt>
                  <c:pt idx="24">
                    <c:v>#DIV/0!</c:v>
                  </c:pt>
                </c:lvl>
              </c:multiLvlStrCache>
            </c:multiLvlStrRef>
          </c:cat>
          <c:val>
            <c:numRef>
              <c:f>'ABC SUBITENS'!$J$9:$J$33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smooth val="0"/>
          <c:extLst>
            <c:ext xmlns:c16="http://schemas.microsoft.com/office/drawing/2014/chart" uri="{C3380CC4-5D6E-409C-BE32-E72D297353CC}">
              <c16:uniqueId val="{00000001-EEE7-4B76-8139-F8A450D39E78}"/>
            </c:ext>
          </c:extLst>
        </c:ser>
        <c:dLbls>
          <c:showLegendKey val="0"/>
          <c:showVal val="0"/>
          <c:showCatName val="0"/>
          <c:showSerName val="0"/>
          <c:showPercent val="0"/>
          <c:showBubbleSize val="0"/>
        </c:dLbls>
        <c:marker val="1"/>
        <c:smooth val="0"/>
        <c:axId val="369146560"/>
        <c:axId val="363588440"/>
      </c:lineChart>
      <c:catAx>
        <c:axId val="366222184"/>
        <c:scaling>
          <c:orientation val="minMax"/>
        </c:scaling>
        <c:delete val="0"/>
        <c:axPos val="b"/>
        <c:majorGridlines>
          <c:spPr>
            <a:ln w="9525" cap="flat" cmpd="sng" algn="ctr">
              <a:solidFill>
                <a:schemeClr val="dk1">
                  <a:lumMod val="15000"/>
                  <a:lumOff val="85000"/>
                </a:schemeClr>
              </a:solidFill>
              <a:round/>
            </a:ln>
            <a:effectLst/>
          </c:spPr>
        </c:majorGridlines>
        <c:numFmt formatCode="General" sourceLinked="1"/>
        <c:majorTickMark val="out"/>
        <c:minorTickMark val="none"/>
        <c:tickLblPos val="nextTo"/>
        <c:spPr>
          <a:noFill/>
          <a:ln w="9525" cap="flat" cmpd="sng" algn="ctr">
            <a:solidFill>
              <a:schemeClr val="dk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pt-BR"/>
          </a:p>
        </c:txPr>
        <c:crossAx val="366222576"/>
        <c:crosses val="autoZero"/>
        <c:auto val="1"/>
        <c:lblAlgn val="ctr"/>
        <c:lblOffset val="100"/>
        <c:noMultiLvlLbl val="0"/>
      </c:catAx>
      <c:valAx>
        <c:axId val="366222576"/>
        <c:scaling>
          <c:orientation val="minMax"/>
        </c:scaling>
        <c:delete val="0"/>
        <c:axPos val="l"/>
        <c:majorGridlines>
          <c:spPr>
            <a:ln w="9525" cap="flat" cmpd="sng" algn="ctr">
              <a:solidFill>
                <a:schemeClr val="dk1">
                  <a:lumMod val="15000"/>
                  <a:lumOff val="85000"/>
                </a:schemeClr>
              </a:solidFill>
              <a:round/>
            </a:ln>
            <a:effectLst/>
          </c:spPr>
        </c:majorGridlines>
        <c:numFmt formatCode="&quot;R$&quot;\ #,##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pt-BR"/>
          </a:p>
        </c:txPr>
        <c:crossAx val="366222184"/>
        <c:crosses val="autoZero"/>
        <c:crossBetween val="between"/>
      </c:valAx>
      <c:valAx>
        <c:axId val="363588440"/>
        <c:scaling>
          <c:orientation val="minMax"/>
          <c:max val="1"/>
        </c:scaling>
        <c:delete val="0"/>
        <c:axPos val="r"/>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pt-BR"/>
          </a:p>
        </c:txPr>
        <c:crossAx val="369146560"/>
        <c:crosses val="max"/>
        <c:crossBetween val="between"/>
        <c:majorUnit val="0.2"/>
      </c:valAx>
      <c:catAx>
        <c:axId val="369146560"/>
        <c:scaling>
          <c:orientation val="minMax"/>
        </c:scaling>
        <c:delete val="1"/>
        <c:axPos val="b"/>
        <c:numFmt formatCode="General" sourceLinked="1"/>
        <c:majorTickMark val="out"/>
        <c:minorTickMark val="none"/>
        <c:tickLblPos val="none"/>
        <c:crossAx val="363588440"/>
        <c:crosses val="autoZero"/>
        <c:auto val="1"/>
        <c:lblAlgn val="ctr"/>
        <c:lblOffset val="100"/>
        <c:noMultiLvlLbl val="0"/>
      </c:catAx>
      <c:spPr>
        <a:pattFill prst="ltDnDiag">
          <a:fgClr>
            <a:schemeClr val="dk1">
              <a:lumMod val="15000"/>
              <a:lumOff val="85000"/>
            </a:schemeClr>
          </a:fgClr>
          <a:bgClr>
            <a:schemeClr val="lt1"/>
          </a:bgClr>
        </a:pattFill>
        <a:ln>
          <a:noFill/>
        </a:ln>
        <a:effectLst/>
      </c:spPr>
    </c:plotArea>
    <c:plotVisOnly val="1"/>
    <c:dispBlanksAs val="gap"/>
    <c:showDLblsOverMax val="0"/>
  </c:chart>
  <c:spPr>
    <a:solidFill>
      <a:schemeClr val="lt1"/>
    </a:solidFill>
    <a:ln w="9525" cap="flat" cmpd="sng" algn="ctr">
      <a:solidFill>
        <a:schemeClr val="dk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202" footer="0.3149606200000020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image" Target="../media/image5.wmf"/><Relationship Id="rId7" Type="http://schemas.openxmlformats.org/officeDocument/2006/relationships/image" Target="../media/image1.png"/><Relationship Id="rId2" Type="http://schemas.openxmlformats.org/officeDocument/2006/relationships/image" Target="../media/image4.wmf"/><Relationship Id="rId1" Type="http://schemas.openxmlformats.org/officeDocument/2006/relationships/image" Target="../media/image3.wmf"/><Relationship Id="rId6" Type="http://schemas.openxmlformats.org/officeDocument/2006/relationships/image" Target="../media/image8.png"/><Relationship Id="rId5" Type="http://schemas.openxmlformats.org/officeDocument/2006/relationships/image" Target="../media/image7.wmf"/><Relationship Id="rId4" Type="http://schemas.openxmlformats.org/officeDocument/2006/relationships/image" Target="../media/image6.wmf"/></Relationships>
</file>

<file path=xl/drawings/_rels/drawing12.xml.rels><?xml version="1.0" encoding="UTF-8" standalone="yes"?>
<Relationships xmlns="http://schemas.openxmlformats.org/package/2006/relationships"><Relationship Id="rId3" Type="http://schemas.openxmlformats.org/officeDocument/2006/relationships/image" Target="../media/image9.wmf"/><Relationship Id="rId2" Type="http://schemas.openxmlformats.org/officeDocument/2006/relationships/image" Target="../media/image8.png"/><Relationship Id="rId1" Type="http://schemas.openxmlformats.org/officeDocument/2006/relationships/image" Target="../media/image6.wmf"/><Relationship Id="rId4"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561975</xdr:colOff>
      <xdr:row>0</xdr:row>
      <xdr:rowOff>0</xdr:rowOff>
    </xdr:from>
    <xdr:to>
      <xdr:col>3</xdr:col>
      <xdr:colOff>83340</xdr:colOff>
      <xdr:row>6</xdr:row>
      <xdr:rowOff>194175</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1975" y="0"/>
          <a:ext cx="950115" cy="1080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83342</xdr:colOff>
      <xdr:row>0</xdr:row>
      <xdr:rowOff>35718</xdr:rowOff>
    </xdr:from>
    <xdr:to>
      <xdr:col>5</xdr:col>
      <xdr:colOff>592926</xdr:colOff>
      <xdr:row>6</xdr:row>
      <xdr:rowOff>139405</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97842" y="35718"/>
          <a:ext cx="950115" cy="1080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133350</xdr:colOff>
      <xdr:row>0</xdr:row>
      <xdr:rowOff>133350</xdr:rowOff>
    </xdr:from>
    <xdr:to>
      <xdr:col>4</xdr:col>
      <xdr:colOff>531015</xdr:colOff>
      <xdr:row>6</xdr:row>
      <xdr:rowOff>22725</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04925" y="133350"/>
          <a:ext cx="950115" cy="1080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142875</xdr:colOff>
      <xdr:row>0</xdr:row>
      <xdr:rowOff>133350</xdr:rowOff>
    </xdr:from>
    <xdr:to>
      <xdr:col>3</xdr:col>
      <xdr:colOff>1092990</xdr:colOff>
      <xdr:row>6</xdr:row>
      <xdr:rowOff>22725</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14450" y="133350"/>
          <a:ext cx="950115" cy="1080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166687</xdr:colOff>
      <xdr:row>1</xdr:row>
      <xdr:rowOff>47624</xdr:rowOff>
    </xdr:from>
    <xdr:to>
      <xdr:col>4</xdr:col>
      <xdr:colOff>466725</xdr:colOff>
      <xdr:row>4</xdr:row>
      <xdr:rowOff>83715</xdr:rowOff>
    </xdr:to>
    <xdr:pic>
      <xdr:nvPicPr>
        <xdr:cNvPr id="5" name="Imagem 4" descr="logo_prefeitura.jpg">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1" cstate="print"/>
        <a:srcRect/>
        <a:stretch>
          <a:fillRect/>
        </a:stretch>
      </xdr:blipFill>
      <xdr:spPr bwMode="auto">
        <a:xfrm>
          <a:off x="1157287" y="190499"/>
          <a:ext cx="852488" cy="798091"/>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76200</xdr:colOff>
      <xdr:row>0</xdr:row>
      <xdr:rowOff>28575</xdr:rowOff>
    </xdr:from>
    <xdr:to>
      <xdr:col>5</xdr:col>
      <xdr:colOff>588165</xdr:colOff>
      <xdr:row>6</xdr:row>
      <xdr:rowOff>137025</xdr:rowOff>
    </xdr:to>
    <xdr:pic>
      <xdr:nvPicPr>
        <xdr:cNvPr id="4" name="Imagem 3"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0225" y="28575"/>
          <a:ext cx="950115" cy="108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142875</xdr:colOff>
      <xdr:row>0</xdr:row>
      <xdr:rowOff>28575</xdr:rowOff>
    </xdr:from>
    <xdr:to>
      <xdr:col>5</xdr:col>
      <xdr:colOff>711990</xdr:colOff>
      <xdr:row>6</xdr:row>
      <xdr:rowOff>137025</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66900" y="28575"/>
          <a:ext cx="950115" cy="108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47625</xdr:colOff>
      <xdr:row>0</xdr:row>
      <xdr:rowOff>133350</xdr:rowOff>
    </xdr:from>
    <xdr:to>
      <xdr:col>3</xdr:col>
      <xdr:colOff>997740</xdr:colOff>
      <xdr:row>6</xdr:row>
      <xdr:rowOff>22725</xdr:rowOff>
    </xdr:to>
    <xdr:pic>
      <xdr:nvPicPr>
        <xdr:cNvPr id="4" name="Imagem 3"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19200" y="133350"/>
          <a:ext cx="950115" cy="1080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166687</xdr:colOff>
      <xdr:row>1</xdr:row>
      <xdr:rowOff>47624</xdr:rowOff>
    </xdr:from>
    <xdr:to>
      <xdr:col>4</xdr:col>
      <xdr:colOff>466725</xdr:colOff>
      <xdr:row>4</xdr:row>
      <xdr:rowOff>83715</xdr:rowOff>
    </xdr:to>
    <xdr:pic>
      <xdr:nvPicPr>
        <xdr:cNvPr id="3" name="Imagem 2" descr="logo_prefeitura.jpg">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1243012" y="190499"/>
          <a:ext cx="852488" cy="798091"/>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95250</xdr:colOff>
      <xdr:row>0</xdr:row>
      <xdr:rowOff>133350</xdr:rowOff>
    </xdr:from>
    <xdr:to>
      <xdr:col>4</xdr:col>
      <xdr:colOff>569115</xdr:colOff>
      <xdr:row>6</xdr:row>
      <xdr:rowOff>22725</xdr:rowOff>
    </xdr:to>
    <xdr:pic>
      <xdr:nvPicPr>
        <xdr:cNvPr id="4" name="Imagem 3"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2550" y="133350"/>
          <a:ext cx="950115" cy="1080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164728</xdr:colOff>
      <xdr:row>44</xdr:row>
      <xdr:rowOff>8405</xdr:rowOff>
    </xdr:from>
    <xdr:to>
      <xdr:col>6</xdr:col>
      <xdr:colOff>1169367</xdr:colOff>
      <xdr:row>52</xdr:row>
      <xdr:rowOff>42582</xdr:rowOff>
    </xdr:to>
    <xdr:pic>
      <xdr:nvPicPr>
        <xdr:cNvPr id="2" name="Imagem 16">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5303" y="6618755"/>
          <a:ext cx="4681289" cy="1177177"/>
        </a:xfrm>
        <a:prstGeom prst="rect">
          <a:avLst/>
        </a:prstGeom>
        <a:noFill/>
        <a:ln w="9525">
          <a:noFill/>
          <a:miter lim="800000"/>
          <a:headEnd/>
          <a:tailEnd/>
        </a:ln>
      </xdr:spPr>
    </xdr:pic>
    <xdr:clientData/>
  </xdr:twoCellAnchor>
  <xdr:twoCellAnchor>
    <xdr:from>
      <xdr:col>6</xdr:col>
      <xdr:colOff>337319</xdr:colOff>
      <xdr:row>53</xdr:row>
      <xdr:rowOff>27214</xdr:rowOff>
    </xdr:from>
    <xdr:to>
      <xdr:col>10</xdr:col>
      <xdr:colOff>789896</xdr:colOff>
      <xdr:row>61</xdr:row>
      <xdr:rowOff>102054</xdr:rowOff>
    </xdr:to>
    <xdr:pic>
      <xdr:nvPicPr>
        <xdr:cNvPr id="3" name="Imagem 18">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804544" y="7923439"/>
          <a:ext cx="5176977" cy="1217840"/>
        </a:xfrm>
        <a:prstGeom prst="rect">
          <a:avLst/>
        </a:prstGeom>
        <a:noFill/>
        <a:ln w="9525">
          <a:noFill/>
          <a:miter lim="800000"/>
          <a:headEnd/>
          <a:tailEnd/>
        </a:ln>
      </xdr:spPr>
    </xdr:pic>
    <xdr:clientData/>
  </xdr:twoCellAnchor>
  <xdr:twoCellAnchor>
    <xdr:from>
      <xdr:col>2</xdr:col>
      <xdr:colOff>142874</xdr:colOff>
      <xdr:row>62</xdr:row>
      <xdr:rowOff>85725</xdr:rowOff>
    </xdr:from>
    <xdr:to>
      <xdr:col>7</xdr:col>
      <xdr:colOff>97630</xdr:colOff>
      <xdr:row>70</xdr:row>
      <xdr:rowOff>154782</xdr:rowOff>
    </xdr:to>
    <xdr:pic>
      <xdr:nvPicPr>
        <xdr:cNvPr id="4" name="Imagem 20">
          <a:extLst>
            <a:ext uri="{FF2B5EF4-FFF2-40B4-BE49-F238E27FC236}">
              <a16:creationId xmlns:a16="http://schemas.microsoft.com/office/drawing/2014/main" id="{00000000-0008-0000-0D00-00000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933449" y="9267825"/>
          <a:ext cx="5422106" cy="1202532"/>
        </a:xfrm>
        <a:prstGeom prst="rect">
          <a:avLst/>
        </a:prstGeom>
        <a:noFill/>
        <a:ln w="9525">
          <a:noFill/>
          <a:miter lim="800000"/>
          <a:headEnd/>
          <a:tailEnd/>
        </a:ln>
      </xdr:spPr>
    </xdr:pic>
    <xdr:clientData/>
  </xdr:twoCellAnchor>
  <xdr:twoCellAnchor>
    <xdr:from>
      <xdr:col>2</xdr:col>
      <xdr:colOff>178594</xdr:colOff>
      <xdr:row>118</xdr:row>
      <xdr:rowOff>23813</xdr:rowOff>
    </xdr:from>
    <xdr:to>
      <xdr:col>6</xdr:col>
      <xdr:colOff>7144</xdr:colOff>
      <xdr:row>124</xdr:row>
      <xdr:rowOff>109538</xdr:rowOff>
    </xdr:to>
    <xdr:pic>
      <xdr:nvPicPr>
        <xdr:cNvPr id="5" name="Imagem 98">
          <a:extLst>
            <a:ext uri="{FF2B5EF4-FFF2-40B4-BE49-F238E27FC236}">
              <a16:creationId xmlns:a16="http://schemas.microsoft.com/office/drawing/2014/main" id="{00000000-0008-0000-0D00-000005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969169" y="17206913"/>
          <a:ext cx="3505200" cy="942975"/>
        </a:xfrm>
        <a:prstGeom prst="rect">
          <a:avLst/>
        </a:prstGeom>
        <a:noFill/>
        <a:ln w="9525">
          <a:noFill/>
          <a:miter lim="800000"/>
          <a:headEnd/>
          <a:tailEnd/>
        </a:ln>
      </xdr:spPr>
    </xdr:pic>
    <xdr:clientData/>
  </xdr:twoCellAnchor>
  <xdr:twoCellAnchor>
    <xdr:from>
      <xdr:col>2</xdr:col>
      <xdr:colOff>152683</xdr:colOff>
      <xdr:row>53</xdr:row>
      <xdr:rowOff>28436</xdr:rowOff>
    </xdr:from>
    <xdr:to>
      <xdr:col>7</xdr:col>
      <xdr:colOff>689628</xdr:colOff>
      <xdr:row>61</xdr:row>
      <xdr:rowOff>104036</xdr:rowOff>
    </xdr:to>
    <xdr:pic>
      <xdr:nvPicPr>
        <xdr:cNvPr id="6" name="Imagem 17">
          <a:extLst>
            <a:ext uri="{FF2B5EF4-FFF2-40B4-BE49-F238E27FC236}">
              <a16:creationId xmlns:a16="http://schemas.microsoft.com/office/drawing/2014/main" id="{00000000-0008-0000-0D00-000006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943258" y="7924661"/>
          <a:ext cx="6004295" cy="1218600"/>
        </a:xfrm>
        <a:prstGeom prst="rect">
          <a:avLst/>
        </a:prstGeom>
        <a:noFill/>
        <a:ln w="9525">
          <a:noFill/>
          <a:miter lim="800000"/>
          <a:headEnd/>
          <a:tailEnd/>
        </a:ln>
      </xdr:spPr>
    </xdr:pic>
    <xdr:clientData/>
  </xdr:twoCellAnchor>
  <xdr:twoCellAnchor>
    <xdr:from>
      <xdr:col>6</xdr:col>
      <xdr:colOff>309557</xdr:colOff>
      <xdr:row>10</xdr:row>
      <xdr:rowOff>35721</xdr:rowOff>
    </xdr:from>
    <xdr:to>
      <xdr:col>7</xdr:col>
      <xdr:colOff>1674014</xdr:colOff>
      <xdr:row>12</xdr:row>
      <xdr:rowOff>164308</xdr:rowOff>
    </xdr:to>
    <xdr:pic>
      <xdr:nvPicPr>
        <xdr:cNvPr id="7" name="Imagem 6">
          <a:extLst>
            <a:ext uri="{FF2B5EF4-FFF2-40B4-BE49-F238E27FC236}">
              <a16:creationId xmlns:a16="http://schemas.microsoft.com/office/drawing/2014/main" id="{00000000-0008-0000-0D00-000007000000}"/>
            </a:ext>
          </a:extLst>
        </xdr:cNvPr>
        <xdr:cNvPicPr>
          <a:picLocks noChangeAspect="1" noChangeArrowheads="1"/>
        </xdr:cNvPicPr>
      </xdr:nvPicPr>
      <xdr:blipFill>
        <a:blip xmlns:r="http://schemas.openxmlformats.org/officeDocument/2006/relationships" r:embed="rId6"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76782" y="1635921"/>
          <a:ext cx="3155157" cy="395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142875</xdr:colOff>
      <xdr:row>0</xdr:row>
      <xdr:rowOff>123825</xdr:rowOff>
    </xdr:from>
    <xdr:to>
      <xdr:col>3</xdr:col>
      <xdr:colOff>464340</xdr:colOff>
      <xdr:row>6</xdr:row>
      <xdr:rowOff>41775</xdr:rowOff>
    </xdr:to>
    <xdr:pic>
      <xdr:nvPicPr>
        <xdr:cNvPr id="9" name="Imagem 8" descr="T:\Identidade Visual\marca-ufrj-2021-vertical-telas\vertical-telas\ufrj-vertical-cor-rgb-telas.png"/>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33450" y="123825"/>
          <a:ext cx="950115" cy="1080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178594</xdr:colOff>
      <xdr:row>116</xdr:row>
      <xdr:rowOff>23813</xdr:rowOff>
    </xdr:from>
    <xdr:to>
      <xdr:col>6</xdr:col>
      <xdr:colOff>7144</xdr:colOff>
      <xdr:row>122</xdr:row>
      <xdr:rowOff>109538</xdr:rowOff>
    </xdr:to>
    <xdr:pic>
      <xdr:nvPicPr>
        <xdr:cNvPr id="2" name="Imagem 98">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69169" y="19997738"/>
          <a:ext cx="4352925" cy="1114425"/>
        </a:xfrm>
        <a:prstGeom prst="rect">
          <a:avLst/>
        </a:prstGeom>
        <a:noFill/>
        <a:ln w="9525">
          <a:noFill/>
          <a:miter lim="800000"/>
          <a:headEnd/>
          <a:tailEnd/>
        </a:ln>
      </xdr:spPr>
    </xdr:pic>
    <xdr:clientData/>
  </xdr:twoCellAnchor>
  <xdr:twoCellAnchor>
    <xdr:from>
      <xdr:col>6</xdr:col>
      <xdr:colOff>309557</xdr:colOff>
      <xdr:row>9</xdr:row>
      <xdr:rowOff>35721</xdr:rowOff>
    </xdr:from>
    <xdr:to>
      <xdr:col>7</xdr:col>
      <xdr:colOff>1674014</xdr:colOff>
      <xdr:row>11</xdr:row>
      <xdr:rowOff>164308</xdr:rowOff>
    </xdr:to>
    <xdr:pic>
      <xdr:nvPicPr>
        <xdr:cNvPr id="3" name="Imagem 2">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624507" y="1616871"/>
          <a:ext cx="3155157" cy="5095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1246188</xdr:colOff>
      <xdr:row>42</xdr:row>
      <xdr:rowOff>0</xdr:rowOff>
    </xdr:from>
    <xdr:to>
      <xdr:col>9</xdr:col>
      <xdr:colOff>169069</xdr:colOff>
      <xdr:row>48</xdr:row>
      <xdr:rowOff>133350</xdr:rowOff>
    </xdr:to>
    <xdr:pic>
      <xdr:nvPicPr>
        <xdr:cNvPr id="5" name="Imagem 98">
          <a:extLst>
            <a:ext uri="{FF2B5EF4-FFF2-40B4-BE49-F238E27FC236}">
              <a16:creationId xmlns:a16="http://schemas.microsoft.com/office/drawing/2014/main" id="{00000000-0008-0000-0E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61138" y="7286625"/>
          <a:ext cx="3066256"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0</xdr:colOff>
      <xdr:row>42</xdr:row>
      <xdr:rowOff>11906</xdr:rowOff>
    </xdr:from>
    <xdr:to>
      <xdr:col>6</xdr:col>
      <xdr:colOff>608012</xdr:colOff>
      <xdr:row>44</xdr:row>
      <xdr:rowOff>137319</xdr:rowOff>
    </xdr:to>
    <xdr:pic>
      <xdr:nvPicPr>
        <xdr:cNvPr id="6" name="Imagem 96">
          <a:extLst>
            <a:ext uri="{FF2B5EF4-FFF2-40B4-BE49-F238E27FC236}">
              <a16:creationId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038350" y="7298531"/>
          <a:ext cx="3884612" cy="4683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154780</xdr:colOff>
      <xdr:row>0</xdr:row>
      <xdr:rowOff>119060</xdr:rowOff>
    </xdr:from>
    <xdr:to>
      <xdr:col>3</xdr:col>
      <xdr:colOff>473864</xdr:colOff>
      <xdr:row>6</xdr:row>
      <xdr:rowOff>32247</xdr:rowOff>
    </xdr:to>
    <xdr:pic>
      <xdr:nvPicPr>
        <xdr:cNvPr id="8" name="Imagem 7" descr="T:\Identidade Visual\marca-ufrj-2021-vertical-telas\vertical-telas\ufrj-vertical-cor-rgb-telas.png"/>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40593" y="119060"/>
          <a:ext cx="950115" cy="1080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47624</xdr:rowOff>
    </xdr:from>
    <xdr:to>
      <xdr:col>2</xdr:col>
      <xdr:colOff>950115</xdr:colOff>
      <xdr:row>5</xdr:row>
      <xdr:rowOff>103686</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85813" y="47624"/>
          <a:ext cx="950115" cy="1080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228600</xdr:colOff>
      <xdr:row>16</xdr:row>
      <xdr:rowOff>0</xdr:rowOff>
    </xdr:from>
    <xdr:to>
      <xdr:col>9</xdr:col>
      <xdr:colOff>812799</xdr:colOff>
      <xdr:row>45</xdr:row>
      <xdr:rowOff>71437</xdr:rowOff>
    </xdr:to>
    <xdr:graphicFrame macro="">
      <xdr:nvGraphicFramePr>
        <xdr:cNvPr id="3" name="Gráfico 2">
          <a:extLst>
            <a:ext uri="{FF2B5EF4-FFF2-40B4-BE49-F238E27FC236}">
              <a16:creationId xmlns:a16="http://schemas.microsoft.com/office/drawing/2014/main" id="{00000000-0008-0000-0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47625</xdr:colOff>
      <xdr:row>0</xdr:row>
      <xdr:rowOff>57150</xdr:rowOff>
    </xdr:from>
    <xdr:to>
      <xdr:col>3</xdr:col>
      <xdr:colOff>997740</xdr:colOff>
      <xdr:row>5</xdr:row>
      <xdr:rowOff>79875</xdr:rowOff>
    </xdr:to>
    <xdr:pic>
      <xdr:nvPicPr>
        <xdr:cNvPr id="4" name="Imagem 3" descr="T:\Identidade Visual\marca-ufrj-2021-vertical-telas\vertical-telas\ufrj-vertical-cor-rgb-telas.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47800" y="57150"/>
          <a:ext cx="950115" cy="10800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3</xdr:col>
      <xdr:colOff>228600</xdr:colOff>
      <xdr:row>37</xdr:row>
      <xdr:rowOff>100806</xdr:rowOff>
    </xdr:from>
    <xdr:to>
      <xdr:col>9</xdr:col>
      <xdr:colOff>850900</xdr:colOff>
      <xdr:row>74</xdr:row>
      <xdr:rowOff>101600</xdr:rowOff>
    </xdr:to>
    <xdr:graphicFrame macro="">
      <xdr:nvGraphicFramePr>
        <xdr:cNvPr id="2" name="Gráfico 1">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57981</xdr:colOff>
      <xdr:row>0</xdr:row>
      <xdr:rowOff>107677</xdr:rowOff>
    </xdr:from>
    <xdr:to>
      <xdr:col>3</xdr:col>
      <xdr:colOff>1008096</xdr:colOff>
      <xdr:row>5</xdr:row>
      <xdr:rowOff>44677</xdr:rowOff>
    </xdr:to>
    <xdr:pic>
      <xdr:nvPicPr>
        <xdr:cNvPr id="4" name="Imagem 3" descr="T:\Identidade Visual\marca-ufrj-2021-vertical-telas\vertical-telas\ufrj-vertical-cor-rgb-telas.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66024" y="107677"/>
          <a:ext cx="950115" cy="108000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3</xdr:col>
      <xdr:colOff>114300</xdr:colOff>
      <xdr:row>0</xdr:row>
      <xdr:rowOff>0</xdr:rowOff>
    </xdr:from>
    <xdr:to>
      <xdr:col>4</xdr:col>
      <xdr:colOff>454815</xdr:colOff>
      <xdr:row>7</xdr:row>
      <xdr:rowOff>79875</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4475" y="0"/>
          <a:ext cx="950115" cy="1080000"/>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171450</xdr:colOff>
      <xdr:row>0</xdr:row>
      <xdr:rowOff>19050</xdr:rowOff>
    </xdr:from>
    <xdr:to>
      <xdr:col>5</xdr:col>
      <xdr:colOff>26190</xdr:colOff>
      <xdr:row>7</xdr:row>
      <xdr:rowOff>98925</xdr:rowOff>
    </xdr:to>
    <xdr:pic>
      <xdr:nvPicPr>
        <xdr:cNvPr id="4" name="Imagem 3"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0" y="19050"/>
          <a:ext cx="950115" cy="108000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161925</xdr:colOff>
      <xdr:row>0</xdr:row>
      <xdr:rowOff>133350</xdr:rowOff>
    </xdr:from>
    <xdr:to>
      <xdr:col>3</xdr:col>
      <xdr:colOff>664365</xdr:colOff>
      <xdr:row>6</xdr:row>
      <xdr:rowOff>22725</xdr:rowOff>
    </xdr:to>
    <xdr:pic>
      <xdr:nvPicPr>
        <xdr:cNvPr id="3" name="Imagem 2" descr="T:\Identidade Visual\marca-ufrj-2021-vertical-telas\vertical-telas\ufrj-vertical-cor-rgb-telas.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133350"/>
          <a:ext cx="950115" cy="1080000"/>
        </a:xfrm>
        <a:prstGeom prst="rect">
          <a:avLst/>
        </a:prstGeom>
        <a:noFill/>
        <a:ln>
          <a:noFill/>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asseiomrj.com.br/direitos/pisos-salariais/asseio.html" TargetMode="External"/><Relationship Id="rId1" Type="http://schemas.openxmlformats.org/officeDocument/2006/relationships/hyperlink" Target="http://www.sintraconstrio.org.br/portal/images/tabela-construcao-2020.jpg"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dimension ref="A1:P122"/>
  <sheetViews>
    <sheetView tabSelected="1" view="pageBreakPreview" zoomScaleNormal="100" zoomScaleSheetLayoutView="100" workbookViewId="0">
      <selection activeCell="D6" sqref="D6"/>
    </sheetView>
  </sheetViews>
  <sheetFormatPr defaultRowHeight="11.25"/>
  <cols>
    <col min="1" max="1" width="9.140625" style="142"/>
    <col min="2" max="2" width="2.7109375" style="142" customWidth="1"/>
    <col min="3" max="3" width="9.5703125" style="50" bestFit="1" customWidth="1"/>
    <col min="4" max="4" width="47.5703125" style="142" customWidth="1"/>
    <col min="5" max="5" width="29.85546875" style="155" customWidth="1"/>
    <col min="6" max="6" width="15.140625" style="142" bestFit="1" customWidth="1"/>
    <col min="7" max="7" width="15.140625" style="149" bestFit="1" customWidth="1"/>
    <col min="8" max="8" width="16.140625" style="149" bestFit="1" customWidth="1"/>
    <col min="9" max="9" width="2.7109375" style="142" customWidth="1"/>
    <col min="10" max="10" width="11.28515625" style="142" customWidth="1"/>
    <col min="11" max="11" width="12.28515625" style="142" bestFit="1" customWidth="1"/>
    <col min="12" max="12" width="12" style="142" bestFit="1" customWidth="1"/>
    <col min="13" max="13" width="9.140625" style="142"/>
    <col min="14" max="14" width="12.85546875" style="142" bestFit="1" customWidth="1"/>
    <col min="15" max="15" width="17.28515625" style="142" bestFit="1" customWidth="1"/>
    <col min="16" max="16" width="11.42578125" style="142" bestFit="1" customWidth="1"/>
    <col min="17" max="16384" width="9.140625" style="142"/>
  </cols>
  <sheetData>
    <row r="1" spans="3:16" s="10" customFormat="1" ht="12" thickBot="1">
      <c r="C1" s="22"/>
      <c r="D1" s="7" t="s">
        <v>0</v>
      </c>
      <c r="E1" s="127"/>
      <c r="F1" s="8"/>
      <c r="G1" s="9"/>
      <c r="H1" s="9"/>
      <c r="L1" s="1062" t="s">
        <v>1146</v>
      </c>
      <c r="M1" s="1063"/>
      <c r="N1" s="12"/>
      <c r="O1" s="1062" t="s">
        <v>1147</v>
      </c>
      <c r="P1" s="1063"/>
    </row>
    <row r="2" spans="3:16" s="10" customFormat="1" ht="12" thickBot="1">
      <c r="C2" s="22"/>
      <c r="D2" s="13" t="s">
        <v>1</v>
      </c>
      <c r="E2" s="79"/>
      <c r="F2" s="128" t="s">
        <v>1148</v>
      </c>
      <c r="G2" s="129" t="s">
        <v>1149</v>
      </c>
      <c r="H2" s="130"/>
      <c r="L2" s="53" t="s">
        <v>1150</v>
      </c>
      <c r="M2" s="54" t="s">
        <v>1151</v>
      </c>
      <c r="N2" s="12"/>
      <c r="O2" s="53" t="s">
        <v>1152</v>
      </c>
      <c r="P2" s="54" t="s">
        <v>1153</v>
      </c>
    </row>
    <row r="3" spans="3:16" s="10" customFormat="1" ht="12" thickBot="1">
      <c r="C3" s="131"/>
      <c r="D3" s="14"/>
      <c r="E3" s="16"/>
      <c r="F3" s="128" t="s">
        <v>1147</v>
      </c>
      <c r="G3" s="132" t="s">
        <v>1154</v>
      </c>
      <c r="H3" s="133"/>
      <c r="L3" s="53" t="s">
        <v>1155</v>
      </c>
      <c r="M3" s="54" t="s">
        <v>1149</v>
      </c>
      <c r="N3" s="12"/>
      <c r="O3" s="53" t="s">
        <v>1156</v>
      </c>
      <c r="P3" s="54" t="s">
        <v>1154</v>
      </c>
    </row>
    <row r="4" spans="3:16" s="10" customFormat="1">
      <c r="C4" s="131"/>
      <c r="D4" s="14"/>
      <c r="E4" s="16"/>
      <c r="F4" s="128"/>
      <c r="G4" s="81"/>
      <c r="H4" s="81"/>
      <c r="L4" s="1"/>
      <c r="M4" s="47"/>
      <c r="N4" s="12"/>
      <c r="O4" s="53" t="s">
        <v>1157</v>
      </c>
      <c r="P4" s="54" t="s">
        <v>1158</v>
      </c>
    </row>
    <row r="5" spans="3:16" s="10" customFormat="1">
      <c r="C5" s="131"/>
      <c r="D5" s="14"/>
      <c r="E5" s="16"/>
      <c r="F5" s="128"/>
      <c r="G5" s="81"/>
      <c r="H5" s="81"/>
      <c r="L5" s="1"/>
      <c r="M5" s="47"/>
      <c r="N5" s="12"/>
    </row>
    <row r="6" spans="3:16" s="10" customFormat="1">
      <c r="C6" s="131"/>
      <c r="D6" s="14"/>
      <c r="E6" s="16"/>
      <c r="F6" s="128"/>
      <c r="G6" s="81"/>
      <c r="H6" s="81"/>
      <c r="L6" s="1"/>
      <c r="M6" s="47"/>
      <c r="N6" s="12"/>
      <c r="O6" s="12"/>
      <c r="P6" s="12"/>
    </row>
    <row r="7" spans="3:16" s="136" customFormat="1" ht="74.25" customHeight="1">
      <c r="C7" s="134"/>
      <c r="D7" s="1064" t="s">
        <v>2564</v>
      </c>
      <c r="E7" s="1064"/>
      <c r="F7" s="1064"/>
      <c r="G7" s="1064"/>
      <c r="H7" s="135"/>
      <c r="L7" s="137"/>
      <c r="M7" s="138"/>
      <c r="N7" s="139"/>
      <c r="O7" s="140"/>
      <c r="P7" s="140"/>
    </row>
    <row r="8" spans="3:16" s="10" customFormat="1">
      <c r="C8" s="131"/>
      <c r="D8" s="14"/>
      <c r="E8" s="16"/>
      <c r="F8" s="128"/>
      <c r="G8" s="81"/>
      <c r="H8" s="81"/>
      <c r="L8" s="1"/>
      <c r="M8" s="47"/>
      <c r="N8" s="12"/>
      <c r="O8" s="18"/>
      <c r="P8" s="18"/>
    </row>
    <row r="9" spans="3:16" s="10" customFormat="1">
      <c r="C9" s="22"/>
      <c r="D9" s="34" t="s">
        <v>1159</v>
      </c>
      <c r="E9" s="34"/>
      <c r="F9" s="43"/>
      <c r="G9" s="15"/>
      <c r="H9" s="15"/>
      <c r="N9" s="12"/>
      <c r="O9" s="18"/>
      <c r="P9" s="18"/>
    </row>
    <row r="10" spans="3:16" s="10" customFormat="1" ht="50.25" customHeight="1">
      <c r="C10" s="22"/>
      <c r="D10" s="1065" t="s">
        <v>1160</v>
      </c>
      <c r="E10" s="1065"/>
      <c r="F10" s="1065"/>
      <c r="G10" s="1065"/>
      <c r="H10" s="123"/>
      <c r="L10" s="11"/>
      <c r="N10" s="12"/>
      <c r="O10" s="18"/>
      <c r="P10" s="18"/>
    </row>
    <row r="11" spans="3:16" s="10" customFormat="1" ht="56.25" customHeight="1">
      <c r="C11" s="22"/>
      <c r="D11" s="19" t="s">
        <v>1161</v>
      </c>
      <c r="E11" s="1082" t="s">
        <v>2562</v>
      </c>
      <c r="F11" s="1082"/>
      <c r="G11" s="1082"/>
      <c r="H11" s="17"/>
      <c r="L11" s="11"/>
      <c r="N11" s="12"/>
      <c r="O11" s="18"/>
      <c r="P11" s="18"/>
    </row>
    <row r="12" spans="3:16" s="18" customFormat="1" ht="33.75" customHeight="1">
      <c r="D12" s="19" t="s">
        <v>1162</v>
      </c>
      <c r="E12" s="1075" t="s">
        <v>2563</v>
      </c>
      <c r="F12" s="1075"/>
      <c r="G12" s="1075"/>
    </row>
    <row r="13" spans="3:16" s="18" customFormat="1">
      <c r="D13" s="19" t="s">
        <v>1163</v>
      </c>
      <c r="E13" s="19"/>
      <c r="F13" s="141"/>
      <c r="G13" s="141"/>
      <c r="H13" s="141"/>
    </row>
    <row r="14" spans="3:16" s="22" customFormat="1">
      <c r="D14" s="38"/>
      <c r="E14" s="911"/>
      <c r="O14" s="1"/>
      <c r="P14" s="1"/>
    </row>
    <row r="15" spans="3:16" s="18" customFormat="1">
      <c r="D15" s="123" t="s">
        <v>1164</v>
      </c>
      <c r="E15" s="340">
        <f ca="1">TODAY()</f>
        <v>45118</v>
      </c>
      <c r="O15" s="5"/>
      <c r="P15" s="5"/>
    </row>
    <row r="16" spans="3:16" s="18" customFormat="1">
      <c r="D16" s="18" t="s">
        <v>1165</v>
      </c>
      <c r="E16" s="123"/>
      <c r="O16" s="142"/>
      <c r="P16" s="142"/>
    </row>
    <row r="17" spans="1:16" s="18" customFormat="1">
      <c r="D17" s="18" t="s">
        <v>44</v>
      </c>
      <c r="E17" s="36" t="s">
        <v>2570</v>
      </c>
      <c r="O17" s="142"/>
      <c r="P17" s="142"/>
    </row>
    <row r="18" spans="1:16" s="18" customFormat="1">
      <c r="D18" s="18" t="s">
        <v>18</v>
      </c>
      <c r="E18" s="36" t="s">
        <v>2571</v>
      </c>
      <c r="O18" s="142"/>
      <c r="P18" s="142"/>
    </row>
    <row r="19" spans="1:16" s="18" customFormat="1">
      <c r="D19" s="18" t="s">
        <v>16</v>
      </c>
      <c r="E19" s="36" t="s">
        <v>2572</v>
      </c>
      <c r="O19" s="971"/>
      <c r="P19" s="142"/>
    </row>
    <row r="20" spans="1:16" s="1" customFormat="1">
      <c r="A20" s="47"/>
      <c r="B20" s="47"/>
      <c r="C20" s="47"/>
      <c r="D20" s="33"/>
      <c r="E20" s="143"/>
      <c r="F20" s="33"/>
      <c r="G20" s="55"/>
      <c r="H20" s="55"/>
      <c r="I20" s="40"/>
      <c r="J20" s="40"/>
      <c r="K20" s="40"/>
      <c r="O20" s="971"/>
      <c r="P20" s="142"/>
    </row>
    <row r="21" spans="1:16" s="5" customFormat="1" ht="12.75">
      <c r="A21" s="30"/>
      <c r="B21" s="30"/>
      <c r="C21" s="1066" t="s">
        <v>1166</v>
      </c>
      <c r="D21" s="1066"/>
      <c r="E21" s="1066"/>
      <c r="F21" s="1066"/>
      <c r="G21" s="1066"/>
      <c r="H21" s="1066"/>
      <c r="I21" s="32"/>
      <c r="J21" s="32"/>
      <c r="K21" s="32"/>
      <c r="O21" s="144"/>
      <c r="P21" s="142"/>
    </row>
    <row r="22" spans="1:16" ht="22.5">
      <c r="C22" s="56" t="s">
        <v>1167</v>
      </c>
      <c r="D22" s="57" t="s">
        <v>1168</v>
      </c>
      <c r="E22" s="145"/>
      <c r="F22" s="58" t="s">
        <v>1169</v>
      </c>
      <c r="G22" s="146" t="s">
        <v>1170</v>
      </c>
      <c r="H22" s="146" t="s">
        <v>1171</v>
      </c>
    </row>
    <row r="23" spans="1:16">
      <c r="C23" s="1071" t="s">
        <v>1172</v>
      </c>
      <c r="D23" s="59" t="s">
        <v>1173</v>
      </c>
      <c r="E23" s="148"/>
      <c r="F23" s="60">
        <f>'SE-GERAL'!O439</f>
        <v>0</v>
      </c>
      <c r="G23" s="60">
        <f>'SE-GERAL'!N437</f>
        <v>0</v>
      </c>
      <c r="H23" s="60">
        <f>'SE-GERAL'!O442</f>
        <v>0</v>
      </c>
      <c r="K23" s="147"/>
      <c r="L23" s="5"/>
      <c r="N23" s="149"/>
    </row>
    <row r="24" spans="1:16" ht="33.75">
      <c r="C24" s="1071"/>
      <c r="D24" s="61" t="s">
        <v>1174</v>
      </c>
      <c r="E24" s="1046" t="s">
        <v>2952</v>
      </c>
      <c r="F24" s="62" t="s">
        <v>1175</v>
      </c>
      <c r="G24" s="62" t="s">
        <v>1175</v>
      </c>
      <c r="H24" s="62" t="s">
        <v>1175</v>
      </c>
      <c r="K24" s="147"/>
    </row>
    <row r="25" spans="1:16" ht="33.75">
      <c r="C25" s="1071"/>
      <c r="D25" s="61" t="s">
        <v>1176</v>
      </c>
      <c r="E25" s="1046" t="s">
        <v>2952</v>
      </c>
      <c r="F25" s="62" t="s">
        <v>1175</v>
      </c>
      <c r="G25" s="62" t="s">
        <v>1175</v>
      </c>
      <c r="H25" s="62" t="s">
        <v>1175</v>
      </c>
      <c r="K25" s="147"/>
    </row>
    <row r="26" spans="1:16" hidden="1">
      <c r="C26" s="1071"/>
      <c r="D26" s="61" t="s">
        <v>1177</v>
      </c>
      <c r="E26" s="150"/>
      <c r="F26" s="62" t="s">
        <v>1175</v>
      </c>
      <c r="G26" s="62" t="s">
        <v>1175</v>
      </c>
      <c r="H26" s="62" t="s">
        <v>1175</v>
      </c>
      <c r="K26" s="147"/>
    </row>
    <row r="27" spans="1:16" hidden="1">
      <c r="C27" s="1071"/>
      <c r="D27" s="61" t="s">
        <v>1178</v>
      </c>
      <c r="E27" s="150"/>
      <c r="F27" s="62" t="s">
        <v>1175</v>
      </c>
      <c r="G27" s="62" t="s">
        <v>1175</v>
      </c>
      <c r="H27" s="62" t="s">
        <v>1175</v>
      </c>
      <c r="K27" s="147"/>
    </row>
    <row r="28" spans="1:16" hidden="1">
      <c r="C28" s="1071"/>
      <c r="D28" s="61" t="s">
        <v>1179</v>
      </c>
      <c r="E28" s="150"/>
      <c r="F28" s="62" t="s">
        <v>1175</v>
      </c>
      <c r="G28" s="62" t="s">
        <v>1175</v>
      </c>
      <c r="H28" s="62" t="s">
        <v>1175</v>
      </c>
      <c r="K28" s="147"/>
    </row>
    <row r="29" spans="1:16">
      <c r="C29" s="1083">
        <v>4</v>
      </c>
      <c r="D29" s="59" t="s">
        <v>1180</v>
      </c>
      <c r="E29" s="148"/>
      <c r="F29" s="60">
        <f>'MO-GERAL'!O26</f>
        <v>0</v>
      </c>
      <c r="G29" s="60">
        <f>'MO-GERAL'!N24</f>
        <v>0</v>
      </c>
      <c r="H29" s="60">
        <f>'MO-GERAL'!O29</f>
        <v>0</v>
      </c>
      <c r="K29" s="147"/>
    </row>
    <row r="30" spans="1:16" ht="33.75">
      <c r="C30" s="1084"/>
      <c r="D30" s="61" t="s">
        <v>1181</v>
      </c>
      <c r="E30" s="1046" t="s">
        <v>2952</v>
      </c>
      <c r="F30" s="62"/>
      <c r="G30" s="62"/>
      <c r="H30" s="62"/>
      <c r="K30" s="147"/>
      <c r="L30" s="971"/>
    </row>
    <row r="31" spans="1:16">
      <c r="C31" s="1084"/>
      <c r="D31" s="61" t="s">
        <v>1182</v>
      </c>
      <c r="E31" s="150"/>
      <c r="F31" s="62"/>
      <c r="G31" s="62"/>
      <c r="H31" s="62"/>
      <c r="K31" s="147"/>
    </row>
    <row r="32" spans="1:16" hidden="1">
      <c r="C32" s="1085"/>
      <c r="D32" s="61" t="s">
        <v>1183</v>
      </c>
      <c r="E32" s="150"/>
      <c r="F32" s="62"/>
      <c r="G32" s="62"/>
      <c r="H32" s="62"/>
      <c r="K32" s="147"/>
    </row>
    <row r="33" spans="3:16" ht="22.5">
      <c r="C33" s="925"/>
      <c r="D33" s="61" t="s">
        <v>7</v>
      </c>
      <c r="E33" s="1046" t="s">
        <v>2953</v>
      </c>
      <c r="F33" s="62"/>
      <c r="G33" s="62"/>
      <c r="H33" s="62"/>
      <c r="K33" s="147"/>
    </row>
    <row r="34" spans="3:16" ht="33.75">
      <c r="C34" s="925"/>
      <c r="D34" s="61" t="s">
        <v>1184</v>
      </c>
      <c r="E34" s="1046" t="s">
        <v>2952</v>
      </c>
      <c r="F34" s="62"/>
      <c r="G34" s="62"/>
      <c r="H34" s="62"/>
      <c r="K34" s="147"/>
    </row>
    <row r="35" spans="3:16" ht="33.75">
      <c r="C35" s="925"/>
      <c r="D35" s="61" t="s">
        <v>1185</v>
      </c>
      <c r="E35" s="1046" t="s">
        <v>2952</v>
      </c>
      <c r="F35" s="62"/>
      <c r="G35" s="62"/>
      <c r="H35" s="62"/>
      <c r="K35" s="147"/>
      <c r="L35" s="971"/>
    </row>
    <row r="36" spans="3:16">
      <c r="C36" s="925"/>
      <c r="D36" s="61" t="s">
        <v>1186</v>
      </c>
      <c r="E36" s="150"/>
      <c r="F36" s="62"/>
      <c r="G36" s="62"/>
      <c r="H36" s="62"/>
      <c r="K36" s="147"/>
      <c r="L36" s="971"/>
    </row>
    <row r="37" spans="3:16" ht="22.5">
      <c r="C37" s="1072" t="s">
        <v>1187</v>
      </c>
      <c r="D37" s="61" t="s">
        <v>1188</v>
      </c>
      <c r="E37" s="150" t="s">
        <v>1189</v>
      </c>
      <c r="F37" s="62" t="s">
        <v>1175</v>
      </c>
      <c r="G37" s="62" t="s">
        <v>1175</v>
      </c>
      <c r="H37" s="62" t="s">
        <v>1175</v>
      </c>
      <c r="K37" s="147"/>
    </row>
    <row r="38" spans="3:16" ht="22.5">
      <c r="C38" s="1073"/>
      <c r="D38" s="61" t="s">
        <v>1190</v>
      </c>
      <c r="E38" s="150" t="s">
        <v>1189</v>
      </c>
      <c r="F38" s="62" t="s">
        <v>1175</v>
      </c>
      <c r="G38" s="62" t="s">
        <v>1175</v>
      </c>
      <c r="H38" s="62" t="s">
        <v>1175</v>
      </c>
      <c r="K38" s="147"/>
      <c r="O38" s="18"/>
      <c r="P38" s="18"/>
    </row>
    <row r="39" spans="3:16" ht="22.5">
      <c r="C39" s="1073"/>
      <c r="D39" s="61" t="s">
        <v>1191</v>
      </c>
      <c r="E39" s="150" t="s">
        <v>1189</v>
      </c>
      <c r="F39" s="62" t="s">
        <v>1175</v>
      </c>
      <c r="G39" s="62" t="s">
        <v>1175</v>
      </c>
      <c r="H39" s="62" t="s">
        <v>1175</v>
      </c>
      <c r="K39" s="980"/>
      <c r="O39" s="18"/>
      <c r="P39" s="18"/>
    </row>
    <row r="40" spans="3:16" ht="22.5">
      <c r="C40" s="1073"/>
      <c r="D40" s="61" t="s">
        <v>1192</v>
      </c>
      <c r="E40" s="150" t="s">
        <v>1189</v>
      </c>
      <c r="F40" s="62" t="s">
        <v>1175</v>
      </c>
      <c r="G40" s="62" t="s">
        <v>1175</v>
      </c>
      <c r="H40" s="62" t="s">
        <v>1175</v>
      </c>
      <c r="K40" s="147"/>
      <c r="O40" s="18"/>
      <c r="P40" s="18"/>
    </row>
    <row r="41" spans="3:16">
      <c r="C41" s="1074"/>
      <c r="D41" s="61" t="s">
        <v>1193</v>
      </c>
      <c r="E41" s="150" t="s">
        <v>1194</v>
      </c>
      <c r="F41" s="62" t="s">
        <v>1175</v>
      </c>
      <c r="G41" s="62" t="s">
        <v>1175</v>
      </c>
      <c r="H41" s="62" t="s">
        <v>1175</v>
      </c>
      <c r="K41" s="147"/>
      <c r="O41" s="18"/>
      <c r="P41" s="18"/>
    </row>
    <row r="42" spans="3:16">
      <c r="C42" s="63"/>
      <c r="D42" s="64"/>
      <c r="E42" s="151" t="s">
        <v>1195</v>
      </c>
      <c r="F42" s="65">
        <f>F23+F29</f>
        <v>0</v>
      </c>
      <c r="G42" s="65">
        <f>G23+G29</f>
        <v>0</v>
      </c>
      <c r="H42" s="65">
        <f>H23+H29</f>
        <v>0</v>
      </c>
      <c r="K42" s="152"/>
      <c r="L42" s="5"/>
      <c r="O42" s="18"/>
      <c r="P42" s="18"/>
    </row>
    <row r="43" spans="3:16">
      <c r="C43" s="66"/>
      <c r="D43" s="1043"/>
      <c r="E43" s="1044"/>
      <c r="F43" s="1045"/>
      <c r="G43" s="1045"/>
      <c r="H43" s="1045"/>
      <c r="K43" s="152"/>
      <c r="L43" s="5"/>
      <c r="O43" s="18"/>
      <c r="P43" s="18"/>
    </row>
    <row r="44" spans="3:16">
      <c r="C44" s="1086" t="s">
        <v>2955</v>
      </c>
      <c r="D44" s="1086"/>
      <c r="E44" s="1086"/>
      <c r="F44" s="1086"/>
      <c r="G44" s="1086"/>
      <c r="H44" s="1086"/>
      <c r="K44" s="152"/>
      <c r="L44" s="5"/>
      <c r="O44" s="18"/>
      <c r="P44" s="18"/>
    </row>
    <row r="45" spans="3:16">
      <c r="C45" s="1086"/>
      <c r="D45" s="1086"/>
      <c r="E45" s="1086"/>
      <c r="F45" s="1086"/>
      <c r="G45" s="1086"/>
      <c r="H45" s="1086"/>
      <c r="K45" s="152"/>
      <c r="L45" s="5"/>
      <c r="O45" s="18"/>
      <c r="P45" s="18"/>
    </row>
    <row r="46" spans="3:16">
      <c r="C46" s="66"/>
      <c r="D46" s="67"/>
      <c r="E46" s="82"/>
      <c r="F46" s="67"/>
      <c r="G46" s="68"/>
      <c r="H46" s="68"/>
      <c r="K46" s="147"/>
      <c r="O46" s="18"/>
      <c r="P46" s="18"/>
    </row>
    <row r="47" spans="3:16" s="18" customFormat="1">
      <c r="D47" s="1075" t="s">
        <v>1196</v>
      </c>
      <c r="E47" s="1075"/>
      <c r="K47" s="153"/>
    </row>
    <row r="48" spans="3:16" s="18" customFormat="1">
      <c r="D48" s="19"/>
      <c r="E48" s="19"/>
      <c r="K48" s="153"/>
      <c r="L48" s="5"/>
      <c r="O48" s="19"/>
      <c r="P48" s="19"/>
    </row>
    <row r="49" spans="3:11" s="18" customFormat="1" ht="15" customHeight="1">
      <c r="C49" s="1076" t="s">
        <v>1168</v>
      </c>
      <c r="D49" s="1077"/>
      <c r="E49" s="1078" t="s">
        <v>13</v>
      </c>
      <c r="F49" s="1079"/>
      <c r="G49" s="1079"/>
      <c r="H49" s="1079"/>
      <c r="K49" s="153"/>
    </row>
    <row r="50" spans="3:11" s="19" customFormat="1" ht="45" customHeight="1">
      <c r="C50" s="1080" t="s">
        <v>1197</v>
      </c>
      <c r="D50" s="1081"/>
      <c r="E50" s="1069" t="s">
        <v>2954</v>
      </c>
      <c r="F50" s="1070"/>
      <c r="G50" s="1070"/>
      <c r="H50" s="1070"/>
    </row>
    <row r="51" spans="3:11" s="19" customFormat="1" ht="24" customHeight="1">
      <c r="C51" s="1067" t="s">
        <v>1198</v>
      </c>
      <c r="D51" s="1068"/>
      <c r="E51" s="1069" t="s">
        <v>1199</v>
      </c>
      <c r="F51" s="1070"/>
      <c r="G51" s="1070"/>
      <c r="H51" s="1070"/>
    </row>
    <row r="52" spans="3:11" s="19" customFormat="1" ht="80.099999999999994" customHeight="1">
      <c r="C52" s="1067" t="s">
        <v>1200</v>
      </c>
      <c r="D52" s="1068"/>
      <c r="E52" s="1087" t="s">
        <v>2950</v>
      </c>
      <c r="F52" s="1088"/>
      <c r="G52" s="1088"/>
      <c r="H52" s="1088"/>
    </row>
    <row r="53" spans="3:11" s="19" customFormat="1" ht="69.95" customHeight="1">
      <c r="C53" s="1067" t="s">
        <v>1201</v>
      </c>
      <c r="D53" s="1068"/>
      <c r="E53" s="1087" t="s">
        <v>2951</v>
      </c>
      <c r="F53" s="1088"/>
      <c r="G53" s="1088"/>
      <c r="H53" s="1088"/>
    </row>
    <row r="54" spans="3:11" s="19" customFormat="1" ht="33.75" hidden="1" customHeight="1">
      <c r="C54" s="1067" t="s">
        <v>1202</v>
      </c>
      <c r="D54" s="1068"/>
      <c r="E54" s="1069" t="s">
        <v>1203</v>
      </c>
      <c r="F54" s="1070"/>
      <c r="G54" s="1070"/>
      <c r="H54" s="1070"/>
    </row>
    <row r="55" spans="3:11" s="19" customFormat="1" ht="24" customHeight="1">
      <c r="C55" s="1091" t="s">
        <v>1204</v>
      </c>
      <c r="D55" s="1092"/>
      <c r="E55" s="1069" t="s">
        <v>1205</v>
      </c>
      <c r="F55" s="1070"/>
      <c r="G55" s="1070"/>
      <c r="H55" s="1070"/>
    </row>
    <row r="56" spans="3:11" s="19" customFormat="1" ht="11.25" customHeight="1">
      <c r="C56" s="1091" t="s">
        <v>1206</v>
      </c>
      <c r="D56" s="1092"/>
      <c r="E56" s="1069" t="s">
        <v>1207</v>
      </c>
      <c r="F56" s="1070"/>
      <c r="G56" s="1070"/>
      <c r="H56" s="1070"/>
    </row>
    <row r="57" spans="3:11" s="19" customFormat="1" ht="33.75" customHeight="1">
      <c r="C57" s="1091" t="s">
        <v>1208</v>
      </c>
      <c r="D57" s="1092"/>
      <c r="E57" s="1069" t="s">
        <v>1209</v>
      </c>
      <c r="F57" s="1070"/>
      <c r="G57" s="1070"/>
      <c r="H57" s="1070"/>
    </row>
    <row r="58" spans="3:11" s="19" customFormat="1" ht="33.75" hidden="1" customHeight="1">
      <c r="C58" s="1091" t="s">
        <v>1210</v>
      </c>
      <c r="D58" s="1092"/>
      <c r="E58" s="1069" t="s">
        <v>1211</v>
      </c>
      <c r="F58" s="1070"/>
      <c r="G58" s="1070"/>
      <c r="H58" s="1070"/>
    </row>
    <row r="59" spans="3:11" s="19" customFormat="1" ht="33.75" customHeight="1">
      <c r="C59" s="1089" t="s">
        <v>7</v>
      </c>
      <c r="D59" s="1090"/>
      <c r="E59" s="1069" t="s">
        <v>1212</v>
      </c>
      <c r="F59" s="1070"/>
      <c r="G59" s="1070"/>
      <c r="H59" s="1070"/>
    </row>
    <row r="60" spans="3:11" s="19" customFormat="1" ht="24" customHeight="1">
      <c r="C60" s="1089" t="s">
        <v>1184</v>
      </c>
      <c r="D60" s="1090"/>
      <c r="E60" s="1069" t="s">
        <v>1213</v>
      </c>
      <c r="F60" s="1070"/>
      <c r="G60" s="1070"/>
      <c r="H60" s="1070"/>
    </row>
    <row r="61" spans="3:11" s="19" customFormat="1" ht="24" customHeight="1">
      <c r="C61" s="1089" t="s">
        <v>1185</v>
      </c>
      <c r="D61" s="1090"/>
      <c r="E61" s="1069" t="s">
        <v>1214</v>
      </c>
      <c r="F61" s="1070"/>
      <c r="G61" s="1070"/>
      <c r="H61" s="1070"/>
    </row>
    <row r="62" spans="3:11" s="19" customFormat="1" ht="11.25" customHeight="1">
      <c r="C62" s="1089" t="s">
        <v>1186</v>
      </c>
      <c r="D62" s="1090"/>
      <c r="E62" s="1069" t="s">
        <v>1215</v>
      </c>
      <c r="F62" s="1070"/>
      <c r="G62" s="1070"/>
      <c r="H62" s="1070"/>
    </row>
    <row r="63" spans="3:11" s="19" customFormat="1" ht="24" customHeight="1">
      <c r="C63" s="1080" t="s">
        <v>1188</v>
      </c>
      <c r="D63" s="1081"/>
      <c r="E63" s="1069" t="s">
        <v>1216</v>
      </c>
      <c r="F63" s="1070"/>
      <c r="G63" s="1070"/>
      <c r="H63" s="1070"/>
    </row>
    <row r="64" spans="3:11" s="19" customFormat="1" ht="33.75" customHeight="1">
      <c r="C64" s="1080" t="s">
        <v>1217</v>
      </c>
      <c r="D64" s="1081"/>
      <c r="E64" s="1069" t="s">
        <v>1218</v>
      </c>
      <c r="F64" s="1070"/>
      <c r="G64" s="1070"/>
      <c r="H64" s="1070"/>
    </row>
    <row r="65" spans="3:8" s="19" customFormat="1" ht="33.75" customHeight="1">
      <c r="C65" s="1080" t="s">
        <v>1219</v>
      </c>
      <c r="D65" s="1081"/>
      <c r="E65" s="1069" t="s">
        <v>1220</v>
      </c>
      <c r="F65" s="1070"/>
      <c r="G65" s="1070"/>
      <c r="H65" s="1070"/>
    </row>
    <row r="66" spans="3:8" s="19" customFormat="1" ht="33.75" customHeight="1">
      <c r="C66" s="1080" t="s">
        <v>1221</v>
      </c>
      <c r="D66" s="1081"/>
      <c r="E66" s="1069" t="s">
        <v>1212</v>
      </c>
      <c r="F66" s="1070"/>
      <c r="G66" s="1070"/>
      <c r="H66" s="1070"/>
    </row>
    <row r="67" spans="3:8" s="19" customFormat="1" ht="45.75" customHeight="1">
      <c r="C67" s="1080" t="s">
        <v>1193</v>
      </c>
      <c r="D67" s="1081"/>
      <c r="E67" s="1069" t="s">
        <v>1222</v>
      </c>
      <c r="F67" s="1070"/>
      <c r="G67" s="1070"/>
      <c r="H67" s="1070"/>
    </row>
    <row r="68" spans="3:8" s="18" customFormat="1">
      <c r="D68" s="19"/>
      <c r="E68" s="19"/>
    </row>
    <row r="69" spans="3:8" s="18" customFormat="1">
      <c r="D69" s="18" t="s">
        <v>1223</v>
      </c>
    </row>
    <row r="70" spans="3:8" s="18" customFormat="1">
      <c r="D70" s="19"/>
      <c r="E70" s="19"/>
    </row>
    <row r="71" spans="3:8" s="18" customFormat="1" ht="15" customHeight="1">
      <c r="C71" s="1093" t="s">
        <v>1224</v>
      </c>
      <c r="D71" s="1094"/>
      <c r="E71" s="1078" t="s">
        <v>13</v>
      </c>
      <c r="F71" s="1079"/>
      <c r="G71" s="1079"/>
      <c r="H71" s="1079"/>
    </row>
    <row r="72" spans="3:8" s="18" customFormat="1" ht="15" customHeight="1">
      <c r="C72" s="1095" t="s">
        <v>1225</v>
      </c>
      <c r="D72" s="1096"/>
      <c r="E72" s="1069" t="s">
        <v>1226</v>
      </c>
      <c r="F72" s="1070"/>
      <c r="G72" s="1070"/>
      <c r="H72" s="1070"/>
    </row>
    <row r="73" spans="3:8" s="18" customFormat="1" ht="24" customHeight="1">
      <c r="C73" s="1095" t="s">
        <v>1227</v>
      </c>
      <c r="D73" s="1096"/>
      <c r="E73" s="1069" t="s">
        <v>1228</v>
      </c>
      <c r="F73" s="1070"/>
      <c r="G73" s="1070"/>
      <c r="H73" s="1070"/>
    </row>
    <row r="74" spans="3:8" s="18" customFormat="1" ht="24" customHeight="1">
      <c r="C74" s="1095" t="s">
        <v>11</v>
      </c>
      <c r="D74" s="1096"/>
      <c r="E74" s="1069" t="s">
        <v>1229</v>
      </c>
      <c r="F74" s="1070"/>
      <c r="G74" s="1070"/>
      <c r="H74" s="1070"/>
    </row>
    <row r="75" spans="3:8" s="18" customFormat="1" ht="24" customHeight="1">
      <c r="C75" s="1095" t="s">
        <v>12</v>
      </c>
      <c r="D75" s="1096"/>
      <c r="E75" s="1069" t="s">
        <v>1230</v>
      </c>
      <c r="F75" s="1070"/>
      <c r="G75" s="1070"/>
      <c r="H75" s="1070"/>
    </row>
    <row r="76" spans="3:8" s="18" customFormat="1" ht="24" customHeight="1">
      <c r="C76" s="1095" t="s">
        <v>1231</v>
      </c>
      <c r="D76" s="1096"/>
      <c r="E76" s="1069" t="s">
        <v>1232</v>
      </c>
      <c r="F76" s="1070"/>
      <c r="G76" s="1070"/>
      <c r="H76" s="1070"/>
    </row>
    <row r="77" spans="3:8" s="18" customFormat="1" ht="33.75" customHeight="1">
      <c r="C77" s="1095" t="s">
        <v>1233</v>
      </c>
      <c r="D77" s="1096"/>
      <c r="E77" s="1069" t="s">
        <v>1234</v>
      </c>
      <c r="F77" s="1070"/>
      <c r="G77" s="1070"/>
      <c r="H77" s="1070"/>
    </row>
    <row r="78" spans="3:8" s="18" customFormat="1" ht="24" customHeight="1">
      <c r="C78" s="1095" t="s">
        <v>13</v>
      </c>
      <c r="D78" s="1096"/>
      <c r="E78" s="1069" t="s">
        <v>1235</v>
      </c>
      <c r="F78" s="1070"/>
      <c r="G78" s="1070"/>
      <c r="H78" s="1070"/>
    </row>
    <row r="79" spans="3:8" s="18" customFormat="1" ht="15" customHeight="1">
      <c r="C79" s="1095" t="s">
        <v>1236</v>
      </c>
      <c r="D79" s="1096"/>
      <c r="E79" s="1069" t="s">
        <v>1237</v>
      </c>
      <c r="F79" s="1070"/>
      <c r="G79" s="1070"/>
      <c r="H79" s="1070"/>
    </row>
    <row r="80" spans="3:8" s="18" customFormat="1" ht="33.75" customHeight="1">
      <c r="C80" s="1095" t="s">
        <v>1238</v>
      </c>
      <c r="D80" s="1096"/>
      <c r="E80" s="1069" t="s">
        <v>1239</v>
      </c>
      <c r="F80" s="1070"/>
      <c r="G80" s="1070"/>
      <c r="H80" s="1070"/>
    </row>
    <row r="81" spans="3:16" s="18" customFormat="1" ht="24" customHeight="1">
      <c r="C81" s="1095" t="s">
        <v>1240</v>
      </c>
      <c r="D81" s="1096"/>
      <c r="E81" s="1069" t="s">
        <v>1241</v>
      </c>
      <c r="F81" s="1070"/>
      <c r="G81" s="1070"/>
      <c r="H81" s="1070"/>
    </row>
    <row r="82" spans="3:16" s="18" customFormat="1" ht="33.75" customHeight="1">
      <c r="C82" s="1095" t="s">
        <v>1242</v>
      </c>
      <c r="D82" s="1096"/>
      <c r="E82" s="1069" t="s">
        <v>1243</v>
      </c>
      <c r="F82" s="1070"/>
      <c r="G82" s="1070"/>
      <c r="H82" s="1070"/>
    </row>
    <row r="83" spans="3:16" s="18" customFormat="1" ht="24" customHeight="1">
      <c r="C83" s="1095" t="s">
        <v>1244</v>
      </c>
      <c r="D83" s="1096"/>
      <c r="E83" s="1069" t="s">
        <v>1245</v>
      </c>
      <c r="F83" s="1070"/>
      <c r="G83" s="1070"/>
      <c r="H83" s="1070"/>
    </row>
    <row r="84" spans="3:16" s="18" customFormat="1" ht="22.5" customHeight="1">
      <c r="C84" s="1095" t="s">
        <v>1246</v>
      </c>
      <c r="D84" s="1096"/>
      <c r="E84" s="1069" t="s">
        <v>1247</v>
      </c>
      <c r="F84" s="1070"/>
      <c r="G84" s="1070"/>
      <c r="H84" s="1070"/>
    </row>
    <row r="85" spans="3:16" s="18" customFormat="1" ht="24" customHeight="1">
      <c r="C85" s="1095" t="s">
        <v>1169</v>
      </c>
      <c r="D85" s="1096"/>
      <c r="E85" s="1069" t="s">
        <v>1248</v>
      </c>
      <c r="F85" s="1070"/>
      <c r="G85" s="1070"/>
      <c r="H85" s="1070"/>
    </row>
    <row r="86" spans="3:16" s="18" customFormat="1" ht="24" customHeight="1">
      <c r="C86" s="1095" t="s">
        <v>1249</v>
      </c>
      <c r="D86" s="1096"/>
      <c r="E86" s="1069" t="s">
        <v>1250</v>
      </c>
      <c r="F86" s="1070"/>
      <c r="G86" s="1070"/>
      <c r="H86" s="1070"/>
    </row>
    <row r="87" spans="3:16" s="18" customFormat="1" ht="15" customHeight="1">
      <c r="C87" s="1095" t="s">
        <v>1170</v>
      </c>
      <c r="D87" s="1096"/>
      <c r="E87" s="1069" t="s">
        <v>1251</v>
      </c>
      <c r="F87" s="1070"/>
      <c r="G87" s="1070"/>
      <c r="H87" s="1070"/>
    </row>
    <row r="88" spans="3:16" s="18" customFormat="1" ht="15" customHeight="1">
      <c r="C88" s="1095" t="s">
        <v>1171</v>
      </c>
      <c r="D88" s="1096"/>
      <c r="E88" s="1069" t="s">
        <v>1252</v>
      </c>
      <c r="F88" s="1070"/>
      <c r="G88" s="1070"/>
      <c r="H88" s="1070"/>
    </row>
    <row r="89" spans="3:16" s="18" customFormat="1" ht="15" customHeight="1">
      <c r="C89" s="1095" t="s">
        <v>1184</v>
      </c>
      <c r="D89" s="1096"/>
      <c r="E89" s="1069" t="s">
        <v>1253</v>
      </c>
      <c r="F89" s="1070"/>
      <c r="G89" s="1070"/>
      <c r="H89" s="1070"/>
    </row>
    <row r="90" spans="3:16" s="18" customFormat="1" ht="24" customHeight="1">
      <c r="C90" s="1097" t="s">
        <v>1254</v>
      </c>
      <c r="D90" s="1098"/>
      <c r="E90" s="1069" t="s">
        <v>1255</v>
      </c>
      <c r="F90" s="1070"/>
      <c r="G90" s="1070"/>
      <c r="H90" s="1070"/>
    </row>
    <row r="91" spans="3:16" s="18" customFormat="1" ht="33.75" customHeight="1">
      <c r="C91" s="1097" t="s">
        <v>1256</v>
      </c>
      <c r="D91" s="1098"/>
      <c r="E91" s="1069" t="s">
        <v>1257</v>
      </c>
      <c r="F91" s="1070"/>
      <c r="G91" s="1070"/>
      <c r="H91" s="1070"/>
      <c r="O91" s="124"/>
      <c r="P91" s="124"/>
    </row>
    <row r="92" spans="3:16" s="18" customFormat="1" ht="24" customHeight="1">
      <c r="C92" s="1097" t="s">
        <v>1258</v>
      </c>
      <c r="D92" s="1098"/>
      <c r="E92" s="1069" t="s">
        <v>1259</v>
      </c>
      <c r="F92" s="1070"/>
      <c r="G92" s="1070"/>
      <c r="H92" s="1070"/>
    </row>
    <row r="93" spans="3:16" s="18" customFormat="1" ht="33.75" customHeight="1">
      <c r="C93" s="1097" t="s">
        <v>1260</v>
      </c>
      <c r="D93" s="1098"/>
      <c r="E93" s="1069" t="s">
        <v>1261</v>
      </c>
      <c r="F93" s="1070"/>
      <c r="G93" s="1070"/>
      <c r="H93" s="1070"/>
    </row>
    <row r="94" spans="3:16" s="18" customFormat="1" ht="15" customHeight="1">
      <c r="C94" s="1095" t="s">
        <v>1262</v>
      </c>
      <c r="D94" s="1096"/>
      <c r="E94" s="1069" t="s">
        <v>1263</v>
      </c>
      <c r="F94" s="1070"/>
      <c r="G94" s="1070"/>
      <c r="H94" s="1070"/>
      <c r="O94" s="69"/>
      <c r="P94" s="69"/>
    </row>
    <row r="95" spans="3:16" s="18" customFormat="1" ht="24" customHeight="1">
      <c r="C95" s="1095" t="s">
        <v>1264</v>
      </c>
      <c r="D95" s="1096"/>
      <c r="E95" s="1069" t="s">
        <v>1265</v>
      </c>
      <c r="F95" s="1070"/>
      <c r="G95" s="1070"/>
      <c r="H95" s="1070"/>
      <c r="O95" s="69"/>
      <c r="P95" s="69"/>
    </row>
    <row r="96" spans="3:16" s="18" customFormat="1">
      <c r="E96" s="1099"/>
      <c r="F96" s="1099"/>
      <c r="G96" s="1099"/>
      <c r="H96" s="1099"/>
      <c r="O96" s="69"/>
      <c r="P96" s="69"/>
    </row>
    <row r="97" spans="3:16" s="124" customFormat="1" ht="33.75" customHeight="1">
      <c r="C97" s="1100" t="s">
        <v>1266</v>
      </c>
      <c r="D97" s="1100"/>
      <c r="E97" s="1100"/>
      <c r="F97" s="1100"/>
      <c r="G97" s="1100"/>
      <c r="H97" s="1100"/>
      <c r="O97" s="69"/>
      <c r="P97" s="69"/>
    </row>
    <row r="98" spans="3:16" s="124" customFormat="1" ht="33.75" customHeight="1">
      <c r="C98" s="1100" t="s">
        <v>1267</v>
      </c>
      <c r="D98" s="1100"/>
      <c r="E98" s="1100"/>
      <c r="F98" s="1100"/>
      <c r="G98" s="1100"/>
      <c r="H98" s="1100"/>
      <c r="O98" s="69"/>
      <c r="P98" s="69"/>
    </row>
    <row r="99" spans="3:16" s="18" customFormat="1" ht="11.25" customHeight="1">
      <c r="C99" s="1100" t="s">
        <v>1268</v>
      </c>
      <c r="D99" s="1100"/>
      <c r="E99" s="1100"/>
      <c r="F99" s="1100"/>
      <c r="G99" s="1100"/>
      <c r="H99" s="1100"/>
      <c r="O99" s="69"/>
      <c r="P99" s="69"/>
    </row>
    <row r="100" spans="3:16" s="69" customFormat="1" ht="11.25" customHeight="1">
      <c r="C100" s="1100" t="s">
        <v>1269</v>
      </c>
      <c r="D100" s="1100"/>
      <c r="E100" s="1100"/>
      <c r="F100" s="1100"/>
      <c r="G100" s="1100"/>
      <c r="H100" s="1100"/>
    </row>
    <row r="101" spans="3:16" s="69" customFormat="1">
      <c r="C101" s="154"/>
      <c r="D101" s="154"/>
      <c r="E101" s="154"/>
      <c r="F101" s="154"/>
      <c r="G101" s="154"/>
      <c r="H101" s="154"/>
    </row>
    <row r="102" spans="3:16" s="69" customFormat="1">
      <c r="D102" s="1103" t="s">
        <v>1270</v>
      </c>
      <c r="E102" s="1103"/>
    </row>
    <row r="103" spans="3:16" s="69" customFormat="1" ht="11.25" customHeight="1">
      <c r="D103" s="1103" t="s">
        <v>1271</v>
      </c>
      <c r="E103" s="1103"/>
      <c r="F103" s="1103"/>
      <c r="G103" s="1103"/>
      <c r="H103" s="924"/>
    </row>
    <row r="104" spans="3:16" s="69" customFormat="1" ht="11.25" customHeight="1">
      <c r="D104" s="1103" t="s">
        <v>1272</v>
      </c>
      <c r="E104" s="1103"/>
      <c r="F104" s="1103"/>
      <c r="G104" s="1103"/>
      <c r="H104" s="924"/>
    </row>
    <row r="105" spans="3:16" s="69" customFormat="1" ht="11.25" customHeight="1">
      <c r="D105" s="1100" t="s">
        <v>1273</v>
      </c>
      <c r="E105" s="1100"/>
      <c r="F105" s="1100"/>
      <c r="G105" s="1100"/>
      <c r="H105" s="923"/>
      <c r="O105" s="18"/>
      <c r="P105" s="18"/>
    </row>
    <row r="106" spans="3:16" s="69" customFormat="1" ht="11.25" customHeight="1">
      <c r="D106" s="1100" t="s">
        <v>1274</v>
      </c>
      <c r="E106" s="1100"/>
      <c r="F106" s="1100"/>
      <c r="G106" s="1100"/>
      <c r="H106" s="923"/>
      <c r="O106" s="18"/>
      <c r="P106" s="18"/>
    </row>
    <row r="107" spans="3:16" s="69" customFormat="1">
      <c r="D107" s="1101" t="s">
        <v>1275</v>
      </c>
      <c r="E107" s="1101"/>
      <c r="O107" s="18"/>
      <c r="P107" s="18"/>
    </row>
    <row r="108" spans="3:16" s="69" customFormat="1">
      <c r="D108" s="70" t="s">
        <v>1276</v>
      </c>
      <c r="E108" s="71" t="s">
        <v>1277</v>
      </c>
      <c r="O108" s="18"/>
      <c r="P108" s="18"/>
    </row>
    <row r="109" spans="3:16" s="69" customFormat="1">
      <c r="D109" s="70" t="s">
        <v>1278</v>
      </c>
      <c r="E109" s="71" t="s">
        <v>1279</v>
      </c>
      <c r="O109" s="18"/>
      <c r="P109" s="18"/>
    </row>
    <row r="110" spans="3:16" s="69" customFormat="1">
      <c r="D110" s="70" t="s">
        <v>1280</v>
      </c>
      <c r="E110" s="71" t="s">
        <v>1281</v>
      </c>
      <c r="O110" s="18"/>
      <c r="P110" s="18"/>
    </row>
    <row r="111" spans="3:16" s="18" customFormat="1">
      <c r="D111" s="70" t="s">
        <v>1282</v>
      </c>
      <c r="E111" s="71" t="s">
        <v>1279</v>
      </c>
    </row>
    <row r="112" spans="3:16" s="18" customFormat="1">
      <c r="D112" s="70" t="s">
        <v>1283</v>
      </c>
      <c r="E112" s="71" t="s">
        <v>1279</v>
      </c>
    </row>
    <row r="113" spans="4:16" s="18" customFormat="1">
      <c r="D113" s="70" t="s">
        <v>1284</v>
      </c>
      <c r="E113" s="71" t="s">
        <v>1279</v>
      </c>
    </row>
    <row r="114" spans="4:16" s="18" customFormat="1">
      <c r="D114" s="70" t="s">
        <v>1285</v>
      </c>
      <c r="E114" s="71" t="s">
        <v>1279</v>
      </c>
    </row>
    <row r="115" spans="4:16" s="18" customFormat="1">
      <c r="E115" s="19"/>
    </row>
    <row r="116" spans="4:16" s="18" customFormat="1">
      <c r="D116" s="20" t="s">
        <v>1286</v>
      </c>
      <c r="E116" s="19"/>
    </row>
    <row r="117" spans="4:16" s="18" customFormat="1">
      <c r="D117" s="1102" t="s">
        <v>1287</v>
      </c>
      <c r="E117" s="1102"/>
      <c r="O117" s="142"/>
      <c r="P117" s="142"/>
    </row>
    <row r="118" spans="4:16" s="18" customFormat="1">
      <c r="D118" s="1102" t="s">
        <v>1288</v>
      </c>
      <c r="E118" s="1102"/>
      <c r="O118" s="142"/>
      <c r="P118" s="142"/>
    </row>
    <row r="119" spans="4:16" s="18" customFormat="1">
      <c r="D119" s="1102" t="s">
        <v>1289</v>
      </c>
      <c r="E119" s="1102"/>
      <c r="O119" s="142"/>
      <c r="P119" s="142"/>
    </row>
    <row r="120" spans="4:16" s="18" customFormat="1" ht="24" customHeight="1">
      <c r="D120" s="1075" t="s">
        <v>1290</v>
      </c>
      <c r="E120" s="1075"/>
      <c r="F120" s="1075"/>
      <c r="G120" s="1075"/>
      <c r="H120" s="123"/>
      <c r="O120" s="142"/>
      <c r="P120" s="142"/>
    </row>
    <row r="121" spans="4:16" s="18" customFormat="1">
      <c r="E121" s="19"/>
      <c r="O121" s="142"/>
      <c r="P121" s="142"/>
    </row>
    <row r="122" spans="4:16" s="18" customFormat="1">
      <c r="D122" s="1075" t="s">
        <v>1291</v>
      </c>
      <c r="E122" s="1075"/>
      <c r="O122" s="142"/>
      <c r="P122" s="142"/>
    </row>
  </sheetData>
  <mergeCells count="116">
    <mergeCell ref="D120:G120"/>
    <mergeCell ref="D122:E122"/>
    <mergeCell ref="D105:G105"/>
    <mergeCell ref="D106:G106"/>
    <mergeCell ref="D107:E107"/>
    <mergeCell ref="D117:E117"/>
    <mergeCell ref="D118:E118"/>
    <mergeCell ref="D119:E119"/>
    <mergeCell ref="C98:H98"/>
    <mergeCell ref="C99:H99"/>
    <mergeCell ref="C100:H100"/>
    <mergeCell ref="D102:E102"/>
    <mergeCell ref="D103:G103"/>
    <mergeCell ref="D104:G104"/>
    <mergeCell ref="C94:D94"/>
    <mergeCell ref="E94:H94"/>
    <mergeCell ref="C95:D95"/>
    <mergeCell ref="E95:H95"/>
    <mergeCell ref="E96:H96"/>
    <mergeCell ref="C97:H97"/>
    <mergeCell ref="C91:D91"/>
    <mergeCell ref="E91:H91"/>
    <mergeCell ref="C92:D92"/>
    <mergeCell ref="E92:H92"/>
    <mergeCell ref="C93:D93"/>
    <mergeCell ref="E93:H93"/>
    <mergeCell ref="C88:D88"/>
    <mergeCell ref="E88:H88"/>
    <mergeCell ref="C89:D89"/>
    <mergeCell ref="E89:H89"/>
    <mergeCell ref="C90:D90"/>
    <mergeCell ref="E90:H90"/>
    <mergeCell ref="C85:D85"/>
    <mergeCell ref="E85:H85"/>
    <mergeCell ref="C86:D86"/>
    <mergeCell ref="E86:H86"/>
    <mergeCell ref="C87:D87"/>
    <mergeCell ref="E87:H87"/>
    <mergeCell ref="C82:D82"/>
    <mergeCell ref="E82:H82"/>
    <mergeCell ref="C83:D83"/>
    <mergeCell ref="E83:H83"/>
    <mergeCell ref="C84:D84"/>
    <mergeCell ref="E84:H84"/>
    <mergeCell ref="C79:D79"/>
    <mergeCell ref="E79:H79"/>
    <mergeCell ref="C80:D80"/>
    <mergeCell ref="E80:H80"/>
    <mergeCell ref="C81:D81"/>
    <mergeCell ref="E81:H81"/>
    <mergeCell ref="C76:D76"/>
    <mergeCell ref="E76:H76"/>
    <mergeCell ref="C77:D77"/>
    <mergeCell ref="E77:H77"/>
    <mergeCell ref="C78:D78"/>
    <mergeCell ref="E78:H78"/>
    <mergeCell ref="C73:D73"/>
    <mergeCell ref="E73:H73"/>
    <mergeCell ref="C74:D74"/>
    <mergeCell ref="E74:H74"/>
    <mergeCell ref="C75:D75"/>
    <mergeCell ref="E75:H75"/>
    <mergeCell ref="C67:D67"/>
    <mergeCell ref="E67:H67"/>
    <mergeCell ref="C71:D71"/>
    <mergeCell ref="E71:H71"/>
    <mergeCell ref="C72:D72"/>
    <mergeCell ref="E72:H72"/>
    <mergeCell ref="C64:D64"/>
    <mergeCell ref="E64:H64"/>
    <mergeCell ref="C65:D65"/>
    <mergeCell ref="E65:H65"/>
    <mergeCell ref="C66:D66"/>
    <mergeCell ref="E66:H66"/>
    <mergeCell ref="C62:D62"/>
    <mergeCell ref="E62:H62"/>
    <mergeCell ref="C59:D59"/>
    <mergeCell ref="E59:H59"/>
    <mergeCell ref="C63:D63"/>
    <mergeCell ref="E63:H63"/>
    <mergeCell ref="C53:D53"/>
    <mergeCell ref="C60:D60"/>
    <mergeCell ref="E60:H60"/>
    <mergeCell ref="C61:D61"/>
    <mergeCell ref="E61:H61"/>
    <mergeCell ref="C55:D55"/>
    <mergeCell ref="C56:D56"/>
    <mergeCell ref="C57:D57"/>
    <mergeCell ref="C58:D58"/>
    <mergeCell ref="C54:D54"/>
    <mergeCell ref="E54:H54"/>
    <mergeCell ref="E55:H55"/>
    <mergeCell ref="E56:H56"/>
    <mergeCell ref="E57:H57"/>
    <mergeCell ref="E58:H58"/>
    <mergeCell ref="E53:H53"/>
    <mergeCell ref="L1:M1"/>
    <mergeCell ref="O1:P1"/>
    <mergeCell ref="D7:G7"/>
    <mergeCell ref="D10:G10"/>
    <mergeCell ref="C21:H21"/>
    <mergeCell ref="C51:D51"/>
    <mergeCell ref="E51:H51"/>
    <mergeCell ref="C52:D52"/>
    <mergeCell ref="C23:C28"/>
    <mergeCell ref="C37:C41"/>
    <mergeCell ref="D47:E47"/>
    <mergeCell ref="C49:D49"/>
    <mergeCell ref="E49:H49"/>
    <mergeCell ref="C50:D50"/>
    <mergeCell ref="E50:H50"/>
    <mergeCell ref="E11:G11"/>
    <mergeCell ref="E12:G12"/>
    <mergeCell ref="C29:C32"/>
    <mergeCell ref="C44:H45"/>
    <mergeCell ref="E52:H52"/>
  </mergeCells>
  <dataValidations count="2">
    <dataValidation type="list" allowBlank="1" showInputMessage="1" showErrorMessage="1" sqref="H3:H8 G8 G3:G6">
      <formula1>$P$2:$P$4</formula1>
    </dataValidation>
    <dataValidation type="list" allowBlank="1" showInputMessage="1" showErrorMessage="1" sqref="G2:H2">
      <formula1>$M$2:$M$3</formula1>
    </dataValidation>
  </dataValidations>
  <hyperlinks>
    <hyperlink ref="C50:D50" location="INICIO!A1" display="INÍCIO"/>
    <hyperlink ref="C51:D51" location="'SE-GERAL'!A1" display="SERVIÇOS DE ENGENHARIA - PLANILHA GERAL"/>
    <hyperlink ref="C52:D52" location="'SE-COMPOSICOES'!A1" display="SERVIÇOS DE ENGENHARIA - COMPOSIÇÕES"/>
    <hyperlink ref="C53:D53" location="'SE-REUTILIZADOS'!A1" display="SERVIÇOS DE ENGENHARIA - ITENS REUTILIZADOS"/>
    <hyperlink ref="C60:D60" location="BDI!A1" display="BDI"/>
    <hyperlink ref="C62:D62" location="'ENCARGOS SOCIAIS'!A1" display="ENCARGOS SOCIAIS"/>
    <hyperlink ref="C59:D59" location="INSUMOS!A1" display="INSUMOS GERAIS"/>
    <hyperlink ref="C66:D66" location="'ABC INSUMOS'!A1" display="CLASSIF. ABC INSUMOS"/>
    <hyperlink ref="C65:D65" location="'ABC SERVIÇOS'!A1" display="CURVA ABC SERVIÇOS"/>
    <hyperlink ref="C64:D64" location="'ABC SUBITENS'!A1" display="CURVA ABC SUBITENS"/>
    <hyperlink ref="C63:D63" location="'ABC ITENS'!A1" display="CURVA ABC ITENS"/>
    <hyperlink ref="C67:D67" location="CRONOGRAMA!A1" display="CRONOGRAMA"/>
    <hyperlink ref="C55:D55" location="'MO-GERAL'!A1" display="MÃO DE OBRA COM DEDICAÇÃO EXCLUSIVA - PLANILHA GERAL"/>
    <hyperlink ref="C56:D56" location="'MO-CUSTO'!A1" display="MÃO DE OBRA COM DEDICAÇÃO EXCLUSIVA - CUSTO"/>
    <hyperlink ref="C57:D57" location="'MO-FERRAMENTAS EPI'!A1" display="MÃO DE OBRA COM DEDICAÇÃO EXCLUSIVA - FERRAMENTAS E EPI"/>
    <hyperlink ref="C61:D61" location="'BDI DIFERENCIADO'!A1" display="BDI DIFERENCIADO"/>
  </hyperlinks>
  <pageMargins left="0.39370078740157483" right="0.39370078740157483" top="0.39370078740157483" bottom="0.98425196850393704" header="0.31496062992125984" footer="0.31496062992125984"/>
  <pageSetup paperSize="9" scale="62" orientation="portrait" r:id="rId1"/>
  <headerFooter>
    <oddFooter>&amp;C&amp;"Courier New,Normal"&amp;8Prefeitura da UFRJ
Praça Jorge Machado Moreira, 100 - Cidade Universitária - Ilha do Fundão
CEP 21941-598 - Rio de Janeiro-RJ - Cx. Postal 68.010
Tel:21 3938-9324&amp;R&amp;"Courier New,Normal"&amp;8Página: &amp;P/&amp;N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tabColor rgb="FFFFC000"/>
  </sheetPr>
  <dimension ref="A1:Y454"/>
  <sheetViews>
    <sheetView view="pageBreakPreview" zoomScale="80" zoomScaleNormal="80" zoomScaleSheetLayoutView="80" workbookViewId="0">
      <pane ySplit="9" topLeftCell="A10" activePane="bottomLeft" state="frozenSplit"/>
      <selection activeCell="N10" sqref="N10"/>
      <selection pane="bottomLeft" activeCell="E1" sqref="E1"/>
    </sheetView>
  </sheetViews>
  <sheetFormatPr defaultRowHeight="11.25"/>
  <cols>
    <col min="1" max="1" width="10.140625" style="30" customWidth="1"/>
    <col min="2" max="2" width="4.7109375" style="30" customWidth="1"/>
    <col min="3" max="3" width="8.28515625" style="30" customWidth="1"/>
    <col min="4" max="4" width="2.7109375" style="30" customWidth="1"/>
    <col min="5" max="5" width="6.5703125" style="52" customWidth="1"/>
    <col min="6" max="6" width="10" style="30" customWidth="1"/>
    <col min="7" max="7" width="18.28515625" style="73" customWidth="1"/>
    <col min="8" max="8" width="59.7109375" style="351" customWidth="1"/>
    <col min="9" max="9" width="9.42578125" style="73" customWidth="1"/>
    <col min="10" max="10" width="12.140625" style="73" customWidth="1"/>
    <col min="11" max="11" width="15.42578125" style="75" customWidth="1"/>
    <col min="12" max="12" width="12.7109375" style="379" customWidth="1"/>
    <col min="13" max="13" width="13.85546875" style="74" customWidth="1"/>
    <col min="14" max="14" width="20.5703125" style="74" customWidth="1"/>
    <col min="15" max="15" width="17.28515625" style="74" bestFit="1" customWidth="1"/>
    <col min="16" max="16" width="16.5703125" style="74" customWidth="1"/>
    <col min="17" max="17" width="17.28515625" style="6" bestFit="1" customWidth="1"/>
    <col min="18" max="18" width="8" style="29" bestFit="1" customWidth="1"/>
    <col min="19" max="19" width="2.7109375" style="29" customWidth="1"/>
    <col min="20" max="20" width="17.28515625" style="29" bestFit="1" customWidth="1"/>
    <col min="21" max="21" width="14.140625" style="5" bestFit="1" customWidth="1"/>
    <col min="22" max="22" width="15.140625" style="5" bestFit="1" customWidth="1"/>
    <col min="23" max="23" width="14.140625" style="5" bestFit="1" customWidth="1"/>
    <col min="24" max="25" width="12" style="5" bestFit="1" customWidth="1"/>
    <col min="26" max="16384" width="9.140625" style="5"/>
  </cols>
  <sheetData>
    <row r="1" spans="1:23" s="1" customFormat="1">
      <c r="A1" s="47"/>
      <c r="B1" s="47"/>
      <c r="C1" s="47"/>
      <c r="D1" s="47"/>
      <c r="E1" s="518"/>
      <c r="F1" s="47"/>
      <c r="G1" s="156" t="s">
        <v>0</v>
      </c>
      <c r="H1" s="175"/>
      <c r="I1" s="251"/>
      <c r="J1" s="251"/>
      <c r="K1" s="158"/>
      <c r="L1" s="374"/>
      <c r="M1" s="78"/>
      <c r="N1" s="78"/>
      <c r="P1" s="23" t="s">
        <v>1164</v>
      </c>
      <c r="Q1" s="76">
        <f ca="1">INICIO!$E$15</f>
        <v>45118</v>
      </c>
      <c r="R1" s="29"/>
      <c r="S1" s="29"/>
      <c r="T1" s="29"/>
    </row>
    <row r="2" spans="1:23" s="1" customFormat="1">
      <c r="A2" s="47"/>
      <c r="B2" s="47"/>
      <c r="C2" s="47"/>
      <c r="D2" s="47"/>
      <c r="E2" s="518"/>
      <c r="F2" s="47"/>
      <c r="G2" s="160" t="s">
        <v>1</v>
      </c>
      <c r="H2" s="176"/>
      <c r="I2" s="161"/>
      <c r="J2" s="161"/>
      <c r="K2" s="162"/>
      <c r="L2" s="374"/>
      <c r="P2" s="52" t="str">
        <f>IF(INICIO!$G$2="não","Enc. Sociais SINAPI/SBC 'ONERADO'","Enc. Sociais SINAPI/SBC 'DESONERADO'")</f>
        <v>Enc. Sociais SINAPI/SBC 'DESONERADO'</v>
      </c>
      <c r="Q2" s="32">
        <f>IF(INICIO!$G$2="NÃO",'ENCARGOS SOCIAIS'!$G$45/100,'ENCARGOS SOCIAIS'!$E$45/100)</f>
        <v>9.0790000000000003E-3</v>
      </c>
      <c r="R2" s="29"/>
      <c r="S2" s="29"/>
      <c r="T2" s="29"/>
    </row>
    <row r="3" spans="1:23" s="1" customFormat="1" ht="20.25" customHeight="1">
      <c r="A3" s="47"/>
      <c r="B3" s="47"/>
      <c r="C3" s="47"/>
      <c r="D3" s="47"/>
      <c r="E3" s="518"/>
      <c r="F3" s="47"/>
      <c r="G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H3" s="1108"/>
      <c r="I3" s="1108"/>
      <c r="J3" s="1108"/>
      <c r="K3" s="1108"/>
      <c r="L3" s="1108"/>
      <c r="M3" s="1108"/>
      <c r="N3" s="1108"/>
      <c r="P3" s="52" t="str">
        <f>IF(INICIO!$G$2="não","Enc. Sociais SCO/RIO 'ONERADO'","Enc. Sociais SCO/RIO 'DESONERADO'")</f>
        <v>Enc. Sociais SCO/RIO 'DESONERADO'</v>
      </c>
      <c r="Q3" s="32">
        <f>IF(INICIO!$G$2="NÃO",'ENCARGOS SOCIAIS'!$G$95/100,'ENCARGOS SOCIAIS'!$E$95/100)</f>
        <v>9.2259999999999981E-3</v>
      </c>
      <c r="R3" s="29"/>
      <c r="S3" s="29"/>
      <c r="T3" s="29"/>
    </row>
    <row r="4" spans="1:23" s="1" customFormat="1">
      <c r="A4" s="47"/>
      <c r="B4" s="47"/>
      <c r="C4" s="47"/>
      <c r="D4" s="47"/>
      <c r="E4" s="518"/>
      <c r="F4" s="47"/>
      <c r="G4" s="163" t="str">
        <f>CONCATENATE(INICIO!$D$12,INICIO!$E$12)</f>
        <v>Local: Campus Praia Vermelha e unidades externas da UFRJ no muncípio do Rio de Janeiro</v>
      </c>
      <c r="H4" s="176"/>
      <c r="I4" s="163"/>
      <c r="J4" s="163"/>
      <c r="K4" s="163"/>
      <c r="L4" s="375"/>
      <c r="M4" s="164"/>
      <c r="N4" s="164"/>
      <c r="P4" s="52" t="str">
        <f>IF(INICIO!$G$2="não","BDI (sem CPRB)","BDI (com CPRB)")</f>
        <v>BDI (com CPRB)</v>
      </c>
      <c r="Q4" s="32">
        <f>BDI!$K$12</f>
        <v>0.33586975091755944</v>
      </c>
      <c r="R4" s="29"/>
      <c r="S4" s="29"/>
      <c r="T4" s="29"/>
    </row>
    <row r="5" spans="1:23" s="1" customFormat="1">
      <c r="A5" s="47"/>
      <c r="B5" s="47"/>
      <c r="C5" s="47"/>
      <c r="D5" s="47"/>
      <c r="E5" s="518"/>
      <c r="F5" s="47"/>
      <c r="G5" s="163" t="str">
        <f>CONCATENATE(INICIO!$D$13,INICIO!$E$13)</f>
        <v xml:space="preserve">Responsável: </v>
      </c>
      <c r="H5" s="176"/>
      <c r="I5" s="163"/>
      <c r="J5" s="163"/>
      <c r="K5" s="163"/>
      <c r="L5" s="375"/>
      <c r="M5" s="3"/>
      <c r="N5" s="3"/>
      <c r="P5" s="52" t="s">
        <v>1185</v>
      </c>
      <c r="Q5" s="32">
        <f>'BDI DIFERENCIADO'!$K$11</f>
        <v>0.16323475340228644</v>
      </c>
      <c r="R5" s="29"/>
      <c r="S5" s="29"/>
      <c r="T5" s="29"/>
    </row>
    <row r="6" spans="1:23" s="1" customFormat="1">
      <c r="A6" s="47"/>
      <c r="B6" s="47"/>
      <c r="C6" s="47"/>
      <c r="D6" s="47"/>
      <c r="E6" s="518"/>
      <c r="F6" s="47"/>
      <c r="G6" s="163"/>
      <c r="H6" s="176"/>
      <c r="I6" s="163"/>
      <c r="J6" s="163"/>
      <c r="K6" s="163"/>
      <c r="L6" s="375"/>
      <c r="M6" s="3"/>
      <c r="N6" s="3"/>
      <c r="P6" s="381" t="s">
        <v>1292</v>
      </c>
      <c r="Q6" s="24">
        <f>N437</f>
        <v>0</v>
      </c>
      <c r="R6" s="29"/>
      <c r="S6" s="29"/>
      <c r="T6" s="29"/>
    </row>
    <row r="7" spans="1:23" s="1" customFormat="1">
      <c r="A7" s="47"/>
      <c r="B7" s="47"/>
      <c r="C7" s="47"/>
      <c r="D7" s="47"/>
      <c r="E7" s="685"/>
      <c r="F7" s="31"/>
      <c r="G7" s="163" t="str">
        <f>CONCATENATE(INICIO!$D$16,INICIO!$D$17,"-",INICIO!$E$17,"; ",INICIO!$D$18,"-",INICIO!$E$18,"; ",INICIO!$D$19,"-",INICIO!$E$19)</f>
        <v>Data base das Fontes: SBC-MAIO/2023; SCO/RIO-ABRIL/2023; SINAPI-MARÇO/2023</v>
      </c>
      <c r="H7" s="349"/>
      <c r="I7" s="33"/>
      <c r="J7" s="33"/>
      <c r="K7" s="33"/>
      <c r="L7" s="376"/>
      <c r="P7" s="72" t="s">
        <v>1293</v>
      </c>
      <c r="Q7" s="40">
        <f>O442</f>
        <v>0</v>
      </c>
      <c r="R7" s="29"/>
      <c r="S7" s="29"/>
      <c r="T7" s="29"/>
    </row>
    <row r="8" spans="1:23">
      <c r="E8" s="1104" t="s">
        <v>1294</v>
      </c>
      <c r="F8" s="1104"/>
      <c r="G8" s="1104"/>
      <c r="H8" s="1105"/>
      <c r="I8" s="1104"/>
      <c r="J8" s="1104"/>
      <c r="K8" s="1104"/>
      <c r="L8" s="1104"/>
      <c r="M8" s="1104"/>
      <c r="N8" s="1104"/>
      <c r="O8" s="1104"/>
      <c r="P8" s="1104"/>
      <c r="Q8" s="1104"/>
      <c r="R8" s="1104"/>
      <c r="S8" s="80"/>
    </row>
    <row r="9" spans="1:23" s="35" customFormat="1" ht="22.5">
      <c r="A9" s="165" t="s">
        <v>9</v>
      </c>
      <c r="B9" s="48"/>
      <c r="C9" s="165" t="s">
        <v>1295</v>
      </c>
      <c r="D9" s="165"/>
      <c r="E9" s="352" t="s">
        <v>10</v>
      </c>
      <c r="F9" s="49" t="s">
        <v>11</v>
      </c>
      <c r="G9" s="174" t="s">
        <v>12</v>
      </c>
      <c r="H9" s="350" t="s">
        <v>13</v>
      </c>
      <c r="I9" s="174" t="s">
        <v>14</v>
      </c>
      <c r="J9" s="166" t="s">
        <v>1296</v>
      </c>
      <c r="K9" s="166" t="s">
        <v>1297</v>
      </c>
      <c r="L9" s="377" t="s">
        <v>1246</v>
      </c>
      <c r="M9" s="167" t="s">
        <v>1249</v>
      </c>
      <c r="N9" s="167" t="s">
        <v>1298</v>
      </c>
      <c r="O9" s="167" t="s">
        <v>1299</v>
      </c>
      <c r="P9" s="167" t="s">
        <v>1170</v>
      </c>
      <c r="Q9" s="167" t="s">
        <v>1171</v>
      </c>
      <c r="R9" s="167" t="s">
        <v>1300</v>
      </c>
      <c r="S9" s="172"/>
      <c r="T9" s="29"/>
      <c r="U9" s="43"/>
      <c r="V9" s="43"/>
    </row>
    <row r="10" spans="1:23">
      <c r="A10" s="30" t="s">
        <v>262</v>
      </c>
      <c r="B10" s="30" t="s">
        <v>3</v>
      </c>
      <c r="C10" s="30">
        <v>1</v>
      </c>
      <c r="E10" s="686">
        <v>1</v>
      </c>
      <c r="F10" s="665" t="s">
        <v>20</v>
      </c>
      <c r="G10" s="664"/>
      <c r="H10" s="668" t="str">
        <f>IF(C10="+","",IF(C10="++","",IF(C10="*","",IF(C10="-","",IF(C10=1,"",IF(C10=2,"",IF(C10="C",#REF!,IF(C10="P",#REF!,IF(C10="I",#REF!)))))))))</f>
        <v/>
      </c>
      <c r="I10" s="664" t="str">
        <f>IF(C10="+","",IF(C10="++","",IF(C10="*","",IF(C10="-","",IF(C10=1,"",IF(C10=2,"",IF(C10="C",#REF!,IF(C10="P",#REF!,IF(C10="I",#REF!)))))))))</f>
        <v/>
      </c>
      <c r="J10" s="669" t="str">
        <f>IF(C10="+","",IF(C10="++","",IF(C10="*","",IF(C10="-","",IF(C10=1,"",IF(C10=2,"",IF(C10="C",#REF!,IF(C10="P",#REF!,IF(C10="I",#REF!)))))))))</f>
        <v/>
      </c>
      <c r="K10" s="669"/>
      <c r="L10" s="670"/>
      <c r="M10" s="542" t="str">
        <f t="shared" ref="M10:M57" si="0">IFERROR(IF(C10="+","..................................................",IF(C10="++","..................................................",IF(C10="*","",IF(C10="-","",IF(C10=1,"",IF(C10=2,"",IF(T10="N",(L10*(1+$Q$4)),IF(T10="D",(L10*(1+$Q$5)))))))))),"-")</f>
        <v/>
      </c>
      <c r="N10" s="671" t="str">
        <f t="shared" ref="N10:N57" si="1">IF(M10="","",J10*L10)</f>
        <v/>
      </c>
      <c r="O10" s="671" t="str">
        <f t="shared" ref="O10:O57" si="2">IF(M10="","",K10*L10)</f>
        <v/>
      </c>
      <c r="P10" s="671" t="str">
        <f t="shared" ref="P10:P57" si="3">IF(M10="","",J10*M10)</f>
        <v/>
      </c>
      <c r="Q10" s="542" t="str">
        <f t="shared" ref="Q10:Q57" si="4">IF(M10="","",K10*M10)</f>
        <v/>
      </c>
      <c r="R10" s="672"/>
      <c r="T10" s="29" t="s">
        <v>1301</v>
      </c>
      <c r="U10" s="32"/>
      <c r="V10" s="43"/>
    </row>
    <row r="11" spans="1:23">
      <c r="A11" s="30" t="s">
        <v>262</v>
      </c>
      <c r="B11" s="30" t="s">
        <v>3</v>
      </c>
      <c r="C11" s="30">
        <v>2</v>
      </c>
      <c r="E11" s="686" t="s">
        <v>2067</v>
      </c>
      <c r="F11" s="665" t="s">
        <v>21</v>
      </c>
      <c r="G11" s="664"/>
      <c r="H11" s="668" t="str">
        <f>IF(C11="+","",IF(C11="++","",IF(C11="*","",IF(C11="-","",IF(C11=1,"",IF(C11=2,"",IF(C11="C",#REF!,IF(C11="P",#REF!,IF(C11="I",#REF!)))))))))</f>
        <v/>
      </c>
      <c r="I11" s="664" t="str">
        <f>IF(C11="+","",IF(C11="++","",IF(C11="*","",IF(C11="-","",IF(C11=1,"",IF(C11=2,"",IF(C11="C",#REF!,IF(C11="P",#REF!,IF(C11="I",#REF!)))))))))</f>
        <v/>
      </c>
      <c r="J11" s="669" t="str">
        <f>IF(C11="+","",IF(C11="++","",IF(C11="*","",IF(C11="-","",IF(C11=1,"",IF(C11=2,"",IF(C11="C",#REF!,IF(C11="P",#REF!,IF(C11="I",#REF!)))))))))</f>
        <v/>
      </c>
      <c r="K11" s="669"/>
      <c r="L11" s="670"/>
      <c r="M11" s="542" t="str">
        <f t="shared" si="0"/>
        <v/>
      </c>
      <c r="N11" s="671" t="str">
        <f t="shared" si="1"/>
        <v/>
      </c>
      <c r="O11" s="671" t="str">
        <f t="shared" si="2"/>
        <v/>
      </c>
      <c r="P11" s="671" t="str">
        <f t="shared" si="3"/>
        <v/>
      </c>
      <c r="Q11" s="542" t="str">
        <f t="shared" si="4"/>
        <v/>
      </c>
      <c r="R11" s="672"/>
      <c r="T11" s="29" t="s">
        <v>1301</v>
      </c>
      <c r="U11" s="32"/>
      <c r="V11" s="43"/>
    </row>
    <row r="12" spans="1:23" ht="123.75">
      <c r="A12" s="30">
        <v>1</v>
      </c>
      <c r="B12" s="30" t="s">
        <v>3</v>
      </c>
      <c r="C12" s="30" t="s">
        <v>4</v>
      </c>
      <c r="E12" s="52" t="s">
        <v>2581</v>
      </c>
      <c r="F12" s="5" t="s">
        <v>18</v>
      </c>
      <c r="G12" s="30" t="s">
        <v>23</v>
      </c>
      <c r="H12" s="351" t="s">
        <v>24</v>
      </c>
      <c r="I12" s="30" t="s">
        <v>25</v>
      </c>
      <c r="J12" s="41">
        <v>1</v>
      </c>
      <c r="K12" s="41">
        <f t="shared" ref="K12:K24" si="5">J12*12</f>
        <v>12</v>
      </c>
      <c r="L12" s="378">
        <f>IFERROR(IF(C12="I",VLOOKUP(G12,'SE-INSUMOS'!$F:$K,6,FALSE),VLOOKUP('SE-GERAL'!G12,'SE-INSUMOS'!$F$10:$K$56,6,FALSE)),0)</f>
        <v>0</v>
      </c>
      <c r="M12" s="27">
        <f t="shared" si="0"/>
        <v>0</v>
      </c>
      <c r="N12" s="74">
        <f t="shared" si="1"/>
        <v>0</v>
      </c>
      <c r="O12" s="74">
        <f t="shared" si="2"/>
        <v>0</v>
      </c>
      <c r="P12" s="74">
        <f t="shared" si="3"/>
        <v>0</v>
      </c>
      <c r="Q12" s="27">
        <f t="shared" si="4"/>
        <v>0</v>
      </c>
      <c r="R12" s="29" t="e">
        <f t="shared" ref="R12:R24" si="6">Q12/$Q$25</f>
        <v>#DIV/0!</v>
      </c>
      <c r="T12" s="29" t="s">
        <v>1301</v>
      </c>
      <c r="V12" s="261"/>
      <c r="W12" s="467"/>
    </row>
    <row r="13" spans="1:23" ht="123.75">
      <c r="A13" s="30">
        <v>2</v>
      </c>
      <c r="B13" s="30" t="s">
        <v>3</v>
      </c>
      <c r="C13" s="30" t="s">
        <v>4</v>
      </c>
      <c r="E13" s="52" t="s">
        <v>2582</v>
      </c>
      <c r="F13" s="5" t="s">
        <v>18</v>
      </c>
      <c r="G13" s="30" t="s">
        <v>2553</v>
      </c>
      <c r="H13" s="351" t="s">
        <v>2554</v>
      </c>
      <c r="I13" s="30" t="s">
        <v>25</v>
      </c>
      <c r="J13" s="41">
        <v>1</v>
      </c>
      <c r="K13" s="41">
        <f t="shared" si="5"/>
        <v>12</v>
      </c>
      <c r="L13" s="378">
        <f>IFERROR(IF(C13="I",VLOOKUP(G13,'SE-INSUMOS'!$F:$K,6,FALSE),VLOOKUP('SE-GERAL'!G13,'SE-INSUMOS'!$F$10:$K$56,6,FALSE)),0)</f>
        <v>0</v>
      </c>
      <c r="M13" s="27">
        <f t="shared" ref="M13" si="7">IFERROR(IF(C13="+","..................................................",IF(C13="++","..................................................",IF(C13="*","",IF(C13="-","",IF(C13=1,"",IF(C13=2,"",IF(T13="N",(L13*(1+$Q$4)),IF(T13="D",(L13*(1+$Q$5)))))))))),"-")</f>
        <v>0</v>
      </c>
      <c r="N13" s="74">
        <f t="shared" ref="N13" si="8">IF(M13="","",J13*L13)</f>
        <v>0</v>
      </c>
      <c r="O13" s="74">
        <f t="shared" ref="O13" si="9">IF(M13="","",K13*L13)</f>
        <v>0</v>
      </c>
      <c r="P13" s="74">
        <f t="shared" ref="P13" si="10">IF(M13="","",J13*M13)</f>
        <v>0</v>
      </c>
      <c r="Q13" s="27">
        <f t="shared" ref="Q13" si="11">IF(M13="","",K13*M13)</f>
        <v>0</v>
      </c>
      <c r="R13" s="29" t="e">
        <f t="shared" si="6"/>
        <v>#DIV/0!</v>
      </c>
      <c r="T13" s="29" t="s">
        <v>1301</v>
      </c>
      <c r="V13" s="261"/>
      <c r="W13" s="467"/>
    </row>
    <row r="14" spans="1:23" ht="33.75">
      <c r="A14" s="30">
        <v>3</v>
      </c>
      <c r="B14" s="30" t="s">
        <v>3</v>
      </c>
      <c r="C14" s="30" t="s">
        <v>4</v>
      </c>
      <c r="E14" s="52" t="s">
        <v>2583</v>
      </c>
      <c r="F14" s="5" t="s">
        <v>18</v>
      </c>
      <c r="G14" s="30" t="s">
        <v>26</v>
      </c>
      <c r="H14" s="351" t="s">
        <v>27</v>
      </c>
      <c r="I14" s="30" t="s">
        <v>15</v>
      </c>
      <c r="J14" s="41">
        <v>0.33333333333333331</v>
      </c>
      <c r="K14" s="41">
        <f t="shared" si="5"/>
        <v>4</v>
      </c>
      <c r="L14" s="378">
        <f>IFERROR(IF(C14="I",VLOOKUP(G14,'SE-INSUMOS'!$F:$K,6,FALSE),VLOOKUP('SE-GERAL'!G14,'SE-INSUMOS'!$F$10:$K$56,6,FALSE)),0)</f>
        <v>0</v>
      </c>
      <c r="M14" s="27">
        <f t="shared" si="0"/>
        <v>0</v>
      </c>
      <c r="N14" s="74">
        <f t="shared" si="1"/>
        <v>0</v>
      </c>
      <c r="O14" s="74">
        <f t="shared" si="2"/>
        <v>0</v>
      </c>
      <c r="P14" s="74">
        <f t="shared" si="3"/>
        <v>0</v>
      </c>
      <c r="Q14" s="27">
        <f t="shared" si="4"/>
        <v>0</v>
      </c>
      <c r="R14" s="29" t="e">
        <f t="shared" si="6"/>
        <v>#DIV/0!</v>
      </c>
      <c r="T14" s="29" t="s">
        <v>1301</v>
      </c>
      <c r="V14" s="261"/>
      <c r="W14" s="467"/>
    </row>
    <row r="15" spans="1:23" ht="67.5">
      <c r="A15" s="30">
        <v>4</v>
      </c>
      <c r="B15" s="30" t="s">
        <v>3</v>
      </c>
      <c r="C15" s="30" t="s">
        <v>4</v>
      </c>
      <c r="E15" s="52" t="s">
        <v>2584</v>
      </c>
      <c r="F15" s="5" t="s">
        <v>18</v>
      </c>
      <c r="G15" s="30" t="s">
        <v>28</v>
      </c>
      <c r="H15" s="351" t="s">
        <v>29</v>
      </c>
      <c r="I15" s="30" t="s">
        <v>19</v>
      </c>
      <c r="J15" s="41">
        <v>1.0666666666666667</v>
      </c>
      <c r="K15" s="41">
        <f t="shared" si="5"/>
        <v>12.8</v>
      </c>
      <c r="L15" s="378">
        <f>IFERROR(IF(C15="I",VLOOKUP(G15,'SE-INSUMOS'!$F:$K,6,FALSE),VLOOKUP('SE-GERAL'!G15,'SE-INSUMOS'!$F$10:$K$56,6,FALSE)),0)</f>
        <v>0</v>
      </c>
      <c r="M15" s="27">
        <f t="shared" si="0"/>
        <v>0</v>
      </c>
      <c r="N15" s="74">
        <f t="shared" si="1"/>
        <v>0</v>
      </c>
      <c r="O15" s="74">
        <f t="shared" si="2"/>
        <v>0</v>
      </c>
      <c r="P15" s="74">
        <f t="shared" si="3"/>
        <v>0</v>
      </c>
      <c r="Q15" s="27">
        <f t="shared" si="4"/>
        <v>0</v>
      </c>
      <c r="R15" s="29" t="e">
        <f t="shared" si="6"/>
        <v>#DIV/0!</v>
      </c>
      <c r="T15" s="29" t="s">
        <v>1301</v>
      </c>
      <c r="V15" s="261"/>
      <c r="W15" s="467"/>
    </row>
    <row r="16" spans="1:23" ht="67.5">
      <c r="A16" s="30">
        <v>5</v>
      </c>
      <c r="B16" s="30" t="s">
        <v>3</v>
      </c>
      <c r="C16" s="30" t="s">
        <v>4</v>
      </c>
      <c r="E16" s="52" t="s">
        <v>2585</v>
      </c>
      <c r="F16" s="5" t="s">
        <v>18</v>
      </c>
      <c r="G16" s="30" t="s">
        <v>30</v>
      </c>
      <c r="H16" s="351" t="s">
        <v>31</v>
      </c>
      <c r="I16" s="30" t="s">
        <v>19</v>
      </c>
      <c r="J16" s="41">
        <v>0.26666666666666666</v>
      </c>
      <c r="K16" s="41">
        <f t="shared" si="5"/>
        <v>3.2</v>
      </c>
      <c r="L16" s="378">
        <f>IFERROR(IF(C16="I",VLOOKUP(G16,'SE-INSUMOS'!$F:$K,6,FALSE),VLOOKUP('SE-GERAL'!G16,'SE-INSUMOS'!$F$10:$K$56,6,FALSE)),0)</f>
        <v>0</v>
      </c>
      <c r="M16" s="27">
        <f t="shared" si="0"/>
        <v>0</v>
      </c>
      <c r="N16" s="74">
        <f t="shared" si="1"/>
        <v>0</v>
      </c>
      <c r="O16" s="74">
        <f t="shared" si="2"/>
        <v>0</v>
      </c>
      <c r="P16" s="74">
        <f t="shared" si="3"/>
        <v>0</v>
      </c>
      <c r="Q16" s="27">
        <f t="shared" si="4"/>
        <v>0</v>
      </c>
      <c r="R16" s="29" t="e">
        <f t="shared" si="6"/>
        <v>#DIV/0!</v>
      </c>
      <c r="T16" s="29" t="s">
        <v>1301</v>
      </c>
      <c r="V16" s="261"/>
      <c r="W16" s="467"/>
    </row>
    <row r="17" spans="1:24" ht="33.75">
      <c r="A17" s="30">
        <v>6</v>
      </c>
      <c r="B17" s="30" t="s">
        <v>3</v>
      </c>
      <c r="C17" s="30" t="s">
        <v>4</v>
      </c>
      <c r="E17" s="52" t="s">
        <v>2586</v>
      </c>
      <c r="F17" s="5" t="s">
        <v>18</v>
      </c>
      <c r="G17" s="30" t="s">
        <v>32</v>
      </c>
      <c r="H17" s="351" t="s">
        <v>33</v>
      </c>
      <c r="I17" s="30" t="s">
        <v>34</v>
      </c>
      <c r="J17" s="41">
        <v>16.666666666666668</v>
      </c>
      <c r="K17" s="41">
        <f t="shared" si="5"/>
        <v>200</v>
      </c>
      <c r="L17" s="378">
        <f>IFERROR(IF(C17="I",VLOOKUP(G17,'SE-INSUMOS'!$F:$K,6,FALSE),VLOOKUP('SE-GERAL'!G17,'SE-INSUMOS'!$F$10:$K$56,6,FALSE)),0)</f>
        <v>0</v>
      </c>
      <c r="M17" s="27">
        <f t="shared" si="0"/>
        <v>0</v>
      </c>
      <c r="N17" s="74">
        <f t="shared" si="1"/>
        <v>0</v>
      </c>
      <c r="O17" s="74">
        <f t="shared" si="2"/>
        <v>0</v>
      </c>
      <c r="P17" s="74">
        <f t="shared" si="3"/>
        <v>0</v>
      </c>
      <c r="Q17" s="27">
        <f t="shared" si="4"/>
        <v>0</v>
      </c>
      <c r="R17" s="29" t="e">
        <f t="shared" si="6"/>
        <v>#DIV/0!</v>
      </c>
      <c r="T17" s="29" t="s">
        <v>1301</v>
      </c>
      <c r="V17" s="261"/>
      <c r="W17" s="467"/>
    </row>
    <row r="18" spans="1:24" ht="56.25">
      <c r="A18" s="30">
        <v>7</v>
      </c>
      <c r="B18" s="30" t="s">
        <v>3</v>
      </c>
      <c r="C18" s="30" t="s">
        <v>4</v>
      </c>
      <c r="E18" s="52" t="s">
        <v>2587</v>
      </c>
      <c r="F18" s="5" t="s">
        <v>18</v>
      </c>
      <c r="G18" s="30" t="s">
        <v>35</v>
      </c>
      <c r="H18" s="351" t="s">
        <v>36</v>
      </c>
      <c r="I18" s="30" t="s">
        <v>37</v>
      </c>
      <c r="J18" s="41">
        <v>8.3333333333333329E-2</v>
      </c>
      <c r="K18" s="41">
        <f t="shared" si="5"/>
        <v>1</v>
      </c>
      <c r="L18" s="378">
        <f>IFERROR(IF(C18="I",VLOOKUP(G18,'SE-INSUMOS'!$F:$K,6,FALSE),VLOOKUP('SE-GERAL'!G18,'SE-INSUMOS'!$F$10:$K$56,6,FALSE)),0)</f>
        <v>0</v>
      </c>
      <c r="M18" s="27">
        <f t="shared" si="0"/>
        <v>0</v>
      </c>
      <c r="N18" s="74">
        <f t="shared" si="1"/>
        <v>0</v>
      </c>
      <c r="O18" s="74">
        <f t="shared" si="2"/>
        <v>0</v>
      </c>
      <c r="P18" s="74">
        <f t="shared" si="3"/>
        <v>0</v>
      </c>
      <c r="Q18" s="27">
        <f t="shared" si="4"/>
        <v>0</v>
      </c>
      <c r="R18" s="29" t="e">
        <f t="shared" si="6"/>
        <v>#DIV/0!</v>
      </c>
      <c r="T18" s="29" t="s">
        <v>1301</v>
      </c>
      <c r="V18" s="261"/>
      <c r="W18" s="467"/>
    </row>
    <row r="19" spans="1:24" ht="67.5">
      <c r="A19" s="30">
        <v>8</v>
      </c>
      <c r="B19" s="30" t="s">
        <v>3</v>
      </c>
      <c r="C19" s="30" t="s">
        <v>4</v>
      </c>
      <c r="E19" s="52" t="s">
        <v>2588</v>
      </c>
      <c r="F19" s="5" t="s">
        <v>18</v>
      </c>
      <c r="G19" s="30" t="s">
        <v>38</v>
      </c>
      <c r="H19" s="351" t="s">
        <v>39</v>
      </c>
      <c r="I19" s="30" t="s">
        <v>37</v>
      </c>
      <c r="J19" s="41">
        <v>8.3333333333333329E-2</v>
      </c>
      <c r="K19" s="41">
        <f t="shared" si="5"/>
        <v>1</v>
      </c>
      <c r="L19" s="378">
        <f>IFERROR(IF(C19="I",VLOOKUP(G19,'SE-INSUMOS'!$F:$K,6,FALSE),VLOOKUP('SE-GERAL'!G19,'SE-INSUMOS'!$F$10:$K$56,6,FALSE)),0)</f>
        <v>0</v>
      </c>
      <c r="M19" s="27">
        <f t="shared" si="0"/>
        <v>0</v>
      </c>
      <c r="N19" s="74">
        <f t="shared" si="1"/>
        <v>0</v>
      </c>
      <c r="O19" s="74">
        <f t="shared" si="2"/>
        <v>0</v>
      </c>
      <c r="P19" s="74">
        <f t="shared" si="3"/>
        <v>0</v>
      </c>
      <c r="Q19" s="27">
        <f t="shared" si="4"/>
        <v>0</v>
      </c>
      <c r="R19" s="29" t="e">
        <f t="shared" si="6"/>
        <v>#DIV/0!</v>
      </c>
      <c r="T19" s="29" t="s">
        <v>1301</v>
      </c>
      <c r="V19" s="261"/>
      <c r="W19" s="467"/>
    </row>
    <row r="20" spans="1:24" ht="33.75">
      <c r="A20" s="30">
        <v>9</v>
      </c>
      <c r="B20" s="30" t="s">
        <v>3</v>
      </c>
      <c r="C20" s="30" t="s">
        <v>4</v>
      </c>
      <c r="E20" s="52" t="s">
        <v>2589</v>
      </c>
      <c r="F20" s="5" t="s">
        <v>18</v>
      </c>
      <c r="G20" s="30" t="s">
        <v>40</v>
      </c>
      <c r="H20" s="351" t="s">
        <v>41</v>
      </c>
      <c r="I20" s="30" t="s">
        <v>37</v>
      </c>
      <c r="J20" s="41">
        <v>8.3333333333333329E-2</v>
      </c>
      <c r="K20" s="41">
        <f t="shared" si="5"/>
        <v>1</v>
      </c>
      <c r="L20" s="378">
        <f>IFERROR(IF(C20="I",VLOOKUP(G20,'SE-INSUMOS'!$F:$K,6,FALSE),VLOOKUP('SE-GERAL'!G20,'SE-INSUMOS'!$F$10:$K$56,6,FALSE)),0)</f>
        <v>0</v>
      </c>
      <c r="M20" s="27">
        <f t="shared" si="0"/>
        <v>0</v>
      </c>
      <c r="N20" s="74">
        <f t="shared" si="1"/>
        <v>0</v>
      </c>
      <c r="O20" s="74">
        <f t="shared" si="2"/>
        <v>0</v>
      </c>
      <c r="P20" s="74">
        <f t="shared" si="3"/>
        <v>0</v>
      </c>
      <c r="Q20" s="27">
        <f t="shared" si="4"/>
        <v>0</v>
      </c>
      <c r="R20" s="29" t="e">
        <f t="shared" si="6"/>
        <v>#DIV/0!</v>
      </c>
      <c r="T20" s="29" t="s">
        <v>1301</v>
      </c>
      <c r="V20" s="261"/>
      <c r="W20" s="467"/>
    </row>
    <row r="21" spans="1:24" ht="22.5">
      <c r="A21" s="30">
        <v>10</v>
      </c>
      <c r="B21" s="30" t="s">
        <v>3</v>
      </c>
      <c r="C21" s="30" t="s">
        <v>4</v>
      </c>
      <c r="E21" s="52" t="s">
        <v>2590</v>
      </c>
      <c r="F21" s="5" t="s">
        <v>18</v>
      </c>
      <c r="G21" s="30" t="s">
        <v>42</v>
      </c>
      <c r="H21" s="351" t="s">
        <v>43</v>
      </c>
      <c r="I21" s="30" t="s">
        <v>37</v>
      </c>
      <c r="J21" s="41">
        <v>8.3333333333333329E-2</v>
      </c>
      <c r="K21" s="41">
        <f t="shared" si="5"/>
        <v>1</v>
      </c>
      <c r="L21" s="378">
        <f>IFERROR(IF(C21="I",VLOOKUP(G21,'SE-INSUMOS'!$F:$K,6,FALSE),VLOOKUP('SE-GERAL'!G21,'SE-INSUMOS'!$F$10:$K$56,6,FALSE)),0)</f>
        <v>0</v>
      </c>
      <c r="M21" s="27">
        <f t="shared" si="0"/>
        <v>0</v>
      </c>
      <c r="N21" s="74">
        <f t="shared" si="1"/>
        <v>0</v>
      </c>
      <c r="O21" s="74">
        <f t="shared" si="2"/>
        <v>0</v>
      </c>
      <c r="P21" s="74">
        <f t="shared" si="3"/>
        <v>0</v>
      </c>
      <c r="Q21" s="27">
        <f t="shared" si="4"/>
        <v>0</v>
      </c>
      <c r="R21" s="29" t="e">
        <f t="shared" si="6"/>
        <v>#DIV/0!</v>
      </c>
      <c r="T21" s="29" t="s">
        <v>1301</v>
      </c>
      <c r="V21" s="261"/>
      <c r="W21" s="467"/>
    </row>
    <row r="22" spans="1:24" ht="22.5">
      <c r="A22" s="30">
        <v>11</v>
      </c>
      <c r="B22" s="30" t="s">
        <v>3</v>
      </c>
      <c r="C22" s="30" t="s">
        <v>4</v>
      </c>
      <c r="E22" s="52" t="s">
        <v>2591</v>
      </c>
      <c r="F22" s="5" t="s">
        <v>18</v>
      </c>
      <c r="G22" s="30" t="s">
        <v>2548</v>
      </c>
      <c r="H22" s="351" t="s">
        <v>2549</v>
      </c>
      <c r="I22" s="30" t="s">
        <v>37</v>
      </c>
      <c r="J22" s="41">
        <v>8.3333333333333329E-2</v>
      </c>
      <c r="K22" s="41">
        <f t="shared" si="5"/>
        <v>1</v>
      </c>
      <c r="L22" s="378">
        <f>IFERROR(IF(C22="I",VLOOKUP(G22,'SE-INSUMOS'!$F:$K,6,FALSE),VLOOKUP('SE-GERAL'!G22,'SE-INSUMOS'!$F$10:$K$56,6,FALSE)),0)</f>
        <v>0</v>
      </c>
      <c r="M22" s="27">
        <f t="shared" ref="M22" si="12">IFERROR(IF(C22="+","..................................................",IF(C22="++","..................................................",IF(C22="*","",IF(C22="-","",IF(C22=1,"",IF(C22=2,"",IF(T22="N",(L22*(1+$Q$4)),IF(T22="D",(L22*(1+$Q$5)))))))))),"-")</f>
        <v>0</v>
      </c>
      <c r="N22" s="74">
        <f t="shared" ref="N22" si="13">IF(M22="","",J22*L22)</f>
        <v>0</v>
      </c>
      <c r="O22" s="74">
        <f t="shared" ref="O22" si="14">IF(M22="","",K22*L22)</f>
        <v>0</v>
      </c>
      <c r="P22" s="74">
        <f t="shared" ref="P22" si="15">IF(M22="","",J22*M22)</f>
        <v>0</v>
      </c>
      <c r="Q22" s="27">
        <f t="shared" ref="Q22" si="16">IF(M22="","",K22*M22)</f>
        <v>0</v>
      </c>
      <c r="R22" s="29" t="e">
        <f t="shared" si="6"/>
        <v>#DIV/0!</v>
      </c>
      <c r="T22" s="29" t="s">
        <v>1304</v>
      </c>
      <c r="V22" s="261"/>
      <c r="W22" s="467"/>
    </row>
    <row r="23" spans="1:24">
      <c r="A23" s="30">
        <v>12</v>
      </c>
      <c r="B23" s="30" t="s">
        <v>3</v>
      </c>
      <c r="C23" s="30" t="s">
        <v>6</v>
      </c>
      <c r="E23" s="52" t="s">
        <v>2592</v>
      </c>
      <c r="F23" s="5" t="s">
        <v>44</v>
      </c>
      <c r="G23" s="30">
        <v>316</v>
      </c>
      <c r="H23" s="351" t="s">
        <v>45</v>
      </c>
      <c r="I23" s="30" t="s">
        <v>37</v>
      </c>
      <c r="J23" s="41">
        <v>0.25</v>
      </c>
      <c r="K23" s="41">
        <f t="shared" si="5"/>
        <v>3</v>
      </c>
      <c r="L23" s="378">
        <f>IFERROR(IF(C23="I",VLOOKUP(G23,'SE-INSUMOS'!$F:$K,6,FALSE),VLOOKUP('SE-GERAL'!G23,'SE-INSUMOS'!$F$10:$K$56,6,FALSE)),0)</f>
        <v>0</v>
      </c>
      <c r="M23" s="27">
        <f>IFERROR(IF(C23="+","..................................................",IF(C23="++","..................................................",IF(C23="*","",IF(C23="-","",IF(C23=1,"",IF(C23=2,"",IF(T23="N",(L23*(1+$Q$4)),IF(T23="D",(L23*(1+$Q$5)))))))))),"-")</f>
        <v>0</v>
      </c>
      <c r="N23" s="74">
        <f>IF(M23="","",J23*L23)</f>
        <v>0</v>
      </c>
      <c r="O23" s="74">
        <f>IF(M23="","",K23*L23)</f>
        <v>0</v>
      </c>
      <c r="P23" s="74">
        <f>IF(M23="","",J23*M23)</f>
        <v>0</v>
      </c>
      <c r="Q23" s="27">
        <f>IF(M23="","",K23*M23)</f>
        <v>0</v>
      </c>
      <c r="R23" s="29" t="e">
        <f t="shared" si="6"/>
        <v>#DIV/0!</v>
      </c>
      <c r="T23" s="29" t="s">
        <v>1304</v>
      </c>
      <c r="V23" s="43"/>
    </row>
    <row r="24" spans="1:24">
      <c r="A24" s="30">
        <v>13</v>
      </c>
      <c r="B24" s="30" t="s">
        <v>3</v>
      </c>
      <c r="C24" s="30" t="s">
        <v>6</v>
      </c>
      <c r="E24" s="52" t="s">
        <v>2593</v>
      </c>
      <c r="F24" s="5" t="s">
        <v>44</v>
      </c>
      <c r="G24" s="30">
        <v>6467</v>
      </c>
      <c r="H24" s="351" t="s">
        <v>46</v>
      </c>
      <c r="I24" s="30" t="s">
        <v>37</v>
      </c>
      <c r="J24" s="41">
        <v>8.3333333333333329E-2</v>
      </c>
      <c r="K24" s="41">
        <f t="shared" si="5"/>
        <v>1</v>
      </c>
      <c r="L24" s="378">
        <f>IFERROR(IF(C24="I",VLOOKUP(G24,'SE-INSUMOS'!$F:$K,6,FALSE),VLOOKUP('SE-GERAL'!G24,'SE-INSUMOS'!$F$10:$K$56,6,FALSE)),0)</f>
        <v>0</v>
      </c>
      <c r="M24" s="27">
        <f>IFERROR(IF(C24="+","..................................................",IF(C24="++","..................................................",IF(C24="*","",IF(C24="-","",IF(C24=1,"",IF(C24=2,"",IF(T24="N",(L24*(1+$Q$4)),IF(T24="D",(L24*(1+$Q$5)))))))))),"-")</f>
        <v>0</v>
      </c>
      <c r="N24" s="74">
        <f>IF(M24="","",J24*L24)</f>
        <v>0</v>
      </c>
      <c r="O24" s="74">
        <f>IF(M24="","",K24*L24)</f>
        <v>0</v>
      </c>
      <c r="P24" s="74">
        <f>IF(M24="","",J24*M24)</f>
        <v>0</v>
      </c>
      <c r="Q24" s="27">
        <f>IF(M24="","",K24*M24)</f>
        <v>0</v>
      </c>
      <c r="R24" s="29" t="e">
        <f t="shared" si="6"/>
        <v>#DIV/0!</v>
      </c>
      <c r="T24" s="29" t="s">
        <v>1304</v>
      </c>
      <c r="V24" s="43"/>
    </row>
    <row r="25" spans="1:24" s="35" customFormat="1">
      <c r="A25" s="48" t="s">
        <v>262</v>
      </c>
      <c r="B25" s="48" t="s">
        <v>3</v>
      </c>
      <c r="C25" s="48" t="s">
        <v>2</v>
      </c>
      <c r="D25" s="48"/>
      <c r="E25" s="692" t="str">
        <f>IF(C25="+","",IF(C25="++","",IF(C25="*","",IF(C25="-","",IF(C25=1,#REF!,IF(C25=2,#REF!,IF(C25="C",#REF!,IF(C25="P",#REF!,IF(C25="I",#REF!)))))))))</f>
        <v/>
      </c>
      <c r="F25" s="35" t="str">
        <f>IF(C25="+","",IF(C25="++","",IF(C25="*","",IF(C25="-","",IF(C25=1,#REF!,IF(C25=2,#REF!,IF(C25="C",#REF!,IF(C25="P",#REF!,IF(C25="I",#REF!)))))))))</f>
        <v/>
      </c>
      <c r="G25" s="48"/>
      <c r="H25" s="597" t="s">
        <v>1302</v>
      </c>
      <c r="I25" s="48" t="str">
        <f>E11</f>
        <v>1.1</v>
      </c>
      <c r="J25" s="598"/>
      <c r="K25" s="598"/>
      <c r="L25" s="599"/>
      <c r="M25" s="360" t="str">
        <f>IFERROR(IF(C25="+","........................................................................................................",IF(C25="++","........................................................................................................",IF(C25="*","",IF(C25="-","",IF(C25=1,"",IF(C25=2,"",IF(T25="N",(L25*(1+$Q$4)),IF(T25="D",(L25*(1+$Q$5)))))))))),"-")</f>
        <v>........................................................................................................</v>
      </c>
      <c r="N25" s="600">
        <f>SUM(N12:N24)</f>
        <v>0</v>
      </c>
      <c r="O25" s="600">
        <f>SUM(O12:O24)</f>
        <v>0</v>
      </c>
      <c r="P25" s="600">
        <f>SUM(P12:P24)</f>
        <v>0</v>
      </c>
      <c r="Q25" s="600">
        <f>SUM(Q12:Q24)</f>
        <v>0</v>
      </c>
      <c r="R25" s="432" t="e">
        <f>Q25/$Q$47</f>
        <v>#DIV/0!</v>
      </c>
      <c r="S25" s="432"/>
      <c r="T25" s="432"/>
      <c r="V25" s="14"/>
    </row>
    <row r="26" spans="1:24">
      <c r="A26" s="30" t="s">
        <v>262</v>
      </c>
      <c r="B26" s="30" t="s">
        <v>3</v>
      </c>
      <c r="C26" s="30">
        <v>2</v>
      </c>
      <c r="E26" s="686" t="s">
        <v>2487</v>
      </c>
      <c r="F26" s="665" t="s">
        <v>47</v>
      </c>
      <c r="G26" s="664"/>
      <c r="H26" s="668" t="s">
        <v>262</v>
      </c>
      <c r="I26" s="664" t="s">
        <v>262</v>
      </c>
      <c r="J26" s="669" t="s">
        <v>262</v>
      </c>
      <c r="K26" s="669"/>
      <c r="L26" s="670"/>
      <c r="M26" s="542" t="str">
        <f t="shared" si="0"/>
        <v/>
      </c>
      <c r="N26" s="671" t="str">
        <f t="shared" si="1"/>
        <v/>
      </c>
      <c r="O26" s="671" t="str">
        <f t="shared" si="2"/>
        <v/>
      </c>
      <c r="P26" s="671" t="str">
        <f t="shared" si="3"/>
        <v/>
      </c>
      <c r="Q26" s="542" t="str">
        <f t="shared" si="4"/>
        <v/>
      </c>
      <c r="R26" s="672"/>
      <c r="T26" s="29" t="s">
        <v>1301</v>
      </c>
      <c r="U26" s="32"/>
      <c r="V26" s="43"/>
    </row>
    <row r="27" spans="1:24">
      <c r="A27" s="30">
        <v>14</v>
      </c>
      <c r="B27" s="30" t="s">
        <v>3</v>
      </c>
      <c r="C27" s="30" t="s">
        <v>4</v>
      </c>
      <c r="E27" s="52" t="s">
        <v>2594</v>
      </c>
      <c r="F27" s="5" t="s">
        <v>48</v>
      </c>
      <c r="G27" s="30" t="s">
        <v>49</v>
      </c>
      <c r="H27" s="351" t="s">
        <v>50</v>
      </c>
      <c r="I27" s="30" t="s">
        <v>37</v>
      </c>
      <c r="J27" s="41">
        <v>8.3333333333333329E-2</v>
      </c>
      <c r="K27" s="41">
        <f t="shared" ref="K27:K32" si="17">J27*12</f>
        <v>1</v>
      </c>
      <c r="L27" s="378">
        <f>IFERROR(IF(C27="I",VLOOKUP(G27,'SE-INSUMOS'!$F:$K,6,FALSE),VLOOKUP('SE-GERAL'!G27,'SE-INSUMOS'!$F$10:$K$56,6,FALSE)),0)</f>
        <v>0</v>
      </c>
      <c r="M27" s="27">
        <f t="shared" si="0"/>
        <v>0</v>
      </c>
      <c r="N27" s="74">
        <f t="shared" si="1"/>
        <v>0</v>
      </c>
      <c r="O27" s="74">
        <f t="shared" si="2"/>
        <v>0</v>
      </c>
      <c r="P27" s="74">
        <f t="shared" si="3"/>
        <v>0</v>
      </c>
      <c r="Q27" s="27">
        <f t="shared" si="4"/>
        <v>0</v>
      </c>
      <c r="R27" s="29" t="e">
        <f t="shared" ref="R27:R32" si="18">Q27/$Q$33</f>
        <v>#DIV/0!</v>
      </c>
      <c r="T27" s="29" t="s">
        <v>1301</v>
      </c>
      <c r="U27" s="32"/>
      <c r="V27" s="261"/>
      <c r="W27" s="467"/>
    </row>
    <row r="28" spans="1:24">
      <c r="A28" s="30">
        <v>15</v>
      </c>
      <c r="B28" s="30" t="s">
        <v>3</v>
      </c>
      <c r="C28" s="30" t="s">
        <v>4</v>
      </c>
      <c r="E28" s="52" t="s">
        <v>2595</v>
      </c>
      <c r="F28" s="5" t="s">
        <v>48</v>
      </c>
      <c r="G28" s="30" t="s">
        <v>51</v>
      </c>
      <c r="H28" s="351" t="s">
        <v>52</v>
      </c>
      <c r="I28" s="30" t="s">
        <v>37</v>
      </c>
      <c r="J28" s="41">
        <v>0.16666666666666666</v>
      </c>
      <c r="K28" s="41">
        <f t="shared" si="17"/>
        <v>2</v>
      </c>
      <c r="L28" s="378">
        <f>IFERROR(IF(C28="I",VLOOKUP(G28,'SE-INSUMOS'!$F:$K,6,FALSE),VLOOKUP('SE-GERAL'!G28,'SE-INSUMOS'!$F$10:$K$56,6,FALSE)),0)</f>
        <v>0</v>
      </c>
      <c r="M28" s="27">
        <f t="shared" si="0"/>
        <v>0</v>
      </c>
      <c r="N28" s="74">
        <f t="shared" si="1"/>
        <v>0</v>
      </c>
      <c r="O28" s="74">
        <f t="shared" si="2"/>
        <v>0</v>
      </c>
      <c r="P28" s="74">
        <f t="shared" si="3"/>
        <v>0</v>
      </c>
      <c r="Q28" s="27">
        <f t="shared" si="4"/>
        <v>0</v>
      </c>
      <c r="R28" s="29" t="e">
        <f t="shared" si="18"/>
        <v>#DIV/0!</v>
      </c>
      <c r="T28" s="29" t="s">
        <v>1301</v>
      </c>
      <c r="U28" s="32"/>
      <c r="V28" s="261"/>
      <c r="W28" s="467"/>
    </row>
    <row r="29" spans="1:24">
      <c r="A29" s="30">
        <v>16</v>
      </c>
      <c r="B29" s="30" t="s">
        <v>3</v>
      </c>
      <c r="C29" s="30" t="s">
        <v>4</v>
      </c>
      <c r="E29" s="52" t="s">
        <v>2596</v>
      </c>
      <c r="F29" s="5" t="s">
        <v>53</v>
      </c>
      <c r="G29" s="30" t="s">
        <v>54</v>
      </c>
      <c r="H29" s="351" t="s">
        <v>55</v>
      </c>
      <c r="I29" s="30" t="s">
        <v>19</v>
      </c>
      <c r="J29" s="41">
        <v>61.261955916666665</v>
      </c>
      <c r="K29" s="41">
        <f t="shared" si="17"/>
        <v>735.14347099999998</v>
      </c>
      <c r="L29" s="378">
        <f>IFERROR(IF(C29="I",VLOOKUP(G29,'SE-INSUMOS'!$F:$K,6,FALSE),VLOOKUP('SE-GERAL'!G29,'SE-INSUMOS'!$F$10:$K$56,6,FALSE)),0)</f>
        <v>0</v>
      </c>
      <c r="M29" s="27">
        <f t="shared" si="0"/>
        <v>0</v>
      </c>
      <c r="N29" s="74">
        <f t="shared" si="1"/>
        <v>0</v>
      </c>
      <c r="O29" s="74">
        <f t="shared" si="2"/>
        <v>0</v>
      </c>
      <c r="P29" s="74">
        <f t="shared" si="3"/>
        <v>0</v>
      </c>
      <c r="Q29" s="27">
        <f t="shared" si="4"/>
        <v>0</v>
      </c>
      <c r="R29" s="29" t="e">
        <f t="shared" si="18"/>
        <v>#DIV/0!</v>
      </c>
      <c r="T29" s="29" t="s">
        <v>1301</v>
      </c>
      <c r="U29" s="32"/>
      <c r="V29" s="261"/>
      <c r="W29" s="467"/>
    </row>
    <row r="30" spans="1:24">
      <c r="A30" s="30">
        <v>17</v>
      </c>
      <c r="B30" s="30" t="s">
        <v>3</v>
      </c>
      <c r="C30" s="30" t="s">
        <v>4</v>
      </c>
      <c r="E30" s="52" t="s">
        <v>2597</v>
      </c>
      <c r="F30" s="5" t="s">
        <v>53</v>
      </c>
      <c r="G30" s="30" t="s">
        <v>56</v>
      </c>
      <c r="H30" s="351" t="s">
        <v>57</v>
      </c>
      <c r="I30" s="30" t="s">
        <v>19</v>
      </c>
      <c r="J30" s="41">
        <v>61.261955916666665</v>
      </c>
      <c r="K30" s="41">
        <f t="shared" si="17"/>
        <v>735.14347099999998</v>
      </c>
      <c r="L30" s="378">
        <f>IFERROR(IF(C30="I",VLOOKUP(G30,'SE-INSUMOS'!$F:$K,6,FALSE),VLOOKUP('SE-GERAL'!G30,'SE-INSUMOS'!$F$10:$K$56,6,FALSE)),0)</f>
        <v>0</v>
      </c>
      <c r="M30" s="27">
        <f t="shared" si="0"/>
        <v>0</v>
      </c>
      <c r="N30" s="74">
        <f t="shared" si="1"/>
        <v>0</v>
      </c>
      <c r="O30" s="74">
        <f t="shared" si="2"/>
        <v>0</v>
      </c>
      <c r="P30" s="74">
        <f t="shared" si="3"/>
        <v>0</v>
      </c>
      <c r="Q30" s="27">
        <f t="shared" si="4"/>
        <v>0</v>
      </c>
      <c r="R30" s="29" t="e">
        <f t="shared" si="18"/>
        <v>#DIV/0!</v>
      </c>
      <c r="T30" s="29" t="s">
        <v>1301</v>
      </c>
      <c r="V30" s="261"/>
      <c r="W30" s="467"/>
    </row>
    <row r="31" spans="1:24">
      <c r="A31" s="30">
        <v>18</v>
      </c>
      <c r="B31" s="30" t="s">
        <v>3</v>
      </c>
      <c r="C31" s="30" t="s">
        <v>4</v>
      </c>
      <c r="E31" s="52" t="s">
        <v>2598</v>
      </c>
      <c r="F31" s="5" t="s">
        <v>53</v>
      </c>
      <c r="G31" s="30" t="s">
        <v>58</v>
      </c>
      <c r="H31" s="351" t="s">
        <v>59</v>
      </c>
      <c r="I31" s="30" t="s">
        <v>19</v>
      </c>
      <c r="J31" s="41">
        <v>61.261955916666665</v>
      </c>
      <c r="K31" s="41">
        <f t="shared" si="17"/>
        <v>735.14347099999998</v>
      </c>
      <c r="L31" s="378">
        <f>IFERROR(IF(C31="I",VLOOKUP(G31,'SE-INSUMOS'!$F:$K,6,FALSE),VLOOKUP('SE-GERAL'!G31,'SE-INSUMOS'!$F$10:$K$56,6,FALSE)),0)</f>
        <v>0</v>
      </c>
      <c r="M31" s="27">
        <f t="shared" si="0"/>
        <v>0</v>
      </c>
      <c r="N31" s="74">
        <f t="shared" si="1"/>
        <v>0</v>
      </c>
      <c r="O31" s="74">
        <f t="shared" si="2"/>
        <v>0</v>
      </c>
      <c r="P31" s="74">
        <f t="shared" si="3"/>
        <v>0</v>
      </c>
      <c r="Q31" s="27">
        <f t="shared" si="4"/>
        <v>0</v>
      </c>
      <c r="R31" s="29" t="e">
        <f t="shared" si="18"/>
        <v>#DIV/0!</v>
      </c>
      <c r="T31" s="29" t="s">
        <v>1301</v>
      </c>
      <c r="V31" s="261"/>
      <c r="W31" s="467"/>
      <c r="X31" s="920"/>
    </row>
    <row r="32" spans="1:24" s="371" customFormat="1">
      <c r="A32" s="30">
        <v>19</v>
      </c>
      <c r="B32" s="30" t="s">
        <v>3</v>
      </c>
      <c r="C32" s="30" t="s">
        <v>4</v>
      </c>
      <c r="D32" s="30"/>
      <c r="E32" s="52" t="s">
        <v>2599</v>
      </c>
      <c r="F32" s="5" t="s">
        <v>53</v>
      </c>
      <c r="G32" s="30" t="s">
        <v>60</v>
      </c>
      <c r="H32" s="351" t="s">
        <v>61</v>
      </c>
      <c r="I32" s="30" t="s">
        <v>19</v>
      </c>
      <c r="J32" s="41">
        <v>61.261955916666665</v>
      </c>
      <c r="K32" s="41">
        <f t="shared" si="17"/>
        <v>735.14347099999998</v>
      </c>
      <c r="L32" s="378">
        <f>IFERROR(IF(C32="I",VLOOKUP(G32,'SE-INSUMOS'!$F:$K,6,FALSE),VLOOKUP('SE-GERAL'!G32,'SE-INSUMOS'!$F$10:$K$56,6,FALSE)),0)</f>
        <v>0</v>
      </c>
      <c r="M32" s="27">
        <f t="shared" si="0"/>
        <v>0</v>
      </c>
      <c r="N32" s="74">
        <f t="shared" si="1"/>
        <v>0</v>
      </c>
      <c r="O32" s="74">
        <f t="shared" si="2"/>
        <v>0</v>
      </c>
      <c r="P32" s="74">
        <f t="shared" si="3"/>
        <v>0</v>
      </c>
      <c r="Q32" s="27">
        <f t="shared" si="4"/>
        <v>0</v>
      </c>
      <c r="R32" s="29" t="e">
        <f t="shared" si="18"/>
        <v>#DIV/0!</v>
      </c>
      <c r="S32" s="29"/>
      <c r="T32" s="29" t="s">
        <v>1301</v>
      </c>
      <c r="U32" s="372"/>
      <c r="V32" s="261"/>
      <c r="W32" s="467"/>
    </row>
    <row r="33" spans="1:23" s="35" customFormat="1">
      <c r="A33" s="48" t="s">
        <v>262</v>
      </c>
      <c r="B33" s="48" t="s">
        <v>3</v>
      </c>
      <c r="C33" s="48" t="s">
        <v>2</v>
      </c>
      <c r="D33" s="48"/>
      <c r="E33" s="692" t="str">
        <f>IF(C33="+","",IF(C33="++","",IF(C33="*","",IF(C33="-","",IF(C33=1,#REF!,IF(C33=2,#REF!,IF(C33="C",#REF!,IF(C33="P",#REF!,IF(C33="I",#REF!)))))))))</f>
        <v/>
      </c>
      <c r="F33" s="35" t="str">
        <f>IF(C33="+","",IF(C33="++","",IF(C33="*","",IF(C33="-","",IF(C33=1,#REF!,IF(C33=2,#REF!,IF(C33="C",#REF!,IF(C33="P",#REF!,IF(C33="I",#REF!)))))))))</f>
        <v/>
      </c>
      <c r="G33" s="48"/>
      <c r="H33" s="597" t="s">
        <v>1302</v>
      </c>
      <c r="I33" s="48" t="str">
        <f>E26</f>
        <v>1.2</v>
      </c>
      <c r="J33" s="598"/>
      <c r="K33" s="598"/>
      <c r="L33" s="599"/>
      <c r="M33" s="360" t="str">
        <f>IFERROR(IF(C33="+","........................................................................................................",IF(C33="++","........................................................................................................",IF(C33="*","",IF(C33="-","",IF(C33=1,"",IF(C33=2,"",IF(T33="N",(L33*(1+$Q$4)),IF(T33="D",(L33*(1+$Q$5)))))))))),"-")</f>
        <v>........................................................................................................</v>
      </c>
      <c r="N33" s="600">
        <f>SUM(N27:N32)</f>
        <v>0</v>
      </c>
      <c r="O33" s="600">
        <f>SUM(O27:O32)</f>
        <v>0</v>
      </c>
      <c r="P33" s="600">
        <f>SUM(P27:P32)</f>
        <v>0</v>
      </c>
      <c r="Q33" s="600">
        <f>SUM(Q27:Q32)</f>
        <v>0</v>
      </c>
      <c r="R33" s="432" t="e">
        <f>Q33/$Q$47</f>
        <v>#DIV/0!</v>
      </c>
      <c r="S33" s="432"/>
      <c r="T33" s="432"/>
      <c r="V33" s="14"/>
    </row>
    <row r="34" spans="1:23">
      <c r="A34" s="30" t="s">
        <v>262</v>
      </c>
      <c r="B34" s="30" t="s">
        <v>3</v>
      </c>
      <c r="C34" s="30">
        <v>2</v>
      </c>
      <c r="E34" s="686" t="s">
        <v>2489</v>
      </c>
      <c r="F34" s="665" t="s">
        <v>62</v>
      </c>
      <c r="G34" s="664"/>
      <c r="H34" s="668" t="s">
        <v>262</v>
      </c>
      <c r="I34" s="664" t="s">
        <v>262</v>
      </c>
      <c r="J34" s="669" t="s">
        <v>262</v>
      </c>
      <c r="K34" s="669"/>
      <c r="L34" s="670"/>
      <c r="M34" s="542" t="str">
        <f t="shared" si="0"/>
        <v/>
      </c>
      <c r="N34" s="671" t="str">
        <f t="shared" si="1"/>
        <v/>
      </c>
      <c r="O34" s="671" t="str">
        <f t="shared" si="2"/>
        <v/>
      </c>
      <c r="P34" s="671" t="str">
        <f t="shared" si="3"/>
        <v/>
      </c>
      <c r="Q34" s="542" t="str">
        <f t="shared" si="4"/>
        <v/>
      </c>
      <c r="R34" s="672"/>
      <c r="T34" s="29" t="s">
        <v>1301</v>
      </c>
      <c r="V34" s="43"/>
    </row>
    <row r="35" spans="1:23" ht="56.25">
      <c r="A35" s="30">
        <v>20</v>
      </c>
      <c r="B35" s="30" t="s">
        <v>3</v>
      </c>
      <c r="C35" s="30" t="s">
        <v>5</v>
      </c>
      <c r="E35" s="52" t="s">
        <v>2600</v>
      </c>
      <c r="F35" s="5" t="s">
        <v>18</v>
      </c>
      <c r="G35" s="30" t="s">
        <v>63</v>
      </c>
      <c r="H35" s="351" t="s">
        <v>64</v>
      </c>
      <c r="I35" s="30" t="s">
        <v>19</v>
      </c>
      <c r="J35" s="41">
        <v>198</v>
      </c>
      <c r="K35" s="41">
        <f t="shared" ref="K35:K38" si="19">J35*12</f>
        <v>2376</v>
      </c>
      <c r="L35" s="378">
        <f>IFERROR(IF(C35="I",VLOOKUP(G35,'SE-INSUMOS'!$F:$K,6,FALSE),VLOOKUP('SE-GERAL'!G35,'SE-INSUMOS'!$F$10:$K$56,6,FALSE)),0)</f>
        <v>0</v>
      </c>
      <c r="M35" s="27">
        <f t="shared" si="0"/>
        <v>0</v>
      </c>
      <c r="N35" s="74">
        <f t="shared" si="1"/>
        <v>0</v>
      </c>
      <c r="O35" s="74">
        <f t="shared" si="2"/>
        <v>0</v>
      </c>
      <c r="P35" s="74">
        <f t="shared" si="3"/>
        <v>0</v>
      </c>
      <c r="Q35" s="27">
        <f t="shared" si="4"/>
        <v>0</v>
      </c>
      <c r="R35" s="29" t="e">
        <f>Q35/$Q$39</f>
        <v>#DIV/0!</v>
      </c>
      <c r="T35" s="29" t="s">
        <v>1301</v>
      </c>
      <c r="V35" s="261"/>
      <c r="W35" s="467"/>
    </row>
    <row r="36" spans="1:23" ht="90">
      <c r="A36" s="30">
        <v>21</v>
      </c>
      <c r="B36" s="30" t="s">
        <v>3</v>
      </c>
      <c r="C36" s="30" t="s">
        <v>4</v>
      </c>
      <c r="E36" s="52" t="s">
        <v>2601</v>
      </c>
      <c r="F36" s="5" t="s">
        <v>18</v>
      </c>
      <c r="G36" s="30" t="s">
        <v>65</v>
      </c>
      <c r="H36" s="351" t="s">
        <v>66</v>
      </c>
      <c r="I36" s="30" t="s">
        <v>19</v>
      </c>
      <c r="J36" s="41">
        <v>3</v>
      </c>
      <c r="K36" s="41">
        <f t="shared" si="19"/>
        <v>36</v>
      </c>
      <c r="L36" s="378">
        <f>IFERROR(IF(C36="I",VLOOKUP(G36,'SE-INSUMOS'!$F:$K,6,FALSE),VLOOKUP('SE-GERAL'!G36,'SE-INSUMOS'!$F$10:$K$56,6,FALSE)),0)</f>
        <v>0</v>
      </c>
      <c r="M36" s="27">
        <f t="shared" si="0"/>
        <v>0</v>
      </c>
      <c r="N36" s="74">
        <f t="shared" si="1"/>
        <v>0</v>
      </c>
      <c r="O36" s="74">
        <f t="shared" si="2"/>
        <v>0</v>
      </c>
      <c r="P36" s="74">
        <f t="shared" si="3"/>
        <v>0</v>
      </c>
      <c r="Q36" s="27">
        <f t="shared" si="4"/>
        <v>0</v>
      </c>
      <c r="R36" s="29" t="e">
        <f>Q36/$Q$39</f>
        <v>#DIV/0!</v>
      </c>
      <c r="T36" s="29" t="s">
        <v>1301</v>
      </c>
      <c r="V36" s="261"/>
      <c r="W36" s="467"/>
    </row>
    <row r="37" spans="1:23" s="380" customFormat="1" ht="78.75">
      <c r="A37" s="30">
        <v>22</v>
      </c>
      <c r="B37" s="30" t="s">
        <v>3</v>
      </c>
      <c r="C37" s="30" t="s">
        <v>4</v>
      </c>
      <c r="D37" s="30"/>
      <c r="E37" s="52" t="s">
        <v>2602</v>
      </c>
      <c r="F37" s="5" t="s">
        <v>18</v>
      </c>
      <c r="G37" s="30" t="s">
        <v>67</v>
      </c>
      <c r="H37" s="351" t="s">
        <v>68</v>
      </c>
      <c r="I37" s="30" t="s">
        <v>19</v>
      </c>
      <c r="J37" s="41">
        <v>9</v>
      </c>
      <c r="K37" s="41">
        <f t="shared" si="19"/>
        <v>108</v>
      </c>
      <c r="L37" s="378">
        <f>IFERROR(IF(C37="I",VLOOKUP(G37,'SE-INSUMOS'!$F:$K,6,FALSE),VLOOKUP('SE-GERAL'!G37,'SE-INSUMOS'!$F$10:$K$56,6,FALSE)),0)</f>
        <v>0</v>
      </c>
      <c r="M37" s="27">
        <f t="shared" si="0"/>
        <v>0</v>
      </c>
      <c r="N37" s="74">
        <f t="shared" si="1"/>
        <v>0</v>
      </c>
      <c r="O37" s="74">
        <f t="shared" si="2"/>
        <v>0</v>
      </c>
      <c r="P37" s="74">
        <f t="shared" si="3"/>
        <v>0</v>
      </c>
      <c r="Q37" s="27">
        <f t="shared" si="4"/>
        <v>0</v>
      </c>
      <c r="R37" s="29" t="e">
        <f>Q37/$Q$39</f>
        <v>#DIV/0!</v>
      </c>
      <c r="S37" s="29"/>
      <c r="T37" s="29" t="s">
        <v>1301</v>
      </c>
      <c r="U37" s="5"/>
      <c r="V37" s="261"/>
      <c r="W37" s="467"/>
    </row>
    <row r="38" spans="1:23" ht="22.5">
      <c r="A38" s="30">
        <v>23</v>
      </c>
      <c r="B38" s="30" t="s">
        <v>3</v>
      </c>
      <c r="C38" s="30" t="s">
        <v>4</v>
      </c>
      <c r="E38" s="52" t="s">
        <v>2603</v>
      </c>
      <c r="F38" s="5" t="s">
        <v>53</v>
      </c>
      <c r="G38" s="30" t="s">
        <v>1305</v>
      </c>
      <c r="H38" s="351" t="s">
        <v>2573</v>
      </c>
      <c r="I38" s="30" t="s">
        <v>908</v>
      </c>
      <c r="J38" s="41">
        <v>0.25</v>
      </c>
      <c r="K38" s="41">
        <f t="shared" si="19"/>
        <v>3</v>
      </c>
      <c r="L38" s="378">
        <f>IFERROR(IF(C38="I",VLOOKUP(G38,'SE-INSUMOS'!$F:$K,6,FALSE),VLOOKUP('SE-GERAL'!G38,'SE-INSUMOS'!$F$10:$K$56,6,FALSE)),0)</f>
        <v>0</v>
      </c>
      <c r="M38" s="27">
        <f t="shared" si="0"/>
        <v>0</v>
      </c>
      <c r="N38" s="74">
        <f t="shared" si="1"/>
        <v>0</v>
      </c>
      <c r="O38" s="74">
        <f t="shared" si="2"/>
        <v>0</v>
      </c>
      <c r="P38" s="74">
        <f t="shared" si="3"/>
        <v>0</v>
      </c>
      <c r="Q38" s="27">
        <f t="shared" si="4"/>
        <v>0</v>
      </c>
      <c r="R38" s="29" t="e">
        <f>Q38/$Q$39</f>
        <v>#DIV/0!</v>
      </c>
      <c r="T38" s="29" t="s">
        <v>1304</v>
      </c>
      <c r="U38" s="32"/>
      <c r="V38" s="261"/>
      <c r="W38" s="467"/>
    </row>
    <row r="39" spans="1:23" s="35" customFormat="1">
      <c r="A39" s="48" t="s">
        <v>262</v>
      </c>
      <c r="B39" s="48" t="s">
        <v>3</v>
      </c>
      <c r="C39" s="48" t="s">
        <v>2</v>
      </c>
      <c r="D39" s="48"/>
      <c r="E39" s="692" t="str">
        <f>IF(C39="+","",IF(C39="++","",IF(C39="*","",IF(C39="-","",IF(C39=1,#REF!,IF(C39=2,#REF!,IF(C39="C",#REF!,IF(C39="P",#REF!,IF(C39="I",#REF!)))))))))</f>
        <v/>
      </c>
      <c r="F39" s="35" t="str">
        <f>IF(C39="+","",IF(C39="++","",IF(C39="*","",IF(C39="-","",IF(C39=1,#REF!,IF(C39=2,#REF!,IF(C39="C",#REF!,IF(C39="P",#REF!,IF(C39="I",#REF!)))))))))</f>
        <v/>
      </c>
      <c r="G39" s="48"/>
      <c r="H39" s="597" t="s">
        <v>1302</v>
      </c>
      <c r="I39" s="48" t="str">
        <f>E34</f>
        <v>1.3</v>
      </c>
      <c r="J39" s="598"/>
      <c r="K39" s="598"/>
      <c r="L39" s="599"/>
      <c r="M39" s="360" t="str">
        <f>IFERROR(IF(C39="+","........................................................................................................",IF(C39="++","........................................................................................................",IF(C39="*","",IF(C39="-","",IF(C39=1,"",IF(C39=2,"",IF(T39="N",(L39*(1+$Q$4)),IF(T39="D",(L39*(1+$Q$5)))))))))),"-")</f>
        <v>........................................................................................................</v>
      </c>
      <c r="N39" s="600">
        <f>SUM(N35:N38)</f>
        <v>0</v>
      </c>
      <c r="O39" s="600">
        <f>SUM(O35:O38)</f>
        <v>0</v>
      </c>
      <c r="P39" s="600">
        <f>SUM(P35:P38)</f>
        <v>0</v>
      </c>
      <c r="Q39" s="600">
        <f>SUM(Q35:Q38)</f>
        <v>0</v>
      </c>
      <c r="R39" s="432" t="e">
        <f>Q39/$Q$47</f>
        <v>#DIV/0!</v>
      </c>
      <c r="S39" s="432"/>
      <c r="T39" s="432"/>
      <c r="V39" s="14"/>
    </row>
    <row r="40" spans="1:23">
      <c r="A40" s="30" t="s">
        <v>262</v>
      </c>
      <c r="B40" s="30" t="s">
        <v>3</v>
      </c>
      <c r="C40" s="30">
        <v>2</v>
      </c>
      <c r="E40" s="686" t="s">
        <v>2490</v>
      </c>
      <c r="F40" s="665" t="s">
        <v>70</v>
      </c>
      <c r="G40" s="664"/>
      <c r="H40" s="668" t="s">
        <v>262</v>
      </c>
      <c r="I40" s="664" t="s">
        <v>262</v>
      </c>
      <c r="J40" s="669" t="s">
        <v>262</v>
      </c>
      <c r="K40" s="669"/>
      <c r="L40" s="670"/>
      <c r="M40" s="542" t="str">
        <f t="shared" si="0"/>
        <v/>
      </c>
      <c r="N40" s="671" t="str">
        <f t="shared" si="1"/>
        <v/>
      </c>
      <c r="O40" s="671" t="str">
        <f t="shared" si="2"/>
        <v/>
      </c>
      <c r="P40" s="671" t="str">
        <f t="shared" si="3"/>
        <v/>
      </c>
      <c r="Q40" s="542" t="str">
        <f t="shared" si="4"/>
        <v/>
      </c>
      <c r="R40" s="672"/>
      <c r="T40" s="29" t="s">
        <v>1301</v>
      </c>
      <c r="V40" s="43"/>
    </row>
    <row r="41" spans="1:23" ht="45">
      <c r="A41" s="30">
        <v>24</v>
      </c>
      <c r="B41" s="30" t="s">
        <v>3</v>
      </c>
      <c r="C41" s="30" t="s">
        <v>4</v>
      </c>
      <c r="E41" s="52" t="s">
        <v>2604</v>
      </c>
      <c r="F41" s="5" t="s">
        <v>18</v>
      </c>
      <c r="G41" s="30" t="s">
        <v>71</v>
      </c>
      <c r="H41" s="351" t="s">
        <v>72</v>
      </c>
      <c r="I41" s="30" t="s">
        <v>73</v>
      </c>
      <c r="J41" s="41">
        <v>2</v>
      </c>
      <c r="K41" s="41">
        <f>J41*12</f>
        <v>24</v>
      </c>
      <c r="L41" s="378">
        <f>IFERROR(IF(C41="I",VLOOKUP(G41,'SE-INSUMOS'!$F:$K,6,FALSE),VLOOKUP('SE-GERAL'!G41,'SE-INSUMOS'!$F$10:$K$56,6,FALSE)),0)</f>
        <v>0</v>
      </c>
      <c r="M41" s="27">
        <f t="shared" si="0"/>
        <v>0</v>
      </c>
      <c r="N41" s="74">
        <f t="shared" si="1"/>
        <v>0</v>
      </c>
      <c r="O41" s="74">
        <f t="shared" si="2"/>
        <v>0</v>
      </c>
      <c r="P41" s="74">
        <f t="shared" si="3"/>
        <v>0</v>
      </c>
      <c r="Q41" s="27">
        <f t="shared" si="4"/>
        <v>0</v>
      </c>
      <c r="R41" s="29" t="e">
        <f>Q41/$Q$43</f>
        <v>#DIV/0!</v>
      </c>
      <c r="T41" s="29" t="s">
        <v>1301</v>
      </c>
      <c r="V41" s="261"/>
      <c r="W41" s="467"/>
    </row>
    <row r="42" spans="1:23" ht="22.5">
      <c r="A42" s="30">
        <v>25</v>
      </c>
      <c r="B42" s="30" t="s">
        <v>3</v>
      </c>
      <c r="C42" s="30" t="s">
        <v>4</v>
      </c>
      <c r="E42" s="52" t="s">
        <v>2605</v>
      </c>
      <c r="F42" s="5" t="s">
        <v>74</v>
      </c>
      <c r="G42" s="30" t="s">
        <v>75</v>
      </c>
      <c r="H42" s="351" t="s">
        <v>76</v>
      </c>
      <c r="I42" s="30" t="s">
        <v>15</v>
      </c>
      <c r="J42" s="41">
        <v>4.2</v>
      </c>
      <c r="K42" s="41">
        <f>J42*12</f>
        <v>50.400000000000006</v>
      </c>
      <c r="L42" s="378">
        <f>IFERROR(IF(C42="I",VLOOKUP(G42,'SE-INSUMOS'!$F:$K,6,FALSE),VLOOKUP('SE-GERAL'!G42,'SE-INSUMOS'!$F$10:$K$56,6,FALSE)),0)</f>
        <v>0</v>
      </c>
      <c r="M42" s="27">
        <f t="shared" si="0"/>
        <v>0</v>
      </c>
      <c r="N42" s="74">
        <f t="shared" si="1"/>
        <v>0</v>
      </c>
      <c r="O42" s="74">
        <f t="shared" si="2"/>
        <v>0</v>
      </c>
      <c r="P42" s="74">
        <f t="shared" si="3"/>
        <v>0</v>
      </c>
      <c r="Q42" s="27">
        <f t="shared" si="4"/>
        <v>0</v>
      </c>
      <c r="R42" s="29" t="e">
        <f>Q42/$Q$43</f>
        <v>#DIV/0!</v>
      </c>
      <c r="T42" s="29" t="s">
        <v>1301</v>
      </c>
      <c r="V42" s="261"/>
      <c r="W42" s="467"/>
    </row>
    <row r="43" spans="1:23" s="698" customFormat="1">
      <c r="A43" s="48" t="s">
        <v>262</v>
      </c>
      <c r="B43" s="48" t="s">
        <v>3</v>
      </c>
      <c r="C43" s="48" t="s">
        <v>2</v>
      </c>
      <c r="D43" s="48"/>
      <c r="E43" s="692" t="str">
        <f>IF(C43="+","",IF(C43="++","",IF(C43="*","",IF(C43="-","",IF(C43=1,#REF!,IF(C43=2,#REF!,IF(C43="C",#REF!,IF(C43="P",#REF!,IF(C43="I",#REF!)))))))))</f>
        <v/>
      </c>
      <c r="F43" s="35" t="str">
        <f>IF(C43="+","",IF(C43="++","",IF(C43="*","",IF(C43="-","",IF(C43=1,#REF!,IF(C43=2,#REF!,IF(C43="C",#REF!,IF(C43="P",#REF!,IF(C43="I",#REF!)))))))))</f>
        <v/>
      </c>
      <c r="G43" s="48"/>
      <c r="H43" s="597" t="s">
        <v>1302</v>
      </c>
      <c r="I43" s="48" t="str">
        <f>E40</f>
        <v>1.4</v>
      </c>
      <c r="J43" s="598"/>
      <c r="K43" s="598"/>
      <c r="L43" s="599"/>
      <c r="M43" s="360" t="str">
        <f>IFERROR(IF(C43="+","........................................................................................................",IF(C43="++","........................................................................................................",IF(C43="*","",IF(C43="-","",IF(C43=1,"",IF(C43=2,"",IF(T43="N",(L43*(1+$Q$4)),IF(T43="D",(L43*(1+$Q$5)))))))))),"-")</f>
        <v>........................................................................................................</v>
      </c>
      <c r="N43" s="600">
        <f>SUM(N41:N42)</f>
        <v>0</v>
      </c>
      <c r="O43" s="600">
        <f>SUM(O41:O42)</f>
        <v>0</v>
      </c>
      <c r="P43" s="600">
        <f>SUM(P41:P42)</f>
        <v>0</v>
      </c>
      <c r="Q43" s="600">
        <f>SUM(Q41:Q42)</f>
        <v>0</v>
      </c>
      <c r="R43" s="432" t="e">
        <f>Q43/$Q$47</f>
        <v>#DIV/0!</v>
      </c>
      <c r="S43" s="432"/>
      <c r="T43" s="432"/>
      <c r="U43" s="696"/>
      <c r="V43" s="697"/>
    </row>
    <row r="44" spans="1:23" s="371" customFormat="1">
      <c r="A44" s="30" t="s">
        <v>262</v>
      </c>
      <c r="B44" s="30" t="s">
        <v>3</v>
      </c>
      <c r="C44" s="30">
        <v>2</v>
      </c>
      <c r="D44" s="30"/>
      <c r="E44" s="686" t="s">
        <v>2501</v>
      </c>
      <c r="F44" s="665" t="s">
        <v>77</v>
      </c>
      <c r="G44" s="664"/>
      <c r="H44" s="668" t="s">
        <v>262</v>
      </c>
      <c r="I44" s="664" t="s">
        <v>262</v>
      </c>
      <c r="J44" s="669" t="s">
        <v>262</v>
      </c>
      <c r="K44" s="669"/>
      <c r="L44" s="670"/>
      <c r="M44" s="542" t="str">
        <f t="shared" si="0"/>
        <v/>
      </c>
      <c r="N44" s="671" t="str">
        <f t="shared" si="1"/>
        <v/>
      </c>
      <c r="O44" s="671" t="str">
        <f t="shared" si="2"/>
        <v/>
      </c>
      <c r="P44" s="671" t="str">
        <f t="shared" si="3"/>
        <v/>
      </c>
      <c r="Q44" s="542" t="str">
        <f t="shared" si="4"/>
        <v/>
      </c>
      <c r="R44" s="672"/>
      <c r="S44" s="29"/>
      <c r="T44" s="29" t="s">
        <v>1301</v>
      </c>
      <c r="U44" s="372"/>
      <c r="V44" s="373"/>
    </row>
    <row r="45" spans="1:23" s="371" customFormat="1" ht="135">
      <c r="A45" s="30">
        <v>26</v>
      </c>
      <c r="B45" s="30" t="s">
        <v>3</v>
      </c>
      <c r="C45" s="30" t="s">
        <v>5</v>
      </c>
      <c r="D45" s="30"/>
      <c r="E45" s="52" t="s">
        <v>2525</v>
      </c>
      <c r="F45" s="5" t="s">
        <v>18</v>
      </c>
      <c r="G45" s="30" t="s">
        <v>78</v>
      </c>
      <c r="H45" s="351" t="s">
        <v>79</v>
      </c>
      <c r="I45" s="30" t="s">
        <v>37</v>
      </c>
      <c r="J45" s="41">
        <v>1</v>
      </c>
      <c r="K45" s="41">
        <f>J45*12</f>
        <v>12</v>
      </c>
      <c r="L45" s="378">
        <f>IFERROR(IF(C45="I",VLOOKUP(G45,'SE-INSUMOS'!$F:$K,6,FALSE),VLOOKUP('SE-GERAL'!G45,'SE-INSUMOS'!$F$10:$K$56,6,FALSE)),0)</f>
        <v>0</v>
      </c>
      <c r="M45" s="27">
        <f t="shared" si="0"/>
        <v>0</v>
      </c>
      <c r="N45" s="74">
        <f t="shared" si="1"/>
        <v>0</v>
      </c>
      <c r="O45" s="74">
        <f t="shared" si="2"/>
        <v>0</v>
      </c>
      <c r="P45" s="74">
        <f t="shared" si="3"/>
        <v>0</v>
      </c>
      <c r="Q45" s="27">
        <f t="shared" si="4"/>
        <v>0</v>
      </c>
      <c r="R45" s="29" t="e">
        <f>Q45/$Q$46</f>
        <v>#DIV/0!</v>
      </c>
      <c r="S45" s="29"/>
      <c r="T45" s="29" t="s">
        <v>1301</v>
      </c>
      <c r="U45" s="5"/>
      <c r="V45" s="261"/>
      <c r="W45" s="467"/>
    </row>
    <row r="46" spans="1:23" s="35" customFormat="1">
      <c r="A46" s="48" t="s">
        <v>262</v>
      </c>
      <c r="B46" s="48" t="s">
        <v>3</v>
      </c>
      <c r="C46" s="30" t="s">
        <v>2</v>
      </c>
      <c r="D46" s="48"/>
      <c r="E46" s="692" t="str">
        <f>IF(C46="+","",IF(C46="++","",IF(C46="*","",IF(C46="-","",IF(C46=1,#REF!,IF(C46=2,#REF!,IF(C46="C",#REF!,IF(C46="P",#REF!,IF(C46="I",#REF!)))))))))</f>
        <v/>
      </c>
      <c r="F46" s="35" t="str">
        <f>IF(C46="+","",IF(C46="++","",IF(C46="*","",IF(C46="-","",IF(C46=1,#REF!,IF(C46=2,#REF!,IF(C46="C",#REF!,IF(C46="P",#REF!,IF(C46="I",#REF!)))))))))</f>
        <v/>
      </c>
      <c r="G46" s="30"/>
      <c r="H46" s="597" t="s">
        <v>1302</v>
      </c>
      <c r="I46" s="48" t="str">
        <f>E44</f>
        <v>1.5</v>
      </c>
      <c r="J46" s="598"/>
      <c r="K46" s="598"/>
      <c r="L46" s="599"/>
      <c r="M46" s="360" t="str">
        <f>IFERROR(IF(C46="+","........................................................................................................",IF(C46="++","........................................................................................................",IF(C46="*","",IF(C46="-","",IF(C46=1,"",IF(C46=2,"",IF(T46="N",(L46*(1+$Q$4)),IF(T46="D",(L46*(1+$Q$5)))))))))),"-")</f>
        <v>........................................................................................................</v>
      </c>
      <c r="N46" s="600">
        <f>SUM(N45)</f>
        <v>0</v>
      </c>
      <c r="O46" s="600">
        <f>SUM(O45)</f>
        <v>0</v>
      </c>
      <c r="P46" s="600">
        <f>SUM(P45)</f>
        <v>0</v>
      </c>
      <c r="Q46" s="600">
        <f>SUM(Q45)</f>
        <v>0</v>
      </c>
      <c r="R46" s="432" t="e">
        <f>Q46/$Q$47</f>
        <v>#DIV/0!</v>
      </c>
      <c r="S46" s="432"/>
      <c r="T46" s="432"/>
      <c r="V46" s="14"/>
    </row>
    <row r="47" spans="1:23" s="694" customFormat="1">
      <c r="A47" s="80">
        <v>0</v>
      </c>
      <c r="B47" s="80" t="s">
        <v>3</v>
      </c>
      <c r="C47" s="80" t="s">
        <v>3</v>
      </c>
      <c r="D47" s="80"/>
      <c r="E47" s="693" t="str">
        <f>IF(C47="+","",IF(C47="++","",IF(C47="*","",IF(C47="-","",IF(C47=1,#REF!,IF(C47=2,#REF!,IF(C47="C",#REF!,IF(C47="P",#REF!,IF(C47="I",#REF!)))))))))</f>
        <v/>
      </c>
      <c r="F47" s="694" t="str">
        <f>IF(C47="+","",IF(C47="++","",IF(C47="*","",IF(C47="-","",IF(C47=1,#REF!,IF(C47=2,#REF!,IF(C47="C",#REF!,IF(C47="P",#REF!,IF(C47="I",#REF!)))))))))</f>
        <v/>
      </c>
      <c r="G47" s="80"/>
      <c r="H47" s="687" t="s">
        <v>1303</v>
      </c>
      <c r="I47" s="80">
        <f>E10</f>
        <v>1</v>
      </c>
      <c r="J47" s="598"/>
      <c r="K47" s="598"/>
      <c r="L47" s="599"/>
      <c r="M47" s="360" t="str">
        <f t="shared" ref="M47" si="20">IFERROR(IF(C47="+","........................................................................................................",IF(C47="++","........................................................................................................",IF(C47="*","",IF(C47="-","",IF(C47=1,"",IF(C47=2,"",IF(T47="N",(L47*(1+$Q$4)),IF(T47="D",(L47*(1+$Q$5)))))))))),"-")</f>
        <v>........................................................................................................</v>
      </c>
      <c r="N47" s="688">
        <f>SUM(N46,N43,N39,N33,N25)</f>
        <v>0</v>
      </c>
      <c r="O47" s="688">
        <f>SUM(O46,O43,O39,O33,O25)</f>
        <v>0</v>
      </c>
      <c r="P47" s="688">
        <f>SUM(P46,P43,P39,P33,P25)</f>
        <v>0</v>
      </c>
      <c r="Q47" s="688">
        <f>SUM(Q46,Q43,Q39,Q33,Q25)</f>
        <v>0</v>
      </c>
      <c r="R47" s="640" t="e">
        <f>Q47/$O$442</f>
        <v>#DIV/0!</v>
      </c>
      <c r="S47" s="574"/>
      <c r="T47" s="574"/>
      <c r="V47" s="695"/>
    </row>
    <row r="48" spans="1:23">
      <c r="A48" s="30" t="s">
        <v>262</v>
      </c>
      <c r="B48" s="30" t="s">
        <v>3</v>
      </c>
      <c r="C48" s="30">
        <v>1</v>
      </c>
      <c r="E48" s="686">
        <v>2</v>
      </c>
      <c r="F48" s="665" t="s">
        <v>80</v>
      </c>
      <c r="G48" s="664"/>
      <c r="H48" s="668" t="str">
        <f>IF(C48="+","",IF(C48="++","",IF(C48="*","",IF(C48="-","",IF(C48=1,"",IF(C48=2,"",IF(C48="C",#REF!,IF(C48="P",#REF!,IF(C48="I",#REF!)))))))))</f>
        <v/>
      </c>
      <c r="I48" s="664" t="str">
        <f>IF(C48="+","",IF(C48="++","",IF(C48="*","",IF(C48="-","",IF(C48=1,"",IF(C48=2,"",IF(C48="C",#REF!,IF(C48="P",#REF!,IF(C48="I",#REF!)))))))))</f>
        <v/>
      </c>
      <c r="J48" s="669" t="str">
        <f>IF(C48="+","",IF(C48="++","",IF(C48="*","",IF(C48="-","",IF(C48=1,"",IF(C48=2,"",IF(C48="C",#REF!,IF(C48="P",#REF!,IF(C48="I",#REF!)))))))))</f>
        <v/>
      </c>
      <c r="K48" s="669"/>
      <c r="L48" s="670"/>
      <c r="M48" s="542" t="str">
        <f t="shared" si="0"/>
        <v/>
      </c>
      <c r="N48" s="671" t="str">
        <f t="shared" si="1"/>
        <v/>
      </c>
      <c r="O48" s="671" t="str">
        <f t="shared" si="2"/>
        <v/>
      </c>
      <c r="P48" s="671" t="str">
        <f t="shared" si="3"/>
        <v/>
      </c>
      <c r="Q48" s="542" t="str">
        <f t="shared" si="4"/>
        <v/>
      </c>
      <c r="R48" s="672"/>
      <c r="T48" s="29" t="s">
        <v>1301</v>
      </c>
      <c r="U48" s="32"/>
      <c r="V48" s="43"/>
    </row>
    <row r="49" spans="1:23">
      <c r="A49" s="30">
        <v>0</v>
      </c>
      <c r="B49" s="30" t="s">
        <v>3</v>
      </c>
      <c r="C49" s="30">
        <v>2</v>
      </c>
      <c r="E49" s="686" t="s">
        <v>2088</v>
      </c>
      <c r="F49" s="665" t="s">
        <v>81</v>
      </c>
      <c r="G49" s="664"/>
      <c r="H49" s="668" t="s">
        <v>262</v>
      </c>
      <c r="I49" s="664" t="s">
        <v>262</v>
      </c>
      <c r="J49" s="669" t="s">
        <v>262</v>
      </c>
      <c r="K49" s="669"/>
      <c r="L49" s="670"/>
      <c r="M49" s="542" t="str">
        <f t="shared" si="0"/>
        <v/>
      </c>
      <c r="N49" s="671" t="str">
        <f t="shared" si="1"/>
        <v/>
      </c>
      <c r="O49" s="671" t="str">
        <f t="shared" si="2"/>
        <v/>
      </c>
      <c r="P49" s="671" t="str">
        <f t="shared" si="3"/>
        <v/>
      </c>
      <c r="Q49" s="542" t="str">
        <f t="shared" si="4"/>
        <v/>
      </c>
      <c r="R49" s="672"/>
      <c r="T49" s="29" t="s">
        <v>1301</v>
      </c>
      <c r="U49" s="32"/>
      <c r="V49" s="43"/>
    </row>
    <row r="50" spans="1:23" ht="22.5">
      <c r="A50" s="30">
        <v>27</v>
      </c>
      <c r="B50" s="30" t="s">
        <v>3</v>
      </c>
      <c r="C50" s="30" t="s">
        <v>4</v>
      </c>
      <c r="E50" s="52" t="s">
        <v>2606</v>
      </c>
      <c r="F50" s="5" t="s">
        <v>16</v>
      </c>
      <c r="G50" s="30">
        <v>101907</v>
      </c>
      <c r="H50" s="351" t="s">
        <v>82</v>
      </c>
      <c r="I50" s="30" t="s">
        <v>37</v>
      </c>
      <c r="J50" s="41">
        <v>0.25</v>
      </c>
      <c r="K50" s="41">
        <f t="shared" ref="K50:K55" si="21">J50*12</f>
        <v>3</v>
      </c>
      <c r="L50" s="378">
        <f>IFERROR(IF(C50="I",VLOOKUP(G50,'SE-INSUMOS'!$F:$K,6,FALSE),VLOOKUP('SE-GERAL'!G50,'SE-INSUMOS'!$F$10:$K$56,6,FALSE)),0)</f>
        <v>0</v>
      </c>
      <c r="M50" s="27">
        <f t="shared" si="0"/>
        <v>0</v>
      </c>
      <c r="N50" s="74">
        <f t="shared" si="1"/>
        <v>0</v>
      </c>
      <c r="O50" s="74">
        <f t="shared" si="2"/>
        <v>0</v>
      </c>
      <c r="P50" s="74">
        <f t="shared" si="3"/>
        <v>0</v>
      </c>
      <c r="Q50" s="27">
        <f t="shared" si="4"/>
        <v>0</v>
      </c>
      <c r="R50" s="29" t="e">
        <f t="shared" ref="R50:R55" si="22">Q50/$Q$56</f>
        <v>#DIV/0!</v>
      </c>
      <c r="T50" s="29" t="s">
        <v>1301</v>
      </c>
      <c r="U50" s="32"/>
      <c r="V50" s="261"/>
      <c r="W50" s="467"/>
    </row>
    <row r="51" spans="1:23" ht="22.5">
      <c r="A51" s="30">
        <v>28</v>
      </c>
      <c r="B51" s="30" t="s">
        <v>3</v>
      </c>
      <c r="C51" s="30" t="s">
        <v>4</v>
      </c>
      <c r="E51" s="52" t="s">
        <v>2607</v>
      </c>
      <c r="F51" s="5" t="s">
        <v>16</v>
      </c>
      <c r="G51" s="30">
        <v>101909</v>
      </c>
      <c r="H51" s="351" t="s">
        <v>83</v>
      </c>
      <c r="I51" s="30" t="s">
        <v>37</v>
      </c>
      <c r="J51" s="41">
        <v>0.25</v>
      </c>
      <c r="K51" s="41">
        <f t="shared" si="21"/>
        <v>3</v>
      </c>
      <c r="L51" s="378">
        <f>IFERROR(IF(C51="I",VLOOKUP(G51,'SE-INSUMOS'!$F:$K,6,FALSE),VLOOKUP('SE-GERAL'!G51,'SE-INSUMOS'!$F$10:$K$56,6,FALSE)),0)</f>
        <v>0</v>
      </c>
      <c r="M51" s="27">
        <f t="shared" si="0"/>
        <v>0</v>
      </c>
      <c r="N51" s="74">
        <f t="shared" si="1"/>
        <v>0</v>
      </c>
      <c r="O51" s="74">
        <f t="shared" si="2"/>
        <v>0</v>
      </c>
      <c r="P51" s="74">
        <f t="shared" si="3"/>
        <v>0</v>
      </c>
      <c r="Q51" s="27">
        <f t="shared" si="4"/>
        <v>0</v>
      </c>
      <c r="R51" s="29" t="e">
        <f t="shared" si="22"/>
        <v>#DIV/0!</v>
      </c>
      <c r="T51" s="29" t="s">
        <v>1301</v>
      </c>
      <c r="U51" s="32"/>
      <c r="V51" s="261"/>
      <c r="W51" s="467"/>
    </row>
    <row r="52" spans="1:23">
      <c r="A52" s="30">
        <v>29</v>
      </c>
      <c r="B52" s="30" t="s">
        <v>3</v>
      </c>
      <c r="C52" s="30" t="s">
        <v>4</v>
      </c>
      <c r="E52" s="52" t="s">
        <v>2608</v>
      </c>
      <c r="F52" s="5" t="s">
        <v>53</v>
      </c>
      <c r="G52" s="30" t="s">
        <v>2527</v>
      </c>
      <c r="H52" s="351" t="s">
        <v>85</v>
      </c>
      <c r="I52" s="30" t="s">
        <v>37</v>
      </c>
      <c r="J52" s="41">
        <v>0.5</v>
      </c>
      <c r="K52" s="41">
        <f t="shared" si="21"/>
        <v>6</v>
      </c>
      <c r="L52" s="378">
        <f>IFERROR(IF(C52="I",VLOOKUP(G52,'SE-INSUMOS'!$F:$K,6,FALSE),VLOOKUP('SE-GERAL'!G52,'SE-INSUMOS'!$F$10:$K$56,6,FALSE)),0)</f>
        <v>0</v>
      </c>
      <c r="M52" s="27">
        <f t="shared" si="0"/>
        <v>0</v>
      </c>
      <c r="N52" s="74">
        <f t="shared" si="1"/>
        <v>0</v>
      </c>
      <c r="O52" s="74">
        <f t="shared" si="2"/>
        <v>0</v>
      </c>
      <c r="P52" s="74">
        <f t="shared" si="3"/>
        <v>0</v>
      </c>
      <c r="Q52" s="27">
        <f t="shared" si="4"/>
        <v>0</v>
      </c>
      <c r="R52" s="29" t="e">
        <f t="shared" si="22"/>
        <v>#DIV/0!</v>
      </c>
      <c r="T52" s="29" t="s">
        <v>1304</v>
      </c>
      <c r="V52" s="261"/>
      <c r="W52" s="467"/>
    </row>
    <row r="53" spans="1:23" ht="22.5">
      <c r="A53" s="30">
        <v>30</v>
      </c>
      <c r="B53" s="30" t="s">
        <v>3</v>
      </c>
      <c r="C53" s="30" t="s">
        <v>4</v>
      </c>
      <c r="E53" s="52" t="s">
        <v>2609</v>
      </c>
      <c r="F53" s="5" t="s">
        <v>18</v>
      </c>
      <c r="G53" s="30" t="s">
        <v>86</v>
      </c>
      <c r="H53" s="351" t="s">
        <v>87</v>
      </c>
      <c r="I53" s="30" t="s">
        <v>8</v>
      </c>
      <c r="J53" s="41">
        <v>0.41666666666666669</v>
      </c>
      <c r="K53" s="41">
        <f t="shared" si="21"/>
        <v>5</v>
      </c>
      <c r="L53" s="378">
        <f>IFERROR(IF(C53="I",VLOOKUP(G53,'SE-INSUMOS'!$F:$K,6,FALSE),VLOOKUP('SE-GERAL'!G53,'SE-INSUMOS'!$F$10:$K$56,6,FALSE)),0)</f>
        <v>0</v>
      </c>
      <c r="M53" s="27">
        <f t="shared" si="0"/>
        <v>0</v>
      </c>
      <c r="N53" s="74">
        <f t="shared" si="1"/>
        <v>0</v>
      </c>
      <c r="O53" s="74">
        <f t="shared" si="2"/>
        <v>0</v>
      </c>
      <c r="P53" s="74">
        <f t="shared" si="3"/>
        <v>0</v>
      </c>
      <c r="Q53" s="27">
        <f t="shared" si="4"/>
        <v>0</v>
      </c>
      <c r="R53" s="29" t="e">
        <f t="shared" si="22"/>
        <v>#DIV/0!</v>
      </c>
      <c r="T53" s="29" t="s">
        <v>1304</v>
      </c>
      <c r="V53" s="261"/>
      <c r="W53" s="467"/>
    </row>
    <row r="54" spans="1:23" ht="45">
      <c r="A54" s="30">
        <v>31</v>
      </c>
      <c r="B54" s="30" t="s">
        <v>3</v>
      </c>
      <c r="C54" s="30" t="s">
        <v>4</v>
      </c>
      <c r="E54" s="52" t="s">
        <v>2610</v>
      </c>
      <c r="F54" s="5" t="s">
        <v>18</v>
      </c>
      <c r="G54" s="30" t="s">
        <v>88</v>
      </c>
      <c r="H54" s="351" t="s">
        <v>89</v>
      </c>
      <c r="I54" s="30" t="s">
        <v>8</v>
      </c>
      <c r="J54" s="41">
        <v>0.41666666666666669</v>
      </c>
      <c r="K54" s="41">
        <f t="shared" si="21"/>
        <v>5</v>
      </c>
      <c r="L54" s="378">
        <f>IFERROR(IF(C54="I",VLOOKUP(G54,'SE-INSUMOS'!$F:$K,6,FALSE),VLOOKUP('SE-GERAL'!G54,'SE-INSUMOS'!$F$10:$K$56,6,FALSE)),0)</f>
        <v>0</v>
      </c>
      <c r="M54" s="27">
        <f t="shared" si="0"/>
        <v>0</v>
      </c>
      <c r="N54" s="74">
        <f t="shared" si="1"/>
        <v>0</v>
      </c>
      <c r="O54" s="74">
        <f t="shared" si="2"/>
        <v>0</v>
      </c>
      <c r="P54" s="74">
        <f t="shared" si="3"/>
        <v>0</v>
      </c>
      <c r="Q54" s="27">
        <f t="shared" si="4"/>
        <v>0</v>
      </c>
      <c r="R54" s="29" t="e">
        <f t="shared" si="22"/>
        <v>#DIV/0!</v>
      </c>
      <c r="T54" s="29" t="s">
        <v>1301</v>
      </c>
      <c r="V54" s="261"/>
      <c r="W54" s="467"/>
    </row>
    <row r="55" spans="1:23" ht="22.5">
      <c r="A55" s="30">
        <v>32</v>
      </c>
      <c r="B55" s="30" t="s">
        <v>3</v>
      </c>
      <c r="C55" s="30" t="s">
        <v>4</v>
      </c>
      <c r="E55" s="52" t="s">
        <v>2611</v>
      </c>
      <c r="F55" s="5" t="s">
        <v>53</v>
      </c>
      <c r="G55" s="30" t="s">
        <v>90</v>
      </c>
      <c r="H55" s="351" t="s">
        <v>91</v>
      </c>
      <c r="I55" s="30" t="s">
        <v>8</v>
      </c>
      <c r="J55" s="41">
        <v>16.666666666666668</v>
      </c>
      <c r="K55" s="41">
        <f t="shared" si="21"/>
        <v>200</v>
      </c>
      <c r="L55" s="378">
        <f>IFERROR(IF(C55="I",VLOOKUP(G55,'SE-INSUMOS'!$F:$K,6,FALSE),VLOOKUP('SE-GERAL'!G55,'SE-INSUMOS'!$F$10:$K$56,6,FALSE)),0)</f>
        <v>0</v>
      </c>
      <c r="M55" s="27">
        <f t="shared" si="0"/>
        <v>0</v>
      </c>
      <c r="N55" s="74">
        <f t="shared" si="1"/>
        <v>0</v>
      </c>
      <c r="O55" s="74">
        <f t="shared" si="2"/>
        <v>0</v>
      </c>
      <c r="P55" s="74">
        <f t="shared" si="3"/>
        <v>0</v>
      </c>
      <c r="Q55" s="27">
        <f t="shared" si="4"/>
        <v>0</v>
      </c>
      <c r="R55" s="29" t="e">
        <f t="shared" si="22"/>
        <v>#DIV/0!</v>
      </c>
      <c r="T55" s="29" t="s">
        <v>1304</v>
      </c>
      <c r="V55" s="261"/>
      <c r="W55" s="467"/>
    </row>
    <row r="56" spans="1:23" s="35" customFormat="1">
      <c r="A56" s="48" t="s">
        <v>262</v>
      </c>
      <c r="B56" s="48" t="s">
        <v>3</v>
      </c>
      <c r="C56" s="48" t="s">
        <v>2</v>
      </c>
      <c r="D56" s="48"/>
      <c r="E56" s="692" t="str">
        <f>IF(C56="+","",IF(C56="++","",IF(C56="*","",IF(C56="-","",IF(C56=1,#REF!,IF(C56=2,#REF!,IF(C56="C",#REF!,IF(C56="P",#REF!,IF(C56="I",#REF!)))))))))</f>
        <v/>
      </c>
      <c r="F56" s="35" t="str">
        <f>IF(C56="+","",IF(C56="++","",IF(C56="*","",IF(C56="-","",IF(C56=1,#REF!,IF(C56=2,#REF!,IF(C56="C",#REF!,IF(C56="P",#REF!,IF(C56="I",#REF!)))))))))</f>
        <v/>
      </c>
      <c r="G56" s="48"/>
      <c r="H56" s="597" t="s">
        <v>1302</v>
      </c>
      <c r="I56" s="48" t="str">
        <f>E49</f>
        <v>2.1</v>
      </c>
      <c r="J56" s="598"/>
      <c r="K56" s="598"/>
      <c r="L56" s="599"/>
      <c r="M56" s="360" t="str">
        <f>IFERROR(IF(C56="+","........................................................................................................",IF(C56="++","........................................................................................................",IF(C56="*","",IF(C56="-","",IF(C56=1,"",IF(C56=2,"",IF(T56="N",(L56*(1+$Q$4)),IF(T56="D",(L56*(1+$Q$5)))))))))),"-")</f>
        <v>........................................................................................................</v>
      </c>
      <c r="N56" s="600">
        <f>SUM(N50:N55)</f>
        <v>0</v>
      </c>
      <c r="O56" s="600">
        <f>SUM(O50:O55)</f>
        <v>0</v>
      </c>
      <c r="P56" s="600">
        <f>SUM(P50:P55)</f>
        <v>0</v>
      </c>
      <c r="Q56" s="600">
        <f>SUM(Q50:Q55)</f>
        <v>0</v>
      </c>
      <c r="R56" s="432" t="e">
        <f>Q56/$Q$67</f>
        <v>#DIV/0!</v>
      </c>
      <c r="S56" s="432"/>
      <c r="T56" s="432"/>
      <c r="V56" s="14"/>
    </row>
    <row r="57" spans="1:23">
      <c r="A57" s="30" t="s">
        <v>262</v>
      </c>
      <c r="B57" s="30" t="s">
        <v>3</v>
      </c>
      <c r="C57" s="30">
        <v>2</v>
      </c>
      <c r="E57" s="686" t="s">
        <v>2094</v>
      </c>
      <c r="F57" s="665" t="s">
        <v>94</v>
      </c>
      <c r="G57" s="664"/>
      <c r="H57" s="668" t="s">
        <v>262</v>
      </c>
      <c r="I57" s="664" t="s">
        <v>262</v>
      </c>
      <c r="J57" s="669" t="s">
        <v>262</v>
      </c>
      <c r="K57" s="669"/>
      <c r="L57" s="670"/>
      <c r="M57" s="542" t="str">
        <f t="shared" si="0"/>
        <v/>
      </c>
      <c r="N57" s="671" t="str">
        <f t="shared" si="1"/>
        <v/>
      </c>
      <c r="O57" s="671" t="str">
        <f t="shared" si="2"/>
        <v/>
      </c>
      <c r="P57" s="671" t="str">
        <f t="shared" si="3"/>
        <v/>
      </c>
      <c r="Q57" s="542" t="str">
        <f t="shared" si="4"/>
        <v/>
      </c>
      <c r="R57" s="672"/>
      <c r="T57" s="29" t="s">
        <v>1301</v>
      </c>
      <c r="U57" s="32"/>
      <c r="V57" s="43"/>
    </row>
    <row r="58" spans="1:23" ht="33.75">
      <c r="A58" s="30">
        <v>33</v>
      </c>
      <c r="B58" s="30" t="s">
        <v>3</v>
      </c>
      <c r="C58" s="30" t="s">
        <v>4</v>
      </c>
      <c r="E58" s="52" t="s">
        <v>2612</v>
      </c>
      <c r="F58" s="5" t="s">
        <v>18</v>
      </c>
      <c r="G58" s="30" t="s">
        <v>95</v>
      </c>
      <c r="H58" s="351" t="s">
        <v>96</v>
      </c>
      <c r="I58" s="30" t="s">
        <v>73</v>
      </c>
      <c r="J58" s="41">
        <v>0.25</v>
      </c>
      <c r="K58" s="41">
        <f>J58*12</f>
        <v>3</v>
      </c>
      <c r="L58" s="378">
        <f>IFERROR(IF(C58="I",VLOOKUP(G58,'SE-INSUMOS'!$F:$K,6,FALSE),VLOOKUP('SE-GERAL'!G58,'SE-INSUMOS'!$F$10:$K$56,6,FALSE)),0)</f>
        <v>0</v>
      </c>
      <c r="M58" s="27">
        <f t="shared" ref="M58:M62" si="23">IFERROR(IF(C58="+","..................................................",IF(C58="++","..................................................",IF(C58="*","",IF(C58="-","",IF(C58=1,"",IF(C58=2,"",IF(T58="N",(L58*(1+$Q$4)),IF(T58="D",(L58*(1+$Q$5)))))))))),"-")</f>
        <v>0</v>
      </c>
      <c r="N58" s="74">
        <f t="shared" ref="N58:N62" si="24">IF(M58="","",J58*L58)</f>
        <v>0</v>
      </c>
      <c r="O58" s="74">
        <f t="shared" ref="O58:O62" si="25">IF(M58="","",K58*L58)</f>
        <v>0</v>
      </c>
      <c r="P58" s="74">
        <f t="shared" ref="P58:P62" si="26">IF(M58="","",J58*M58)</f>
        <v>0</v>
      </c>
      <c r="Q58" s="27">
        <f t="shared" ref="Q58:Q62" si="27">IF(M58="","",K58*M58)</f>
        <v>0</v>
      </c>
      <c r="R58" s="29" t="e">
        <f>Q58/$Q$60</f>
        <v>#DIV/0!</v>
      </c>
      <c r="T58" s="29" t="s">
        <v>1301</v>
      </c>
      <c r="V58" s="261"/>
      <c r="W58" s="467"/>
    </row>
    <row r="59" spans="1:23" ht="22.5">
      <c r="A59" s="30">
        <v>34</v>
      </c>
      <c r="B59" s="30" t="s">
        <v>3</v>
      </c>
      <c r="C59" s="30" t="s">
        <v>4</v>
      </c>
      <c r="E59" s="52" t="s">
        <v>2613</v>
      </c>
      <c r="F59" s="5" t="s">
        <v>16</v>
      </c>
      <c r="G59" s="30">
        <v>93382</v>
      </c>
      <c r="H59" s="351" t="s">
        <v>97</v>
      </c>
      <c r="I59" s="30" t="s">
        <v>73</v>
      </c>
      <c r="J59" s="41">
        <v>0.25</v>
      </c>
      <c r="K59" s="41">
        <f t="shared" ref="K59" si="28">J59*12</f>
        <v>3</v>
      </c>
      <c r="L59" s="378">
        <f>IFERROR(IF(C59="I",VLOOKUP(G59,'SE-INSUMOS'!$F:$K,6,FALSE),VLOOKUP('SE-GERAL'!G59,'SE-INSUMOS'!$F$10:$K$56,6,FALSE)),0)</f>
        <v>0</v>
      </c>
      <c r="M59" s="27">
        <f t="shared" si="23"/>
        <v>0</v>
      </c>
      <c r="N59" s="74">
        <f t="shared" si="24"/>
        <v>0</v>
      </c>
      <c r="O59" s="74">
        <f t="shared" si="25"/>
        <v>0</v>
      </c>
      <c r="P59" s="74">
        <f t="shared" si="26"/>
        <v>0</v>
      </c>
      <c r="Q59" s="27">
        <f t="shared" si="27"/>
        <v>0</v>
      </c>
      <c r="R59" s="29" t="e">
        <f>Q59/$Q$60</f>
        <v>#DIV/0!</v>
      </c>
      <c r="T59" s="29" t="s">
        <v>1301</v>
      </c>
      <c r="U59" s="32"/>
      <c r="V59" s="261"/>
      <c r="W59" s="467"/>
    </row>
    <row r="60" spans="1:23" s="35" customFormat="1">
      <c r="A60" s="48" t="s">
        <v>262</v>
      </c>
      <c r="B60" s="48" t="s">
        <v>3</v>
      </c>
      <c r="C60" s="48" t="s">
        <v>2</v>
      </c>
      <c r="D60" s="48"/>
      <c r="E60" s="692" t="str">
        <f>IF(C60="+","",IF(C60="++","",IF(C60="*","",IF(C60="-","",IF(C60=1,#REF!,IF(C60=2,#REF!,IF(C60="C",#REF!,IF(C60="P",#REF!,IF(C60="I",#REF!)))))))))</f>
        <v/>
      </c>
      <c r="F60" s="35" t="str">
        <f>IF(C60="+","",IF(C60="++","",IF(C60="*","",IF(C60="-","",IF(C60=1,#REF!,IF(C60=2,#REF!,IF(C60="C",#REF!,IF(C60="P",#REF!,IF(C60="I",#REF!)))))))))</f>
        <v/>
      </c>
      <c r="G60" s="48"/>
      <c r="H60" s="597" t="s">
        <v>1302</v>
      </c>
      <c r="I60" s="48" t="str">
        <f>E57</f>
        <v>2.2</v>
      </c>
      <c r="J60" s="598"/>
      <c r="K60" s="598"/>
      <c r="L60" s="599"/>
      <c r="M60" s="360" t="str">
        <f>IFERROR(IF(C60="+","........................................................................................................",IF(C60="++","........................................................................................................",IF(C60="*","",IF(C60="-","",IF(C60=1,"",IF(C60=2,"",IF(T60="N",(L60*(1+$Q$4)),IF(T60="D",(L60*(1+$Q$5)))))))))),"-")</f>
        <v>........................................................................................................</v>
      </c>
      <c r="N60" s="600">
        <f>SUM(N58:N59)</f>
        <v>0</v>
      </c>
      <c r="O60" s="600">
        <f>SUM(O58:O59)</f>
        <v>0</v>
      </c>
      <c r="P60" s="600">
        <f>SUM(P58:P59)</f>
        <v>0</v>
      </c>
      <c r="Q60" s="600">
        <f>SUM(Q58:Q59)</f>
        <v>0</v>
      </c>
      <c r="R60" s="432" t="e">
        <f>Q60/$Q$67</f>
        <v>#DIV/0!</v>
      </c>
      <c r="S60" s="432"/>
      <c r="T60" s="432"/>
      <c r="V60" s="14"/>
    </row>
    <row r="61" spans="1:23">
      <c r="A61" s="30" t="s">
        <v>262</v>
      </c>
      <c r="B61" s="30" t="s">
        <v>3</v>
      </c>
      <c r="C61" s="30">
        <v>2</v>
      </c>
      <c r="E61" s="686" t="s">
        <v>2108</v>
      </c>
      <c r="F61" s="665" t="s">
        <v>100</v>
      </c>
      <c r="G61" s="664"/>
      <c r="H61" s="668" t="s">
        <v>262</v>
      </c>
      <c r="I61" s="664" t="s">
        <v>262</v>
      </c>
      <c r="J61" s="669" t="s">
        <v>262</v>
      </c>
      <c r="K61" s="669"/>
      <c r="L61" s="670"/>
      <c r="M61" s="542" t="str">
        <f t="shared" si="23"/>
        <v/>
      </c>
      <c r="N61" s="671" t="str">
        <f t="shared" si="24"/>
        <v/>
      </c>
      <c r="O61" s="671" t="str">
        <f t="shared" si="25"/>
        <v/>
      </c>
      <c r="P61" s="671" t="str">
        <f t="shared" si="26"/>
        <v/>
      </c>
      <c r="Q61" s="542" t="str">
        <f t="shared" si="27"/>
        <v/>
      </c>
      <c r="R61" s="672"/>
      <c r="T61" s="29" t="s">
        <v>1301</v>
      </c>
      <c r="V61" s="43"/>
    </row>
    <row r="62" spans="1:23" ht="67.5">
      <c r="A62" s="30">
        <v>35</v>
      </c>
      <c r="B62" s="30" t="s">
        <v>3</v>
      </c>
      <c r="C62" s="30" t="s">
        <v>4</v>
      </c>
      <c r="E62" s="52" t="s">
        <v>2614</v>
      </c>
      <c r="F62" s="5" t="s">
        <v>18</v>
      </c>
      <c r="G62" s="30" t="s">
        <v>101</v>
      </c>
      <c r="H62" s="351" t="s">
        <v>102</v>
      </c>
      <c r="I62" s="30" t="s">
        <v>22</v>
      </c>
      <c r="J62" s="41">
        <v>8.3333333333333339</v>
      </c>
      <c r="K62" s="41">
        <f t="shared" ref="K62" si="29">J62*12</f>
        <v>100</v>
      </c>
      <c r="L62" s="378">
        <f>IFERROR(IF(C62="I",VLOOKUP(G62,'SE-INSUMOS'!$F:$K,6,FALSE),VLOOKUP('SE-GERAL'!G62,'SE-INSUMOS'!$F$10:$K$56,6,FALSE)),0)</f>
        <v>0</v>
      </c>
      <c r="M62" s="27">
        <f t="shared" si="23"/>
        <v>0</v>
      </c>
      <c r="N62" s="74">
        <f t="shared" si="24"/>
        <v>0</v>
      </c>
      <c r="O62" s="74">
        <f t="shared" si="25"/>
        <v>0</v>
      </c>
      <c r="P62" s="74">
        <f t="shared" si="26"/>
        <v>0</v>
      </c>
      <c r="Q62" s="27">
        <f t="shared" si="27"/>
        <v>0</v>
      </c>
      <c r="R62" s="29" t="e">
        <f>Q62/$Q$63</f>
        <v>#DIV/0!</v>
      </c>
      <c r="T62" s="29" t="s">
        <v>1301</v>
      </c>
      <c r="V62" s="261"/>
      <c r="W62" s="467"/>
    </row>
    <row r="63" spans="1:23" s="35" customFormat="1">
      <c r="A63" s="48" t="s">
        <v>262</v>
      </c>
      <c r="B63" s="48" t="s">
        <v>3</v>
      </c>
      <c r="C63" s="48" t="s">
        <v>2</v>
      </c>
      <c r="D63" s="48"/>
      <c r="E63" s="692" t="str">
        <f>IF(C63="+","",IF(C63="++","",IF(C63="*","",IF(C63="-","",IF(C63=1,#REF!,IF(C63=2,#REF!,IF(C63="C",#REF!,IF(C63="P",#REF!,IF(C63="I",#REF!)))))))))</f>
        <v/>
      </c>
      <c r="F63" s="35" t="str">
        <f>IF(C63="+","",IF(C63="++","",IF(C63="*","",IF(C63="-","",IF(C63=1,#REF!,IF(C63=2,#REF!,IF(C63="C",#REF!,IF(C63="P",#REF!,IF(C63="I",#REF!)))))))))</f>
        <v/>
      </c>
      <c r="G63" s="48"/>
      <c r="H63" s="597" t="s">
        <v>1302</v>
      </c>
      <c r="I63" s="48" t="str">
        <f>E61</f>
        <v>2.3</v>
      </c>
      <c r="J63" s="598"/>
      <c r="K63" s="598"/>
      <c r="L63" s="599"/>
      <c r="M63" s="360" t="str">
        <f>IFERROR(IF(C63="+","........................................................................................................",IF(C63="++","........................................................................................................",IF(C63="*","",IF(C63="-","",IF(C63=1,"",IF(C63=2,"",IF(T63="N",(L63*(1+$Q$4)),IF(T63="D",(L63*(1+$Q$5)))))))))),"-")</f>
        <v>........................................................................................................</v>
      </c>
      <c r="N63" s="600">
        <f>SUM(N62:N62)</f>
        <v>0</v>
      </c>
      <c r="O63" s="600">
        <f>SUM(O62:O62)</f>
        <v>0</v>
      </c>
      <c r="P63" s="600">
        <f>SUM(P62:P62)</f>
        <v>0</v>
      </c>
      <c r="Q63" s="600">
        <f>SUM(Q62:Q62)</f>
        <v>0</v>
      </c>
      <c r="R63" s="432" t="e">
        <f>Q63/$Q$67</f>
        <v>#DIV/0!</v>
      </c>
      <c r="S63" s="432"/>
      <c r="T63" s="432"/>
      <c r="V63" s="14"/>
    </row>
    <row r="64" spans="1:23">
      <c r="A64" s="30" t="s">
        <v>262</v>
      </c>
      <c r="B64" s="30" t="s">
        <v>3</v>
      </c>
      <c r="C64" s="30">
        <v>2</v>
      </c>
      <c r="E64" s="686" t="s">
        <v>2502</v>
      </c>
      <c r="F64" s="665" t="s">
        <v>103</v>
      </c>
      <c r="G64" s="664"/>
      <c r="H64" s="668" t="s">
        <v>262</v>
      </c>
      <c r="I64" s="664" t="s">
        <v>262</v>
      </c>
      <c r="J64" s="669"/>
      <c r="K64" s="669"/>
      <c r="L64" s="670"/>
      <c r="M64" s="542" t="str">
        <f t="shared" ref="M64:M108" si="30">IFERROR(IF(C64="+","..................................................",IF(C64="++","..................................................",IF(C64="*","",IF(C64="-","",IF(C64=1,"",IF(C64=2,"",IF(T64="N",(L64*(1+$Q$4)),IF(T64="D",(L64*(1+$Q$5)))))))))),"-")</f>
        <v/>
      </c>
      <c r="N64" s="671" t="str">
        <f t="shared" ref="N64:N108" si="31">IF(M64="","",J64*L64)</f>
        <v/>
      </c>
      <c r="O64" s="671" t="str">
        <f t="shared" ref="O64:O108" si="32">IF(M64="","",K64*L64)</f>
        <v/>
      </c>
      <c r="P64" s="671" t="str">
        <f t="shared" ref="P64:P108" si="33">IF(M64="","",J64*M64)</f>
        <v/>
      </c>
      <c r="Q64" s="542" t="str">
        <f t="shared" ref="Q64:Q108" si="34">IF(M64="","",K64*M64)</f>
        <v/>
      </c>
      <c r="R64" s="672"/>
      <c r="T64" s="29" t="s">
        <v>1301</v>
      </c>
      <c r="V64" s="43"/>
    </row>
    <row r="65" spans="1:23" ht="22.5">
      <c r="A65" s="30">
        <v>36</v>
      </c>
      <c r="B65" s="30" t="s">
        <v>3</v>
      </c>
      <c r="C65" s="30" t="s">
        <v>4</v>
      </c>
      <c r="E65" s="52" t="s">
        <v>2615</v>
      </c>
      <c r="F65" s="5" t="s">
        <v>18</v>
      </c>
      <c r="G65" s="30" t="s">
        <v>104</v>
      </c>
      <c r="H65" s="351" t="s">
        <v>105</v>
      </c>
      <c r="I65" s="30" t="s">
        <v>22</v>
      </c>
      <c r="J65" s="41">
        <v>0.16666666666666666</v>
      </c>
      <c r="K65" s="41">
        <f>J65*12</f>
        <v>2</v>
      </c>
      <c r="L65" s="378">
        <f>IFERROR(IF(C65="I",VLOOKUP(G65,'SE-INSUMOS'!$F:$K,6,FALSE),VLOOKUP('SE-GERAL'!G65,'SE-INSUMOS'!$F$10:$K$56,6,FALSE)),0)</f>
        <v>0</v>
      </c>
      <c r="M65" s="27">
        <f t="shared" si="30"/>
        <v>0</v>
      </c>
      <c r="N65" s="74">
        <f t="shared" si="31"/>
        <v>0</v>
      </c>
      <c r="O65" s="74">
        <f t="shared" si="32"/>
        <v>0</v>
      </c>
      <c r="P65" s="74">
        <f t="shared" si="33"/>
        <v>0</v>
      </c>
      <c r="Q65" s="27">
        <f t="shared" si="34"/>
        <v>0</v>
      </c>
      <c r="R65" s="29" t="e">
        <f>Q65/$Q$66</f>
        <v>#DIV/0!</v>
      </c>
      <c r="T65" s="29" t="s">
        <v>1301</v>
      </c>
      <c r="V65" s="261"/>
      <c r="W65" s="467"/>
    </row>
    <row r="66" spans="1:23" s="35" customFormat="1">
      <c r="A66" s="48" t="s">
        <v>262</v>
      </c>
      <c r="B66" s="48" t="s">
        <v>3</v>
      </c>
      <c r="C66" s="48" t="s">
        <v>2</v>
      </c>
      <c r="D66" s="48"/>
      <c r="E66" s="692" t="str">
        <f>IF(C66="+","",IF(C66="++","",IF(C66="*","",IF(C66="-","",IF(C66=1,#REF!,IF(C66=2,#REF!,IF(C66="C",#REF!,IF(C66="P",#REF!,IF(C66="I",#REF!)))))))))</f>
        <v/>
      </c>
      <c r="F66" s="35" t="str">
        <f>IF(C66="+","",IF(C66="++","",IF(C66="*","",IF(C66="-","",IF(C66=1,#REF!,IF(C66=2,#REF!,IF(C66="C",#REF!,IF(C66="P",#REF!,IF(C66="I",#REF!)))))))))</f>
        <v/>
      </c>
      <c r="G66" s="48"/>
      <c r="H66" s="597" t="s">
        <v>1302</v>
      </c>
      <c r="I66" s="48" t="str">
        <f>E64</f>
        <v>2.4</v>
      </c>
      <c r="J66" s="598"/>
      <c r="K66" s="598"/>
      <c r="L66" s="599"/>
      <c r="M66" s="360" t="str">
        <f t="shared" ref="M66:M67" si="35">IFERROR(IF(C66="+","........................................................................................................",IF(C66="++","........................................................................................................",IF(C66="*","",IF(C66="-","",IF(C66=1,"",IF(C66=2,"",IF(T66="N",(L66*(1+$Q$4)),IF(T66="D",(L66*(1+$Q$5)))))))))),"-")</f>
        <v>........................................................................................................</v>
      </c>
      <c r="N66" s="600">
        <f>SUM(N65:N65)</f>
        <v>0</v>
      </c>
      <c r="O66" s="600">
        <f>SUM(O65:O65)</f>
        <v>0</v>
      </c>
      <c r="P66" s="600">
        <f>SUM(P65:P65)</f>
        <v>0</v>
      </c>
      <c r="Q66" s="600">
        <f>SUM(Q65:Q65)</f>
        <v>0</v>
      </c>
      <c r="R66" s="432" t="e">
        <f>Q66/$Q$67</f>
        <v>#DIV/0!</v>
      </c>
      <c r="S66" s="432"/>
      <c r="T66" s="432"/>
      <c r="V66" s="14"/>
    </row>
    <row r="67" spans="1:23" s="694" customFormat="1">
      <c r="A67" s="80">
        <v>0</v>
      </c>
      <c r="B67" s="80" t="s">
        <v>3</v>
      </c>
      <c r="C67" s="80" t="s">
        <v>3</v>
      </c>
      <c r="D67" s="80"/>
      <c r="E67" s="693" t="str">
        <f>IF(C67="+","",IF(C67="++","",IF(C67="*","",IF(C67="-","",IF(C67=1,#REF!,IF(C67=2,#REF!,IF(C67="C",#REF!,IF(C67="P",#REF!,IF(C67="I",#REF!)))))))))</f>
        <v/>
      </c>
      <c r="F67" s="694" t="str">
        <f>IF(C67="+","",IF(C67="++","",IF(C67="*","",IF(C67="-","",IF(C67=1,#REF!,IF(C67=2,#REF!,IF(C67="C",#REF!,IF(C67="P",#REF!,IF(C67="I",#REF!)))))))))</f>
        <v/>
      </c>
      <c r="G67" s="80"/>
      <c r="H67" s="687" t="s">
        <v>1303</v>
      </c>
      <c r="I67" s="80">
        <f>E48</f>
        <v>2</v>
      </c>
      <c r="J67" s="690"/>
      <c r="K67" s="690"/>
      <c r="L67" s="691"/>
      <c r="M67" s="689" t="str">
        <f t="shared" si="35"/>
        <v>........................................................................................................</v>
      </c>
      <c r="N67" s="688">
        <f>SUM(N66,N63,N60,N56)</f>
        <v>0</v>
      </c>
      <c r="O67" s="688">
        <f>SUM(O66,O63,O60,O56)</f>
        <v>0</v>
      </c>
      <c r="P67" s="688">
        <f>SUM(P66,P63,P60,P56)</f>
        <v>0</v>
      </c>
      <c r="Q67" s="688">
        <f>SUM(Q66,Q63,Q60,Q56)</f>
        <v>0</v>
      </c>
      <c r="R67" s="640" t="e">
        <f>Q67/$O$442</f>
        <v>#DIV/0!</v>
      </c>
      <c r="S67" s="574"/>
      <c r="T67" s="574"/>
      <c r="V67" s="695"/>
    </row>
    <row r="68" spans="1:23">
      <c r="A68" s="30" t="s">
        <v>262</v>
      </c>
      <c r="B68" s="30" t="s">
        <v>3</v>
      </c>
      <c r="C68" s="30">
        <v>1</v>
      </c>
      <c r="E68" s="686">
        <v>3</v>
      </c>
      <c r="F68" s="665" t="s">
        <v>106</v>
      </c>
      <c r="G68" s="664"/>
      <c r="H68" s="668"/>
      <c r="I68" s="664" t="str">
        <f>IF(C68="+","",IF(C68="++","",IF(C68="*","",IF(C68="-","",IF(C68=1,"",IF(C68=2,"",IF(C68="C",#REF!,IF(C68="P",#REF!,IF(C68="I",#REF!)))))))))</f>
        <v/>
      </c>
      <c r="J68" s="669"/>
      <c r="K68" s="669"/>
      <c r="L68" s="670"/>
      <c r="M68" s="542" t="str">
        <f t="shared" si="30"/>
        <v/>
      </c>
      <c r="N68" s="671" t="str">
        <f t="shared" si="31"/>
        <v/>
      </c>
      <c r="O68" s="671" t="str">
        <f t="shared" si="32"/>
        <v/>
      </c>
      <c r="P68" s="671" t="str">
        <f t="shared" si="33"/>
        <v/>
      </c>
      <c r="Q68" s="542" t="str">
        <f t="shared" si="34"/>
        <v/>
      </c>
      <c r="R68" s="672"/>
      <c r="T68" s="29" t="s">
        <v>1301</v>
      </c>
      <c r="V68" s="43"/>
    </row>
    <row r="69" spans="1:23">
      <c r="A69" s="30" t="s">
        <v>262</v>
      </c>
      <c r="B69" s="30" t="s">
        <v>3</v>
      </c>
      <c r="C69" s="30">
        <v>2</v>
      </c>
      <c r="E69" s="686" t="s">
        <v>2503</v>
      </c>
      <c r="F69" s="665" t="s">
        <v>107</v>
      </c>
      <c r="G69" s="664"/>
      <c r="H69" s="668" t="s">
        <v>262</v>
      </c>
      <c r="I69" s="664" t="s">
        <v>262</v>
      </c>
      <c r="J69" s="669"/>
      <c r="K69" s="669"/>
      <c r="L69" s="670"/>
      <c r="M69" s="542" t="str">
        <f t="shared" si="30"/>
        <v/>
      </c>
      <c r="N69" s="671" t="str">
        <f t="shared" si="31"/>
        <v/>
      </c>
      <c r="O69" s="671" t="str">
        <f t="shared" si="32"/>
        <v/>
      </c>
      <c r="P69" s="671" t="str">
        <f t="shared" si="33"/>
        <v/>
      </c>
      <c r="Q69" s="542" t="str">
        <f t="shared" si="34"/>
        <v/>
      </c>
      <c r="R69" s="672"/>
      <c r="T69" s="29" t="s">
        <v>1301</v>
      </c>
      <c r="V69" s="43"/>
    </row>
    <row r="70" spans="1:23">
      <c r="A70" s="30">
        <v>37</v>
      </c>
      <c r="B70" s="30" t="s">
        <v>3</v>
      </c>
      <c r="C70" s="30" t="s">
        <v>6</v>
      </c>
      <c r="E70" s="52" t="s">
        <v>2616</v>
      </c>
      <c r="F70" s="5" t="s">
        <v>53</v>
      </c>
      <c r="G70" s="30" t="s">
        <v>108</v>
      </c>
      <c r="H70" s="351" t="s">
        <v>109</v>
      </c>
      <c r="I70" s="30" t="s">
        <v>37</v>
      </c>
      <c r="J70" s="41">
        <v>0.83333333333333337</v>
      </c>
      <c r="K70" s="41">
        <f t="shared" ref="K70:K85" si="36">12*J70</f>
        <v>10</v>
      </c>
      <c r="L70" s="378">
        <f>IFERROR(IF(C70="I",VLOOKUP(G70,'SE-INSUMOS'!$F:$K,6,FALSE),VLOOKUP('SE-GERAL'!G70,'SE-INSUMOS'!$F$10:$K$56,6,FALSE)),0)</f>
        <v>0</v>
      </c>
      <c r="M70" s="27">
        <f t="shared" si="30"/>
        <v>0</v>
      </c>
      <c r="N70" s="74">
        <f t="shared" si="31"/>
        <v>0</v>
      </c>
      <c r="O70" s="74">
        <f t="shared" si="32"/>
        <v>0</v>
      </c>
      <c r="P70" s="74">
        <f t="shared" si="33"/>
        <v>0</v>
      </c>
      <c r="Q70" s="27">
        <f t="shared" si="34"/>
        <v>0</v>
      </c>
      <c r="R70" s="29" t="e">
        <f t="shared" ref="R70:R85" si="37">Q70/$Q$86</f>
        <v>#DIV/0!</v>
      </c>
      <c r="T70" s="29" t="s">
        <v>1304</v>
      </c>
      <c r="V70" s="43"/>
    </row>
    <row r="71" spans="1:23">
      <c r="A71" s="30">
        <v>38</v>
      </c>
      <c r="B71" s="30" t="s">
        <v>3</v>
      </c>
      <c r="C71" s="30" t="s">
        <v>6</v>
      </c>
      <c r="E71" s="52" t="s">
        <v>2617</v>
      </c>
      <c r="F71" s="5" t="s">
        <v>53</v>
      </c>
      <c r="G71" s="30" t="s">
        <v>110</v>
      </c>
      <c r="H71" s="351" t="s">
        <v>111</v>
      </c>
      <c r="I71" s="30" t="s">
        <v>37</v>
      </c>
      <c r="J71" s="41">
        <v>0.83333333333333337</v>
      </c>
      <c r="K71" s="41">
        <f t="shared" si="36"/>
        <v>10</v>
      </c>
      <c r="L71" s="378">
        <f>IFERROR(IF(C71="I",VLOOKUP(G71,'SE-INSUMOS'!$F:$K,6,FALSE),VLOOKUP('SE-GERAL'!G71,'SE-INSUMOS'!$F$10:$K$56,6,FALSE)),0)</f>
        <v>0</v>
      </c>
      <c r="M71" s="27">
        <f t="shared" si="30"/>
        <v>0</v>
      </c>
      <c r="N71" s="74">
        <f t="shared" si="31"/>
        <v>0</v>
      </c>
      <c r="O71" s="74">
        <f t="shared" si="32"/>
        <v>0</v>
      </c>
      <c r="P71" s="74">
        <f t="shared" si="33"/>
        <v>0</v>
      </c>
      <c r="Q71" s="27">
        <f t="shared" si="34"/>
        <v>0</v>
      </c>
      <c r="R71" s="29" t="e">
        <f t="shared" si="37"/>
        <v>#DIV/0!</v>
      </c>
      <c r="T71" s="29" t="s">
        <v>1304</v>
      </c>
      <c r="V71" s="43"/>
    </row>
    <row r="72" spans="1:23">
      <c r="A72" s="30">
        <v>39</v>
      </c>
      <c r="B72" s="30" t="s">
        <v>3</v>
      </c>
      <c r="C72" s="30" t="s">
        <v>6</v>
      </c>
      <c r="E72" s="52" t="s">
        <v>2618</v>
      </c>
      <c r="F72" s="5" t="s">
        <v>53</v>
      </c>
      <c r="G72" s="30" t="s">
        <v>112</v>
      </c>
      <c r="H72" s="351" t="s">
        <v>113</v>
      </c>
      <c r="I72" s="30" t="s">
        <v>37</v>
      </c>
      <c r="J72" s="41">
        <v>0.83333333333333337</v>
      </c>
      <c r="K72" s="41">
        <f t="shared" si="36"/>
        <v>10</v>
      </c>
      <c r="L72" s="378">
        <f>IFERROR(IF(C72="I",VLOOKUP(G72,'SE-INSUMOS'!$F:$K,6,FALSE),VLOOKUP('SE-GERAL'!G72,'SE-INSUMOS'!$F$10:$K$56,6,FALSE)),0)</f>
        <v>0</v>
      </c>
      <c r="M72" s="27">
        <f t="shared" si="30"/>
        <v>0</v>
      </c>
      <c r="N72" s="74">
        <f t="shared" si="31"/>
        <v>0</v>
      </c>
      <c r="O72" s="74">
        <f t="shared" si="32"/>
        <v>0</v>
      </c>
      <c r="P72" s="74">
        <f t="shared" si="33"/>
        <v>0</v>
      </c>
      <c r="Q72" s="27">
        <f t="shared" si="34"/>
        <v>0</v>
      </c>
      <c r="R72" s="29" t="e">
        <f t="shared" si="37"/>
        <v>#DIV/0!</v>
      </c>
      <c r="T72" s="29" t="s">
        <v>1304</v>
      </c>
      <c r="V72" s="43"/>
    </row>
    <row r="73" spans="1:23" ht="33.75">
      <c r="A73" s="30">
        <v>40</v>
      </c>
      <c r="B73" s="30" t="s">
        <v>3</v>
      </c>
      <c r="C73" s="30" t="s">
        <v>6</v>
      </c>
      <c r="E73" s="52" t="s">
        <v>2619</v>
      </c>
      <c r="F73" s="5" t="s">
        <v>16</v>
      </c>
      <c r="G73" s="30">
        <v>7583</v>
      </c>
      <c r="H73" s="351" t="s">
        <v>114</v>
      </c>
      <c r="I73" s="30" t="s">
        <v>37</v>
      </c>
      <c r="J73" s="41">
        <v>1.6666666666666667</v>
      </c>
      <c r="K73" s="41">
        <f t="shared" si="36"/>
        <v>20</v>
      </c>
      <c r="L73" s="378">
        <f>IFERROR(IF(C73="I",VLOOKUP(G73,'SE-INSUMOS'!$F:$K,6,FALSE),VLOOKUP('SE-GERAL'!G73,'SE-INSUMOS'!$F$10:$K$56,6,FALSE)),0)</f>
        <v>0</v>
      </c>
      <c r="M73" s="27">
        <f t="shared" si="30"/>
        <v>0</v>
      </c>
      <c r="N73" s="74">
        <f t="shared" si="31"/>
        <v>0</v>
      </c>
      <c r="O73" s="74">
        <f t="shared" si="32"/>
        <v>0</v>
      </c>
      <c r="P73" s="74">
        <f t="shared" si="33"/>
        <v>0</v>
      </c>
      <c r="Q73" s="27">
        <f t="shared" si="34"/>
        <v>0</v>
      </c>
      <c r="R73" s="29" t="e">
        <f t="shared" si="37"/>
        <v>#DIV/0!</v>
      </c>
      <c r="T73" s="29" t="s">
        <v>1304</v>
      </c>
      <c r="V73" s="43"/>
    </row>
    <row r="74" spans="1:23" ht="22.5">
      <c r="A74" s="30">
        <v>41</v>
      </c>
      <c r="B74" s="30" t="s">
        <v>3</v>
      </c>
      <c r="C74" s="30" t="s">
        <v>6</v>
      </c>
      <c r="E74" s="52" t="s">
        <v>2620</v>
      </c>
      <c r="F74" s="5" t="s">
        <v>16</v>
      </c>
      <c r="G74" s="30">
        <v>40552</v>
      </c>
      <c r="H74" s="351" t="s">
        <v>115</v>
      </c>
      <c r="I74" s="30" t="s">
        <v>116</v>
      </c>
      <c r="J74" s="41">
        <v>0.25</v>
      </c>
      <c r="K74" s="41">
        <f t="shared" si="36"/>
        <v>3</v>
      </c>
      <c r="L74" s="378">
        <f>IFERROR(IF(C74="I",VLOOKUP(G74,'SE-INSUMOS'!$F:$K,6,FALSE),VLOOKUP('SE-GERAL'!G74,'SE-INSUMOS'!$F$10:$K$56,6,FALSE)),0)</f>
        <v>0</v>
      </c>
      <c r="M74" s="27">
        <f t="shared" si="30"/>
        <v>0</v>
      </c>
      <c r="N74" s="74">
        <f t="shared" si="31"/>
        <v>0</v>
      </c>
      <c r="O74" s="74">
        <f t="shared" si="32"/>
        <v>0</v>
      </c>
      <c r="P74" s="74">
        <f t="shared" si="33"/>
        <v>0</v>
      </c>
      <c r="Q74" s="27">
        <f t="shared" si="34"/>
        <v>0</v>
      </c>
      <c r="R74" s="29" t="e">
        <f t="shared" si="37"/>
        <v>#DIV/0!</v>
      </c>
      <c r="T74" s="29" t="s">
        <v>1304</v>
      </c>
      <c r="V74" s="43"/>
    </row>
    <row r="75" spans="1:23">
      <c r="A75" s="30">
        <v>42</v>
      </c>
      <c r="B75" s="30" t="s">
        <v>3</v>
      </c>
      <c r="C75" s="30" t="s">
        <v>6</v>
      </c>
      <c r="E75" s="52" t="s">
        <v>2621</v>
      </c>
      <c r="F75" s="5" t="s">
        <v>53</v>
      </c>
      <c r="G75" s="30" t="s">
        <v>117</v>
      </c>
      <c r="H75" s="351" t="s">
        <v>118</v>
      </c>
      <c r="I75" s="30" t="s">
        <v>37</v>
      </c>
      <c r="J75" s="41">
        <v>0.83333333333333337</v>
      </c>
      <c r="K75" s="41">
        <f t="shared" si="36"/>
        <v>10</v>
      </c>
      <c r="L75" s="378">
        <f>IFERROR(IF(C75="I",VLOOKUP(G75,'SE-INSUMOS'!$F:$K,6,FALSE),VLOOKUP('SE-GERAL'!G75,'SE-INSUMOS'!$F$10:$K$56,6,FALSE)),0)</f>
        <v>0</v>
      </c>
      <c r="M75" s="27">
        <f t="shared" si="30"/>
        <v>0</v>
      </c>
      <c r="N75" s="74">
        <f t="shared" si="31"/>
        <v>0</v>
      </c>
      <c r="O75" s="74">
        <f t="shared" si="32"/>
        <v>0</v>
      </c>
      <c r="P75" s="74">
        <f t="shared" si="33"/>
        <v>0</v>
      </c>
      <c r="Q75" s="27">
        <f t="shared" si="34"/>
        <v>0</v>
      </c>
      <c r="R75" s="29" t="e">
        <f t="shared" si="37"/>
        <v>#DIV/0!</v>
      </c>
      <c r="T75" s="29" t="s">
        <v>1304</v>
      </c>
      <c r="V75" s="43"/>
    </row>
    <row r="76" spans="1:23">
      <c r="A76" s="30">
        <v>43</v>
      </c>
      <c r="B76" s="30" t="s">
        <v>3</v>
      </c>
      <c r="C76" s="30" t="s">
        <v>6</v>
      </c>
      <c r="E76" s="52" t="s">
        <v>2622</v>
      </c>
      <c r="F76" s="5" t="s">
        <v>16</v>
      </c>
      <c r="G76" s="30">
        <v>4375</v>
      </c>
      <c r="H76" s="351" t="s">
        <v>119</v>
      </c>
      <c r="I76" s="30" t="s">
        <v>37</v>
      </c>
      <c r="J76" s="41">
        <v>0.83333333333333337</v>
      </c>
      <c r="K76" s="41">
        <f t="shared" si="36"/>
        <v>10</v>
      </c>
      <c r="L76" s="378">
        <f>IFERROR(IF(C76="I",VLOOKUP(G76,'SE-INSUMOS'!$F:$K,6,FALSE),VLOOKUP('SE-GERAL'!G76,'SE-INSUMOS'!$F$10:$K$56,6,FALSE)),0)</f>
        <v>0</v>
      </c>
      <c r="M76" s="27">
        <f t="shared" si="30"/>
        <v>0</v>
      </c>
      <c r="N76" s="74">
        <f t="shared" si="31"/>
        <v>0</v>
      </c>
      <c r="O76" s="74">
        <f t="shared" si="32"/>
        <v>0</v>
      </c>
      <c r="P76" s="74">
        <f t="shared" si="33"/>
        <v>0</v>
      </c>
      <c r="Q76" s="27">
        <f t="shared" si="34"/>
        <v>0</v>
      </c>
      <c r="R76" s="29" t="e">
        <f t="shared" si="37"/>
        <v>#DIV/0!</v>
      </c>
      <c r="T76" s="29" t="s">
        <v>1304</v>
      </c>
      <c r="V76" s="43"/>
    </row>
    <row r="77" spans="1:23">
      <c r="A77" s="30">
        <v>44</v>
      </c>
      <c r="B77" s="30" t="s">
        <v>3</v>
      </c>
      <c r="C77" s="30" t="s">
        <v>6</v>
      </c>
      <c r="E77" s="52" t="s">
        <v>2623</v>
      </c>
      <c r="F77" s="5" t="s">
        <v>16</v>
      </c>
      <c r="G77" s="30">
        <v>4376</v>
      </c>
      <c r="H77" s="351" t="s">
        <v>120</v>
      </c>
      <c r="I77" s="30" t="s">
        <v>37</v>
      </c>
      <c r="J77" s="41">
        <v>0.83333333333333337</v>
      </c>
      <c r="K77" s="41">
        <f t="shared" si="36"/>
        <v>10</v>
      </c>
      <c r="L77" s="378">
        <f>IFERROR(IF(C77="I",VLOOKUP(G77,'SE-INSUMOS'!$F:$K,6,FALSE),VLOOKUP('SE-GERAL'!G77,'SE-INSUMOS'!$F$10:$K$56,6,FALSE)),0)</f>
        <v>0</v>
      </c>
      <c r="M77" s="27">
        <f t="shared" si="30"/>
        <v>0</v>
      </c>
      <c r="N77" s="74">
        <f t="shared" si="31"/>
        <v>0</v>
      </c>
      <c r="O77" s="74">
        <f t="shared" si="32"/>
        <v>0</v>
      </c>
      <c r="P77" s="74">
        <f t="shared" si="33"/>
        <v>0</v>
      </c>
      <c r="Q77" s="27">
        <f t="shared" si="34"/>
        <v>0</v>
      </c>
      <c r="R77" s="29" t="e">
        <f t="shared" si="37"/>
        <v>#DIV/0!</v>
      </c>
      <c r="T77" s="29" t="s">
        <v>1304</v>
      </c>
      <c r="V77" s="43"/>
    </row>
    <row r="78" spans="1:23">
      <c r="A78" s="30">
        <v>45</v>
      </c>
      <c r="B78" s="30" t="s">
        <v>3</v>
      </c>
      <c r="C78" s="30" t="s">
        <v>6</v>
      </c>
      <c r="E78" s="52" t="s">
        <v>2624</v>
      </c>
      <c r="F78" s="5" t="s">
        <v>16</v>
      </c>
      <c r="G78" s="30">
        <v>4374</v>
      </c>
      <c r="H78" s="351" t="s">
        <v>121</v>
      </c>
      <c r="I78" s="30" t="s">
        <v>37</v>
      </c>
      <c r="J78" s="41">
        <v>0.83333333333333337</v>
      </c>
      <c r="K78" s="41">
        <f t="shared" si="36"/>
        <v>10</v>
      </c>
      <c r="L78" s="378">
        <f>IFERROR(IF(C78="I",VLOOKUP(G78,'SE-INSUMOS'!$F:$K,6,FALSE),VLOOKUP('SE-GERAL'!G78,'SE-INSUMOS'!$F$10:$K$56,6,FALSE)),0)</f>
        <v>0</v>
      </c>
      <c r="M78" s="27">
        <f t="shared" si="30"/>
        <v>0</v>
      </c>
      <c r="N78" s="74">
        <f t="shared" si="31"/>
        <v>0</v>
      </c>
      <c r="O78" s="74">
        <f t="shared" si="32"/>
        <v>0</v>
      </c>
      <c r="P78" s="74">
        <f t="shared" si="33"/>
        <v>0</v>
      </c>
      <c r="Q78" s="27">
        <f t="shared" si="34"/>
        <v>0</v>
      </c>
      <c r="R78" s="29" t="e">
        <f t="shared" si="37"/>
        <v>#DIV/0!</v>
      </c>
      <c r="T78" s="29" t="s">
        <v>1304</v>
      </c>
      <c r="V78" s="43"/>
    </row>
    <row r="79" spans="1:23">
      <c r="A79" s="30">
        <v>46</v>
      </c>
      <c r="B79" s="30" t="s">
        <v>3</v>
      </c>
      <c r="C79" s="30" t="s">
        <v>6</v>
      </c>
      <c r="E79" s="52" t="s">
        <v>2625</v>
      </c>
      <c r="F79" s="5" t="s">
        <v>18</v>
      </c>
      <c r="G79" s="30" t="s">
        <v>122</v>
      </c>
      <c r="H79" s="351" t="s">
        <v>123</v>
      </c>
      <c r="I79" s="30" t="s">
        <v>37</v>
      </c>
      <c r="J79" s="41">
        <v>0.83333333333333337</v>
      </c>
      <c r="K79" s="41">
        <f t="shared" si="36"/>
        <v>10</v>
      </c>
      <c r="L79" s="378">
        <f>IFERROR(IF(C79="I",VLOOKUP(G79,'SE-INSUMOS'!$F:$K,6,FALSE),VLOOKUP('SE-GERAL'!G79,'SE-INSUMOS'!$F$10:$K$56,6,FALSE)),0)</f>
        <v>0</v>
      </c>
      <c r="M79" s="27">
        <f t="shared" si="30"/>
        <v>0</v>
      </c>
      <c r="N79" s="74">
        <f t="shared" si="31"/>
        <v>0</v>
      </c>
      <c r="O79" s="74">
        <f t="shared" si="32"/>
        <v>0</v>
      </c>
      <c r="P79" s="74">
        <f t="shared" si="33"/>
        <v>0</v>
      </c>
      <c r="Q79" s="27">
        <f t="shared" si="34"/>
        <v>0</v>
      </c>
      <c r="R79" s="29" t="e">
        <f t="shared" si="37"/>
        <v>#DIV/0!</v>
      </c>
      <c r="T79" s="29" t="s">
        <v>1304</v>
      </c>
      <c r="V79" s="43"/>
    </row>
    <row r="80" spans="1:23" ht="22.5">
      <c r="A80" s="30">
        <v>47</v>
      </c>
      <c r="B80" s="30" t="s">
        <v>3</v>
      </c>
      <c r="C80" s="30" t="s">
        <v>6</v>
      </c>
      <c r="E80" s="52" t="s">
        <v>2626</v>
      </c>
      <c r="F80" s="5" t="s">
        <v>53</v>
      </c>
      <c r="G80" s="30" t="s">
        <v>124</v>
      </c>
      <c r="H80" s="351" t="s">
        <v>125</v>
      </c>
      <c r="I80" s="30" t="s">
        <v>37</v>
      </c>
      <c r="J80" s="41">
        <v>0.83333333333333337</v>
      </c>
      <c r="K80" s="41">
        <f t="shared" si="36"/>
        <v>10</v>
      </c>
      <c r="L80" s="378">
        <f>IFERROR(IF(C80="I",VLOOKUP(G80,'SE-INSUMOS'!$F:$K,6,FALSE),VLOOKUP('SE-GERAL'!G80,'SE-INSUMOS'!$F$10:$K$56,6,FALSE)),0)</f>
        <v>0</v>
      </c>
      <c r="M80" s="27">
        <f t="shared" si="30"/>
        <v>0</v>
      </c>
      <c r="N80" s="74">
        <f t="shared" si="31"/>
        <v>0</v>
      </c>
      <c r="O80" s="74">
        <f t="shared" si="32"/>
        <v>0</v>
      </c>
      <c r="P80" s="74">
        <f t="shared" si="33"/>
        <v>0</v>
      </c>
      <c r="Q80" s="27">
        <f t="shared" si="34"/>
        <v>0</v>
      </c>
      <c r="R80" s="29" t="e">
        <f t="shared" si="37"/>
        <v>#DIV/0!</v>
      </c>
      <c r="T80" s="29" t="s">
        <v>1304</v>
      </c>
      <c r="V80" s="43"/>
    </row>
    <row r="81" spans="1:22">
      <c r="A81" s="30">
        <v>48</v>
      </c>
      <c r="B81" s="30" t="s">
        <v>3</v>
      </c>
      <c r="C81" s="30" t="s">
        <v>6</v>
      </c>
      <c r="E81" s="52" t="s">
        <v>2627</v>
      </c>
      <c r="F81" s="5" t="s">
        <v>53</v>
      </c>
      <c r="G81" s="30" t="s">
        <v>126</v>
      </c>
      <c r="H81" s="351" t="s">
        <v>127</v>
      </c>
      <c r="I81" s="30" t="s">
        <v>37</v>
      </c>
      <c r="J81" s="41">
        <v>0.83333333333333337</v>
      </c>
      <c r="K81" s="41">
        <f t="shared" si="36"/>
        <v>10</v>
      </c>
      <c r="L81" s="378">
        <f>IFERROR(IF(C81="I",VLOOKUP(G81,'SE-INSUMOS'!$F:$K,6,FALSE),VLOOKUP('SE-GERAL'!G81,'SE-INSUMOS'!$F$10:$K$56,6,FALSE)),0)</f>
        <v>0</v>
      </c>
      <c r="M81" s="27">
        <f t="shared" si="30"/>
        <v>0</v>
      </c>
      <c r="N81" s="74">
        <f t="shared" si="31"/>
        <v>0</v>
      </c>
      <c r="O81" s="74">
        <f t="shared" si="32"/>
        <v>0</v>
      </c>
      <c r="P81" s="74">
        <f t="shared" si="33"/>
        <v>0</v>
      </c>
      <c r="Q81" s="27">
        <f t="shared" si="34"/>
        <v>0</v>
      </c>
      <c r="R81" s="29" t="e">
        <f t="shared" si="37"/>
        <v>#DIV/0!</v>
      </c>
      <c r="T81" s="29" t="s">
        <v>1304</v>
      </c>
      <c r="V81" s="43"/>
    </row>
    <row r="82" spans="1:22" ht="22.5">
      <c r="A82" s="30">
        <v>49</v>
      </c>
      <c r="B82" s="30" t="s">
        <v>3</v>
      </c>
      <c r="C82" s="30" t="s">
        <v>6</v>
      </c>
      <c r="E82" s="52" t="s">
        <v>2628</v>
      </c>
      <c r="F82" s="5" t="s">
        <v>53</v>
      </c>
      <c r="G82" s="30" t="s">
        <v>128</v>
      </c>
      <c r="H82" s="351" t="s">
        <v>129</v>
      </c>
      <c r="I82" s="30" t="s">
        <v>37</v>
      </c>
      <c r="J82" s="41">
        <v>0.83333333333333337</v>
      </c>
      <c r="K82" s="41">
        <f t="shared" si="36"/>
        <v>10</v>
      </c>
      <c r="L82" s="378">
        <f>IFERROR(IF(C82="I",VLOOKUP(G82,'SE-INSUMOS'!$F:$K,6,FALSE),VLOOKUP('SE-GERAL'!G82,'SE-INSUMOS'!$F$10:$K$56,6,FALSE)),0)</f>
        <v>0</v>
      </c>
      <c r="M82" s="27">
        <f t="shared" si="30"/>
        <v>0</v>
      </c>
      <c r="N82" s="74">
        <f t="shared" si="31"/>
        <v>0</v>
      </c>
      <c r="O82" s="74">
        <f t="shared" si="32"/>
        <v>0</v>
      </c>
      <c r="P82" s="74">
        <f t="shared" si="33"/>
        <v>0</v>
      </c>
      <c r="Q82" s="27">
        <f t="shared" si="34"/>
        <v>0</v>
      </c>
      <c r="R82" s="29" t="e">
        <f t="shared" si="37"/>
        <v>#DIV/0!</v>
      </c>
      <c r="T82" s="29" t="s">
        <v>1304</v>
      </c>
      <c r="V82" s="43"/>
    </row>
    <row r="83" spans="1:22">
      <c r="A83" s="30">
        <v>50</v>
      </c>
      <c r="B83" s="30" t="s">
        <v>3</v>
      </c>
      <c r="C83" s="30" t="s">
        <v>6</v>
      </c>
      <c r="E83" s="52" t="s">
        <v>2629</v>
      </c>
      <c r="F83" s="5" t="s">
        <v>53</v>
      </c>
      <c r="G83" s="30" t="s">
        <v>130</v>
      </c>
      <c r="H83" s="351" t="s">
        <v>131</v>
      </c>
      <c r="I83" s="30" t="s">
        <v>37</v>
      </c>
      <c r="J83" s="41">
        <v>0.83333333333333337</v>
      </c>
      <c r="K83" s="41">
        <f t="shared" si="36"/>
        <v>10</v>
      </c>
      <c r="L83" s="378">
        <f>IFERROR(IF(C83="I",VLOOKUP(G83,'SE-INSUMOS'!$F:$K,6,FALSE),VLOOKUP('SE-GERAL'!G83,'SE-INSUMOS'!$F$10:$K$56,6,FALSE)),0)</f>
        <v>0</v>
      </c>
      <c r="M83" s="27">
        <f t="shared" si="30"/>
        <v>0</v>
      </c>
      <c r="N83" s="74">
        <f t="shared" si="31"/>
        <v>0</v>
      </c>
      <c r="O83" s="74">
        <f t="shared" si="32"/>
        <v>0</v>
      </c>
      <c r="P83" s="74">
        <f t="shared" si="33"/>
        <v>0</v>
      </c>
      <c r="Q83" s="27">
        <f t="shared" si="34"/>
        <v>0</v>
      </c>
      <c r="R83" s="29" t="e">
        <f t="shared" si="37"/>
        <v>#DIV/0!</v>
      </c>
      <c r="T83" s="29" t="s">
        <v>1304</v>
      </c>
      <c r="V83" s="43"/>
    </row>
    <row r="84" spans="1:22" ht="22.5">
      <c r="A84" s="30">
        <v>51</v>
      </c>
      <c r="B84" s="30" t="s">
        <v>3</v>
      </c>
      <c r="C84" s="30" t="s">
        <v>6</v>
      </c>
      <c r="E84" s="52" t="s">
        <v>2630</v>
      </c>
      <c r="F84" s="5" t="s">
        <v>53</v>
      </c>
      <c r="G84" s="30" t="s">
        <v>132</v>
      </c>
      <c r="H84" s="351" t="s">
        <v>133</v>
      </c>
      <c r="I84" s="30" t="s">
        <v>37</v>
      </c>
      <c r="J84" s="41">
        <v>0.83333333333333337</v>
      </c>
      <c r="K84" s="41">
        <f t="shared" si="36"/>
        <v>10</v>
      </c>
      <c r="L84" s="378">
        <f>IFERROR(IF(C84="I",VLOOKUP(G84,'SE-INSUMOS'!$F:$K,6,FALSE),VLOOKUP('SE-GERAL'!G84,'SE-INSUMOS'!$F$10:$K$56,6,FALSE)),0)</f>
        <v>0</v>
      </c>
      <c r="M84" s="27">
        <f t="shared" si="30"/>
        <v>0</v>
      </c>
      <c r="N84" s="74">
        <f t="shared" si="31"/>
        <v>0</v>
      </c>
      <c r="O84" s="74">
        <f t="shared" si="32"/>
        <v>0</v>
      </c>
      <c r="P84" s="74">
        <f t="shared" si="33"/>
        <v>0</v>
      </c>
      <c r="Q84" s="27">
        <f t="shared" si="34"/>
        <v>0</v>
      </c>
      <c r="R84" s="29" t="e">
        <f t="shared" si="37"/>
        <v>#DIV/0!</v>
      </c>
      <c r="T84" s="29" t="s">
        <v>1304</v>
      </c>
      <c r="V84" s="43"/>
    </row>
    <row r="85" spans="1:22" ht="22.5">
      <c r="A85" s="30">
        <v>52</v>
      </c>
      <c r="B85" s="30" t="s">
        <v>3</v>
      </c>
      <c r="C85" s="30" t="s">
        <v>6</v>
      </c>
      <c r="E85" s="52" t="s">
        <v>2631</v>
      </c>
      <c r="F85" s="5" t="s">
        <v>53</v>
      </c>
      <c r="G85" s="30" t="s">
        <v>134</v>
      </c>
      <c r="H85" s="351" t="s">
        <v>135</v>
      </c>
      <c r="I85" s="30" t="s">
        <v>37</v>
      </c>
      <c r="J85" s="41">
        <v>0.83333333333333337</v>
      </c>
      <c r="K85" s="41">
        <f t="shared" si="36"/>
        <v>10</v>
      </c>
      <c r="L85" s="378">
        <f>IFERROR(IF(C85="I",VLOOKUP(G85,'SE-INSUMOS'!$F:$K,6,FALSE),VLOOKUP('SE-GERAL'!G85,'SE-INSUMOS'!$F$10:$K$56,6,FALSE)),0)</f>
        <v>0</v>
      </c>
      <c r="M85" s="27">
        <f t="shared" si="30"/>
        <v>0</v>
      </c>
      <c r="N85" s="74">
        <f t="shared" si="31"/>
        <v>0</v>
      </c>
      <c r="O85" s="74">
        <f t="shared" si="32"/>
        <v>0</v>
      </c>
      <c r="P85" s="74">
        <f t="shared" si="33"/>
        <v>0</v>
      </c>
      <c r="Q85" s="27">
        <f t="shared" si="34"/>
        <v>0</v>
      </c>
      <c r="R85" s="29" t="e">
        <f t="shared" si="37"/>
        <v>#DIV/0!</v>
      </c>
      <c r="T85" s="29" t="s">
        <v>1304</v>
      </c>
      <c r="V85" s="43"/>
    </row>
    <row r="86" spans="1:22" s="35" customFormat="1">
      <c r="A86" s="48" t="s">
        <v>262</v>
      </c>
      <c r="B86" s="48" t="s">
        <v>3</v>
      </c>
      <c r="C86" s="48" t="s">
        <v>2</v>
      </c>
      <c r="D86" s="48"/>
      <c r="E86" s="692" t="str">
        <f>IF(C86="+","",IF(C86="++","",IF(C86="*","",IF(C86="-","",IF(C86=1,#REF!,IF(C86=2,#REF!,IF(C86="C",#REF!,IF(C86="P",#REF!,IF(C86="I",#REF!)))))))))</f>
        <v/>
      </c>
      <c r="F86" s="35" t="str">
        <f>IF(C86="+","",IF(C86="++","",IF(C86="*","",IF(C86="-","",IF(C86=1,#REF!,IF(C86=2,#REF!,IF(C86="C",#REF!,IF(C86="P",#REF!,IF(C86="I",#REF!)))))))))</f>
        <v/>
      </c>
      <c r="G86" s="48"/>
      <c r="H86" s="597" t="s">
        <v>1302</v>
      </c>
      <c r="I86" s="48" t="str">
        <f>E69</f>
        <v>3.1</v>
      </c>
      <c r="J86" s="598"/>
      <c r="K86" s="598"/>
      <c r="L86" s="599"/>
      <c r="M86" s="360" t="str">
        <f>IFERROR(IF(C86="+","........................................................................................................",IF(C86="++","........................................................................................................",IF(C86="*","",IF(C86="-","",IF(C86=1,"",IF(C86=2,"",IF(T86="N",(L86*(1+$Q$4)),IF(T86="D",(L86*(1+$Q$5)))))))))),"-")</f>
        <v>........................................................................................................</v>
      </c>
      <c r="N86" s="600">
        <f>SUM(N70:N85)</f>
        <v>0</v>
      </c>
      <c r="O86" s="600">
        <f>SUM(O70:O85)</f>
        <v>0</v>
      </c>
      <c r="P86" s="600">
        <f>SUM(P70:P85)</f>
        <v>0</v>
      </c>
      <c r="Q86" s="600">
        <f>SUM(Q70:Q85)</f>
        <v>0</v>
      </c>
      <c r="R86" s="432" t="e">
        <f>Q86/$Q$432</f>
        <v>#DIV/0!</v>
      </c>
      <c r="S86" s="432"/>
      <c r="T86" s="432"/>
      <c r="V86" s="14"/>
    </row>
    <row r="87" spans="1:22">
      <c r="A87" s="30" t="s">
        <v>262</v>
      </c>
      <c r="B87" s="30" t="s">
        <v>3</v>
      </c>
      <c r="C87" s="30">
        <v>2</v>
      </c>
      <c r="E87" s="686" t="s">
        <v>2498</v>
      </c>
      <c r="F87" s="665" t="s">
        <v>140</v>
      </c>
      <c r="G87" s="664"/>
      <c r="H87" s="668" t="s">
        <v>262</v>
      </c>
      <c r="I87" s="664" t="s">
        <v>262</v>
      </c>
      <c r="J87" s="669"/>
      <c r="K87" s="669"/>
      <c r="L87" s="670"/>
      <c r="M87" s="542" t="str">
        <f t="shared" si="30"/>
        <v/>
      </c>
      <c r="N87" s="671" t="str">
        <f t="shared" si="31"/>
        <v/>
      </c>
      <c r="O87" s="671" t="str">
        <f t="shared" si="32"/>
        <v/>
      </c>
      <c r="P87" s="671" t="str">
        <f t="shared" si="33"/>
        <v/>
      </c>
      <c r="Q87" s="542" t="str">
        <f t="shared" si="34"/>
        <v/>
      </c>
      <c r="R87" s="672"/>
      <c r="T87" s="29" t="s">
        <v>1301</v>
      </c>
      <c r="V87" s="43"/>
    </row>
    <row r="88" spans="1:22" ht="22.5">
      <c r="A88" s="30">
        <v>53</v>
      </c>
      <c r="B88" s="30" t="s">
        <v>3</v>
      </c>
      <c r="C88" s="30" t="s">
        <v>6</v>
      </c>
      <c r="E88" s="52" t="s">
        <v>2632</v>
      </c>
      <c r="F88" s="5" t="s">
        <v>16</v>
      </c>
      <c r="G88" s="30">
        <v>34643</v>
      </c>
      <c r="H88" s="351" t="s">
        <v>141</v>
      </c>
      <c r="I88" s="30" t="s">
        <v>37</v>
      </c>
      <c r="J88" s="41">
        <v>0.25</v>
      </c>
      <c r="K88" s="41">
        <f t="shared" ref="K88:K124" si="38">12*J88</f>
        <v>3</v>
      </c>
      <c r="L88" s="378">
        <f>IFERROR(IF(C88="I",VLOOKUP(G88,'SE-INSUMOS'!$F:$K,6,FALSE),VLOOKUP('SE-GERAL'!G88,'SE-INSUMOS'!$F$10:$K$56,6,FALSE)),0)</f>
        <v>0</v>
      </c>
      <c r="M88" s="27">
        <f t="shared" si="30"/>
        <v>0</v>
      </c>
      <c r="N88" s="74">
        <f t="shared" si="31"/>
        <v>0</v>
      </c>
      <c r="O88" s="74">
        <f t="shared" si="32"/>
        <v>0</v>
      </c>
      <c r="P88" s="74">
        <f t="shared" si="33"/>
        <v>0</v>
      </c>
      <c r="Q88" s="27">
        <f t="shared" si="34"/>
        <v>0</v>
      </c>
      <c r="R88" s="29" t="e">
        <f t="shared" ref="R88:R93" si="39">Q88/$Q$94</f>
        <v>#DIV/0!</v>
      </c>
      <c r="T88" s="29" t="s">
        <v>1304</v>
      </c>
      <c r="V88" s="43"/>
    </row>
    <row r="89" spans="1:22" ht="33.75">
      <c r="A89" s="30">
        <v>54</v>
      </c>
      <c r="B89" s="30" t="s">
        <v>3</v>
      </c>
      <c r="C89" s="30" t="s">
        <v>6</v>
      </c>
      <c r="E89" s="52" t="s">
        <v>2633</v>
      </c>
      <c r="F89" s="5" t="s">
        <v>16</v>
      </c>
      <c r="G89" s="30">
        <v>3378</v>
      </c>
      <c r="H89" s="351" t="s">
        <v>142</v>
      </c>
      <c r="I89" s="30" t="s">
        <v>37</v>
      </c>
      <c r="J89" s="41">
        <v>0.5</v>
      </c>
      <c r="K89" s="41">
        <f t="shared" si="38"/>
        <v>6</v>
      </c>
      <c r="L89" s="378">
        <f>IFERROR(IF(C89="I",VLOOKUP(G89,'SE-INSUMOS'!$F:$K,6,FALSE),VLOOKUP('SE-GERAL'!G89,'SE-INSUMOS'!$F$10:$K$56,6,FALSE)),0)</f>
        <v>0</v>
      </c>
      <c r="M89" s="27">
        <f t="shared" si="30"/>
        <v>0</v>
      </c>
      <c r="N89" s="74">
        <f t="shared" si="31"/>
        <v>0</v>
      </c>
      <c r="O89" s="74">
        <f t="shared" si="32"/>
        <v>0</v>
      </c>
      <c r="P89" s="74">
        <f t="shared" si="33"/>
        <v>0</v>
      </c>
      <c r="Q89" s="27">
        <f t="shared" si="34"/>
        <v>0</v>
      </c>
      <c r="R89" s="29" t="e">
        <f t="shared" si="39"/>
        <v>#DIV/0!</v>
      </c>
      <c r="T89" s="29" t="s">
        <v>1304</v>
      </c>
      <c r="V89" s="43"/>
    </row>
    <row r="90" spans="1:22" ht="33.75">
      <c r="A90" s="30">
        <v>55</v>
      </c>
      <c r="B90" s="30" t="s">
        <v>3</v>
      </c>
      <c r="C90" s="30" t="s">
        <v>6</v>
      </c>
      <c r="E90" s="52" t="s">
        <v>2634</v>
      </c>
      <c r="F90" s="5" t="s">
        <v>53</v>
      </c>
      <c r="G90" s="30" t="s">
        <v>143</v>
      </c>
      <c r="H90" s="351" t="s">
        <v>144</v>
      </c>
      <c r="I90" s="30" t="s">
        <v>37</v>
      </c>
      <c r="J90" s="41">
        <v>0.5</v>
      </c>
      <c r="K90" s="41">
        <f t="shared" si="38"/>
        <v>6</v>
      </c>
      <c r="L90" s="378">
        <f>IFERROR(IF(C90="I",VLOOKUP(G90,'SE-INSUMOS'!$F:$K,6,FALSE),VLOOKUP('SE-GERAL'!G90,'SE-INSUMOS'!$F$10:$K$56,6,FALSE)),0)</f>
        <v>0</v>
      </c>
      <c r="M90" s="27">
        <f>IFERROR(IF(C90="+","..................................................",IF(C90="++","..................................................",IF(C90="*","",IF(C90="-","",IF(C90=1,"",IF(C90=2,"",IF(T90="N",(L90*(1+$Q$4)),IF(T90="D",(L90*(1+$Q$5)))))))))),"-")</f>
        <v>0</v>
      </c>
      <c r="N90" s="74">
        <f>IF(M90="","",J90*L90)</f>
        <v>0</v>
      </c>
      <c r="O90" s="74">
        <f>IF(M90="","",K90*L90)</f>
        <v>0</v>
      </c>
      <c r="P90" s="74">
        <f>IF(M90="","",J90*M90)</f>
        <v>0</v>
      </c>
      <c r="Q90" s="27">
        <f>IF(M90="","",K90*M90)</f>
        <v>0</v>
      </c>
      <c r="R90" s="29" t="e">
        <f t="shared" si="39"/>
        <v>#DIV/0!</v>
      </c>
      <c r="T90" s="29" t="s">
        <v>1304</v>
      </c>
      <c r="V90" s="43"/>
    </row>
    <row r="91" spans="1:22">
      <c r="A91" s="30">
        <v>56</v>
      </c>
      <c r="B91" s="30" t="s">
        <v>3</v>
      </c>
      <c r="C91" s="30" t="s">
        <v>6</v>
      </c>
      <c r="E91" s="52" t="s">
        <v>2635</v>
      </c>
      <c r="F91" s="5" t="s">
        <v>16</v>
      </c>
      <c r="G91" s="30">
        <v>863</v>
      </c>
      <c r="H91" s="351" t="s">
        <v>147</v>
      </c>
      <c r="I91" s="30" t="s">
        <v>8</v>
      </c>
      <c r="J91" s="41">
        <v>1</v>
      </c>
      <c r="K91" s="41">
        <f t="shared" si="38"/>
        <v>12</v>
      </c>
      <c r="L91" s="378">
        <f>IFERROR(IF(C91="I",VLOOKUP(G91,'SE-INSUMOS'!$F:$K,6,FALSE),VLOOKUP('SE-GERAL'!G91,'SE-INSUMOS'!$F$10:$K$56,6,FALSE)),0)</f>
        <v>0</v>
      </c>
      <c r="M91" s="27">
        <f t="shared" si="30"/>
        <v>0</v>
      </c>
      <c r="N91" s="74">
        <f t="shared" si="31"/>
        <v>0</v>
      </c>
      <c r="O91" s="74">
        <f t="shared" si="32"/>
        <v>0</v>
      </c>
      <c r="P91" s="74">
        <f t="shared" si="33"/>
        <v>0</v>
      </c>
      <c r="Q91" s="27">
        <f t="shared" si="34"/>
        <v>0</v>
      </c>
      <c r="R91" s="29" t="e">
        <f t="shared" si="39"/>
        <v>#DIV/0!</v>
      </c>
      <c r="T91" s="29" t="s">
        <v>1304</v>
      </c>
      <c r="V91" s="43"/>
    </row>
    <row r="92" spans="1:22">
      <c r="A92" s="30">
        <v>57</v>
      </c>
      <c r="B92" s="30" t="s">
        <v>3</v>
      </c>
      <c r="C92" s="30" t="s">
        <v>6</v>
      </c>
      <c r="E92" s="52" t="s">
        <v>2636</v>
      </c>
      <c r="F92" s="5" t="s">
        <v>16</v>
      </c>
      <c r="G92" s="30">
        <v>864</v>
      </c>
      <c r="H92" s="351" t="s">
        <v>148</v>
      </c>
      <c r="I92" s="30" t="s">
        <v>8</v>
      </c>
      <c r="J92" s="41">
        <v>0.5</v>
      </c>
      <c r="K92" s="41">
        <f t="shared" si="38"/>
        <v>6</v>
      </c>
      <c r="L92" s="378">
        <f>IFERROR(IF(C92="I",VLOOKUP(G92,'SE-INSUMOS'!$F:$K,6,FALSE),VLOOKUP('SE-GERAL'!G92,'SE-INSUMOS'!$F$10:$K$56,6,FALSE)),0)</f>
        <v>0</v>
      </c>
      <c r="M92" s="27">
        <f t="shared" si="30"/>
        <v>0</v>
      </c>
      <c r="N92" s="74">
        <f t="shared" si="31"/>
        <v>0</v>
      </c>
      <c r="O92" s="74">
        <f t="shared" si="32"/>
        <v>0</v>
      </c>
      <c r="P92" s="74">
        <f t="shared" si="33"/>
        <v>0</v>
      </c>
      <c r="Q92" s="27">
        <f t="shared" si="34"/>
        <v>0</v>
      </c>
      <c r="R92" s="29" t="e">
        <f t="shared" si="39"/>
        <v>#DIV/0!</v>
      </c>
      <c r="T92" s="29" t="s">
        <v>1304</v>
      </c>
      <c r="V92" s="43"/>
    </row>
    <row r="93" spans="1:22">
      <c r="A93" s="30">
        <v>58</v>
      </c>
      <c r="B93" s="30" t="s">
        <v>3</v>
      </c>
      <c r="C93" s="30" t="s">
        <v>6</v>
      </c>
      <c r="E93" s="52" t="s">
        <v>2637</v>
      </c>
      <c r="F93" s="5" t="s">
        <v>53</v>
      </c>
      <c r="G93" s="30" t="s">
        <v>151</v>
      </c>
      <c r="H93" s="351" t="s">
        <v>152</v>
      </c>
      <c r="I93" s="30" t="s">
        <v>37</v>
      </c>
      <c r="J93" s="41">
        <v>8.3333333333333329E-2</v>
      </c>
      <c r="K93" s="41">
        <f t="shared" si="38"/>
        <v>1</v>
      </c>
      <c r="L93" s="378">
        <f>IFERROR(IF(C93="I",VLOOKUP(G93,'SE-INSUMOS'!$F:$K,6,FALSE),VLOOKUP('SE-GERAL'!G93,'SE-INSUMOS'!$F$10:$K$56,6,FALSE)),0)</f>
        <v>0</v>
      </c>
      <c r="M93" s="27">
        <f t="shared" si="30"/>
        <v>0</v>
      </c>
      <c r="N93" s="74">
        <f t="shared" si="31"/>
        <v>0</v>
      </c>
      <c r="O93" s="74">
        <f t="shared" si="32"/>
        <v>0</v>
      </c>
      <c r="P93" s="74">
        <f t="shared" si="33"/>
        <v>0</v>
      </c>
      <c r="Q93" s="27">
        <f t="shared" si="34"/>
        <v>0</v>
      </c>
      <c r="R93" s="29" t="e">
        <f t="shared" si="39"/>
        <v>#DIV/0!</v>
      </c>
      <c r="T93" s="29" t="s">
        <v>1304</v>
      </c>
      <c r="V93" s="43"/>
    </row>
    <row r="94" spans="1:22" s="35" customFormat="1">
      <c r="A94" s="48" t="s">
        <v>262</v>
      </c>
      <c r="B94" s="48" t="s">
        <v>3</v>
      </c>
      <c r="C94" s="48" t="s">
        <v>2</v>
      </c>
      <c r="D94" s="48"/>
      <c r="E94" s="692" t="str">
        <f>IF(C94="+","",IF(C94="++","",IF(C94="*","",IF(C94="-","",IF(C94=1,#REF!,IF(C94=2,#REF!,IF(C94="C",#REF!,IF(C94="P",#REF!,IF(C94="I",#REF!)))))))))</f>
        <v/>
      </c>
      <c r="F94" s="35" t="str">
        <f>IF(C94="+","",IF(C94="++","",IF(C94="*","",IF(C94="-","",IF(C94=1,#REF!,IF(C94=2,#REF!,IF(C94="C",#REF!,IF(C94="P",#REF!,IF(C94="I",#REF!)))))))))</f>
        <v/>
      </c>
      <c r="G94" s="48"/>
      <c r="H94" s="597" t="s">
        <v>1302</v>
      </c>
      <c r="I94" s="48" t="str">
        <f>E87</f>
        <v>3.2</v>
      </c>
      <c r="J94" s="598"/>
      <c r="K94" s="598"/>
      <c r="L94" s="599"/>
      <c r="M94" s="360" t="str">
        <f>IFERROR(IF(C94="+","........................................................................................................",IF(C94="++","........................................................................................................",IF(C94="*","",IF(C94="-","",IF(C94=1,"",IF(C94=2,"",IF(T94="N",(L94*(1+$Q$4)),IF(T94="D",(L94*(1+$Q$5)))))))))),"-")</f>
        <v>........................................................................................................</v>
      </c>
      <c r="N94" s="600">
        <f>SUM(N88:N93)</f>
        <v>0</v>
      </c>
      <c r="O94" s="600">
        <f>SUM(O88:O93)</f>
        <v>0</v>
      </c>
      <c r="P94" s="600">
        <f>SUM(P88:P93)</f>
        <v>0</v>
      </c>
      <c r="Q94" s="600">
        <f>SUM(Q88:Q93)</f>
        <v>0</v>
      </c>
      <c r="R94" s="432" t="e">
        <f>Q94/$Q$432</f>
        <v>#DIV/0!</v>
      </c>
      <c r="S94" s="432"/>
      <c r="T94" s="432"/>
      <c r="V94" s="14"/>
    </row>
    <row r="95" spans="1:22">
      <c r="A95" s="30" t="s">
        <v>262</v>
      </c>
      <c r="B95" s="30" t="s">
        <v>3</v>
      </c>
      <c r="C95" s="30">
        <v>2</v>
      </c>
      <c r="E95" s="686" t="s">
        <v>2495</v>
      </c>
      <c r="F95" s="665" t="s">
        <v>155</v>
      </c>
      <c r="G95" s="664"/>
      <c r="H95" s="668" t="s">
        <v>262</v>
      </c>
      <c r="I95" s="664" t="s">
        <v>262</v>
      </c>
      <c r="J95" s="669"/>
      <c r="K95" s="669"/>
      <c r="L95" s="670"/>
      <c r="M95" s="542" t="str">
        <f t="shared" si="30"/>
        <v/>
      </c>
      <c r="N95" s="671" t="str">
        <f t="shared" si="31"/>
        <v/>
      </c>
      <c r="O95" s="671" t="str">
        <f t="shared" si="32"/>
        <v/>
      </c>
      <c r="P95" s="671" t="str">
        <f t="shared" si="33"/>
        <v/>
      </c>
      <c r="Q95" s="542" t="str">
        <f t="shared" si="34"/>
        <v/>
      </c>
      <c r="R95" s="672"/>
      <c r="T95" s="29" t="s">
        <v>1301</v>
      </c>
      <c r="V95" s="43"/>
    </row>
    <row r="96" spans="1:22" ht="45">
      <c r="A96" s="30">
        <v>59</v>
      </c>
      <c r="B96" s="30" t="s">
        <v>3</v>
      </c>
      <c r="C96" s="30" t="s">
        <v>6</v>
      </c>
      <c r="E96" s="52" t="s">
        <v>2638</v>
      </c>
      <c r="F96" s="5" t="s">
        <v>53</v>
      </c>
      <c r="G96" s="30" t="s">
        <v>156</v>
      </c>
      <c r="H96" s="351" t="s">
        <v>157</v>
      </c>
      <c r="I96" s="30" t="s">
        <v>8</v>
      </c>
      <c r="J96" s="41">
        <v>4.166666666666667</v>
      </c>
      <c r="K96" s="41">
        <f t="shared" si="38"/>
        <v>50</v>
      </c>
      <c r="L96" s="378">
        <f>IFERROR(IF(C96="I",VLOOKUP(G96,'SE-INSUMOS'!$F:$K,6,FALSE),VLOOKUP('SE-GERAL'!G96,'SE-INSUMOS'!$F$10:$K$56,6,FALSE)),0)</f>
        <v>0</v>
      </c>
      <c r="M96" s="27">
        <f t="shared" si="30"/>
        <v>0</v>
      </c>
      <c r="N96" s="74">
        <f t="shared" si="31"/>
        <v>0</v>
      </c>
      <c r="O96" s="74">
        <f t="shared" si="32"/>
        <v>0</v>
      </c>
      <c r="P96" s="74">
        <f t="shared" si="33"/>
        <v>0</v>
      </c>
      <c r="Q96" s="27">
        <f t="shared" si="34"/>
        <v>0</v>
      </c>
      <c r="R96" s="29" t="e">
        <f t="shared" ref="R96:R120" si="40">Q96/$Q$121</f>
        <v>#DIV/0!</v>
      </c>
      <c r="T96" s="29" t="s">
        <v>1304</v>
      </c>
      <c r="V96" s="43"/>
    </row>
    <row r="97" spans="1:22" ht="45">
      <c r="A97" s="30">
        <v>60</v>
      </c>
      <c r="B97" s="30" t="s">
        <v>3</v>
      </c>
      <c r="C97" s="30" t="s">
        <v>6</v>
      </c>
      <c r="E97" s="52" t="s">
        <v>2639</v>
      </c>
      <c r="F97" s="5" t="s">
        <v>53</v>
      </c>
      <c r="G97" s="30" t="s">
        <v>158</v>
      </c>
      <c r="H97" s="351" t="s">
        <v>159</v>
      </c>
      <c r="I97" s="30" t="s">
        <v>8</v>
      </c>
      <c r="J97" s="41">
        <v>16.666666666666668</v>
      </c>
      <c r="K97" s="41">
        <f t="shared" si="38"/>
        <v>200</v>
      </c>
      <c r="L97" s="378">
        <f>IFERROR(IF(C97="I",VLOOKUP(G97,'SE-INSUMOS'!$F:$K,6,FALSE),VLOOKUP('SE-GERAL'!G97,'SE-INSUMOS'!$F$10:$K$56,6,FALSE)),0)</f>
        <v>0</v>
      </c>
      <c r="M97" s="27">
        <f t="shared" si="30"/>
        <v>0</v>
      </c>
      <c r="N97" s="74">
        <f t="shared" si="31"/>
        <v>0</v>
      </c>
      <c r="O97" s="74">
        <f t="shared" si="32"/>
        <v>0</v>
      </c>
      <c r="P97" s="74">
        <f t="shared" si="33"/>
        <v>0</v>
      </c>
      <c r="Q97" s="27">
        <f t="shared" si="34"/>
        <v>0</v>
      </c>
      <c r="R97" s="29" t="e">
        <f t="shared" si="40"/>
        <v>#DIV/0!</v>
      </c>
      <c r="T97" s="29" t="s">
        <v>1304</v>
      </c>
      <c r="V97" s="43"/>
    </row>
    <row r="98" spans="1:22" ht="45">
      <c r="A98" s="30">
        <v>61</v>
      </c>
      <c r="B98" s="30" t="s">
        <v>3</v>
      </c>
      <c r="C98" s="30" t="s">
        <v>6</v>
      </c>
      <c r="E98" s="52" t="s">
        <v>2640</v>
      </c>
      <c r="F98" s="5" t="s">
        <v>53</v>
      </c>
      <c r="G98" s="30" t="s">
        <v>160</v>
      </c>
      <c r="H98" s="351" t="s">
        <v>161</v>
      </c>
      <c r="I98" s="30" t="s">
        <v>8</v>
      </c>
      <c r="J98" s="41">
        <v>16.666666666666668</v>
      </c>
      <c r="K98" s="41">
        <f t="shared" si="38"/>
        <v>200</v>
      </c>
      <c r="L98" s="378">
        <f>IFERROR(IF(C98="I",VLOOKUP(G98,'SE-INSUMOS'!$F:$K,6,FALSE),VLOOKUP('SE-GERAL'!G98,'SE-INSUMOS'!$F$10:$K$56,6,FALSE)),0)</f>
        <v>0</v>
      </c>
      <c r="M98" s="27">
        <f t="shared" si="30"/>
        <v>0</v>
      </c>
      <c r="N98" s="74">
        <f t="shared" si="31"/>
        <v>0</v>
      </c>
      <c r="O98" s="74">
        <f t="shared" si="32"/>
        <v>0</v>
      </c>
      <c r="P98" s="74">
        <f t="shared" si="33"/>
        <v>0</v>
      </c>
      <c r="Q98" s="27">
        <f t="shared" si="34"/>
        <v>0</v>
      </c>
      <c r="R98" s="29" t="e">
        <f t="shared" si="40"/>
        <v>#DIV/0!</v>
      </c>
      <c r="T98" s="29" t="s">
        <v>1304</v>
      </c>
      <c r="V98" s="43"/>
    </row>
    <row r="99" spans="1:22" ht="45">
      <c r="A99" s="30">
        <v>62</v>
      </c>
      <c r="B99" s="30" t="s">
        <v>3</v>
      </c>
      <c r="C99" s="30" t="s">
        <v>6</v>
      </c>
      <c r="E99" s="52" t="s">
        <v>2641</v>
      </c>
      <c r="F99" s="5" t="s">
        <v>53</v>
      </c>
      <c r="G99" s="30" t="s">
        <v>162</v>
      </c>
      <c r="H99" s="351" t="s">
        <v>163</v>
      </c>
      <c r="I99" s="30" t="s">
        <v>8</v>
      </c>
      <c r="J99" s="41">
        <v>16.666666666666668</v>
      </c>
      <c r="K99" s="41">
        <f t="shared" si="38"/>
        <v>200</v>
      </c>
      <c r="L99" s="378">
        <f>IFERROR(IF(C99="I",VLOOKUP(G99,'SE-INSUMOS'!$F:$K,6,FALSE),VLOOKUP('SE-GERAL'!G99,'SE-INSUMOS'!$F$10:$K$56,6,FALSE)),0)</f>
        <v>0</v>
      </c>
      <c r="M99" s="27">
        <f t="shared" si="30"/>
        <v>0</v>
      </c>
      <c r="N99" s="74">
        <f t="shared" si="31"/>
        <v>0</v>
      </c>
      <c r="O99" s="74">
        <f t="shared" si="32"/>
        <v>0</v>
      </c>
      <c r="P99" s="74">
        <f t="shared" si="33"/>
        <v>0</v>
      </c>
      <c r="Q99" s="27">
        <f t="shared" si="34"/>
        <v>0</v>
      </c>
      <c r="R99" s="29" t="e">
        <f t="shared" si="40"/>
        <v>#DIV/0!</v>
      </c>
      <c r="T99" s="29" t="s">
        <v>1304</v>
      </c>
      <c r="V99" s="43"/>
    </row>
    <row r="100" spans="1:22" ht="45">
      <c r="A100" s="30">
        <v>63</v>
      </c>
      <c r="B100" s="30" t="s">
        <v>3</v>
      </c>
      <c r="C100" s="30" t="s">
        <v>6</v>
      </c>
      <c r="E100" s="52" t="s">
        <v>2642</v>
      </c>
      <c r="F100" s="5" t="s">
        <v>53</v>
      </c>
      <c r="G100" s="30" t="s">
        <v>164</v>
      </c>
      <c r="H100" s="351" t="s">
        <v>165</v>
      </c>
      <c r="I100" s="30" t="s">
        <v>8</v>
      </c>
      <c r="J100" s="41">
        <v>8.3333333333333339</v>
      </c>
      <c r="K100" s="41">
        <f t="shared" si="38"/>
        <v>100</v>
      </c>
      <c r="L100" s="378">
        <f>IFERROR(IF(C100="I",VLOOKUP(G100,'SE-INSUMOS'!$F:$K,6,FALSE),VLOOKUP('SE-GERAL'!G100,'SE-INSUMOS'!$F$10:$K$56,6,FALSE)),0)</f>
        <v>0</v>
      </c>
      <c r="M100" s="27">
        <f t="shared" si="30"/>
        <v>0</v>
      </c>
      <c r="N100" s="74">
        <f t="shared" si="31"/>
        <v>0</v>
      </c>
      <c r="O100" s="74">
        <f t="shared" si="32"/>
        <v>0</v>
      </c>
      <c r="P100" s="74">
        <f t="shared" si="33"/>
        <v>0</v>
      </c>
      <c r="Q100" s="27">
        <f t="shared" si="34"/>
        <v>0</v>
      </c>
      <c r="R100" s="29" t="e">
        <f t="shared" si="40"/>
        <v>#DIV/0!</v>
      </c>
      <c r="T100" s="29" t="s">
        <v>1304</v>
      </c>
      <c r="V100" s="43"/>
    </row>
    <row r="101" spans="1:22" ht="45">
      <c r="A101" s="30">
        <v>64</v>
      </c>
      <c r="B101" s="30" t="s">
        <v>3</v>
      </c>
      <c r="C101" s="30" t="s">
        <v>6</v>
      </c>
      <c r="E101" s="52" t="s">
        <v>2643</v>
      </c>
      <c r="F101" s="5" t="s">
        <v>53</v>
      </c>
      <c r="G101" s="30" t="s">
        <v>166</v>
      </c>
      <c r="H101" s="351" t="s">
        <v>167</v>
      </c>
      <c r="I101" s="30" t="s">
        <v>8</v>
      </c>
      <c r="J101" s="41">
        <v>5</v>
      </c>
      <c r="K101" s="41">
        <f t="shared" si="38"/>
        <v>60</v>
      </c>
      <c r="L101" s="378">
        <f>IFERROR(IF(C101="I",VLOOKUP(G101,'SE-INSUMOS'!$F:$K,6,FALSE),VLOOKUP('SE-GERAL'!G101,'SE-INSUMOS'!$F$10:$K$56,6,FALSE)),0)</f>
        <v>0</v>
      </c>
      <c r="M101" s="27">
        <f t="shared" si="30"/>
        <v>0</v>
      </c>
      <c r="N101" s="74">
        <f t="shared" si="31"/>
        <v>0</v>
      </c>
      <c r="O101" s="74">
        <f t="shared" si="32"/>
        <v>0</v>
      </c>
      <c r="P101" s="74">
        <f t="shared" si="33"/>
        <v>0</v>
      </c>
      <c r="Q101" s="27">
        <f t="shared" si="34"/>
        <v>0</v>
      </c>
      <c r="R101" s="29" t="e">
        <f t="shared" si="40"/>
        <v>#DIV/0!</v>
      </c>
      <c r="T101" s="29" t="s">
        <v>1304</v>
      </c>
      <c r="V101" s="43"/>
    </row>
    <row r="102" spans="1:22" ht="45">
      <c r="A102" s="30">
        <v>65</v>
      </c>
      <c r="B102" s="30" t="s">
        <v>3</v>
      </c>
      <c r="C102" s="30" t="s">
        <v>6</v>
      </c>
      <c r="E102" s="52" t="s">
        <v>2644</v>
      </c>
      <c r="F102" s="5" t="s">
        <v>53</v>
      </c>
      <c r="G102" s="30" t="s">
        <v>172</v>
      </c>
      <c r="H102" s="351" t="s">
        <v>173</v>
      </c>
      <c r="I102" s="30" t="s">
        <v>8</v>
      </c>
      <c r="J102" s="41">
        <v>5</v>
      </c>
      <c r="K102" s="41">
        <f t="shared" si="38"/>
        <v>60</v>
      </c>
      <c r="L102" s="378">
        <f>IFERROR(IF(C102="I",VLOOKUP(G102,'SE-INSUMOS'!$F:$K,6,FALSE),VLOOKUP('SE-GERAL'!G102,'SE-INSUMOS'!$F$10:$K$56,6,FALSE)),0)</f>
        <v>0</v>
      </c>
      <c r="M102" s="27">
        <f t="shared" si="30"/>
        <v>0</v>
      </c>
      <c r="N102" s="74">
        <f t="shared" si="31"/>
        <v>0</v>
      </c>
      <c r="O102" s="74">
        <f t="shared" si="32"/>
        <v>0</v>
      </c>
      <c r="P102" s="74">
        <f t="shared" si="33"/>
        <v>0</v>
      </c>
      <c r="Q102" s="27">
        <f t="shared" si="34"/>
        <v>0</v>
      </c>
      <c r="R102" s="29" t="e">
        <f t="shared" si="40"/>
        <v>#DIV/0!</v>
      </c>
      <c r="T102" s="29" t="s">
        <v>1304</v>
      </c>
      <c r="V102" s="43"/>
    </row>
    <row r="103" spans="1:22" ht="45">
      <c r="A103" s="30">
        <v>66</v>
      </c>
      <c r="B103" s="30" t="s">
        <v>3</v>
      </c>
      <c r="C103" s="30" t="s">
        <v>6</v>
      </c>
      <c r="E103" s="52" t="s">
        <v>2645</v>
      </c>
      <c r="F103" s="5" t="s">
        <v>53</v>
      </c>
      <c r="G103" s="30" t="s">
        <v>176</v>
      </c>
      <c r="H103" s="351" t="s">
        <v>177</v>
      </c>
      <c r="I103" s="30" t="s">
        <v>8</v>
      </c>
      <c r="J103" s="41">
        <v>5</v>
      </c>
      <c r="K103" s="41">
        <f t="shared" si="38"/>
        <v>60</v>
      </c>
      <c r="L103" s="378">
        <f>IFERROR(IF(C103="I",VLOOKUP(G103,'SE-INSUMOS'!$F:$K,6,FALSE),VLOOKUP('SE-GERAL'!G103,'SE-INSUMOS'!$F$10:$K$56,6,FALSE)),0)</f>
        <v>0</v>
      </c>
      <c r="M103" s="27">
        <f t="shared" si="30"/>
        <v>0</v>
      </c>
      <c r="N103" s="74">
        <f t="shared" si="31"/>
        <v>0</v>
      </c>
      <c r="O103" s="74">
        <f t="shared" si="32"/>
        <v>0</v>
      </c>
      <c r="P103" s="74">
        <f t="shared" si="33"/>
        <v>0</v>
      </c>
      <c r="Q103" s="27">
        <f t="shared" si="34"/>
        <v>0</v>
      </c>
      <c r="R103" s="29" t="e">
        <f t="shared" si="40"/>
        <v>#DIV/0!</v>
      </c>
      <c r="T103" s="29" t="s">
        <v>1304</v>
      </c>
      <c r="V103" s="43"/>
    </row>
    <row r="104" spans="1:22" ht="45">
      <c r="A104" s="30">
        <v>67</v>
      </c>
      <c r="B104" s="30" t="s">
        <v>3</v>
      </c>
      <c r="C104" s="30" t="s">
        <v>6</v>
      </c>
      <c r="E104" s="52" t="s">
        <v>2646</v>
      </c>
      <c r="F104" s="5" t="s">
        <v>53</v>
      </c>
      <c r="G104" s="30" t="s">
        <v>180</v>
      </c>
      <c r="H104" s="351" t="s">
        <v>181</v>
      </c>
      <c r="I104" s="30" t="s">
        <v>8</v>
      </c>
      <c r="J104" s="41">
        <v>5</v>
      </c>
      <c r="K104" s="41">
        <f t="shared" si="38"/>
        <v>60</v>
      </c>
      <c r="L104" s="378">
        <f>IFERROR(IF(C104="I",VLOOKUP(G104,'SE-INSUMOS'!$F:$K,6,FALSE),VLOOKUP('SE-GERAL'!G104,'SE-INSUMOS'!$F$10:$K$56,6,FALSE)),0)</f>
        <v>0</v>
      </c>
      <c r="M104" s="27">
        <f t="shared" si="30"/>
        <v>0</v>
      </c>
      <c r="N104" s="74">
        <f t="shared" si="31"/>
        <v>0</v>
      </c>
      <c r="O104" s="74">
        <f t="shared" si="32"/>
        <v>0</v>
      </c>
      <c r="P104" s="74">
        <f t="shared" si="33"/>
        <v>0</v>
      </c>
      <c r="Q104" s="27">
        <f t="shared" si="34"/>
        <v>0</v>
      </c>
      <c r="R104" s="29" t="e">
        <f t="shared" si="40"/>
        <v>#DIV/0!</v>
      </c>
      <c r="T104" s="29" t="s">
        <v>1304</v>
      </c>
      <c r="V104" s="43"/>
    </row>
    <row r="105" spans="1:22" ht="45">
      <c r="A105" s="30">
        <v>68</v>
      </c>
      <c r="B105" s="30" t="s">
        <v>3</v>
      </c>
      <c r="C105" s="30" t="s">
        <v>6</v>
      </c>
      <c r="E105" s="52" t="s">
        <v>2647</v>
      </c>
      <c r="F105" s="5" t="s">
        <v>53</v>
      </c>
      <c r="G105" s="30" t="s">
        <v>184</v>
      </c>
      <c r="H105" s="351" t="s">
        <v>185</v>
      </c>
      <c r="I105" s="30" t="s">
        <v>8</v>
      </c>
      <c r="J105" s="41">
        <v>5</v>
      </c>
      <c r="K105" s="41">
        <f t="shared" si="38"/>
        <v>60</v>
      </c>
      <c r="L105" s="378">
        <f>IFERROR(IF(C105="I",VLOOKUP(G105,'SE-INSUMOS'!$F:$K,6,FALSE),VLOOKUP('SE-GERAL'!G105,'SE-INSUMOS'!$F$10:$K$56,6,FALSE)),0)</f>
        <v>0</v>
      </c>
      <c r="M105" s="27">
        <f t="shared" si="30"/>
        <v>0</v>
      </c>
      <c r="N105" s="74">
        <f t="shared" si="31"/>
        <v>0</v>
      </c>
      <c r="O105" s="74">
        <f t="shared" si="32"/>
        <v>0</v>
      </c>
      <c r="P105" s="74">
        <f t="shared" si="33"/>
        <v>0</v>
      </c>
      <c r="Q105" s="27">
        <f t="shared" si="34"/>
        <v>0</v>
      </c>
      <c r="R105" s="29" t="e">
        <f t="shared" si="40"/>
        <v>#DIV/0!</v>
      </c>
      <c r="T105" s="29" t="s">
        <v>1304</v>
      </c>
      <c r="V105" s="43"/>
    </row>
    <row r="106" spans="1:22">
      <c r="A106" s="30">
        <v>69</v>
      </c>
      <c r="B106" s="30" t="s">
        <v>3</v>
      </c>
      <c r="C106" s="30" t="s">
        <v>6</v>
      </c>
      <c r="E106" s="52" t="s">
        <v>2648</v>
      </c>
      <c r="F106" s="5" t="s">
        <v>18</v>
      </c>
      <c r="G106" s="30" t="s">
        <v>192</v>
      </c>
      <c r="H106" s="351" t="s">
        <v>193</v>
      </c>
      <c r="I106" s="30" t="s">
        <v>37</v>
      </c>
      <c r="J106" s="41">
        <v>2</v>
      </c>
      <c r="K106" s="41">
        <f t="shared" si="38"/>
        <v>24</v>
      </c>
      <c r="L106" s="378">
        <f>IFERROR(IF(C106="I",VLOOKUP(G106,'SE-INSUMOS'!$F:$K,6,FALSE),VLOOKUP('SE-GERAL'!G106,'SE-INSUMOS'!$F$10:$K$56,6,FALSE)),0)</f>
        <v>0</v>
      </c>
      <c r="M106" s="27">
        <f t="shared" si="30"/>
        <v>0</v>
      </c>
      <c r="N106" s="74">
        <f t="shared" si="31"/>
        <v>0</v>
      </c>
      <c r="O106" s="74">
        <f t="shared" si="32"/>
        <v>0</v>
      </c>
      <c r="P106" s="74">
        <f t="shared" si="33"/>
        <v>0</v>
      </c>
      <c r="Q106" s="27">
        <f t="shared" si="34"/>
        <v>0</v>
      </c>
      <c r="R106" s="29" t="e">
        <f t="shared" si="40"/>
        <v>#DIV/0!</v>
      </c>
      <c r="T106" s="29" t="s">
        <v>1304</v>
      </c>
      <c r="V106" s="43"/>
    </row>
    <row r="107" spans="1:22" ht="33.75">
      <c r="A107" s="30">
        <v>70</v>
      </c>
      <c r="B107" s="30" t="s">
        <v>3</v>
      </c>
      <c r="C107" s="30" t="s">
        <v>6</v>
      </c>
      <c r="E107" s="52" t="s">
        <v>2649</v>
      </c>
      <c r="F107" s="5" t="s">
        <v>53</v>
      </c>
      <c r="G107" s="30" t="s">
        <v>194</v>
      </c>
      <c r="H107" s="351" t="s">
        <v>195</v>
      </c>
      <c r="I107" s="30" t="s">
        <v>37</v>
      </c>
      <c r="J107" s="41">
        <v>2</v>
      </c>
      <c r="K107" s="41">
        <f t="shared" si="38"/>
        <v>24</v>
      </c>
      <c r="L107" s="378">
        <f>IFERROR(IF(C107="I",VLOOKUP(G107,'SE-INSUMOS'!$F:$K,6,FALSE),VLOOKUP('SE-GERAL'!G107,'SE-INSUMOS'!$F$10:$K$56,6,FALSE)),0)</f>
        <v>0</v>
      </c>
      <c r="M107" s="27">
        <f t="shared" si="30"/>
        <v>0</v>
      </c>
      <c r="N107" s="74">
        <f t="shared" si="31"/>
        <v>0</v>
      </c>
      <c r="O107" s="74">
        <f t="shared" si="32"/>
        <v>0</v>
      </c>
      <c r="P107" s="74">
        <f t="shared" si="33"/>
        <v>0</v>
      </c>
      <c r="Q107" s="27">
        <f t="shared" si="34"/>
        <v>0</v>
      </c>
      <c r="R107" s="29" t="e">
        <f t="shared" si="40"/>
        <v>#DIV/0!</v>
      </c>
      <c r="T107" s="29" t="s">
        <v>1304</v>
      </c>
      <c r="V107" s="43"/>
    </row>
    <row r="108" spans="1:22" ht="45">
      <c r="A108" s="30">
        <v>71</v>
      </c>
      <c r="B108" s="30" t="s">
        <v>3</v>
      </c>
      <c r="C108" s="30" t="s">
        <v>6</v>
      </c>
      <c r="E108" s="52" t="s">
        <v>2650</v>
      </c>
      <c r="F108" s="5" t="s">
        <v>53</v>
      </c>
      <c r="G108" s="30" t="s">
        <v>202</v>
      </c>
      <c r="H108" s="351" t="s">
        <v>203</v>
      </c>
      <c r="I108" s="30" t="s">
        <v>8</v>
      </c>
      <c r="J108" s="41">
        <v>5</v>
      </c>
      <c r="K108" s="41">
        <f t="shared" si="38"/>
        <v>60</v>
      </c>
      <c r="L108" s="378">
        <f>IFERROR(IF(C108="I",VLOOKUP(G108,'SE-INSUMOS'!$F:$K,6,FALSE),VLOOKUP('SE-GERAL'!G108,'SE-INSUMOS'!$F$10:$K$56,6,FALSE)),0)</f>
        <v>0</v>
      </c>
      <c r="M108" s="27">
        <f t="shared" si="30"/>
        <v>0</v>
      </c>
      <c r="N108" s="74">
        <f t="shared" si="31"/>
        <v>0</v>
      </c>
      <c r="O108" s="74">
        <f t="shared" si="32"/>
        <v>0</v>
      </c>
      <c r="P108" s="74">
        <f t="shared" si="33"/>
        <v>0</v>
      </c>
      <c r="Q108" s="27">
        <f t="shared" si="34"/>
        <v>0</v>
      </c>
      <c r="R108" s="29" t="e">
        <f t="shared" si="40"/>
        <v>#DIV/0!</v>
      </c>
      <c r="T108" s="29" t="s">
        <v>1304</v>
      </c>
      <c r="V108" s="43"/>
    </row>
    <row r="109" spans="1:22" ht="45">
      <c r="A109" s="30">
        <v>72</v>
      </c>
      <c r="B109" s="30" t="s">
        <v>3</v>
      </c>
      <c r="C109" s="30" t="s">
        <v>6</v>
      </c>
      <c r="E109" s="52" t="s">
        <v>2651</v>
      </c>
      <c r="F109" s="5" t="s">
        <v>53</v>
      </c>
      <c r="G109" s="30" t="s">
        <v>205</v>
      </c>
      <c r="H109" s="351" t="s">
        <v>206</v>
      </c>
      <c r="I109" s="30" t="s">
        <v>8</v>
      </c>
      <c r="J109" s="41">
        <v>5</v>
      </c>
      <c r="K109" s="41">
        <f t="shared" si="38"/>
        <v>60</v>
      </c>
      <c r="L109" s="378">
        <f>IFERROR(IF(C109="I",VLOOKUP(G109,'SE-INSUMOS'!$F:$K,6,FALSE),VLOOKUP('SE-GERAL'!G109,'SE-INSUMOS'!$F$10:$K$56,6,FALSE)),0)</f>
        <v>0</v>
      </c>
      <c r="M109" s="27">
        <f t="shared" ref="M109:M142" si="41">IFERROR(IF(C109="+","..................................................",IF(C109="++","..................................................",IF(C109="*","",IF(C109="-","",IF(C109=1,"",IF(C109=2,"",IF(T109="N",(L109*(1+$Q$4)),IF(T109="D",(L109*(1+$Q$5)))))))))),"-")</f>
        <v>0</v>
      </c>
      <c r="N109" s="74">
        <f t="shared" ref="N109:N142" si="42">IF(M109="","",J109*L109)</f>
        <v>0</v>
      </c>
      <c r="O109" s="74">
        <f t="shared" ref="O109:O142" si="43">IF(M109="","",K109*L109)</f>
        <v>0</v>
      </c>
      <c r="P109" s="74">
        <f t="shared" ref="P109:P142" si="44">IF(M109="","",J109*M109)</f>
        <v>0</v>
      </c>
      <c r="Q109" s="27">
        <f t="shared" ref="Q109:Q142" si="45">IF(M109="","",K109*M109)</f>
        <v>0</v>
      </c>
      <c r="R109" s="29" t="e">
        <f t="shared" si="40"/>
        <v>#DIV/0!</v>
      </c>
      <c r="T109" s="29" t="s">
        <v>1304</v>
      </c>
      <c r="V109" s="43"/>
    </row>
    <row r="110" spans="1:22" ht="22.5">
      <c r="A110" s="30">
        <v>73</v>
      </c>
      <c r="B110" s="30" t="s">
        <v>3</v>
      </c>
      <c r="C110" s="30" t="s">
        <v>6</v>
      </c>
      <c r="E110" s="52" t="s">
        <v>2652</v>
      </c>
      <c r="F110" s="5" t="s">
        <v>53</v>
      </c>
      <c r="G110" s="30" t="s">
        <v>207</v>
      </c>
      <c r="H110" s="351" t="s">
        <v>208</v>
      </c>
      <c r="I110" s="30" t="s">
        <v>37</v>
      </c>
      <c r="J110" s="41">
        <v>0.25</v>
      </c>
      <c r="K110" s="41">
        <f t="shared" si="38"/>
        <v>3</v>
      </c>
      <c r="L110" s="378">
        <f>IFERROR(IF(C110="I",VLOOKUP(G110,'SE-INSUMOS'!$F:$K,6,FALSE),VLOOKUP('SE-GERAL'!G110,'SE-INSUMOS'!$F$10:$K$56,6,FALSE)),0)</f>
        <v>0</v>
      </c>
      <c r="M110" s="27">
        <f t="shared" si="41"/>
        <v>0</v>
      </c>
      <c r="N110" s="74">
        <f t="shared" si="42"/>
        <v>0</v>
      </c>
      <c r="O110" s="74">
        <f t="shared" si="43"/>
        <v>0</v>
      </c>
      <c r="P110" s="74">
        <f t="shared" si="44"/>
        <v>0</v>
      </c>
      <c r="Q110" s="27">
        <f t="shared" si="45"/>
        <v>0</v>
      </c>
      <c r="R110" s="29" t="e">
        <f t="shared" si="40"/>
        <v>#DIV/0!</v>
      </c>
      <c r="T110" s="29" t="s">
        <v>1304</v>
      </c>
      <c r="V110" s="43"/>
    </row>
    <row r="111" spans="1:22" ht="22.5">
      <c r="A111" s="30">
        <v>74</v>
      </c>
      <c r="B111" s="30" t="s">
        <v>3</v>
      </c>
      <c r="C111" s="30" t="s">
        <v>6</v>
      </c>
      <c r="E111" s="52" t="s">
        <v>2653</v>
      </c>
      <c r="F111" s="5" t="s">
        <v>53</v>
      </c>
      <c r="G111" s="30" t="s">
        <v>209</v>
      </c>
      <c r="H111" s="351" t="s">
        <v>210</v>
      </c>
      <c r="I111" s="30" t="s">
        <v>37</v>
      </c>
      <c r="J111" s="41">
        <v>0.25</v>
      </c>
      <c r="K111" s="41">
        <f t="shared" si="38"/>
        <v>3</v>
      </c>
      <c r="L111" s="378">
        <f>IFERROR(IF(C111="I",VLOOKUP(G111,'SE-INSUMOS'!$F:$K,6,FALSE),VLOOKUP('SE-GERAL'!G111,'SE-INSUMOS'!$F$10:$K$56,6,FALSE)),0)</f>
        <v>0</v>
      </c>
      <c r="M111" s="27">
        <f t="shared" si="41"/>
        <v>0</v>
      </c>
      <c r="N111" s="74">
        <f t="shared" si="42"/>
        <v>0</v>
      </c>
      <c r="O111" s="74">
        <f t="shared" si="43"/>
        <v>0</v>
      </c>
      <c r="P111" s="74">
        <f t="shared" si="44"/>
        <v>0</v>
      </c>
      <c r="Q111" s="27">
        <f t="shared" si="45"/>
        <v>0</v>
      </c>
      <c r="R111" s="29" t="e">
        <f t="shared" si="40"/>
        <v>#DIV/0!</v>
      </c>
      <c r="T111" s="29" t="s">
        <v>1304</v>
      </c>
      <c r="V111" s="43"/>
    </row>
    <row r="112" spans="1:22" ht="22.5">
      <c r="A112" s="30">
        <v>75</v>
      </c>
      <c r="B112" s="30" t="s">
        <v>3</v>
      </c>
      <c r="C112" s="30" t="s">
        <v>6</v>
      </c>
      <c r="E112" s="52" t="s">
        <v>2654</v>
      </c>
      <c r="F112" s="5" t="s">
        <v>53</v>
      </c>
      <c r="G112" s="30" t="s">
        <v>211</v>
      </c>
      <c r="H112" s="351" t="s">
        <v>212</v>
      </c>
      <c r="I112" s="30" t="s">
        <v>37</v>
      </c>
      <c r="J112" s="41">
        <v>0.25</v>
      </c>
      <c r="K112" s="41">
        <f t="shared" si="38"/>
        <v>3</v>
      </c>
      <c r="L112" s="378">
        <f>IFERROR(IF(C112="I",VLOOKUP(G112,'SE-INSUMOS'!$F:$K,6,FALSE),VLOOKUP('SE-GERAL'!G112,'SE-INSUMOS'!$F$10:$K$56,6,FALSE)),0)</f>
        <v>0</v>
      </c>
      <c r="M112" s="27">
        <f t="shared" si="41"/>
        <v>0</v>
      </c>
      <c r="N112" s="74">
        <f t="shared" si="42"/>
        <v>0</v>
      </c>
      <c r="O112" s="74">
        <f t="shared" si="43"/>
        <v>0</v>
      </c>
      <c r="P112" s="74">
        <f t="shared" si="44"/>
        <v>0</v>
      </c>
      <c r="Q112" s="27">
        <f t="shared" si="45"/>
        <v>0</v>
      </c>
      <c r="R112" s="29" t="e">
        <f t="shared" si="40"/>
        <v>#DIV/0!</v>
      </c>
      <c r="T112" s="29" t="s">
        <v>1304</v>
      </c>
      <c r="V112" s="43"/>
    </row>
    <row r="113" spans="1:22" ht="22.5">
      <c r="A113" s="30">
        <v>76</v>
      </c>
      <c r="B113" s="30" t="s">
        <v>3</v>
      </c>
      <c r="C113" s="30" t="s">
        <v>6</v>
      </c>
      <c r="E113" s="52" t="s">
        <v>2655</v>
      </c>
      <c r="F113" s="5" t="s">
        <v>53</v>
      </c>
      <c r="G113" s="30" t="s">
        <v>213</v>
      </c>
      <c r="H113" s="351" t="s">
        <v>214</v>
      </c>
      <c r="I113" s="30" t="s">
        <v>37</v>
      </c>
      <c r="J113" s="41">
        <v>0.25</v>
      </c>
      <c r="K113" s="41">
        <f t="shared" si="38"/>
        <v>3</v>
      </c>
      <c r="L113" s="378">
        <f>IFERROR(IF(C113="I",VLOOKUP(G113,'SE-INSUMOS'!$F:$K,6,FALSE),VLOOKUP('SE-GERAL'!G113,'SE-INSUMOS'!$F$10:$K$56,6,FALSE)),0)</f>
        <v>0</v>
      </c>
      <c r="M113" s="27">
        <f t="shared" si="41"/>
        <v>0</v>
      </c>
      <c r="N113" s="74">
        <f t="shared" si="42"/>
        <v>0</v>
      </c>
      <c r="O113" s="74">
        <f t="shared" si="43"/>
        <v>0</v>
      </c>
      <c r="P113" s="74">
        <f t="shared" si="44"/>
        <v>0</v>
      </c>
      <c r="Q113" s="27">
        <f t="shared" si="45"/>
        <v>0</v>
      </c>
      <c r="R113" s="29" t="e">
        <f t="shared" si="40"/>
        <v>#DIV/0!</v>
      </c>
      <c r="T113" s="29" t="s">
        <v>1304</v>
      </c>
      <c r="V113" s="43"/>
    </row>
    <row r="114" spans="1:22" ht="22.5">
      <c r="A114" s="30">
        <v>77</v>
      </c>
      <c r="B114" s="30" t="s">
        <v>3</v>
      </c>
      <c r="C114" s="30" t="s">
        <v>6</v>
      </c>
      <c r="E114" s="52" t="s">
        <v>2656</v>
      </c>
      <c r="F114" s="5" t="s">
        <v>53</v>
      </c>
      <c r="G114" s="30" t="s">
        <v>215</v>
      </c>
      <c r="H114" s="351" t="s">
        <v>216</v>
      </c>
      <c r="I114" s="30" t="s">
        <v>37</v>
      </c>
      <c r="J114" s="41">
        <v>0.25</v>
      </c>
      <c r="K114" s="41">
        <f t="shared" si="38"/>
        <v>3</v>
      </c>
      <c r="L114" s="378">
        <f>IFERROR(IF(C114="I",VLOOKUP(G114,'SE-INSUMOS'!$F:$K,6,FALSE),VLOOKUP('SE-GERAL'!G114,'SE-INSUMOS'!$F$10:$K$56,6,FALSE)),0)</f>
        <v>0</v>
      </c>
      <c r="M114" s="27">
        <f t="shared" si="41"/>
        <v>0</v>
      </c>
      <c r="N114" s="74">
        <f t="shared" si="42"/>
        <v>0</v>
      </c>
      <c r="O114" s="74">
        <f t="shared" si="43"/>
        <v>0</v>
      </c>
      <c r="P114" s="74">
        <f t="shared" si="44"/>
        <v>0</v>
      </c>
      <c r="Q114" s="27">
        <f t="shared" si="45"/>
        <v>0</v>
      </c>
      <c r="R114" s="29" t="e">
        <f t="shared" si="40"/>
        <v>#DIV/0!</v>
      </c>
      <c r="T114" s="29" t="s">
        <v>1304</v>
      </c>
      <c r="V114" s="43"/>
    </row>
    <row r="115" spans="1:22" ht="45">
      <c r="A115" s="30">
        <v>78</v>
      </c>
      <c r="B115" s="30" t="s">
        <v>3</v>
      </c>
      <c r="C115" s="30" t="s">
        <v>6</v>
      </c>
      <c r="E115" s="52" t="s">
        <v>2657</v>
      </c>
      <c r="F115" s="5" t="s">
        <v>53</v>
      </c>
      <c r="G115" s="30" t="s">
        <v>217</v>
      </c>
      <c r="H115" s="351" t="s">
        <v>218</v>
      </c>
      <c r="I115" s="30" t="s">
        <v>37</v>
      </c>
      <c r="J115" s="41">
        <v>0.25</v>
      </c>
      <c r="K115" s="41">
        <f t="shared" si="38"/>
        <v>3</v>
      </c>
      <c r="L115" s="378">
        <f>IFERROR(IF(C115="I",VLOOKUP(G115,'SE-INSUMOS'!$F:$K,6,FALSE),VLOOKUP('SE-GERAL'!G115,'SE-INSUMOS'!$F$10:$K$56,6,FALSE)),0)</f>
        <v>0</v>
      </c>
      <c r="M115" s="27">
        <f t="shared" si="41"/>
        <v>0</v>
      </c>
      <c r="N115" s="74">
        <f t="shared" si="42"/>
        <v>0</v>
      </c>
      <c r="O115" s="74">
        <f t="shared" si="43"/>
        <v>0</v>
      </c>
      <c r="P115" s="74">
        <f t="shared" si="44"/>
        <v>0</v>
      </c>
      <c r="Q115" s="27">
        <f t="shared" si="45"/>
        <v>0</v>
      </c>
      <c r="R115" s="29" t="e">
        <f t="shared" si="40"/>
        <v>#DIV/0!</v>
      </c>
      <c r="T115" s="29" t="s">
        <v>1304</v>
      </c>
      <c r="V115" s="43"/>
    </row>
    <row r="116" spans="1:22" ht="22.5">
      <c r="A116" s="30">
        <v>79</v>
      </c>
      <c r="B116" s="30" t="s">
        <v>3</v>
      </c>
      <c r="C116" s="30" t="s">
        <v>6</v>
      </c>
      <c r="E116" s="52" t="s">
        <v>2658</v>
      </c>
      <c r="F116" s="5" t="s">
        <v>16</v>
      </c>
      <c r="G116" s="30">
        <v>901</v>
      </c>
      <c r="H116" s="351" t="s">
        <v>2567</v>
      </c>
      <c r="I116" s="30" t="s">
        <v>219</v>
      </c>
      <c r="J116" s="41">
        <v>0.75</v>
      </c>
      <c r="K116" s="41">
        <f t="shared" si="38"/>
        <v>9</v>
      </c>
      <c r="L116" s="378">
        <f>IFERROR(IF(C116="I",VLOOKUP(G116,'SE-INSUMOS'!$F:$K,6,FALSE),VLOOKUP('SE-GERAL'!G116,'SE-INSUMOS'!$F$10:$K$56,6,FALSE)),0)</f>
        <v>0</v>
      </c>
      <c r="M116" s="27">
        <f t="shared" si="41"/>
        <v>0</v>
      </c>
      <c r="N116" s="74">
        <f t="shared" si="42"/>
        <v>0</v>
      </c>
      <c r="O116" s="74">
        <f t="shared" si="43"/>
        <v>0</v>
      </c>
      <c r="P116" s="74">
        <f t="shared" si="44"/>
        <v>0</v>
      </c>
      <c r="Q116" s="27">
        <f t="shared" si="45"/>
        <v>0</v>
      </c>
      <c r="R116" s="29" t="e">
        <f t="shared" si="40"/>
        <v>#DIV/0!</v>
      </c>
      <c r="T116" s="29" t="s">
        <v>1304</v>
      </c>
      <c r="V116" s="43"/>
    </row>
    <row r="117" spans="1:22" ht="22.5">
      <c r="A117" s="30">
        <v>80</v>
      </c>
      <c r="B117" s="30" t="s">
        <v>3</v>
      </c>
      <c r="C117" s="30" t="s">
        <v>6</v>
      </c>
      <c r="E117" s="52" t="s">
        <v>2659</v>
      </c>
      <c r="F117" s="5" t="s">
        <v>16</v>
      </c>
      <c r="G117" s="30">
        <v>955</v>
      </c>
      <c r="H117" s="351" t="s">
        <v>2568</v>
      </c>
      <c r="I117" s="30" t="s">
        <v>219</v>
      </c>
      <c r="J117" s="41">
        <v>0.75</v>
      </c>
      <c r="K117" s="41">
        <f t="shared" si="38"/>
        <v>9</v>
      </c>
      <c r="L117" s="378">
        <f>IFERROR(IF(C117="I",VLOOKUP(G117,'SE-INSUMOS'!$F:$K,6,FALSE),VLOOKUP('SE-GERAL'!G117,'SE-INSUMOS'!$F$10:$K$56,6,FALSE)),0)</f>
        <v>0</v>
      </c>
      <c r="M117" s="27">
        <f t="shared" si="41"/>
        <v>0</v>
      </c>
      <c r="N117" s="74">
        <f t="shared" si="42"/>
        <v>0</v>
      </c>
      <c r="O117" s="74">
        <f t="shared" si="43"/>
        <v>0</v>
      </c>
      <c r="P117" s="74">
        <f t="shared" si="44"/>
        <v>0</v>
      </c>
      <c r="Q117" s="27">
        <f t="shared" si="45"/>
        <v>0</v>
      </c>
      <c r="R117" s="29" t="e">
        <f t="shared" si="40"/>
        <v>#DIV/0!</v>
      </c>
      <c r="T117" s="29" t="s">
        <v>1304</v>
      </c>
      <c r="V117" s="43"/>
    </row>
    <row r="118" spans="1:22" ht="56.25">
      <c r="A118" s="30">
        <v>81</v>
      </c>
      <c r="B118" s="30" t="s">
        <v>3</v>
      </c>
      <c r="C118" s="30" t="s">
        <v>6</v>
      </c>
      <c r="E118" s="52" t="s">
        <v>2660</v>
      </c>
      <c r="F118" s="5" t="s">
        <v>53</v>
      </c>
      <c r="G118" s="30" t="s">
        <v>220</v>
      </c>
      <c r="H118" s="351" t="s">
        <v>221</v>
      </c>
      <c r="I118" s="30" t="s">
        <v>8</v>
      </c>
      <c r="J118" s="41">
        <v>1</v>
      </c>
      <c r="K118" s="41">
        <f t="shared" si="38"/>
        <v>12</v>
      </c>
      <c r="L118" s="378">
        <f>IFERROR(IF(C118="I",VLOOKUP(G118,'SE-INSUMOS'!$F:$K,6,FALSE),VLOOKUP('SE-GERAL'!G118,'SE-INSUMOS'!$F$10:$K$56,6,FALSE)),0)</f>
        <v>0</v>
      </c>
      <c r="M118" s="27">
        <f t="shared" si="41"/>
        <v>0</v>
      </c>
      <c r="N118" s="74">
        <f t="shared" si="42"/>
        <v>0</v>
      </c>
      <c r="O118" s="74">
        <f t="shared" si="43"/>
        <v>0</v>
      </c>
      <c r="P118" s="74">
        <f t="shared" si="44"/>
        <v>0</v>
      </c>
      <c r="Q118" s="27">
        <f t="shared" si="45"/>
        <v>0</v>
      </c>
      <c r="R118" s="29" t="e">
        <f t="shared" si="40"/>
        <v>#DIV/0!</v>
      </c>
      <c r="T118" s="29" t="s">
        <v>1304</v>
      </c>
      <c r="V118" s="43"/>
    </row>
    <row r="119" spans="1:22" ht="56.25">
      <c r="A119" s="30">
        <v>82</v>
      </c>
      <c r="B119" s="30" t="s">
        <v>3</v>
      </c>
      <c r="C119" s="30" t="s">
        <v>6</v>
      </c>
      <c r="E119" s="52" t="s">
        <v>2661</v>
      </c>
      <c r="F119" s="5" t="s">
        <v>53</v>
      </c>
      <c r="G119" s="30" t="s">
        <v>222</v>
      </c>
      <c r="H119" s="351" t="s">
        <v>223</v>
      </c>
      <c r="I119" s="30" t="s">
        <v>8</v>
      </c>
      <c r="J119" s="41">
        <v>2.5</v>
      </c>
      <c r="K119" s="41">
        <f t="shared" si="38"/>
        <v>30</v>
      </c>
      <c r="L119" s="378">
        <f>IFERROR(IF(C119="I",VLOOKUP(G119,'SE-INSUMOS'!$F:$K,6,FALSE),VLOOKUP('SE-GERAL'!G119,'SE-INSUMOS'!$F$10:$K$56,6,FALSE)),0)</f>
        <v>0</v>
      </c>
      <c r="M119" s="27">
        <f t="shared" si="41"/>
        <v>0</v>
      </c>
      <c r="N119" s="74">
        <f t="shared" si="42"/>
        <v>0</v>
      </c>
      <c r="O119" s="74">
        <f t="shared" si="43"/>
        <v>0</v>
      </c>
      <c r="P119" s="74">
        <f t="shared" si="44"/>
        <v>0</v>
      </c>
      <c r="Q119" s="27">
        <f t="shared" si="45"/>
        <v>0</v>
      </c>
      <c r="R119" s="29" t="e">
        <f t="shared" si="40"/>
        <v>#DIV/0!</v>
      </c>
      <c r="T119" s="29" t="s">
        <v>1304</v>
      </c>
      <c r="V119" s="43"/>
    </row>
    <row r="120" spans="1:22" ht="45">
      <c r="A120" s="30">
        <v>83</v>
      </c>
      <c r="B120" s="30" t="s">
        <v>3</v>
      </c>
      <c r="C120" s="30" t="s">
        <v>6</v>
      </c>
      <c r="E120" s="52" t="s">
        <v>2662</v>
      </c>
      <c r="F120" s="5" t="s">
        <v>53</v>
      </c>
      <c r="G120" s="30" t="s">
        <v>224</v>
      </c>
      <c r="H120" s="351" t="s">
        <v>225</v>
      </c>
      <c r="I120" s="30" t="s">
        <v>8</v>
      </c>
      <c r="J120" s="41">
        <v>1</v>
      </c>
      <c r="K120" s="41">
        <f t="shared" si="38"/>
        <v>12</v>
      </c>
      <c r="L120" s="378">
        <f>IFERROR(IF(C120="I",VLOOKUP(G120,'SE-INSUMOS'!$F:$K,6,FALSE),VLOOKUP('SE-GERAL'!G120,'SE-INSUMOS'!$F$10:$K$56,6,FALSE)),0)</f>
        <v>0</v>
      </c>
      <c r="M120" s="27">
        <f t="shared" si="41"/>
        <v>0</v>
      </c>
      <c r="N120" s="74">
        <f t="shared" si="42"/>
        <v>0</v>
      </c>
      <c r="O120" s="74">
        <f t="shared" si="43"/>
        <v>0</v>
      </c>
      <c r="P120" s="74">
        <f t="shared" si="44"/>
        <v>0</v>
      </c>
      <c r="Q120" s="27">
        <f t="shared" si="45"/>
        <v>0</v>
      </c>
      <c r="R120" s="29" t="e">
        <f t="shared" si="40"/>
        <v>#DIV/0!</v>
      </c>
      <c r="T120" s="29" t="s">
        <v>1304</v>
      </c>
      <c r="V120" s="43"/>
    </row>
    <row r="121" spans="1:22" s="35" customFormat="1">
      <c r="A121" s="48" t="s">
        <v>262</v>
      </c>
      <c r="B121" s="48" t="s">
        <v>3</v>
      </c>
      <c r="C121" s="48" t="s">
        <v>2</v>
      </c>
      <c r="D121" s="48"/>
      <c r="E121" s="692" t="str">
        <f>IF(C121="+","",IF(C121="++","",IF(C121="*","",IF(C121="-","",IF(C121=1,#REF!,IF(C121=2,#REF!,IF(C121="C",#REF!,IF(C121="P",#REF!,IF(C121="I",#REF!)))))))))</f>
        <v/>
      </c>
      <c r="F121" s="35" t="str">
        <f>IF(C121="+","",IF(C121="++","",IF(C121="*","",IF(C121="-","",IF(C121=1,#REF!,IF(C121=2,#REF!,IF(C121="C",#REF!,IF(C121="P",#REF!,IF(C121="I",#REF!)))))))))</f>
        <v/>
      </c>
      <c r="G121" s="48"/>
      <c r="H121" s="597" t="s">
        <v>1302</v>
      </c>
      <c r="I121" s="48" t="str">
        <f>E95</f>
        <v>3.3</v>
      </c>
      <c r="J121" s="598"/>
      <c r="K121" s="598"/>
      <c r="L121" s="599"/>
      <c r="M121" s="360" t="str">
        <f>IFERROR(IF(C121="+","........................................................................................................",IF(C121="++","........................................................................................................",IF(C121="*","",IF(C121="-","",IF(C121=1,"",IF(C121=2,"",IF(T121="N",(L121*(1+$Q$4)),IF(T121="D",(L121*(1+$Q$5)))))))))),"-")</f>
        <v>........................................................................................................</v>
      </c>
      <c r="N121" s="600">
        <f>SUM(N96:N120)</f>
        <v>0</v>
      </c>
      <c r="O121" s="600">
        <f>SUM(O96:O120)</f>
        <v>0</v>
      </c>
      <c r="P121" s="600">
        <f>SUM(P96:P120)</f>
        <v>0</v>
      </c>
      <c r="Q121" s="600">
        <f>SUM(Q96:Q120)</f>
        <v>0</v>
      </c>
      <c r="R121" s="432" t="e">
        <f>Q121/$Q$432</f>
        <v>#DIV/0!</v>
      </c>
      <c r="S121" s="432"/>
      <c r="T121" s="432"/>
      <c r="V121" s="14"/>
    </row>
    <row r="122" spans="1:22">
      <c r="A122" s="30" t="s">
        <v>262</v>
      </c>
      <c r="B122" s="30" t="s">
        <v>3</v>
      </c>
      <c r="C122" s="30">
        <v>2</v>
      </c>
      <c r="E122" s="686" t="s">
        <v>2496</v>
      </c>
      <c r="F122" s="665" t="s">
        <v>230</v>
      </c>
      <c r="G122" s="664"/>
      <c r="H122" s="668" t="s">
        <v>262</v>
      </c>
      <c r="I122" s="664" t="s">
        <v>262</v>
      </c>
      <c r="J122" s="669"/>
      <c r="K122" s="669"/>
      <c r="L122" s="670"/>
      <c r="M122" s="542" t="str">
        <f t="shared" si="41"/>
        <v/>
      </c>
      <c r="N122" s="671" t="str">
        <f t="shared" si="42"/>
        <v/>
      </c>
      <c r="O122" s="671" t="str">
        <f t="shared" si="43"/>
        <v/>
      </c>
      <c r="P122" s="671" t="str">
        <f t="shared" si="44"/>
        <v/>
      </c>
      <c r="Q122" s="542" t="str">
        <f t="shared" si="45"/>
        <v/>
      </c>
      <c r="R122" s="672"/>
      <c r="T122" s="29" t="s">
        <v>1301</v>
      </c>
      <c r="V122" s="43"/>
    </row>
    <row r="123" spans="1:22" ht="22.5">
      <c r="A123" s="30">
        <v>84</v>
      </c>
      <c r="B123" s="30" t="s">
        <v>3</v>
      </c>
      <c r="C123" s="30" t="s">
        <v>6</v>
      </c>
      <c r="E123" s="52" t="s">
        <v>2663</v>
      </c>
      <c r="F123" s="5" t="s">
        <v>53</v>
      </c>
      <c r="G123" s="30" t="s">
        <v>231</v>
      </c>
      <c r="H123" s="351" t="s">
        <v>232</v>
      </c>
      <c r="I123" s="30" t="s">
        <v>37</v>
      </c>
      <c r="J123" s="41">
        <v>8.3333333333333329E-2</v>
      </c>
      <c r="K123" s="41">
        <f t="shared" si="38"/>
        <v>1</v>
      </c>
      <c r="L123" s="378">
        <f>IFERROR(IF(C123="I",VLOOKUP(G123,'SE-INSUMOS'!$F:$K,6,FALSE),VLOOKUP('SE-GERAL'!G123,'SE-INSUMOS'!$F$10:$K$56,6,FALSE)),0)</f>
        <v>0</v>
      </c>
      <c r="M123" s="27">
        <f t="shared" si="41"/>
        <v>0</v>
      </c>
      <c r="N123" s="74">
        <f t="shared" si="42"/>
        <v>0</v>
      </c>
      <c r="O123" s="74">
        <f t="shared" si="43"/>
        <v>0</v>
      </c>
      <c r="P123" s="74">
        <f t="shared" si="44"/>
        <v>0</v>
      </c>
      <c r="Q123" s="27">
        <f t="shared" si="45"/>
        <v>0</v>
      </c>
      <c r="R123" s="29" t="e">
        <f t="shared" ref="R123:R128" si="46">Q123/$Q$129</f>
        <v>#DIV/0!</v>
      </c>
      <c r="T123" s="29" t="s">
        <v>1304</v>
      </c>
      <c r="V123" s="43"/>
    </row>
    <row r="124" spans="1:22" ht="22.5">
      <c r="A124" s="30">
        <v>85</v>
      </c>
      <c r="B124" s="30" t="s">
        <v>3</v>
      </c>
      <c r="C124" s="30" t="s">
        <v>6</v>
      </c>
      <c r="E124" s="52" t="s">
        <v>2664</v>
      </c>
      <c r="F124" s="5" t="s">
        <v>53</v>
      </c>
      <c r="G124" s="30" t="s">
        <v>234</v>
      </c>
      <c r="H124" s="351" t="s">
        <v>235</v>
      </c>
      <c r="I124" s="30" t="s">
        <v>37</v>
      </c>
      <c r="J124" s="41">
        <v>8.3333333333333329E-2</v>
      </c>
      <c r="K124" s="41">
        <f t="shared" si="38"/>
        <v>1</v>
      </c>
      <c r="L124" s="378">
        <f>IFERROR(IF(C124="I",VLOOKUP(G124,'SE-INSUMOS'!$F:$K,6,FALSE),VLOOKUP('SE-GERAL'!G124,'SE-INSUMOS'!$F$10:$K$56,6,FALSE)),0)</f>
        <v>0</v>
      </c>
      <c r="M124" s="27">
        <f t="shared" si="41"/>
        <v>0</v>
      </c>
      <c r="N124" s="74">
        <f t="shared" si="42"/>
        <v>0</v>
      </c>
      <c r="O124" s="74">
        <f t="shared" si="43"/>
        <v>0</v>
      </c>
      <c r="P124" s="74">
        <f t="shared" si="44"/>
        <v>0</v>
      </c>
      <c r="Q124" s="27">
        <f t="shared" si="45"/>
        <v>0</v>
      </c>
      <c r="R124" s="29" t="e">
        <f t="shared" si="46"/>
        <v>#DIV/0!</v>
      </c>
      <c r="T124" s="29" t="s">
        <v>1304</v>
      </c>
      <c r="V124" s="43"/>
    </row>
    <row r="125" spans="1:22">
      <c r="A125" s="30">
        <v>86</v>
      </c>
      <c r="B125" s="30" t="s">
        <v>3</v>
      </c>
      <c r="C125" s="30" t="s">
        <v>6</v>
      </c>
      <c r="E125" s="52" t="s">
        <v>2665</v>
      </c>
      <c r="F125" s="5" t="s">
        <v>53</v>
      </c>
      <c r="G125" s="30" t="s">
        <v>248</v>
      </c>
      <c r="H125" s="351" t="s">
        <v>249</v>
      </c>
      <c r="I125" s="30" t="s">
        <v>8</v>
      </c>
      <c r="J125" s="41">
        <v>8.3333333333333329E-2</v>
      </c>
      <c r="K125" s="41">
        <f t="shared" ref="K125:K128" si="47">12*J125</f>
        <v>1</v>
      </c>
      <c r="L125" s="378">
        <f>IFERROR(IF(C125="I",VLOOKUP(G125,'SE-INSUMOS'!$F:$K,6,FALSE),VLOOKUP('SE-GERAL'!G125,'SE-INSUMOS'!$F$10:$K$56,6,FALSE)),0)</f>
        <v>0</v>
      </c>
      <c r="M125" s="27">
        <f t="shared" si="41"/>
        <v>0</v>
      </c>
      <c r="N125" s="74">
        <f t="shared" si="42"/>
        <v>0</v>
      </c>
      <c r="O125" s="74">
        <f t="shared" si="43"/>
        <v>0</v>
      </c>
      <c r="P125" s="74">
        <f t="shared" si="44"/>
        <v>0</v>
      </c>
      <c r="Q125" s="27">
        <f t="shared" si="45"/>
        <v>0</v>
      </c>
      <c r="R125" s="29" t="e">
        <f t="shared" si="46"/>
        <v>#DIV/0!</v>
      </c>
      <c r="T125" s="29" t="s">
        <v>1304</v>
      </c>
      <c r="V125" s="43"/>
    </row>
    <row r="126" spans="1:22" ht="22.5">
      <c r="A126" s="30">
        <v>87</v>
      </c>
      <c r="B126" s="30" t="s">
        <v>3</v>
      </c>
      <c r="C126" s="30" t="s">
        <v>6</v>
      </c>
      <c r="E126" s="52" t="s">
        <v>2666</v>
      </c>
      <c r="F126" s="5" t="s">
        <v>53</v>
      </c>
      <c r="G126" s="30" t="s">
        <v>250</v>
      </c>
      <c r="H126" s="351" t="s">
        <v>251</v>
      </c>
      <c r="I126" s="30" t="s">
        <v>8</v>
      </c>
      <c r="J126" s="41">
        <v>8.3333333333333329E-2</v>
      </c>
      <c r="K126" s="41">
        <f t="shared" si="47"/>
        <v>1</v>
      </c>
      <c r="L126" s="378">
        <f>IFERROR(IF(C126="I",VLOOKUP(G126,'SE-INSUMOS'!$F:$K,6,FALSE),VLOOKUP('SE-GERAL'!G126,'SE-INSUMOS'!$F$10:$K$56,6,FALSE)),0)</f>
        <v>0</v>
      </c>
      <c r="M126" s="27">
        <f t="shared" si="41"/>
        <v>0</v>
      </c>
      <c r="N126" s="74">
        <f t="shared" si="42"/>
        <v>0</v>
      </c>
      <c r="O126" s="74">
        <f t="shared" si="43"/>
        <v>0</v>
      </c>
      <c r="P126" s="74">
        <f t="shared" si="44"/>
        <v>0</v>
      </c>
      <c r="Q126" s="27">
        <f t="shared" si="45"/>
        <v>0</v>
      </c>
      <c r="R126" s="29" t="e">
        <f t="shared" si="46"/>
        <v>#DIV/0!</v>
      </c>
      <c r="T126" s="29" t="s">
        <v>1304</v>
      </c>
      <c r="V126" s="43"/>
    </row>
    <row r="127" spans="1:22" ht="22.5">
      <c r="A127" s="30">
        <v>88</v>
      </c>
      <c r="B127" s="30" t="s">
        <v>3</v>
      </c>
      <c r="C127" s="30" t="s">
        <v>6</v>
      </c>
      <c r="E127" s="52" t="s">
        <v>2667</v>
      </c>
      <c r="F127" s="5" t="s">
        <v>53</v>
      </c>
      <c r="G127" s="30" t="s">
        <v>252</v>
      </c>
      <c r="H127" s="351" t="s">
        <v>253</v>
      </c>
      <c r="I127" s="30" t="s">
        <v>8</v>
      </c>
      <c r="J127" s="41">
        <v>8.3333333333333329E-2</v>
      </c>
      <c r="K127" s="41">
        <f t="shared" si="47"/>
        <v>1</v>
      </c>
      <c r="L127" s="378">
        <f>IFERROR(IF(C127="I",VLOOKUP(G127,'SE-INSUMOS'!$F:$K,6,FALSE),VLOOKUP('SE-GERAL'!G127,'SE-INSUMOS'!$F$10:$K$56,6,FALSE)),0)</f>
        <v>0</v>
      </c>
      <c r="M127" s="27">
        <f t="shared" si="41"/>
        <v>0</v>
      </c>
      <c r="N127" s="74">
        <f t="shared" si="42"/>
        <v>0</v>
      </c>
      <c r="O127" s="74">
        <f t="shared" si="43"/>
        <v>0</v>
      </c>
      <c r="P127" s="74">
        <f t="shared" si="44"/>
        <v>0</v>
      </c>
      <c r="Q127" s="27">
        <f t="shared" si="45"/>
        <v>0</v>
      </c>
      <c r="R127" s="29" t="e">
        <f t="shared" si="46"/>
        <v>#DIV/0!</v>
      </c>
      <c r="T127" s="29" t="s">
        <v>1304</v>
      </c>
      <c r="V127" s="43"/>
    </row>
    <row r="128" spans="1:22" ht="56.25">
      <c r="A128" s="30">
        <v>89</v>
      </c>
      <c r="B128" s="30" t="s">
        <v>3</v>
      </c>
      <c r="C128" s="30" t="s">
        <v>6</v>
      </c>
      <c r="E128" s="52" t="s">
        <v>2668</v>
      </c>
      <c r="F128" s="5" t="s">
        <v>53</v>
      </c>
      <c r="G128" s="30" t="s">
        <v>256</v>
      </c>
      <c r="H128" s="351" t="s">
        <v>257</v>
      </c>
      <c r="I128" s="30" t="s">
        <v>37</v>
      </c>
      <c r="J128" s="41">
        <v>0.33333333333333331</v>
      </c>
      <c r="K128" s="41">
        <f t="shared" si="47"/>
        <v>4</v>
      </c>
      <c r="L128" s="378">
        <f>IFERROR(IF(C128="I",VLOOKUP(G128,'SE-INSUMOS'!$F:$K,6,FALSE),VLOOKUP('SE-GERAL'!G128,'SE-INSUMOS'!$F$10:$K$56,6,FALSE)),0)</f>
        <v>0</v>
      </c>
      <c r="M128" s="27">
        <f t="shared" si="41"/>
        <v>0</v>
      </c>
      <c r="N128" s="74">
        <f t="shared" si="42"/>
        <v>0</v>
      </c>
      <c r="O128" s="74">
        <f t="shared" si="43"/>
        <v>0</v>
      </c>
      <c r="P128" s="74">
        <f t="shared" si="44"/>
        <v>0</v>
      </c>
      <c r="Q128" s="27">
        <f t="shared" si="45"/>
        <v>0</v>
      </c>
      <c r="R128" s="29" t="e">
        <f t="shared" si="46"/>
        <v>#DIV/0!</v>
      </c>
      <c r="T128" s="29" t="s">
        <v>1304</v>
      </c>
      <c r="V128" s="43"/>
    </row>
    <row r="129" spans="1:22" s="35" customFormat="1">
      <c r="A129" s="48" t="s">
        <v>262</v>
      </c>
      <c r="B129" s="48" t="s">
        <v>3</v>
      </c>
      <c r="C129" s="48" t="s">
        <v>2</v>
      </c>
      <c r="D129" s="48"/>
      <c r="E129" s="692" t="str">
        <f>IF(C129="+","",IF(C129="++","",IF(C129="*","",IF(C129="-","",IF(C129=1,#REF!,IF(C129=2,#REF!,IF(C129="C",#REF!,IF(C129="P",#REF!,IF(C129="I",#REF!)))))))))</f>
        <v/>
      </c>
      <c r="F129" s="35" t="str">
        <f>IF(C129="+","",IF(C129="++","",IF(C129="*","",IF(C129="-","",IF(C129=1,#REF!,IF(C129=2,#REF!,IF(C129="C",#REF!,IF(C129="P",#REF!,IF(C129="I",#REF!)))))))))</f>
        <v/>
      </c>
      <c r="G129" s="48"/>
      <c r="H129" s="597" t="s">
        <v>1302</v>
      </c>
      <c r="I129" s="48" t="str">
        <f>E122</f>
        <v>3.4</v>
      </c>
      <c r="J129" s="598"/>
      <c r="K129" s="598"/>
      <c r="L129" s="599"/>
      <c r="M129" s="360" t="str">
        <f>IFERROR(IF(C129="+","........................................................................................................",IF(C129="++","........................................................................................................",IF(C129="*","",IF(C129="-","",IF(C129=1,"",IF(C129=2,"",IF(T129="N",(L129*(1+$Q$4)),IF(T129="D",(L129*(1+$Q$5)))))))))),"-")</f>
        <v>........................................................................................................</v>
      </c>
      <c r="N129" s="600">
        <f>SUM(N123:N128)</f>
        <v>0</v>
      </c>
      <c r="O129" s="600">
        <f>SUM(O123:O128)</f>
        <v>0</v>
      </c>
      <c r="P129" s="600">
        <f>SUM(P123:P128)</f>
        <v>0</v>
      </c>
      <c r="Q129" s="600">
        <f>SUM(Q123:Q128)</f>
        <v>0</v>
      </c>
      <c r="R129" s="432" t="e">
        <f>Q129/$Q$432</f>
        <v>#DIV/0!</v>
      </c>
      <c r="S129" s="432"/>
      <c r="T129" s="432"/>
      <c r="V129" s="14"/>
    </row>
    <row r="130" spans="1:22">
      <c r="A130" s="30" t="s">
        <v>262</v>
      </c>
      <c r="B130" s="30" t="s">
        <v>3</v>
      </c>
      <c r="C130" s="30">
        <v>2</v>
      </c>
      <c r="E130" s="686" t="s">
        <v>2506</v>
      </c>
      <c r="F130" s="665" t="s">
        <v>293</v>
      </c>
      <c r="G130" s="664"/>
      <c r="H130" s="668" t="s">
        <v>262</v>
      </c>
      <c r="I130" s="664" t="s">
        <v>262</v>
      </c>
      <c r="J130" s="669"/>
      <c r="K130" s="669"/>
      <c r="L130" s="670"/>
      <c r="M130" s="542" t="str">
        <f t="shared" si="41"/>
        <v/>
      </c>
      <c r="N130" s="671" t="str">
        <f t="shared" si="42"/>
        <v/>
      </c>
      <c r="O130" s="671" t="str">
        <f t="shared" si="43"/>
        <v/>
      </c>
      <c r="P130" s="671" t="str">
        <f t="shared" si="44"/>
        <v/>
      </c>
      <c r="Q130" s="542" t="str">
        <f t="shared" si="45"/>
        <v/>
      </c>
      <c r="R130" s="672"/>
      <c r="T130" s="29" t="s">
        <v>1301</v>
      </c>
      <c r="V130" s="43"/>
    </row>
    <row r="131" spans="1:22" ht="45">
      <c r="A131" s="30">
        <v>90</v>
      </c>
      <c r="B131" s="30" t="s">
        <v>3</v>
      </c>
      <c r="C131" s="30" t="s">
        <v>6</v>
      </c>
      <c r="E131" s="52" t="s">
        <v>2669</v>
      </c>
      <c r="F131" s="5" t="s">
        <v>53</v>
      </c>
      <c r="G131" s="30" t="s">
        <v>294</v>
      </c>
      <c r="H131" s="351" t="s">
        <v>295</v>
      </c>
      <c r="I131" s="30" t="s">
        <v>8</v>
      </c>
      <c r="J131" s="41">
        <v>0.25</v>
      </c>
      <c r="K131" s="41">
        <f t="shared" ref="K131:K182" si="48">12*J131</f>
        <v>3</v>
      </c>
      <c r="L131" s="378">
        <f>IFERROR(IF(C131="I",VLOOKUP(G131,'SE-INSUMOS'!$F:$K,6,FALSE),VLOOKUP('SE-GERAL'!G131,'SE-INSUMOS'!$F$10:$K$56,6,FALSE)),0)</f>
        <v>0</v>
      </c>
      <c r="M131" s="27">
        <f t="shared" si="41"/>
        <v>0</v>
      </c>
      <c r="N131" s="74">
        <f t="shared" si="42"/>
        <v>0</v>
      </c>
      <c r="O131" s="74">
        <f t="shared" si="43"/>
        <v>0</v>
      </c>
      <c r="P131" s="74">
        <f t="shared" si="44"/>
        <v>0</v>
      </c>
      <c r="Q131" s="27">
        <f t="shared" si="45"/>
        <v>0</v>
      </c>
      <c r="R131" s="29" t="e">
        <f>Q131/$Q$183</f>
        <v>#DIV/0!</v>
      </c>
      <c r="T131" s="29" t="s">
        <v>1304</v>
      </c>
      <c r="V131" s="43"/>
    </row>
    <row r="132" spans="1:22" ht="45">
      <c r="A132" s="30">
        <v>91</v>
      </c>
      <c r="B132" s="30" t="s">
        <v>3</v>
      </c>
      <c r="C132" s="30" t="s">
        <v>6</v>
      </c>
      <c r="E132" s="52" t="s">
        <v>2670</v>
      </c>
      <c r="F132" s="5" t="s">
        <v>53</v>
      </c>
      <c r="G132" s="30" t="s">
        <v>296</v>
      </c>
      <c r="H132" s="351" t="s">
        <v>297</v>
      </c>
      <c r="I132" s="30" t="s">
        <v>8</v>
      </c>
      <c r="J132" s="41">
        <v>0.25</v>
      </c>
      <c r="K132" s="41">
        <f t="shared" si="48"/>
        <v>3</v>
      </c>
      <c r="L132" s="378">
        <f>IFERROR(IF(C132="I",VLOOKUP(G132,'SE-INSUMOS'!$F:$K,6,FALSE),VLOOKUP('SE-GERAL'!G132,'SE-INSUMOS'!$F$10:$K$56,6,FALSE)),0)</f>
        <v>0</v>
      </c>
      <c r="M132" s="27">
        <f t="shared" si="41"/>
        <v>0</v>
      </c>
      <c r="N132" s="74">
        <f t="shared" si="42"/>
        <v>0</v>
      </c>
      <c r="O132" s="74">
        <f t="shared" si="43"/>
        <v>0</v>
      </c>
      <c r="P132" s="74">
        <f t="shared" si="44"/>
        <v>0</v>
      </c>
      <c r="Q132" s="27">
        <f t="shared" si="45"/>
        <v>0</v>
      </c>
      <c r="R132" s="29" t="e">
        <f t="shared" ref="R132:R182" si="49">Q132/$Q$183</f>
        <v>#DIV/0!</v>
      </c>
      <c r="T132" s="29" t="s">
        <v>1304</v>
      </c>
      <c r="V132" s="43"/>
    </row>
    <row r="133" spans="1:22" ht="33.75">
      <c r="A133" s="30">
        <v>92</v>
      </c>
      <c r="B133" s="30" t="s">
        <v>3</v>
      </c>
      <c r="C133" s="30" t="s">
        <v>6</v>
      </c>
      <c r="E133" s="52" t="s">
        <v>2671</v>
      </c>
      <c r="F133" s="5" t="s">
        <v>16</v>
      </c>
      <c r="G133" s="30">
        <v>2504</v>
      </c>
      <c r="H133" s="351" t="s">
        <v>298</v>
      </c>
      <c r="I133" s="30" t="s">
        <v>8</v>
      </c>
      <c r="J133" s="41">
        <v>0.25</v>
      </c>
      <c r="K133" s="41">
        <f t="shared" si="48"/>
        <v>3</v>
      </c>
      <c r="L133" s="378">
        <f>IFERROR(IF(C133="I",VLOOKUP(G133,'SE-INSUMOS'!$F:$K,6,FALSE),VLOOKUP('SE-GERAL'!G133,'SE-INSUMOS'!$F$10:$K$56,6,FALSE)),0)</f>
        <v>0</v>
      </c>
      <c r="M133" s="27">
        <f t="shared" si="41"/>
        <v>0</v>
      </c>
      <c r="N133" s="74">
        <f t="shared" si="42"/>
        <v>0</v>
      </c>
      <c r="O133" s="74">
        <f t="shared" si="43"/>
        <v>0</v>
      </c>
      <c r="P133" s="74">
        <f t="shared" si="44"/>
        <v>0</v>
      </c>
      <c r="Q133" s="27">
        <f t="shared" si="45"/>
        <v>0</v>
      </c>
      <c r="R133" s="29" t="e">
        <f t="shared" si="49"/>
        <v>#DIV/0!</v>
      </c>
      <c r="T133" s="29" t="s">
        <v>1304</v>
      </c>
      <c r="V133" s="43"/>
    </row>
    <row r="134" spans="1:22">
      <c r="A134" s="30">
        <v>93</v>
      </c>
      <c r="B134" s="30" t="s">
        <v>3</v>
      </c>
      <c r="C134" s="30" t="s">
        <v>6</v>
      </c>
      <c r="E134" s="52" t="s">
        <v>2672</v>
      </c>
      <c r="F134" s="5" t="s">
        <v>18</v>
      </c>
      <c r="G134" s="30" t="s">
        <v>299</v>
      </c>
      <c r="H134" s="351" t="s">
        <v>300</v>
      </c>
      <c r="I134" s="30" t="s">
        <v>37</v>
      </c>
      <c r="J134" s="41">
        <v>8.3333333333333329E-2</v>
      </c>
      <c r="K134" s="41">
        <f t="shared" si="48"/>
        <v>1</v>
      </c>
      <c r="L134" s="378">
        <f>IFERROR(IF(C134="I",VLOOKUP(G134,'SE-INSUMOS'!$F:$K,6,FALSE),VLOOKUP('SE-GERAL'!G134,'SE-INSUMOS'!$F$10:$K$56,6,FALSE)),0)</f>
        <v>0</v>
      </c>
      <c r="M134" s="27">
        <f t="shared" si="41"/>
        <v>0</v>
      </c>
      <c r="N134" s="74">
        <f t="shared" si="42"/>
        <v>0</v>
      </c>
      <c r="O134" s="74">
        <f t="shared" si="43"/>
        <v>0</v>
      </c>
      <c r="P134" s="74">
        <f t="shared" si="44"/>
        <v>0</v>
      </c>
      <c r="Q134" s="27">
        <f t="shared" si="45"/>
        <v>0</v>
      </c>
      <c r="R134" s="29" t="e">
        <f t="shared" si="49"/>
        <v>#DIV/0!</v>
      </c>
      <c r="T134" s="29" t="s">
        <v>1304</v>
      </c>
      <c r="V134" s="43"/>
    </row>
    <row r="135" spans="1:22">
      <c r="A135" s="30">
        <v>94</v>
      </c>
      <c r="B135" s="30" t="s">
        <v>3</v>
      </c>
      <c r="C135" s="30" t="s">
        <v>6</v>
      </c>
      <c r="E135" s="52" t="s">
        <v>2673</v>
      </c>
      <c r="F135" s="5" t="s">
        <v>18</v>
      </c>
      <c r="G135" s="30" t="s">
        <v>301</v>
      </c>
      <c r="H135" s="351" t="s">
        <v>302</v>
      </c>
      <c r="I135" s="30" t="s">
        <v>37</v>
      </c>
      <c r="J135" s="41">
        <v>8.3333333333333329E-2</v>
      </c>
      <c r="K135" s="41">
        <f t="shared" si="48"/>
        <v>1</v>
      </c>
      <c r="L135" s="378">
        <f>IFERROR(IF(C135="I",VLOOKUP(G135,'SE-INSUMOS'!$F:$K,6,FALSE),VLOOKUP('SE-GERAL'!G135,'SE-INSUMOS'!$F$10:$K$56,6,FALSE)),0)</f>
        <v>0</v>
      </c>
      <c r="M135" s="27">
        <f t="shared" si="41"/>
        <v>0</v>
      </c>
      <c r="N135" s="74">
        <f t="shared" si="42"/>
        <v>0</v>
      </c>
      <c r="O135" s="74">
        <f t="shared" si="43"/>
        <v>0</v>
      </c>
      <c r="P135" s="74">
        <f t="shared" si="44"/>
        <v>0</v>
      </c>
      <c r="Q135" s="27">
        <f t="shared" si="45"/>
        <v>0</v>
      </c>
      <c r="R135" s="29" t="e">
        <f t="shared" si="49"/>
        <v>#DIV/0!</v>
      </c>
      <c r="T135" s="29" t="s">
        <v>1304</v>
      </c>
      <c r="V135" s="43"/>
    </row>
    <row r="136" spans="1:22">
      <c r="A136" s="30">
        <v>95</v>
      </c>
      <c r="B136" s="30" t="s">
        <v>3</v>
      </c>
      <c r="C136" s="30" t="s">
        <v>6</v>
      </c>
      <c r="E136" s="52" t="s">
        <v>2674</v>
      </c>
      <c r="F136" s="5" t="s">
        <v>18</v>
      </c>
      <c r="G136" s="30" t="s">
        <v>303</v>
      </c>
      <c r="H136" s="351" t="s">
        <v>304</v>
      </c>
      <c r="I136" s="30" t="s">
        <v>37</v>
      </c>
      <c r="J136" s="41">
        <v>0.83333333333333337</v>
      </c>
      <c r="K136" s="41">
        <f t="shared" si="48"/>
        <v>10</v>
      </c>
      <c r="L136" s="378">
        <f>IFERROR(IF(C136="I",VLOOKUP(G136,'SE-INSUMOS'!$F:$K,6,FALSE),VLOOKUP('SE-GERAL'!G136,'SE-INSUMOS'!$F$10:$K$56,6,FALSE)),0)</f>
        <v>0</v>
      </c>
      <c r="M136" s="27">
        <f t="shared" si="41"/>
        <v>0</v>
      </c>
      <c r="N136" s="74">
        <f t="shared" si="42"/>
        <v>0</v>
      </c>
      <c r="O136" s="74">
        <f t="shared" si="43"/>
        <v>0</v>
      </c>
      <c r="P136" s="74">
        <f t="shared" si="44"/>
        <v>0</v>
      </c>
      <c r="Q136" s="27">
        <f t="shared" si="45"/>
        <v>0</v>
      </c>
      <c r="R136" s="29" t="e">
        <f t="shared" si="49"/>
        <v>#DIV/0!</v>
      </c>
      <c r="T136" s="29" t="s">
        <v>1304</v>
      </c>
      <c r="V136" s="43"/>
    </row>
    <row r="137" spans="1:22">
      <c r="A137" s="30">
        <v>96</v>
      </c>
      <c r="B137" s="30" t="s">
        <v>3</v>
      </c>
      <c r="C137" s="30" t="s">
        <v>6</v>
      </c>
      <c r="E137" s="52" t="s">
        <v>2675</v>
      </c>
      <c r="F137" s="5" t="s">
        <v>18</v>
      </c>
      <c r="G137" s="30" t="s">
        <v>305</v>
      </c>
      <c r="H137" s="351" t="s">
        <v>306</v>
      </c>
      <c r="I137" s="30" t="s">
        <v>37</v>
      </c>
      <c r="J137" s="41">
        <v>0.41666666666666669</v>
      </c>
      <c r="K137" s="41">
        <f t="shared" si="48"/>
        <v>5</v>
      </c>
      <c r="L137" s="378">
        <f>IFERROR(IF(C137="I",VLOOKUP(G137,'SE-INSUMOS'!$F:$K,6,FALSE),VLOOKUP('SE-GERAL'!G137,'SE-INSUMOS'!$F$10:$K$56,6,FALSE)),0)</f>
        <v>0</v>
      </c>
      <c r="M137" s="27">
        <f t="shared" si="41"/>
        <v>0</v>
      </c>
      <c r="N137" s="74">
        <f t="shared" si="42"/>
        <v>0</v>
      </c>
      <c r="O137" s="74">
        <f t="shared" si="43"/>
        <v>0</v>
      </c>
      <c r="P137" s="74">
        <f t="shared" si="44"/>
        <v>0</v>
      </c>
      <c r="Q137" s="27">
        <f t="shared" si="45"/>
        <v>0</v>
      </c>
      <c r="R137" s="29" t="e">
        <f t="shared" si="49"/>
        <v>#DIV/0!</v>
      </c>
      <c r="T137" s="29" t="s">
        <v>1304</v>
      </c>
      <c r="V137" s="43"/>
    </row>
    <row r="138" spans="1:22">
      <c r="A138" s="30">
        <v>97</v>
      </c>
      <c r="B138" s="30" t="s">
        <v>3</v>
      </c>
      <c r="C138" s="30" t="s">
        <v>6</v>
      </c>
      <c r="E138" s="52" t="s">
        <v>2676</v>
      </c>
      <c r="F138" s="5" t="s">
        <v>18</v>
      </c>
      <c r="G138" s="30" t="s">
        <v>307</v>
      </c>
      <c r="H138" s="351" t="s">
        <v>308</v>
      </c>
      <c r="I138" s="30" t="s">
        <v>37</v>
      </c>
      <c r="J138" s="41">
        <v>0.41666666666666669</v>
      </c>
      <c r="K138" s="41">
        <f t="shared" si="48"/>
        <v>5</v>
      </c>
      <c r="L138" s="378">
        <f>IFERROR(IF(C138="I",VLOOKUP(G138,'SE-INSUMOS'!$F:$K,6,FALSE),VLOOKUP('SE-GERAL'!G138,'SE-INSUMOS'!$F$10:$K$56,6,FALSE)),0)</f>
        <v>0</v>
      </c>
      <c r="M138" s="27">
        <f t="shared" si="41"/>
        <v>0</v>
      </c>
      <c r="N138" s="74">
        <f t="shared" si="42"/>
        <v>0</v>
      </c>
      <c r="O138" s="74">
        <f t="shared" si="43"/>
        <v>0</v>
      </c>
      <c r="P138" s="74">
        <f t="shared" si="44"/>
        <v>0</v>
      </c>
      <c r="Q138" s="27">
        <f t="shared" si="45"/>
        <v>0</v>
      </c>
      <c r="R138" s="29" t="e">
        <f t="shared" si="49"/>
        <v>#DIV/0!</v>
      </c>
      <c r="T138" s="29" t="s">
        <v>1304</v>
      </c>
      <c r="V138" s="43"/>
    </row>
    <row r="139" spans="1:22">
      <c r="A139" s="30">
        <v>98</v>
      </c>
      <c r="B139" s="30" t="s">
        <v>3</v>
      </c>
      <c r="C139" s="30" t="s">
        <v>6</v>
      </c>
      <c r="E139" s="52" t="s">
        <v>2677</v>
      </c>
      <c r="F139" s="5" t="s">
        <v>18</v>
      </c>
      <c r="G139" s="30" t="s">
        <v>309</v>
      </c>
      <c r="H139" s="351" t="s">
        <v>310</v>
      </c>
      <c r="I139" s="30" t="s">
        <v>37</v>
      </c>
      <c r="J139" s="41">
        <v>0.41666666666666669</v>
      </c>
      <c r="K139" s="41">
        <f t="shared" si="48"/>
        <v>5</v>
      </c>
      <c r="L139" s="378">
        <f>IFERROR(IF(C139="I",VLOOKUP(G139,'SE-INSUMOS'!$F:$K,6,FALSE),VLOOKUP('SE-GERAL'!G139,'SE-INSUMOS'!$F$10:$K$56,6,FALSE)),0)</f>
        <v>0</v>
      </c>
      <c r="M139" s="27">
        <f t="shared" si="41"/>
        <v>0</v>
      </c>
      <c r="N139" s="74">
        <f t="shared" si="42"/>
        <v>0</v>
      </c>
      <c r="O139" s="74">
        <f t="shared" si="43"/>
        <v>0</v>
      </c>
      <c r="P139" s="74">
        <f t="shared" si="44"/>
        <v>0</v>
      </c>
      <c r="Q139" s="27">
        <f t="shared" si="45"/>
        <v>0</v>
      </c>
      <c r="R139" s="29" t="e">
        <f t="shared" si="49"/>
        <v>#DIV/0!</v>
      </c>
      <c r="T139" s="29" t="s">
        <v>1304</v>
      </c>
      <c r="V139" s="43"/>
    </row>
    <row r="140" spans="1:22">
      <c r="A140" s="30">
        <v>99</v>
      </c>
      <c r="B140" s="30" t="s">
        <v>3</v>
      </c>
      <c r="C140" s="30" t="s">
        <v>6</v>
      </c>
      <c r="E140" s="52" t="s">
        <v>2678</v>
      </c>
      <c r="F140" s="5" t="s">
        <v>18</v>
      </c>
      <c r="G140" s="30" t="s">
        <v>311</v>
      </c>
      <c r="H140" s="351" t="s">
        <v>312</v>
      </c>
      <c r="I140" s="30" t="s">
        <v>37</v>
      </c>
      <c r="J140" s="41">
        <v>0.41666666666666669</v>
      </c>
      <c r="K140" s="41">
        <f t="shared" si="48"/>
        <v>5</v>
      </c>
      <c r="L140" s="378">
        <f>IFERROR(IF(C140="I",VLOOKUP(G140,'SE-INSUMOS'!$F:$K,6,FALSE),VLOOKUP('SE-GERAL'!G140,'SE-INSUMOS'!$F$10:$K$56,6,FALSE)),0)</f>
        <v>0</v>
      </c>
      <c r="M140" s="27">
        <f t="shared" si="41"/>
        <v>0</v>
      </c>
      <c r="N140" s="74">
        <f t="shared" si="42"/>
        <v>0</v>
      </c>
      <c r="O140" s="74">
        <f t="shared" si="43"/>
        <v>0</v>
      </c>
      <c r="P140" s="74">
        <f t="shared" si="44"/>
        <v>0</v>
      </c>
      <c r="Q140" s="27">
        <f t="shared" si="45"/>
        <v>0</v>
      </c>
      <c r="R140" s="29" t="e">
        <f t="shared" si="49"/>
        <v>#DIV/0!</v>
      </c>
      <c r="T140" s="29" t="s">
        <v>1304</v>
      </c>
      <c r="V140" s="43"/>
    </row>
    <row r="141" spans="1:22" ht="22.5">
      <c r="A141" s="30">
        <v>100</v>
      </c>
      <c r="B141" s="30" t="s">
        <v>3</v>
      </c>
      <c r="C141" s="30" t="s">
        <v>6</v>
      </c>
      <c r="E141" s="52" t="s">
        <v>2679</v>
      </c>
      <c r="F141" s="5" t="s">
        <v>53</v>
      </c>
      <c r="G141" s="30" t="s">
        <v>313</v>
      </c>
      <c r="H141" s="351" t="s">
        <v>314</v>
      </c>
      <c r="I141" s="30" t="s">
        <v>37</v>
      </c>
      <c r="J141" s="41">
        <v>0.41666666666666669</v>
      </c>
      <c r="K141" s="41">
        <f t="shared" si="48"/>
        <v>5</v>
      </c>
      <c r="L141" s="378">
        <f>IFERROR(IF(C141="I",VLOOKUP(G141,'SE-INSUMOS'!$F:$K,6,FALSE),VLOOKUP('SE-GERAL'!G141,'SE-INSUMOS'!$F$10:$K$56,6,FALSE)),0)</f>
        <v>0</v>
      </c>
      <c r="M141" s="27">
        <f t="shared" si="41"/>
        <v>0</v>
      </c>
      <c r="N141" s="74">
        <f t="shared" si="42"/>
        <v>0</v>
      </c>
      <c r="O141" s="74">
        <f t="shared" si="43"/>
        <v>0</v>
      </c>
      <c r="P141" s="74">
        <f t="shared" si="44"/>
        <v>0</v>
      </c>
      <c r="Q141" s="27">
        <f t="shared" si="45"/>
        <v>0</v>
      </c>
      <c r="R141" s="29" t="e">
        <f t="shared" si="49"/>
        <v>#DIV/0!</v>
      </c>
      <c r="T141" s="29" t="s">
        <v>1304</v>
      </c>
      <c r="V141" s="43"/>
    </row>
    <row r="142" spans="1:22" ht="22.5">
      <c r="A142" s="30">
        <v>101</v>
      </c>
      <c r="B142" s="30" t="s">
        <v>3</v>
      </c>
      <c r="C142" s="30" t="s">
        <v>6</v>
      </c>
      <c r="E142" s="52" t="s">
        <v>2680</v>
      </c>
      <c r="F142" s="5" t="s">
        <v>53</v>
      </c>
      <c r="G142" s="30" t="s">
        <v>315</v>
      </c>
      <c r="H142" s="351" t="s">
        <v>316</v>
      </c>
      <c r="I142" s="30" t="s">
        <v>37</v>
      </c>
      <c r="J142" s="41">
        <v>0.41666666666666669</v>
      </c>
      <c r="K142" s="41">
        <f t="shared" si="48"/>
        <v>5</v>
      </c>
      <c r="L142" s="378">
        <f>IFERROR(IF(C142="I",VLOOKUP(G142,'SE-INSUMOS'!$F:$K,6,FALSE),VLOOKUP('SE-GERAL'!G142,'SE-INSUMOS'!$F$10:$K$56,6,FALSE)),0)</f>
        <v>0</v>
      </c>
      <c r="M142" s="27">
        <f t="shared" si="41"/>
        <v>0</v>
      </c>
      <c r="N142" s="74">
        <f t="shared" si="42"/>
        <v>0</v>
      </c>
      <c r="O142" s="74">
        <f t="shared" si="43"/>
        <v>0</v>
      </c>
      <c r="P142" s="74">
        <f t="shared" si="44"/>
        <v>0</v>
      </c>
      <c r="Q142" s="27">
        <f t="shared" si="45"/>
        <v>0</v>
      </c>
      <c r="R142" s="29" t="e">
        <f t="shared" si="49"/>
        <v>#DIV/0!</v>
      </c>
      <c r="T142" s="29" t="s">
        <v>1304</v>
      </c>
      <c r="V142" s="43"/>
    </row>
    <row r="143" spans="1:22" ht="33.75">
      <c r="A143" s="30">
        <v>102</v>
      </c>
      <c r="B143" s="30" t="s">
        <v>3</v>
      </c>
      <c r="C143" s="30" t="s">
        <v>6</v>
      </c>
      <c r="E143" s="52" t="s">
        <v>2681</v>
      </c>
      <c r="F143" s="5" t="s">
        <v>53</v>
      </c>
      <c r="G143" s="30" t="s">
        <v>317</v>
      </c>
      <c r="H143" s="351" t="s">
        <v>318</v>
      </c>
      <c r="I143" s="30" t="s">
        <v>319</v>
      </c>
      <c r="J143" s="41">
        <v>0.25</v>
      </c>
      <c r="K143" s="41">
        <f t="shared" si="48"/>
        <v>3</v>
      </c>
      <c r="L143" s="378">
        <f>IFERROR(IF(C143="I",VLOOKUP(G143,'SE-INSUMOS'!$F:$K,6,FALSE),VLOOKUP('SE-GERAL'!G143,'SE-INSUMOS'!$F$10:$K$56,6,FALSE)),0)</f>
        <v>0</v>
      </c>
      <c r="M143" s="27">
        <f t="shared" ref="M143:M197" si="50">IFERROR(IF(C143="+","..................................................",IF(C143="++","..................................................",IF(C143="*","",IF(C143="-","",IF(C143=1,"",IF(C143=2,"",IF(T143="N",(L143*(1+$Q$4)),IF(T143="D",(L143*(1+$Q$5)))))))))),"-")</f>
        <v>0</v>
      </c>
      <c r="N143" s="74">
        <f t="shared" ref="N143:N197" si="51">IF(M143="","",J143*L143)</f>
        <v>0</v>
      </c>
      <c r="O143" s="74">
        <f t="shared" ref="O143:O197" si="52">IF(M143="","",K143*L143)</f>
        <v>0</v>
      </c>
      <c r="P143" s="74">
        <f t="shared" ref="P143:P197" si="53">IF(M143="","",J143*M143)</f>
        <v>0</v>
      </c>
      <c r="Q143" s="27">
        <f t="shared" ref="Q143:Q197" si="54">IF(M143="","",K143*M143)</f>
        <v>0</v>
      </c>
      <c r="R143" s="29" t="e">
        <f t="shared" si="49"/>
        <v>#DIV/0!</v>
      </c>
      <c r="T143" s="29" t="s">
        <v>1304</v>
      </c>
      <c r="V143" s="43"/>
    </row>
    <row r="144" spans="1:22" ht="33.75">
      <c r="A144" s="30">
        <v>103</v>
      </c>
      <c r="B144" s="30" t="s">
        <v>3</v>
      </c>
      <c r="C144" s="30" t="s">
        <v>6</v>
      </c>
      <c r="E144" s="52" t="s">
        <v>2682</v>
      </c>
      <c r="F144" s="5" t="s">
        <v>53</v>
      </c>
      <c r="G144" s="30" t="s">
        <v>320</v>
      </c>
      <c r="H144" s="351" t="s">
        <v>321</v>
      </c>
      <c r="I144" s="30" t="s">
        <v>319</v>
      </c>
      <c r="J144" s="41">
        <v>0.83333333333333337</v>
      </c>
      <c r="K144" s="41">
        <f t="shared" si="48"/>
        <v>10</v>
      </c>
      <c r="L144" s="378">
        <f>IFERROR(IF(C144="I",VLOOKUP(G144,'SE-INSUMOS'!$F:$K,6,FALSE),VLOOKUP('SE-GERAL'!G144,'SE-INSUMOS'!$F$10:$K$56,6,FALSE)),0)</f>
        <v>0</v>
      </c>
      <c r="M144" s="27">
        <f t="shared" si="50"/>
        <v>0</v>
      </c>
      <c r="N144" s="74">
        <f t="shared" si="51"/>
        <v>0</v>
      </c>
      <c r="O144" s="74">
        <f t="shared" si="52"/>
        <v>0</v>
      </c>
      <c r="P144" s="74">
        <f t="shared" si="53"/>
        <v>0</v>
      </c>
      <c r="Q144" s="27">
        <f t="shared" si="54"/>
        <v>0</v>
      </c>
      <c r="R144" s="29" t="e">
        <f t="shared" si="49"/>
        <v>#DIV/0!</v>
      </c>
      <c r="T144" s="29" t="s">
        <v>1304</v>
      </c>
      <c r="V144" s="43"/>
    </row>
    <row r="145" spans="1:23" ht="22.5">
      <c r="A145" s="30">
        <v>104</v>
      </c>
      <c r="B145" s="30" t="s">
        <v>3</v>
      </c>
      <c r="C145" s="30" t="s">
        <v>6</v>
      </c>
      <c r="E145" s="52" t="s">
        <v>2683</v>
      </c>
      <c r="F145" s="5" t="s">
        <v>53</v>
      </c>
      <c r="G145" s="30" t="s">
        <v>322</v>
      </c>
      <c r="H145" s="351" t="s">
        <v>323</v>
      </c>
      <c r="I145" s="30" t="s">
        <v>37</v>
      </c>
      <c r="J145" s="41">
        <v>8.3333333333333329E-2</v>
      </c>
      <c r="K145" s="41">
        <f t="shared" si="48"/>
        <v>1</v>
      </c>
      <c r="L145" s="378">
        <f>IFERROR(IF(C145="I",VLOOKUP(G145,'SE-INSUMOS'!$F:$K,6,FALSE),VLOOKUP('SE-GERAL'!G145,'SE-INSUMOS'!$F$10:$K$56,6,FALSE)),0)</f>
        <v>0</v>
      </c>
      <c r="M145" s="27">
        <f t="shared" si="50"/>
        <v>0</v>
      </c>
      <c r="N145" s="74">
        <f t="shared" si="51"/>
        <v>0</v>
      </c>
      <c r="O145" s="74">
        <f t="shared" si="52"/>
        <v>0</v>
      </c>
      <c r="P145" s="74">
        <f t="shared" si="53"/>
        <v>0</v>
      </c>
      <c r="Q145" s="27">
        <f t="shared" si="54"/>
        <v>0</v>
      </c>
      <c r="R145" s="29" t="e">
        <f t="shared" si="49"/>
        <v>#DIV/0!</v>
      </c>
      <c r="T145" s="29" t="s">
        <v>1304</v>
      </c>
      <c r="V145" s="43"/>
    </row>
    <row r="146" spans="1:23" ht="33.75">
      <c r="A146" s="30">
        <v>105</v>
      </c>
      <c r="B146" s="30" t="s">
        <v>3</v>
      </c>
      <c r="C146" s="30" t="s">
        <v>5</v>
      </c>
      <c r="E146" s="52" t="s">
        <v>2684</v>
      </c>
      <c r="F146" s="5" t="s">
        <v>18</v>
      </c>
      <c r="G146" s="30" t="s">
        <v>324</v>
      </c>
      <c r="H146" s="351" t="s">
        <v>325</v>
      </c>
      <c r="I146" s="30" t="s">
        <v>8</v>
      </c>
      <c r="J146" s="41">
        <v>0.41666666666666669</v>
      </c>
      <c r="K146" s="41">
        <f t="shared" si="48"/>
        <v>5</v>
      </c>
      <c r="L146" s="378">
        <f>IFERROR(IF(C146="I",VLOOKUP(G146,'SE-INSUMOS'!$F:$K,6,FALSE),VLOOKUP('SE-GERAL'!G146,'SE-INSUMOS'!$F$10:$K$56,6,FALSE)),0)</f>
        <v>0</v>
      </c>
      <c r="M146" s="27">
        <f t="shared" si="50"/>
        <v>0</v>
      </c>
      <c r="N146" s="74">
        <f t="shared" si="51"/>
        <v>0</v>
      </c>
      <c r="O146" s="74">
        <f t="shared" si="52"/>
        <v>0</v>
      </c>
      <c r="P146" s="74">
        <f t="shared" si="53"/>
        <v>0</v>
      </c>
      <c r="Q146" s="27">
        <f t="shared" si="54"/>
        <v>0</v>
      </c>
      <c r="R146" s="29" t="e">
        <f t="shared" si="49"/>
        <v>#DIV/0!</v>
      </c>
      <c r="T146" s="29" t="s">
        <v>1304</v>
      </c>
      <c r="V146" s="261"/>
      <c r="W146" s="467"/>
    </row>
    <row r="147" spans="1:23" ht="33.75">
      <c r="A147" s="30">
        <v>106</v>
      </c>
      <c r="B147" s="30" t="s">
        <v>3</v>
      </c>
      <c r="C147" s="30" t="s">
        <v>5</v>
      </c>
      <c r="E147" s="52" t="s">
        <v>2685</v>
      </c>
      <c r="F147" s="5" t="s">
        <v>18</v>
      </c>
      <c r="G147" s="30" t="s">
        <v>326</v>
      </c>
      <c r="H147" s="351" t="s">
        <v>327</v>
      </c>
      <c r="I147" s="30" t="s">
        <v>8</v>
      </c>
      <c r="J147" s="41">
        <v>0.16666666666666666</v>
      </c>
      <c r="K147" s="41">
        <f t="shared" si="48"/>
        <v>2</v>
      </c>
      <c r="L147" s="378">
        <f>IFERROR(IF(C147="I",VLOOKUP(G147,'SE-INSUMOS'!$F:$K,6,FALSE),VLOOKUP('SE-GERAL'!G147,'SE-INSUMOS'!$F$10:$K$56,6,FALSE)),0)</f>
        <v>0</v>
      </c>
      <c r="M147" s="27">
        <f t="shared" si="50"/>
        <v>0</v>
      </c>
      <c r="N147" s="74">
        <f t="shared" si="51"/>
        <v>0</v>
      </c>
      <c r="O147" s="74">
        <f t="shared" si="52"/>
        <v>0</v>
      </c>
      <c r="P147" s="74">
        <f t="shared" si="53"/>
        <v>0</v>
      </c>
      <c r="Q147" s="27">
        <f t="shared" si="54"/>
        <v>0</v>
      </c>
      <c r="R147" s="29" t="e">
        <f t="shared" si="49"/>
        <v>#DIV/0!</v>
      </c>
      <c r="T147" s="29" t="s">
        <v>1304</v>
      </c>
      <c r="V147" s="261"/>
      <c r="W147" s="467"/>
    </row>
    <row r="148" spans="1:23" ht="33.75">
      <c r="A148" s="30">
        <v>107</v>
      </c>
      <c r="B148" s="30" t="s">
        <v>3</v>
      </c>
      <c r="C148" s="30" t="s">
        <v>5</v>
      </c>
      <c r="E148" s="52" t="s">
        <v>2686</v>
      </c>
      <c r="F148" s="5" t="s">
        <v>18</v>
      </c>
      <c r="G148" s="30" t="s">
        <v>328</v>
      </c>
      <c r="H148" s="351" t="s">
        <v>329</v>
      </c>
      <c r="I148" s="30" t="s">
        <v>8</v>
      </c>
      <c r="J148" s="41">
        <v>0.16666666666666666</v>
      </c>
      <c r="K148" s="41">
        <f t="shared" si="48"/>
        <v>2</v>
      </c>
      <c r="L148" s="378">
        <f>IFERROR(IF(C148="I",VLOOKUP(G148,'SE-INSUMOS'!$F:$K,6,FALSE),VLOOKUP('SE-GERAL'!G148,'SE-INSUMOS'!$F$10:$K$56,6,FALSE)),0)</f>
        <v>0</v>
      </c>
      <c r="M148" s="27">
        <f t="shared" si="50"/>
        <v>0</v>
      </c>
      <c r="N148" s="74">
        <f t="shared" si="51"/>
        <v>0</v>
      </c>
      <c r="O148" s="74">
        <f t="shared" si="52"/>
        <v>0</v>
      </c>
      <c r="P148" s="74">
        <f t="shared" si="53"/>
        <v>0</v>
      </c>
      <c r="Q148" s="27">
        <f t="shared" si="54"/>
        <v>0</v>
      </c>
      <c r="R148" s="29" t="e">
        <f t="shared" si="49"/>
        <v>#DIV/0!</v>
      </c>
      <c r="T148" s="29" t="s">
        <v>1304</v>
      </c>
      <c r="V148" s="261"/>
      <c r="W148" s="467"/>
    </row>
    <row r="149" spans="1:23" ht="33.75">
      <c r="A149" s="30">
        <v>108</v>
      </c>
      <c r="B149" s="30" t="s">
        <v>3</v>
      </c>
      <c r="C149" s="30" t="s">
        <v>5</v>
      </c>
      <c r="E149" s="52" t="s">
        <v>2687</v>
      </c>
      <c r="F149" s="5" t="s">
        <v>18</v>
      </c>
      <c r="G149" s="30" t="s">
        <v>330</v>
      </c>
      <c r="H149" s="351" t="s">
        <v>331</v>
      </c>
      <c r="I149" s="30" t="s">
        <v>8</v>
      </c>
      <c r="J149" s="41">
        <v>0.16666666666666666</v>
      </c>
      <c r="K149" s="41">
        <f t="shared" si="48"/>
        <v>2</v>
      </c>
      <c r="L149" s="378">
        <f>IFERROR(IF(C149="I",VLOOKUP(G149,'SE-INSUMOS'!$F:$K,6,FALSE),VLOOKUP('SE-GERAL'!G149,'SE-INSUMOS'!$F$10:$K$56,6,FALSE)),0)</f>
        <v>0</v>
      </c>
      <c r="M149" s="27">
        <f t="shared" si="50"/>
        <v>0</v>
      </c>
      <c r="N149" s="74">
        <f t="shared" si="51"/>
        <v>0</v>
      </c>
      <c r="O149" s="74">
        <f t="shared" si="52"/>
        <v>0</v>
      </c>
      <c r="P149" s="74">
        <f t="shared" si="53"/>
        <v>0</v>
      </c>
      <c r="Q149" s="27">
        <f t="shared" si="54"/>
        <v>0</v>
      </c>
      <c r="R149" s="29" t="e">
        <f t="shared" si="49"/>
        <v>#DIV/0!</v>
      </c>
      <c r="T149" s="29" t="s">
        <v>1304</v>
      </c>
      <c r="V149" s="261"/>
      <c r="W149" s="467"/>
    </row>
    <row r="150" spans="1:23" ht="33.75">
      <c r="A150" s="30">
        <v>109</v>
      </c>
      <c r="B150" s="30" t="s">
        <v>3</v>
      </c>
      <c r="C150" s="30" t="s">
        <v>5</v>
      </c>
      <c r="E150" s="52" t="s">
        <v>2688</v>
      </c>
      <c r="F150" s="5" t="s">
        <v>18</v>
      </c>
      <c r="G150" s="30" t="s">
        <v>332</v>
      </c>
      <c r="H150" s="351" t="s">
        <v>333</v>
      </c>
      <c r="I150" s="30" t="s">
        <v>8</v>
      </c>
      <c r="J150" s="41">
        <v>0.16666666666666666</v>
      </c>
      <c r="K150" s="41">
        <f t="shared" si="48"/>
        <v>2</v>
      </c>
      <c r="L150" s="378">
        <f>IFERROR(IF(C150="I",VLOOKUP(G150,'SE-INSUMOS'!$F:$K,6,FALSE),VLOOKUP('SE-GERAL'!G150,'SE-INSUMOS'!$F$10:$K$56,6,FALSE)),0)</f>
        <v>0</v>
      </c>
      <c r="M150" s="27">
        <f t="shared" si="50"/>
        <v>0</v>
      </c>
      <c r="N150" s="74">
        <f t="shared" si="51"/>
        <v>0</v>
      </c>
      <c r="O150" s="74">
        <f t="shared" si="52"/>
        <v>0</v>
      </c>
      <c r="P150" s="74">
        <f t="shared" si="53"/>
        <v>0</v>
      </c>
      <c r="Q150" s="27">
        <f t="shared" si="54"/>
        <v>0</v>
      </c>
      <c r="R150" s="29" t="e">
        <f t="shared" si="49"/>
        <v>#DIV/0!</v>
      </c>
      <c r="T150" s="29" t="s">
        <v>1304</v>
      </c>
      <c r="V150" s="261"/>
      <c r="W150" s="467"/>
    </row>
    <row r="151" spans="1:23" ht="33.75">
      <c r="A151" s="30">
        <v>110</v>
      </c>
      <c r="B151" s="30" t="s">
        <v>3</v>
      </c>
      <c r="C151" s="30" t="s">
        <v>5</v>
      </c>
      <c r="E151" s="52" t="s">
        <v>2689</v>
      </c>
      <c r="F151" s="5" t="s">
        <v>18</v>
      </c>
      <c r="G151" s="30" t="s">
        <v>334</v>
      </c>
      <c r="H151" s="351" t="s">
        <v>335</v>
      </c>
      <c r="I151" s="30" t="s">
        <v>8</v>
      </c>
      <c r="J151" s="41">
        <v>0.16666666666666666</v>
      </c>
      <c r="K151" s="41">
        <f t="shared" si="48"/>
        <v>2</v>
      </c>
      <c r="L151" s="378">
        <f>IFERROR(IF(C151="I",VLOOKUP(G151,'SE-INSUMOS'!$F:$K,6,FALSE),VLOOKUP('SE-GERAL'!G151,'SE-INSUMOS'!$F$10:$K$56,6,FALSE)),0)</f>
        <v>0</v>
      </c>
      <c r="M151" s="27">
        <f t="shared" si="50"/>
        <v>0</v>
      </c>
      <c r="N151" s="74">
        <f t="shared" si="51"/>
        <v>0</v>
      </c>
      <c r="O151" s="74">
        <f t="shared" si="52"/>
        <v>0</v>
      </c>
      <c r="P151" s="74">
        <f t="shared" si="53"/>
        <v>0</v>
      </c>
      <c r="Q151" s="27">
        <f t="shared" si="54"/>
        <v>0</v>
      </c>
      <c r="R151" s="29" t="e">
        <f t="shared" si="49"/>
        <v>#DIV/0!</v>
      </c>
      <c r="T151" s="29" t="s">
        <v>1304</v>
      </c>
      <c r="V151" s="261"/>
      <c r="W151" s="467"/>
    </row>
    <row r="152" spans="1:23">
      <c r="A152" s="30">
        <v>111</v>
      </c>
      <c r="B152" s="30" t="s">
        <v>3</v>
      </c>
      <c r="C152" s="30" t="s">
        <v>6</v>
      </c>
      <c r="E152" s="52" t="s">
        <v>2690</v>
      </c>
      <c r="F152" s="5" t="s">
        <v>44</v>
      </c>
      <c r="G152" s="30">
        <v>3484</v>
      </c>
      <c r="H152" s="351" t="s">
        <v>336</v>
      </c>
      <c r="I152" s="30" t="s">
        <v>37</v>
      </c>
      <c r="J152" s="41">
        <v>0.16666666666666666</v>
      </c>
      <c r="K152" s="41">
        <f t="shared" si="48"/>
        <v>2</v>
      </c>
      <c r="L152" s="378">
        <f>IFERROR(IF(C152="I",VLOOKUP(G152,'SE-INSUMOS'!$F:$K,6,FALSE),VLOOKUP('SE-GERAL'!G152,'SE-INSUMOS'!$F$10:$K$56,6,FALSE)),0)</f>
        <v>0</v>
      </c>
      <c r="M152" s="27">
        <f t="shared" si="50"/>
        <v>0</v>
      </c>
      <c r="N152" s="74">
        <f t="shared" si="51"/>
        <v>0</v>
      </c>
      <c r="O152" s="74">
        <f t="shared" si="52"/>
        <v>0</v>
      </c>
      <c r="P152" s="74">
        <f t="shared" si="53"/>
        <v>0</v>
      </c>
      <c r="Q152" s="27">
        <f t="shared" si="54"/>
        <v>0</v>
      </c>
      <c r="R152" s="29" t="e">
        <f t="shared" si="49"/>
        <v>#DIV/0!</v>
      </c>
      <c r="T152" s="29" t="s">
        <v>1304</v>
      </c>
      <c r="V152" s="43"/>
    </row>
    <row r="153" spans="1:23">
      <c r="A153" s="30">
        <v>112</v>
      </c>
      <c r="B153" s="30" t="s">
        <v>3</v>
      </c>
      <c r="C153" s="30" t="s">
        <v>6</v>
      </c>
      <c r="E153" s="52" t="s">
        <v>2691</v>
      </c>
      <c r="F153" s="5" t="s">
        <v>44</v>
      </c>
      <c r="G153" s="30">
        <v>3769</v>
      </c>
      <c r="H153" s="351" t="s">
        <v>337</v>
      </c>
      <c r="I153" s="30" t="s">
        <v>37</v>
      </c>
      <c r="J153" s="41">
        <v>0.16666666666666666</v>
      </c>
      <c r="K153" s="41">
        <f t="shared" si="48"/>
        <v>2</v>
      </c>
      <c r="L153" s="378">
        <f>IFERROR(IF(C153="I",VLOOKUP(G153,'SE-INSUMOS'!$F:$K,6,FALSE),VLOOKUP('SE-GERAL'!G153,'SE-INSUMOS'!$F$10:$K$56,6,FALSE)),0)</f>
        <v>0</v>
      </c>
      <c r="M153" s="27">
        <f t="shared" si="50"/>
        <v>0</v>
      </c>
      <c r="N153" s="74">
        <f t="shared" si="51"/>
        <v>0</v>
      </c>
      <c r="O153" s="74">
        <f t="shared" si="52"/>
        <v>0</v>
      </c>
      <c r="P153" s="74">
        <f t="shared" si="53"/>
        <v>0</v>
      </c>
      <c r="Q153" s="27">
        <f t="shared" si="54"/>
        <v>0</v>
      </c>
      <c r="R153" s="29" t="e">
        <f t="shared" si="49"/>
        <v>#DIV/0!</v>
      </c>
      <c r="T153" s="29" t="s">
        <v>1304</v>
      </c>
      <c r="V153" s="43"/>
    </row>
    <row r="154" spans="1:23">
      <c r="A154" s="30">
        <v>113</v>
      </c>
      <c r="B154" s="30" t="s">
        <v>3</v>
      </c>
      <c r="C154" s="30" t="s">
        <v>6</v>
      </c>
      <c r="E154" s="52" t="s">
        <v>2692</v>
      </c>
      <c r="F154" s="5" t="s">
        <v>44</v>
      </c>
      <c r="G154" s="30">
        <v>2023</v>
      </c>
      <c r="H154" s="351" t="s">
        <v>338</v>
      </c>
      <c r="I154" s="30" t="s">
        <v>37</v>
      </c>
      <c r="J154" s="41">
        <v>8.3333333333333329E-2</v>
      </c>
      <c r="K154" s="41">
        <f t="shared" si="48"/>
        <v>1</v>
      </c>
      <c r="L154" s="378">
        <f>IFERROR(IF(C154="I",VLOOKUP(G154,'SE-INSUMOS'!$F:$K,6,FALSE),VLOOKUP('SE-GERAL'!G154,'SE-INSUMOS'!$F$10:$K$56,6,FALSE)),0)</f>
        <v>0</v>
      </c>
      <c r="M154" s="27">
        <f t="shared" si="50"/>
        <v>0</v>
      </c>
      <c r="N154" s="74">
        <f t="shared" si="51"/>
        <v>0</v>
      </c>
      <c r="O154" s="74">
        <f t="shared" si="52"/>
        <v>0</v>
      </c>
      <c r="P154" s="74">
        <f t="shared" si="53"/>
        <v>0</v>
      </c>
      <c r="Q154" s="27">
        <f t="shared" si="54"/>
        <v>0</v>
      </c>
      <c r="R154" s="29" t="e">
        <f t="shared" si="49"/>
        <v>#DIV/0!</v>
      </c>
      <c r="T154" s="29" t="s">
        <v>1304</v>
      </c>
      <c r="V154" s="43"/>
    </row>
    <row r="155" spans="1:23">
      <c r="A155" s="30">
        <v>114</v>
      </c>
      <c r="B155" s="30" t="s">
        <v>3</v>
      </c>
      <c r="C155" s="30" t="s">
        <v>6</v>
      </c>
      <c r="E155" s="52" t="s">
        <v>2693</v>
      </c>
      <c r="F155" s="5" t="s">
        <v>44</v>
      </c>
      <c r="G155" s="30">
        <v>2025</v>
      </c>
      <c r="H155" s="351" t="s">
        <v>339</v>
      </c>
      <c r="I155" s="30" t="s">
        <v>37</v>
      </c>
      <c r="J155" s="41">
        <v>0.16666666666666666</v>
      </c>
      <c r="K155" s="41">
        <f t="shared" si="48"/>
        <v>2</v>
      </c>
      <c r="L155" s="378">
        <f>IFERROR(IF(C155="I",VLOOKUP(G155,'SE-INSUMOS'!$F:$K,6,FALSE),VLOOKUP('SE-GERAL'!G155,'SE-INSUMOS'!$F$10:$K$56,6,FALSE)),0)</f>
        <v>0</v>
      </c>
      <c r="M155" s="27">
        <f t="shared" si="50"/>
        <v>0</v>
      </c>
      <c r="N155" s="74">
        <f t="shared" si="51"/>
        <v>0</v>
      </c>
      <c r="O155" s="74">
        <f t="shared" si="52"/>
        <v>0</v>
      </c>
      <c r="P155" s="74">
        <f t="shared" si="53"/>
        <v>0</v>
      </c>
      <c r="Q155" s="27">
        <f t="shared" si="54"/>
        <v>0</v>
      </c>
      <c r="R155" s="29" t="e">
        <f t="shared" si="49"/>
        <v>#DIV/0!</v>
      </c>
      <c r="T155" s="29" t="s">
        <v>1304</v>
      </c>
      <c r="V155" s="43"/>
    </row>
    <row r="156" spans="1:23">
      <c r="A156" s="30">
        <v>115</v>
      </c>
      <c r="B156" s="30" t="s">
        <v>3</v>
      </c>
      <c r="C156" s="30" t="s">
        <v>6</v>
      </c>
      <c r="E156" s="52" t="s">
        <v>2694</v>
      </c>
      <c r="F156" s="5" t="s">
        <v>44</v>
      </c>
      <c r="G156" s="30">
        <v>6895</v>
      </c>
      <c r="H156" s="351" t="s">
        <v>340</v>
      </c>
      <c r="I156" s="30" t="s">
        <v>37</v>
      </c>
      <c r="J156" s="41">
        <v>0.16666666666666666</v>
      </c>
      <c r="K156" s="41">
        <f t="shared" si="48"/>
        <v>2</v>
      </c>
      <c r="L156" s="378">
        <f>IFERROR(IF(C156="I",VLOOKUP(G156,'SE-INSUMOS'!$F:$K,6,FALSE),VLOOKUP('SE-GERAL'!G156,'SE-INSUMOS'!$F$10:$K$56,6,FALSE)),0)</f>
        <v>0</v>
      </c>
      <c r="M156" s="27">
        <f t="shared" si="50"/>
        <v>0</v>
      </c>
      <c r="N156" s="74">
        <f t="shared" si="51"/>
        <v>0</v>
      </c>
      <c r="O156" s="74">
        <f t="shared" si="52"/>
        <v>0</v>
      </c>
      <c r="P156" s="74">
        <f t="shared" si="53"/>
        <v>0</v>
      </c>
      <c r="Q156" s="27">
        <f t="shared" si="54"/>
        <v>0</v>
      </c>
      <c r="R156" s="29" t="e">
        <f t="shared" si="49"/>
        <v>#DIV/0!</v>
      </c>
      <c r="T156" s="29" t="s">
        <v>1304</v>
      </c>
      <c r="V156" s="43"/>
    </row>
    <row r="157" spans="1:23">
      <c r="A157" s="30">
        <v>116</v>
      </c>
      <c r="B157" s="30" t="s">
        <v>3</v>
      </c>
      <c r="C157" s="30" t="s">
        <v>6</v>
      </c>
      <c r="E157" s="52" t="s">
        <v>2695</v>
      </c>
      <c r="F157" s="5" t="s">
        <v>44</v>
      </c>
      <c r="G157" s="30">
        <v>2031</v>
      </c>
      <c r="H157" s="351" t="s">
        <v>341</v>
      </c>
      <c r="I157" s="30" t="s">
        <v>37</v>
      </c>
      <c r="J157" s="41">
        <v>0.16666666666666666</v>
      </c>
      <c r="K157" s="41">
        <f t="shared" si="48"/>
        <v>2</v>
      </c>
      <c r="L157" s="378">
        <f>IFERROR(IF(C157="I",VLOOKUP(G157,'SE-INSUMOS'!$F:$K,6,FALSE),VLOOKUP('SE-GERAL'!G157,'SE-INSUMOS'!$F$10:$K$56,6,FALSE)),0)</f>
        <v>0</v>
      </c>
      <c r="M157" s="27">
        <f t="shared" si="50"/>
        <v>0</v>
      </c>
      <c r="N157" s="74">
        <f t="shared" si="51"/>
        <v>0</v>
      </c>
      <c r="O157" s="74">
        <f t="shared" si="52"/>
        <v>0</v>
      </c>
      <c r="P157" s="74">
        <f t="shared" si="53"/>
        <v>0</v>
      </c>
      <c r="Q157" s="27">
        <f t="shared" si="54"/>
        <v>0</v>
      </c>
      <c r="R157" s="29" t="e">
        <f t="shared" si="49"/>
        <v>#DIV/0!</v>
      </c>
      <c r="T157" s="29" t="s">
        <v>1304</v>
      </c>
      <c r="V157" s="43"/>
    </row>
    <row r="158" spans="1:23">
      <c r="A158" s="30">
        <v>117</v>
      </c>
      <c r="B158" s="30" t="s">
        <v>3</v>
      </c>
      <c r="C158" s="30" t="s">
        <v>6</v>
      </c>
      <c r="E158" s="52" t="s">
        <v>2696</v>
      </c>
      <c r="F158" s="5" t="s">
        <v>44</v>
      </c>
      <c r="G158" s="30">
        <v>2032</v>
      </c>
      <c r="H158" s="351" t="s">
        <v>342</v>
      </c>
      <c r="I158" s="30" t="s">
        <v>37</v>
      </c>
      <c r="J158" s="41">
        <v>0.16666666666666666</v>
      </c>
      <c r="K158" s="41">
        <f t="shared" si="48"/>
        <v>2</v>
      </c>
      <c r="L158" s="378">
        <f>IFERROR(IF(C158="I",VLOOKUP(G158,'SE-INSUMOS'!$F:$K,6,FALSE),VLOOKUP('SE-GERAL'!G158,'SE-INSUMOS'!$F$10:$K$56,6,FALSE)),0)</f>
        <v>0</v>
      </c>
      <c r="M158" s="27">
        <f t="shared" si="50"/>
        <v>0</v>
      </c>
      <c r="N158" s="74">
        <f t="shared" si="51"/>
        <v>0</v>
      </c>
      <c r="O158" s="74">
        <f t="shared" si="52"/>
        <v>0</v>
      </c>
      <c r="P158" s="74">
        <f t="shared" si="53"/>
        <v>0</v>
      </c>
      <c r="Q158" s="27">
        <f t="shared" si="54"/>
        <v>0</v>
      </c>
      <c r="R158" s="29" t="e">
        <f t="shared" si="49"/>
        <v>#DIV/0!</v>
      </c>
      <c r="T158" s="29" t="s">
        <v>1304</v>
      </c>
      <c r="V158" s="43"/>
    </row>
    <row r="159" spans="1:23">
      <c r="A159" s="30">
        <v>118</v>
      </c>
      <c r="B159" s="30" t="s">
        <v>3</v>
      </c>
      <c r="C159" s="30" t="s">
        <v>6</v>
      </c>
      <c r="E159" s="52" t="s">
        <v>2697</v>
      </c>
      <c r="F159" s="5" t="s">
        <v>44</v>
      </c>
      <c r="G159" s="30">
        <v>2046</v>
      </c>
      <c r="H159" s="351" t="s">
        <v>343</v>
      </c>
      <c r="I159" s="30" t="s">
        <v>37</v>
      </c>
      <c r="J159" s="41">
        <v>8.3333333333333329E-2</v>
      </c>
      <c r="K159" s="41">
        <f t="shared" si="48"/>
        <v>1</v>
      </c>
      <c r="L159" s="378">
        <f>IFERROR(IF(C159="I",VLOOKUP(G159,'SE-INSUMOS'!$F:$K,6,FALSE),VLOOKUP('SE-GERAL'!G159,'SE-INSUMOS'!$F$10:$K$56,6,FALSE)),0)</f>
        <v>0</v>
      </c>
      <c r="M159" s="27">
        <f t="shared" si="50"/>
        <v>0</v>
      </c>
      <c r="N159" s="74">
        <f t="shared" si="51"/>
        <v>0</v>
      </c>
      <c r="O159" s="74">
        <f t="shared" si="52"/>
        <v>0</v>
      </c>
      <c r="P159" s="74">
        <f t="shared" si="53"/>
        <v>0</v>
      </c>
      <c r="Q159" s="27">
        <f t="shared" si="54"/>
        <v>0</v>
      </c>
      <c r="R159" s="29" t="e">
        <f t="shared" si="49"/>
        <v>#DIV/0!</v>
      </c>
      <c r="T159" s="29" t="s">
        <v>1304</v>
      </c>
      <c r="V159" s="43"/>
    </row>
    <row r="160" spans="1:23" ht="22.5">
      <c r="A160" s="30">
        <v>119</v>
      </c>
      <c r="B160" s="30" t="s">
        <v>3</v>
      </c>
      <c r="C160" s="30" t="s">
        <v>6</v>
      </c>
      <c r="E160" s="52" t="s">
        <v>2698</v>
      </c>
      <c r="F160" s="5" t="s">
        <v>53</v>
      </c>
      <c r="G160" s="30" t="s">
        <v>344</v>
      </c>
      <c r="H160" s="351" t="s">
        <v>345</v>
      </c>
      <c r="I160" s="30" t="s">
        <v>37</v>
      </c>
      <c r="J160" s="41">
        <v>8.3333333333333329E-2</v>
      </c>
      <c r="K160" s="41">
        <f t="shared" si="48"/>
        <v>1</v>
      </c>
      <c r="L160" s="378">
        <f>IFERROR(IF(C160="I",VLOOKUP(G160,'SE-INSUMOS'!$F:$K,6,FALSE),VLOOKUP('SE-GERAL'!G160,'SE-INSUMOS'!$F$10:$K$56,6,FALSE)),0)</f>
        <v>0</v>
      </c>
      <c r="M160" s="27">
        <f t="shared" si="50"/>
        <v>0</v>
      </c>
      <c r="N160" s="74">
        <f t="shared" si="51"/>
        <v>0</v>
      </c>
      <c r="O160" s="74">
        <f t="shared" si="52"/>
        <v>0</v>
      </c>
      <c r="P160" s="74">
        <f t="shared" si="53"/>
        <v>0</v>
      </c>
      <c r="Q160" s="27">
        <f t="shared" si="54"/>
        <v>0</v>
      </c>
      <c r="R160" s="29" t="e">
        <f t="shared" si="49"/>
        <v>#DIV/0!</v>
      </c>
      <c r="T160" s="29" t="s">
        <v>1304</v>
      </c>
      <c r="V160" s="43"/>
    </row>
    <row r="161" spans="1:22">
      <c r="A161" s="30">
        <v>120</v>
      </c>
      <c r="B161" s="30" t="s">
        <v>3</v>
      </c>
      <c r="C161" s="30" t="s">
        <v>6</v>
      </c>
      <c r="E161" s="52" t="s">
        <v>2699</v>
      </c>
      <c r="F161" s="5" t="s">
        <v>44</v>
      </c>
      <c r="G161" s="30">
        <v>17929</v>
      </c>
      <c r="H161" s="351" t="s">
        <v>346</v>
      </c>
      <c r="I161" s="30" t="s">
        <v>37</v>
      </c>
      <c r="J161" s="41">
        <v>0.75</v>
      </c>
      <c r="K161" s="41">
        <f t="shared" si="48"/>
        <v>9</v>
      </c>
      <c r="L161" s="378">
        <f>IFERROR(IF(C161="I",VLOOKUP(G161,'SE-INSUMOS'!$F:$K,6,FALSE),VLOOKUP('SE-GERAL'!G161,'SE-INSUMOS'!$F$10:$K$56,6,FALSE)),0)</f>
        <v>0</v>
      </c>
      <c r="M161" s="27">
        <f t="shared" si="50"/>
        <v>0</v>
      </c>
      <c r="N161" s="74">
        <f t="shared" si="51"/>
        <v>0</v>
      </c>
      <c r="O161" s="74">
        <f t="shared" si="52"/>
        <v>0</v>
      </c>
      <c r="P161" s="74">
        <f t="shared" si="53"/>
        <v>0</v>
      </c>
      <c r="Q161" s="27">
        <f t="shared" si="54"/>
        <v>0</v>
      </c>
      <c r="R161" s="29" t="e">
        <f t="shared" si="49"/>
        <v>#DIV/0!</v>
      </c>
      <c r="T161" s="29" t="s">
        <v>1304</v>
      </c>
      <c r="V161" s="43"/>
    </row>
    <row r="162" spans="1:22">
      <c r="A162" s="30">
        <v>121</v>
      </c>
      <c r="B162" s="30" t="s">
        <v>3</v>
      </c>
      <c r="C162" s="30" t="s">
        <v>6</v>
      </c>
      <c r="E162" s="52" t="s">
        <v>2700</v>
      </c>
      <c r="F162" s="5" t="s">
        <v>53</v>
      </c>
      <c r="G162" s="30" t="s">
        <v>347</v>
      </c>
      <c r="H162" s="351" t="s">
        <v>348</v>
      </c>
      <c r="I162" s="30" t="s">
        <v>37</v>
      </c>
      <c r="J162" s="41">
        <v>0.25</v>
      </c>
      <c r="K162" s="41">
        <f t="shared" si="48"/>
        <v>3</v>
      </c>
      <c r="L162" s="378">
        <f>IFERROR(IF(C162="I",VLOOKUP(G162,'SE-INSUMOS'!$F:$K,6,FALSE),VLOOKUP('SE-GERAL'!G162,'SE-INSUMOS'!$F$10:$K$56,6,FALSE)),0)</f>
        <v>0</v>
      </c>
      <c r="M162" s="27">
        <f t="shared" si="50"/>
        <v>0</v>
      </c>
      <c r="N162" s="74">
        <f t="shared" si="51"/>
        <v>0</v>
      </c>
      <c r="O162" s="74">
        <f t="shared" si="52"/>
        <v>0</v>
      </c>
      <c r="P162" s="74">
        <f t="shared" si="53"/>
        <v>0</v>
      </c>
      <c r="Q162" s="27">
        <f t="shared" si="54"/>
        <v>0</v>
      </c>
      <c r="R162" s="29" t="e">
        <f t="shared" si="49"/>
        <v>#DIV/0!</v>
      </c>
      <c r="T162" s="29" t="s">
        <v>1304</v>
      </c>
      <c r="V162" s="43"/>
    </row>
    <row r="163" spans="1:22">
      <c r="A163" s="30">
        <v>122</v>
      </c>
      <c r="B163" s="30" t="s">
        <v>3</v>
      </c>
      <c r="C163" s="30" t="s">
        <v>6</v>
      </c>
      <c r="E163" s="52" t="s">
        <v>2701</v>
      </c>
      <c r="F163" s="5" t="s">
        <v>44</v>
      </c>
      <c r="G163" s="30">
        <v>4122</v>
      </c>
      <c r="H163" s="351" t="s">
        <v>349</v>
      </c>
      <c r="I163" s="30" t="s">
        <v>37</v>
      </c>
      <c r="J163" s="41">
        <v>0.75</v>
      </c>
      <c r="K163" s="41">
        <f t="shared" si="48"/>
        <v>9</v>
      </c>
      <c r="L163" s="378">
        <f>IFERROR(IF(C163="I",VLOOKUP(G163,'SE-INSUMOS'!$F:$K,6,FALSE),VLOOKUP('SE-GERAL'!G163,'SE-INSUMOS'!$F$10:$K$56,6,FALSE)),0)</f>
        <v>0</v>
      </c>
      <c r="M163" s="27">
        <f t="shared" si="50"/>
        <v>0</v>
      </c>
      <c r="N163" s="74">
        <f t="shared" si="51"/>
        <v>0</v>
      </c>
      <c r="O163" s="74">
        <f t="shared" si="52"/>
        <v>0</v>
      </c>
      <c r="P163" s="74">
        <f t="shared" si="53"/>
        <v>0</v>
      </c>
      <c r="Q163" s="27">
        <f t="shared" si="54"/>
        <v>0</v>
      </c>
      <c r="R163" s="29" t="e">
        <f t="shared" si="49"/>
        <v>#DIV/0!</v>
      </c>
      <c r="T163" s="29" t="s">
        <v>1304</v>
      </c>
      <c r="V163" s="43"/>
    </row>
    <row r="164" spans="1:22">
      <c r="A164" s="30">
        <v>123</v>
      </c>
      <c r="B164" s="30" t="s">
        <v>3</v>
      </c>
      <c r="C164" s="30" t="s">
        <v>6</v>
      </c>
      <c r="E164" s="52" t="s">
        <v>2702</v>
      </c>
      <c r="F164" s="5" t="s">
        <v>44</v>
      </c>
      <c r="G164" s="30">
        <v>77014</v>
      </c>
      <c r="H164" s="351" t="s">
        <v>350</v>
      </c>
      <c r="I164" s="30" t="s">
        <v>37</v>
      </c>
      <c r="J164" s="41">
        <v>0.25</v>
      </c>
      <c r="K164" s="41">
        <f t="shared" si="48"/>
        <v>3</v>
      </c>
      <c r="L164" s="378">
        <f>IFERROR(IF(C164="I",VLOOKUP(G164,'SE-INSUMOS'!$F:$K,6,FALSE),VLOOKUP('SE-GERAL'!G164,'SE-INSUMOS'!$F$10:$K$56,6,FALSE)),0)</f>
        <v>0</v>
      </c>
      <c r="M164" s="27">
        <f t="shared" si="50"/>
        <v>0</v>
      </c>
      <c r="N164" s="74">
        <f t="shared" si="51"/>
        <v>0</v>
      </c>
      <c r="O164" s="74">
        <f t="shared" si="52"/>
        <v>0</v>
      </c>
      <c r="P164" s="74">
        <f t="shared" si="53"/>
        <v>0</v>
      </c>
      <c r="Q164" s="27">
        <f t="shared" si="54"/>
        <v>0</v>
      </c>
      <c r="R164" s="29" t="e">
        <f t="shared" si="49"/>
        <v>#DIV/0!</v>
      </c>
      <c r="T164" s="29" t="s">
        <v>1304</v>
      </c>
      <c r="V164" s="43"/>
    </row>
    <row r="165" spans="1:22">
      <c r="A165" s="30">
        <v>124</v>
      </c>
      <c r="B165" s="30" t="s">
        <v>3</v>
      </c>
      <c r="C165" s="30" t="s">
        <v>6</v>
      </c>
      <c r="E165" s="52" t="s">
        <v>2703</v>
      </c>
      <c r="F165" s="5" t="s">
        <v>44</v>
      </c>
      <c r="G165" s="30">
        <v>61459</v>
      </c>
      <c r="H165" s="351" t="s">
        <v>351</v>
      </c>
      <c r="I165" s="30" t="s">
        <v>37</v>
      </c>
      <c r="J165" s="41">
        <v>0.25</v>
      </c>
      <c r="K165" s="41">
        <f t="shared" si="48"/>
        <v>3</v>
      </c>
      <c r="L165" s="378">
        <f>IFERROR(IF(C165="I",VLOOKUP(G165,'SE-INSUMOS'!$F:$K,6,FALSE),VLOOKUP('SE-GERAL'!G165,'SE-INSUMOS'!$F$10:$K$56,6,FALSE)),0)</f>
        <v>0</v>
      </c>
      <c r="M165" s="27">
        <f t="shared" si="50"/>
        <v>0</v>
      </c>
      <c r="N165" s="74">
        <f t="shared" si="51"/>
        <v>0</v>
      </c>
      <c r="O165" s="74">
        <f t="shared" si="52"/>
        <v>0</v>
      </c>
      <c r="P165" s="74">
        <f t="shared" si="53"/>
        <v>0</v>
      </c>
      <c r="Q165" s="27">
        <f t="shared" si="54"/>
        <v>0</v>
      </c>
      <c r="R165" s="29" t="e">
        <f t="shared" si="49"/>
        <v>#DIV/0!</v>
      </c>
      <c r="T165" s="29" t="s">
        <v>1304</v>
      </c>
      <c r="V165" s="43"/>
    </row>
    <row r="166" spans="1:22">
      <c r="A166" s="30">
        <v>125</v>
      </c>
      <c r="B166" s="30" t="s">
        <v>3</v>
      </c>
      <c r="C166" s="30" t="s">
        <v>6</v>
      </c>
      <c r="E166" s="52" t="s">
        <v>2704</v>
      </c>
      <c r="F166" s="5" t="s">
        <v>53</v>
      </c>
      <c r="G166" s="30" t="s">
        <v>352</v>
      </c>
      <c r="H166" s="351" t="s">
        <v>353</v>
      </c>
      <c r="I166" s="30" t="s">
        <v>37</v>
      </c>
      <c r="J166" s="41">
        <v>0.25</v>
      </c>
      <c r="K166" s="41">
        <f t="shared" si="48"/>
        <v>3</v>
      </c>
      <c r="L166" s="378">
        <f>IFERROR(IF(C166="I",VLOOKUP(G166,'SE-INSUMOS'!$F:$K,6,FALSE),VLOOKUP('SE-GERAL'!G166,'SE-INSUMOS'!$F$10:$K$56,6,FALSE)),0)</f>
        <v>0</v>
      </c>
      <c r="M166" s="27">
        <f t="shared" si="50"/>
        <v>0</v>
      </c>
      <c r="N166" s="74">
        <f t="shared" si="51"/>
        <v>0</v>
      </c>
      <c r="O166" s="74">
        <f t="shared" si="52"/>
        <v>0</v>
      </c>
      <c r="P166" s="74">
        <f t="shared" si="53"/>
        <v>0</v>
      </c>
      <c r="Q166" s="27">
        <f t="shared" si="54"/>
        <v>0</v>
      </c>
      <c r="R166" s="29" t="e">
        <f t="shared" si="49"/>
        <v>#DIV/0!</v>
      </c>
      <c r="T166" s="29" t="s">
        <v>1304</v>
      </c>
      <c r="V166" s="43"/>
    </row>
    <row r="167" spans="1:22">
      <c r="A167" s="30">
        <v>126</v>
      </c>
      <c r="B167" s="30" t="s">
        <v>3</v>
      </c>
      <c r="C167" s="30" t="s">
        <v>6</v>
      </c>
      <c r="E167" s="52" t="s">
        <v>2705</v>
      </c>
      <c r="F167" s="5" t="s">
        <v>44</v>
      </c>
      <c r="G167" s="30">
        <v>18029</v>
      </c>
      <c r="H167" s="351" t="s">
        <v>354</v>
      </c>
      <c r="I167" s="30" t="s">
        <v>37</v>
      </c>
      <c r="J167" s="41">
        <v>0.25</v>
      </c>
      <c r="K167" s="41">
        <f t="shared" si="48"/>
        <v>3</v>
      </c>
      <c r="L167" s="378">
        <f>IFERROR(IF(C167="I",VLOOKUP(G167,'SE-INSUMOS'!$F:$K,6,FALSE),VLOOKUP('SE-GERAL'!G167,'SE-INSUMOS'!$F$10:$K$56,6,FALSE)),0)</f>
        <v>0</v>
      </c>
      <c r="M167" s="27">
        <f t="shared" si="50"/>
        <v>0</v>
      </c>
      <c r="N167" s="74">
        <f t="shared" si="51"/>
        <v>0</v>
      </c>
      <c r="O167" s="74">
        <f t="shared" si="52"/>
        <v>0</v>
      </c>
      <c r="P167" s="74">
        <f t="shared" si="53"/>
        <v>0</v>
      </c>
      <c r="Q167" s="27">
        <f t="shared" si="54"/>
        <v>0</v>
      </c>
      <c r="R167" s="29" t="e">
        <f t="shared" si="49"/>
        <v>#DIV/0!</v>
      </c>
      <c r="T167" s="29" t="s">
        <v>1304</v>
      </c>
      <c r="V167" s="43"/>
    </row>
    <row r="168" spans="1:22">
      <c r="A168" s="30">
        <v>127</v>
      </c>
      <c r="B168" s="30" t="s">
        <v>3</v>
      </c>
      <c r="C168" s="30" t="s">
        <v>6</v>
      </c>
      <c r="E168" s="52" t="s">
        <v>2706</v>
      </c>
      <c r="F168" s="5" t="s">
        <v>44</v>
      </c>
      <c r="G168" s="30">
        <v>18030</v>
      </c>
      <c r="H168" s="351" t="s">
        <v>355</v>
      </c>
      <c r="I168" s="30" t="s">
        <v>37</v>
      </c>
      <c r="J168" s="41">
        <v>0.25</v>
      </c>
      <c r="K168" s="41">
        <f t="shared" si="48"/>
        <v>3</v>
      </c>
      <c r="L168" s="378">
        <f>IFERROR(IF(C168="I",VLOOKUP(G168,'SE-INSUMOS'!$F:$K,6,FALSE),VLOOKUP('SE-GERAL'!G168,'SE-INSUMOS'!$F$10:$K$56,6,FALSE)),0)</f>
        <v>0</v>
      </c>
      <c r="M168" s="27">
        <f t="shared" si="50"/>
        <v>0</v>
      </c>
      <c r="N168" s="74">
        <f t="shared" si="51"/>
        <v>0</v>
      </c>
      <c r="O168" s="74">
        <f t="shared" si="52"/>
        <v>0</v>
      </c>
      <c r="P168" s="74">
        <f t="shared" si="53"/>
        <v>0</v>
      </c>
      <c r="Q168" s="27">
        <f t="shared" si="54"/>
        <v>0</v>
      </c>
      <c r="R168" s="29" t="e">
        <f t="shared" si="49"/>
        <v>#DIV/0!</v>
      </c>
      <c r="T168" s="29" t="s">
        <v>1304</v>
      </c>
      <c r="V168" s="43"/>
    </row>
    <row r="169" spans="1:22" ht="22.5">
      <c r="A169" s="30">
        <v>128</v>
      </c>
      <c r="B169" s="30" t="s">
        <v>3</v>
      </c>
      <c r="C169" s="30" t="s">
        <v>6</v>
      </c>
      <c r="E169" s="52" t="s">
        <v>2707</v>
      </c>
      <c r="F169" s="5" t="s">
        <v>53</v>
      </c>
      <c r="G169" s="30" t="s">
        <v>356</v>
      </c>
      <c r="H169" s="351" t="s">
        <v>357</v>
      </c>
      <c r="I169" s="30" t="s">
        <v>37</v>
      </c>
      <c r="J169" s="41">
        <v>0.25</v>
      </c>
      <c r="K169" s="41">
        <f t="shared" si="48"/>
        <v>3</v>
      </c>
      <c r="L169" s="378">
        <f>IFERROR(IF(C169="I",VLOOKUP(G169,'SE-INSUMOS'!$F:$K,6,FALSE),VLOOKUP('SE-GERAL'!G169,'SE-INSUMOS'!$F$10:$K$56,6,FALSE)),0)</f>
        <v>0</v>
      </c>
      <c r="M169" s="27">
        <f t="shared" si="50"/>
        <v>0</v>
      </c>
      <c r="N169" s="74">
        <f t="shared" si="51"/>
        <v>0</v>
      </c>
      <c r="O169" s="74">
        <f t="shared" si="52"/>
        <v>0</v>
      </c>
      <c r="P169" s="74">
        <f t="shared" si="53"/>
        <v>0</v>
      </c>
      <c r="Q169" s="27">
        <f t="shared" si="54"/>
        <v>0</v>
      </c>
      <c r="R169" s="29" t="e">
        <f t="shared" si="49"/>
        <v>#DIV/0!</v>
      </c>
      <c r="T169" s="29" t="s">
        <v>1304</v>
      </c>
      <c r="V169" s="43"/>
    </row>
    <row r="170" spans="1:22">
      <c r="A170" s="30">
        <v>129</v>
      </c>
      <c r="B170" s="30" t="s">
        <v>3</v>
      </c>
      <c r="C170" s="30" t="s">
        <v>6</v>
      </c>
      <c r="E170" s="52" t="s">
        <v>2708</v>
      </c>
      <c r="F170" s="5" t="s">
        <v>44</v>
      </c>
      <c r="G170" s="30">
        <v>18025</v>
      </c>
      <c r="H170" s="351" t="s">
        <v>358</v>
      </c>
      <c r="I170" s="30" t="s">
        <v>37</v>
      </c>
      <c r="J170" s="41">
        <v>0.25</v>
      </c>
      <c r="K170" s="41">
        <f t="shared" si="48"/>
        <v>3</v>
      </c>
      <c r="L170" s="378">
        <f>IFERROR(IF(C170="I",VLOOKUP(G170,'SE-INSUMOS'!$F:$K,6,FALSE),VLOOKUP('SE-GERAL'!G170,'SE-INSUMOS'!$F$10:$K$56,6,FALSE)),0)</f>
        <v>0</v>
      </c>
      <c r="M170" s="27">
        <f t="shared" si="50"/>
        <v>0</v>
      </c>
      <c r="N170" s="74">
        <f t="shared" si="51"/>
        <v>0</v>
      </c>
      <c r="O170" s="74">
        <f t="shared" si="52"/>
        <v>0</v>
      </c>
      <c r="P170" s="74">
        <f t="shared" si="53"/>
        <v>0</v>
      </c>
      <c r="Q170" s="27">
        <f t="shared" si="54"/>
        <v>0</v>
      </c>
      <c r="R170" s="29" t="e">
        <f t="shared" si="49"/>
        <v>#DIV/0!</v>
      </c>
      <c r="T170" s="29" t="s">
        <v>1304</v>
      </c>
      <c r="V170" s="43"/>
    </row>
    <row r="171" spans="1:22">
      <c r="A171" s="30">
        <v>130</v>
      </c>
      <c r="B171" s="30" t="s">
        <v>3</v>
      </c>
      <c r="C171" s="30" t="s">
        <v>6</v>
      </c>
      <c r="E171" s="52" t="s">
        <v>2709</v>
      </c>
      <c r="F171" s="5" t="s">
        <v>16</v>
      </c>
      <c r="G171" s="30">
        <v>39175</v>
      </c>
      <c r="H171" s="351" t="s">
        <v>359</v>
      </c>
      <c r="I171" s="30" t="s">
        <v>37</v>
      </c>
      <c r="J171" s="41">
        <v>0.25</v>
      </c>
      <c r="K171" s="41">
        <f t="shared" si="48"/>
        <v>3</v>
      </c>
      <c r="L171" s="378">
        <f>IFERROR(IF(C171="I",VLOOKUP(G171,'SE-INSUMOS'!$F:$K,6,FALSE),VLOOKUP('SE-GERAL'!G171,'SE-INSUMOS'!$F$10:$K$56,6,FALSE)),0)</f>
        <v>0</v>
      </c>
      <c r="M171" s="27">
        <f t="shared" si="50"/>
        <v>0</v>
      </c>
      <c r="N171" s="74">
        <f t="shared" si="51"/>
        <v>0</v>
      </c>
      <c r="O171" s="74">
        <f t="shared" si="52"/>
        <v>0</v>
      </c>
      <c r="P171" s="74">
        <f t="shared" si="53"/>
        <v>0</v>
      </c>
      <c r="Q171" s="27">
        <f t="shared" si="54"/>
        <v>0</v>
      </c>
      <c r="R171" s="29" t="e">
        <f t="shared" si="49"/>
        <v>#DIV/0!</v>
      </c>
      <c r="T171" s="29" t="s">
        <v>1304</v>
      </c>
      <c r="V171" s="43"/>
    </row>
    <row r="172" spans="1:22">
      <c r="A172" s="30">
        <v>131</v>
      </c>
      <c r="B172" s="30" t="s">
        <v>3</v>
      </c>
      <c r="C172" s="30" t="s">
        <v>6</v>
      </c>
      <c r="E172" s="52" t="s">
        <v>2710</v>
      </c>
      <c r="F172" s="5" t="s">
        <v>16</v>
      </c>
      <c r="G172" s="30">
        <v>39176</v>
      </c>
      <c r="H172" s="351" t="s">
        <v>360</v>
      </c>
      <c r="I172" s="30" t="s">
        <v>37</v>
      </c>
      <c r="J172" s="41">
        <v>8.3333333333333329E-2</v>
      </c>
      <c r="K172" s="41">
        <f t="shared" si="48"/>
        <v>1</v>
      </c>
      <c r="L172" s="378">
        <f>IFERROR(IF(C172="I",VLOOKUP(G172,'SE-INSUMOS'!$F:$K,6,FALSE),VLOOKUP('SE-GERAL'!G172,'SE-INSUMOS'!$F$10:$K$56,6,FALSE)),0)</f>
        <v>0</v>
      </c>
      <c r="M172" s="27">
        <f t="shared" si="50"/>
        <v>0</v>
      </c>
      <c r="N172" s="74">
        <f t="shared" si="51"/>
        <v>0</v>
      </c>
      <c r="O172" s="74">
        <f t="shared" si="52"/>
        <v>0</v>
      </c>
      <c r="P172" s="74">
        <f t="shared" si="53"/>
        <v>0</v>
      </c>
      <c r="Q172" s="27">
        <f t="shared" si="54"/>
        <v>0</v>
      </c>
      <c r="R172" s="29" t="e">
        <f t="shared" si="49"/>
        <v>#DIV/0!</v>
      </c>
      <c r="T172" s="29" t="s">
        <v>1304</v>
      </c>
      <c r="V172" s="43"/>
    </row>
    <row r="173" spans="1:22">
      <c r="A173" s="30">
        <v>132</v>
      </c>
      <c r="B173" s="30" t="s">
        <v>3</v>
      </c>
      <c r="C173" s="30" t="s">
        <v>6</v>
      </c>
      <c r="E173" s="52" t="s">
        <v>2711</v>
      </c>
      <c r="F173" s="5" t="s">
        <v>16</v>
      </c>
      <c r="G173" s="30">
        <v>39178</v>
      </c>
      <c r="H173" s="351" t="s">
        <v>361</v>
      </c>
      <c r="I173" s="30" t="s">
        <v>37</v>
      </c>
      <c r="J173" s="41">
        <v>8.3333333333333329E-2</v>
      </c>
      <c r="K173" s="41">
        <f t="shared" si="48"/>
        <v>1</v>
      </c>
      <c r="L173" s="378">
        <f>IFERROR(IF(C173="I",VLOOKUP(G173,'SE-INSUMOS'!$F:$K,6,FALSE),VLOOKUP('SE-GERAL'!G173,'SE-INSUMOS'!$F$10:$K$56,6,FALSE)),0)</f>
        <v>0</v>
      </c>
      <c r="M173" s="27">
        <f t="shared" si="50"/>
        <v>0</v>
      </c>
      <c r="N173" s="74">
        <f t="shared" si="51"/>
        <v>0</v>
      </c>
      <c r="O173" s="74">
        <f t="shared" si="52"/>
        <v>0</v>
      </c>
      <c r="P173" s="74">
        <f t="shared" si="53"/>
        <v>0</v>
      </c>
      <c r="Q173" s="27">
        <f t="shared" si="54"/>
        <v>0</v>
      </c>
      <c r="R173" s="29" t="e">
        <f t="shared" si="49"/>
        <v>#DIV/0!</v>
      </c>
      <c r="T173" s="29" t="s">
        <v>1304</v>
      </c>
      <c r="V173" s="43"/>
    </row>
    <row r="174" spans="1:22">
      <c r="A174" s="30">
        <v>133</v>
      </c>
      <c r="B174" s="30" t="s">
        <v>3</v>
      </c>
      <c r="C174" s="30" t="s">
        <v>6</v>
      </c>
      <c r="E174" s="52" t="s">
        <v>2712</v>
      </c>
      <c r="F174" s="5" t="s">
        <v>16</v>
      </c>
      <c r="G174" s="30">
        <v>39179</v>
      </c>
      <c r="H174" s="351" t="s">
        <v>362</v>
      </c>
      <c r="I174" s="30" t="s">
        <v>37</v>
      </c>
      <c r="J174" s="41">
        <v>8.3333333333333329E-2</v>
      </c>
      <c r="K174" s="41">
        <f t="shared" si="48"/>
        <v>1</v>
      </c>
      <c r="L174" s="378">
        <f>IFERROR(IF(C174="I",VLOOKUP(G174,'SE-INSUMOS'!$F:$K,6,FALSE),VLOOKUP('SE-GERAL'!G174,'SE-INSUMOS'!$F$10:$K$56,6,FALSE)),0)</f>
        <v>0</v>
      </c>
      <c r="M174" s="27">
        <f t="shared" si="50"/>
        <v>0</v>
      </c>
      <c r="N174" s="74">
        <f t="shared" si="51"/>
        <v>0</v>
      </c>
      <c r="O174" s="74">
        <f t="shared" si="52"/>
        <v>0</v>
      </c>
      <c r="P174" s="74">
        <f t="shared" si="53"/>
        <v>0</v>
      </c>
      <c r="Q174" s="27">
        <f t="shared" si="54"/>
        <v>0</v>
      </c>
      <c r="R174" s="29" t="e">
        <f t="shared" si="49"/>
        <v>#DIV/0!</v>
      </c>
      <c r="T174" s="29" t="s">
        <v>1304</v>
      </c>
      <c r="V174" s="43"/>
    </row>
    <row r="175" spans="1:22">
      <c r="A175" s="30">
        <v>134</v>
      </c>
      <c r="B175" s="30" t="s">
        <v>3</v>
      </c>
      <c r="C175" s="30" t="s">
        <v>6</v>
      </c>
      <c r="E175" s="52" t="s">
        <v>2713</v>
      </c>
      <c r="F175" s="5" t="s">
        <v>16</v>
      </c>
      <c r="G175" s="30">
        <v>39181</v>
      </c>
      <c r="H175" s="351" t="s">
        <v>363</v>
      </c>
      <c r="I175" s="30" t="s">
        <v>37</v>
      </c>
      <c r="J175" s="41">
        <v>8.3333333333333329E-2</v>
      </c>
      <c r="K175" s="41">
        <f t="shared" si="48"/>
        <v>1</v>
      </c>
      <c r="L175" s="378">
        <f>IFERROR(IF(C175="I",VLOOKUP(G175,'SE-INSUMOS'!$F:$K,6,FALSE),VLOOKUP('SE-GERAL'!G175,'SE-INSUMOS'!$F$10:$K$56,6,FALSE)),0)</f>
        <v>0</v>
      </c>
      <c r="M175" s="27">
        <f t="shared" si="50"/>
        <v>0</v>
      </c>
      <c r="N175" s="74">
        <f t="shared" si="51"/>
        <v>0</v>
      </c>
      <c r="O175" s="74">
        <f t="shared" si="52"/>
        <v>0</v>
      </c>
      <c r="P175" s="74">
        <f t="shared" si="53"/>
        <v>0</v>
      </c>
      <c r="Q175" s="27">
        <f t="shared" si="54"/>
        <v>0</v>
      </c>
      <c r="R175" s="29" t="e">
        <f t="shared" si="49"/>
        <v>#DIV/0!</v>
      </c>
      <c r="T175" s="29" t="s">
        <v>1304</v>
      </c>
      <c r="V175" s="43"/>
    </row>
    <row r="176" spans="1:22">
      <c r="A176" s="30">
        <v>135</v>
      </c>
      <c r="B176" s="30" t="s">
        <v>3</v>
      </c>
      <c r="C176" s="30" t="s">
        <v>6</v>
      </c>
      <c r="E176" s="52" t="s">
        <v>2714</v>
      </c>
      <c r="F176" s="5" t="s">
        <v>16</v>
      </c>
      <c r="G176" s="30">
        <v>39182</v>
      </c>
      <c r="H176" s="351" t="s">
        <v>364</v>
      </c>
      <c r="I176" s="30" t="s">
        <v>37</v>
      </c>
      <c r="J176" s="41">
        <v>8.3333333333333329E-2</v>
      </c>
      <c r="K176" s="41">
        <f t="shared" si="48"/>
        <v>1</v>
      </c>
      <c r="L176" s="378">
        <f>IFERROR(IF(C176="I",VLOOKUP(G176,'SE-INSUMOS'!$F:$K,6,FALSE),VLOOKUP('SE-GERAL'!G176,'SE-INSUMOS'!$F$10:$K$56,6,FALSE)),0)</f>
        <v>0</v>
      </c>
      <c r="M176" s="27">
        <f t="shared" si="50"/>
        <v>0</v>
      </c>
      <c r="N176" s="74">
        <f t="shared" si="51"/>
        <v>0</v>
      </c>
      <c r="O176" s="74">
        <f t="shared" si="52"/>
        <v>0</v>
      </c>
      <c r="P176" s="74">
        <f t="shared" si="53"/>
        <v>0</v>
      </c>
      <c r="Q176" s="27">
        <f t="shared" si="54"/>
        <v>0</v>
      </c>
      <c r="R176" s="29" t="e">
        <f t="shared" si="49"/>
        <v>#DIV/0!</v>
      </c>
      <c r="T176" s="29" t="s">
        <v>1304</v>
      </c>
      <c r="V176" s="43"/>
    </row>
    <row r="177" spans="1:25">
      <c r="A177" s="30">
        <v>136</v>
      </c>
      <c r="B177" s="30" t="s">
        <v>3</v>
      </c>
      <c r="C177" s="30" t="s">
        <v>6</v>
      </c>
      <c r="E177" s="52" t="s">
        <v>2715</v>
      </c>
      <c r="F177" s="5" t="s">
        <v>16</v>
      </c>
      <c r="G177" s="30">
        <v>39209</v>
      </c>
      <c r="H177" s="351" t="s">
        <v>365</v>
      </c>
      <c r="I177" s="30" t="s">
        <v>37</v>
      </c>
      <c r="J177" s="41">
        <v>8.3333333333333329E-2</v>
      </c>
      <c r="K177" s="41">
        <f t="shared" si="48"/>
        <v>1</v>
      </c>
      <c r="L177" s="378">
        <f>IFERROR(IF(C177="I",VLOOKUP(G177,'SE-INSUMOS'!$F:$K,6,FALSE),VLOOKUP('SE-GERAL'!G177,'SE-INSUMOS'!$F$10:$K$56,6,FALSE)),0)</f>
        <v>0</v>
      </c>
      <c r="M177" s="27">
        <f t="shared" si="50"/>
        <v>0</v>
      </c>
      <c r="N177" s="74">
        <f t="shared" si="51"/>
        <v>0</v>
      </c>
      <c r="O177" s="74">
        <f t="shared" si="52"/>
        <v>0</v>
      </c>
      <c r="P177" s="74">
        <f t="shared" si="53"/>
        <v>0</v>
      </c>
      <c r="Q177" s="27">
        <f t="shared" si="54"/>
        <v>0</v>
      </c>
      <c r="R177" s="29" t="e">
        <f t="shared" si="49"/>
        <v>#DIV/0!</v>
      </c>
      <c r="T177" s="29" t="s">
        <v>1304</v>
      </c>
      <c r="V177" s="43"/>
    </row>
    <row r="178" spans="1:25">
      <c r="A178" s="30">
        <v>137</v>
      </c>
      <c r="B178" s="30" t="s">
        <v>3</v>
      </c>
      <c r="C178" s="30" t="s">
        <v>6</v>
      </c>
      <c r="E178" s="52" t="s">
        <v>2716</v>
      </c>
      <c r="F178" s="5" t="s">
        <v>16</v>
      </c>
      <c r="G178" s="30">
        <v>39210</v>
      </c>
      <c r="H178" s="351" t="s">
        <v>366</v>
      </c>
      <c r="I178" s="30" t="s">
        <v>37</v>
      </c>
      <c r="J178" s="41">
        <v>8.3333333333333329E-2</v>
      </c>
      <c r="K178" s="41">
        <f t="shared" si="48"/>
        <v>1</v>
      </c>
      <c r="L178" s="378">
        <f>IFERROR(IF(C178="I",VLOOKUP(G178,'SE-INSUMOS'!$F:$K,6,FALSE),VLOOKUP('SE-GERAL'!G178,'SE-INSUMOS'!$F$10:$K$56,6,FALSE)),0)</f>
        <v>0</v>
      </c>
      <c r="M178" s="27">
        <f t="shared" si="50"/>
        <v>0</v>
      </c>
      <c r="N178" s="74">
        <f t="shared" si="51"/>
        <v>0</v>
      </c>
      <c r="O178" s="74">
        <f t="shared" si="52"/>
        <v>0</v>
      </c>
      <c r="P178" s="74">
        <f t="shared" si="53"/>
        <v>0</v>
      </c>
      <c r="Q178" s="27">
        <f t="shared" si="54"/>
        <v>0</v>
      </c>
      <c r="R178" s="29" t="e">
        <f t="shared" si="49"/>
        <v>#DIV/0!</v>
      </c>
      <c r="T178" s="29" t="s">
        <v>1304</v>
      </c>
      <c r="V178" s="43"/>
    </row>
    <row r="179" spans="1:25" ht="22.5">
      <c r="A179" s="30">
        <v>138</v>
      </c>
      <c r="B179" s="30" t="s">
        <v>3</v>
      </c>
      <c r="C179" s="30" t="s">
        <v>6</v>
      </c>
      <c r="E179" s="52" t="s">
        <v>2717</v>
      </c>
      <c r="F179" s="5" t="s">
        <v>16</v>
      </c>
      <c r="G179" s="30">
        <v>39212</v>
      </c>
      <c r="H179" s="351" t="s">
        <v>367</v>
      </c>
      <c r="I179" s="30" t="s">
        <v>37</v>
      </c>
      <c r="J179" s="41">
        <v>8.3333333333333329E-2</v>
      </c>
      <c r="K179" s="41">
        <f t="shared" si="48"/>
        <v>1</v>
      </c>
      <c r="L179" s="378">
        <f>IFERROR(IF(C179="I",VLOOKUP(G179,'SE-INSUMOS'!$F:$K,6,FALSE),VLOOKUP('SE-GERAL'!G179,'SE-INSUMOS'!$F$10:$K$56,6,FALSE)),0)</f>
        <v>0</v>
      </c>
      <c r="M179" s="27">
        <f t="shared" si="50"/>
        <v>0</v>
      </c>
      <c r="N179" s="74">
        <f t="shared" si="51"/>
        <v>0</v>
      </c>
      <c r="O179" s="74">
        <f t="shared" si="52"/>
        <v>0</v>
      </c>
      <c r="P179" s="74">
        <f t="shared" si="53"/>
        <v>0</v>
      </c>
      <c r="Q179" s="27">
        <f t="shared" si="54"/>
        <v>0</v>
      </c>
      <c r="R179" s="29" t="e">
        <f t="shared" si="49"/>
        <v>#DIV/0!</v>
      </c>
      <c r="T179" s="29" t="s">
        <v>1304</v>
      </c>
      <c r="V179" s="43"/>
    </row>
    <row r="180" spans="1:25">
      <c r="A180" s="30">
        <v>139</v>
      </c>
      <c r="B180" s="30" t="s">
        <v>3</v>
      </c>
      <c r="C180" s="30" t="s">
        <v>6</v>
      </c>
      <c r="E180" s="52" t="s">
        <v>2718</v>
      </c>
      <c r="F180" s="5" t="s">
        <v>16</v>
      </c>
      <c r="G180" s="30">
        <v>39213</v>
      </c>
      <c r="H180" s="351" t="s">
        <v>368</v>
      </c>
      <c r="I180" s="30" t="s">
        <v>37</v>
      </c>
      <c r="J180" s="41">
        <v>8.3333333333333329E-2</v>
      </c>
      <c r="K180" s="41">
        <f t="shared" si="48"/>
        <v>1</v>
      </c>
      <c r="L180" s="378">
        <f>IFERROR(IF(C180="I",VLOOKUP(G180,'SE-INSUMOS'!$F:$K,6,FALSE),VLOOKUP('SE-GERAL'!G180,'SE-INSUMOS'!$F$10:$K$56,6,FALSE)),0)</f>
        <v>0</v>
      </c>
      <c r="M180" s="27">
        <f t="shared" si="50"/>
        <v>0</v>
      </c>
      <c r="N180" s="74">
        <f t="shared" si="51"/>
        <v>0</v>
      </c>
      <c r="O180" s="74">
        <f t="shared" si="52"/>
        <v>0</v>
      </c>
      <c r="P180" s="74">
        <f t="shared" si="53"/>
        <v>0</v>
      </c>
      <c r="Q180" s="27">
        <f t="shared" si="54"/>
        <v>0</v>
      </c>
      <c r="R180" s="29" t="e">
        <f t="shared" si="49"/>
        <v>#DIV/0!</v>
      </c>
      <c r="T180" s="29" t="s">
        <v>1304</v>
      </c>
      <c r="V180" s="43"/>
    </row>
    <row r="181" spans="1:25">
      <c r="A181" s="30">
        <v>140</v>
      </c>
      <c r="B181" s="30" t="s">
        <v>3</v>
      </c>
      <c r="C181" s="30" t="s">
        <v>6</v>
      </c>
      <c r="E181" s="52" t="s">
        <v>2719</v>
      </c>
      <c r="F181" s="5" t="s">
        <v>16</v>
      </c>
      <c r="G181" s="30">
        <v>39215</v>
      </c>
      <c r="H181" s="351" t="s">
        <v>369</v>
      </c>
      <c r="I181" s="30" t="s">
        <v>37</v>
      </c>
      <c r="J181" s="41">
        <v>8.3333333333333329E-2</v>
      </c>
      <c r="K181" s="41">
        <f t="shared" si="48"/>
        <v>1</v>
      </c>
      <c r="L181" s="378">
        <f>IFERROR(IF(C181="I",VLOOKUP(G181,'SE-INSUMOS'!$F:$K,6,FALSE),VLOOKUP('SE-GERAL'!G181,'SE-INSUMOS'!$F$10:$K$56,6,FALSE)),0)</f>
        <v>0</v>
      </c>
      <c r="M181" s="27">
        <f t="shared" si="50"/>
        <v>0</v>
      </c>
      <c r="N181" s="74">
        <f t="shared" si="51"/>
        <v>0</v>
      </c>
      <c r="O181" s="74">
        <f t="shared" si="52"/>
        <v>0</v>
      </c>
      <c r="P181" s="74">
        <f t="shared" si="53"/>
        <v>0</v>
      </c>
      <c r="Q181" s="27">
        <f t="shared" si="54"/>
        <v>0</v>
      </c>
      <c r="R181" s="29" t="e">
        <f t="shared" si="49"/>
        <v>#DIV/0!</v>
      </c>
      <c r="T181" s="29" t="s">
        <v>1304</v>
      </c>
      <c r="V181" s="43"/>
    </row>
    <row r="182" spans="1:25">
      <c r="A182" s="30">
        <v>141</v>
      </c>
      <c r="B182" s="30" t="s">
        <v>3</v>
      </c>
      <c r="C182" s="30" t="s">
        <v>6</v>
      </c>
      <c r="E182" s="52" t="s">
        <v>2720</v>
      </c>
      <c r="F182" s="5" t="s">
        <v>16</v>
      </c>
      <c r="G182" s="30">
        <v>39216</v>
      </c>
      <c r="H182" s="351" t="s">
        <v>370</v>
      </c>
      <c r="I182" s="30" t="s">
        <v>37</v>
      </c>
      <c r="J182" s="41">
        <v>8.3333333333333329E-2</v>
      </c>
      <c r="K182" s="41">
        <f t="shared" si="48"/>
        <v>1</v>
      </c>
      <c r="L182" s="378">
        <f>IFERROR(IF(C182="I",VLOOKUP(G182,'SE-INSUMOS'!$F:$K,6,FALSE),VLOOKUP('SE-GERAL'!G182,'SE-INSUMOS'!$F$10:$K$56,6,FALSE)),0)</f>
        <v>0</v>
      </c>
      <c r="M182" s="27">
        <f t="shared" si="50"/>
        <v>0</v>
      </c>
      <c r="N182" s="74">
        <f t="shared" si="51"/>
        <v>0</v>
      </c>
      <c r="O182" s="74">
        <f t="shared" si="52"/>
        <v>0</v>
      </c>
      <c r="P182" s="74">
        <f t="shared" si="53"/>
        <v>0</v>
      </c>
      <c r="Q182" s="27">
        <f t="shared" si="54"/>
        <v>0</v>
      </c>
      <c r="R182" s="29" t="e">
        <f t="shared" si="49"/>
        <v>#DIV/0!</v>
      </c>
      <c r="T182" s="29" t="s">
        <v>1304</v>
      </c>
      <c r="V182" s="43"/>
    </row>
    <row r="183" spans="1:25" s="35" customFormat="1">
      <c r="A183" s="48" t="s">
        <v>262</v>
      </c>
      <c r="B183" s="48" t="s">
        <v>3</v>
      </c>
      <c r="C183" s="48" t="s">
        <v>2</v>
      </c>
      <c r="D183" s="48"/>
      <c r="E183" s="692" t="str">
        <f>IF(C183="+","",IF(C183="++","",IF(C183="*","",IF(C183="-","",IF(C183=1,#REF!,IF(C183=2,#REF!,IF(C183="C",#REF!,IF(C183="P",#REF!,IF(C183="I",#REF!)))))))))</f>
        <v/>
      </c>
      <c r="F183" s="35" t="str">
        <f>IF(C183="+","",IF(C183="++","",IF(C183="*","",IF(C183="-","",IF(C183=1,#REF!,IF(C183=2,#REF!,IF(C183="C",#REF!,IF(C183="P",#REF!,IF(C183="I",#REF!)))))))))</f>
        <v/>
      </c>
      <c r="G183" s="48"/>
      <c r="H183" s="597" t="s">
        <v>1302</v>
      </c>
      <c r="I183" s="48" t="str">
        <f>E130</f>
        <v>3.5</v>
      </c>
      <c r="J183" s="598"/>
      <c r="K183" s="598"/>
      <c r="L183" s="599"/>
      <c r="M183" s="360" t="str">
        <f>IFERROR(IF(C183="+","........................................................................................................",IF(C183="++","........................................................................................................",IF(C183="*","",IF(C183="-","",IF(C183=1,"",IF(C183=2,"",IF(T183="N",(L183*(1+$Q$4)),IF(T183="D",(L183*(1+$Q$5)))))))))),"-")</f>
        <v>........................................................................................................</v>
      </c>
      <c r="N183" s="600">
        <f>SUM(N131:N182)</f>
        <v>0</v>
      </c>
      <c r="O183" s="600">
        <f>SUM(O131:O182)</f>
        <v>0</v>
      </c>
      <c r="P183" s="600">
        <f>SUM(P131:P182)</f>
        <v>0</v>
      </c>
      <c r="Q183" s="600">
        <f>SUM(Q131:Q182)</f>
        <v>0</v>
      </c>
      <c r="R183" s="432" t="e">
        <f>Q183/$Q$432</f>
        <v>#DIV/0!</v>
      </c>
      <c r="S183" s="432"/>
      <c r="T183" s="432"/>
      <c r="V183" s="14"/>
    </row>
    <row r="184" spans="1:25">
      <c r="A184" s="30" t="s">
        <v>262</v>
      </c>
      <c r="B184" s="30" t="s">
        <v>3</v>
      </c>
      <c r="C184" s="30">
        <v>2</v>
      </c>
      <c r="E184" s="686" t="s">
        <v>2500</v>
      </c>
      <c r="F184" s="665" t="s">
        <v>371</v>
      </c>
      <c r="G184" s="664"/>
      <c r="H184" s="668" t="s">
        <v>262</v>
      </c>
      <c r="I184" s="664" t="s">
        <v>262</v>
      </c>
      <c r="J184" s="669"/>
      <c r="K184" s="669"/>
      <c r="L184" s="670"/>
      <c r="M184" s="542" t="str">
        <f t="shared" si="50"/>
        <v/>
      </c>
      <c r="N184" s="671" t="str">
        <f t="shared" si="51"/>
        <v/>
      </c>
      <c r="O184" s="671" t="str">
        <f t="shared" si="52"/>
        <v/>
      </c>
      <c r="P184" s="671" t="str">
        <f t="shared" si="53"/>
        <v/>
      </c>
      <c r="Q184" s="542" t="str">
        <f t="shared" si="54"/>
        <v/>
      </c>
      <c r="R184" s="672"/>
      <c r="T184" s="29" t="s">
        <v>1301</v>
      </c>
      <c r="V184" s="43"/>
    </row>
    <row r="185" spans="1:25">
      <c r="A185" s="30">
        <v>142</v>
      </c>
      <c r="B185" s="30" t="s">
        <v>3</v>
      </c>
      <c r="C185" s="30" t="s">
        <v>6</v>
      </c>
      <c r="E185" s="52" t="s">
        <v>2721</v>
      </c>
      <c r="F185" s="5" t="s">
        <v>16</v>
      </c>
      <c r="G185" s="30">
        <v>2510</v>
      </c>
      <c r="H185" s="351" t="s">
        <v>385</v>
      </c>
      <c r="I185" s="30" t="s">
        <v>37</v>
      </c>
      <c r="J185" s="41">
        <v>0.5</v>
      </c>
      <c r="K185" s="41">
        <f t="shared" ref="K185:K200" si="55">12*J185</f>
        <v>6</v>
      </c>
      <c r="L185" s="378">
        <f>IFERROR(IF(C185="I",VLOOKUP(G185,'SE-INSUMOS'!$F:$K,6,FALSE),VLOOKUP('SE-GERAL'!G185,'SE-INSUMOS'!$F$10:$K$56,6,FALSE)),0)</f>
        <v>0</v>
      </c>
      <c r="M185" s="27">
        <f t="shared" si="50"/>
        <v>0</v>
      </c>
      <c r="N185" s="74">
        <f t="shared" si="51"/>
        <v>0</v>
      </c>
      <c r="O185" s="74">
        <f t="shared" si="52"/>
        <v>0</v>
      </c>
      <c r="P185" s="74">
        <f t="shared" si="53"/>
        <v>0</v>
      </c>
      <c r="Q185" s="27">
        <f t="shared" si="54"/>
        <v>0</v>
      </c>
      <c r="R185" s="29" t="e">
        <f t="shared" ref="R185:R200" si="56">Q185/$Q$201</f>
        <v>#DIV/0!</v>
      </c>
      <c r="T185" s="29" t="s">
        <v>1304</v>
      </c>
      <c r="V185" s="43"/>
    </row>
    <row r="186" spans="1:25" ht="22.5">
      <c r="A186" s="30">
        <v>143</v>
      </c>
      <c r="B186" s="30" t="s">
        <v>3</v>
      </c>
      <c r="C186" s="30" t="s">
        <v>6</v>
      </c>
      <c r="E186" s="52" t="s">
        <v>2722</v>
      </c>
      <c r="F186" s="5" t="s">
        <v>53</v>
      </c>
      <c r="G186" s="30" t="s">
        <v>386</v>
      </c>
      <c r="H186" s="351" t="s">
        <v>387</v>
      </c>
      <c r="I186" s="30" t="s">
        <v>37</v>
      </c>
      <c r="J186" s="41">
        <v>8.3333333333333329E-2</v>
      </c>
      <c r="K186" s="41">
        <f t="shared" si="55"/>
        <v>1</v>
      </c>
      <c r="L186" s="378">
        <f>IFERROR(IF(C186="I",VLOOKUP(G186,'SE-INSUMOS'!$F:$K,6,FALSE),VLOOKUP('SE-GERAL'!G186,'SE-INSUMOS'!$F$10:$K$56,6,FALSE)),0)</f>
        <v>0</v>
      </c>
      <c r="M186" s="27">
        <f t="shared" si="50"/>
        <v>0</v>
      </c>
      <c r="N186" s="74">
        <f t="shared" si="51"/>
        <v>0</v>
      </c>
      <c r="O186" s="74">
        <f t="shared" si="52"/>
        <v>0</v>
      </c>
      <c r="P186" s="74">
        <f t="shared" si="53"/>
        <v>0</v>
      </c>
      <c r="Q186" s="27">
        <f t="shared" si="54"/>
        <v>0</v>
      </c>
      <c r="R186" s="29" t="e">
        <f t="shared" si="56"/>
        <v>#DIV/0!</v>
      </c>
      <c r="T186" s="29" t="s">
        <v>1304</v>
      </c>
      <c r="V186" s="43"/>
    </row>
    <row r="187" spans="1:25" ht="67.5">
      <c r="A187" s="30">
        <v>144</v>
      </c>
      <c r="B187" s="30" t="s">
        <v>3</v>
      </c>
      <c r="C187" s="30" t="s">
        <v>4</v>
      </c>
      <c r="E187" s="52" t="s">
        <v>2723</v>
      </c>
      <c r="F187" s="5" t="s">
        <v>18</v>
      </c>
      <c r="G187" s="30" t="s">
        <v>388</v>
      </c>
      <c r="H187" s="351" t="s">
        <v>389</v>
      </c>
      <c r="I187" s="30" t="s">
        <v>37</v>
      </c>
      <c r="J187" s="41">
        <v>8.3333333333333329E-2</v>
      </c>
      <c r="K187" s="41">
        <f t="shared" si="55"/>
        <v>1</v>
      </c>
      <c r="L187" s="378">
        <f>IFERROR(IF(C187="I",VLOOKUP(G187,'SE-INSUMOS'!$F:$K,6,FALSE),VLOOKUP('SE-GERAL'!G187,'SE-INSUMOS'!$F$10:$K$56,6,FALSE)),0)</f>
        <v>0</v>
      </c>
      <c r="M187" s="27">
        <f t="shared" si="50"/>
        <v>0</v>
      </c>
      <c r="N187" s="74">
        <f t="shared" si="51"/>
        <v>0</v>
      </c>
      <c r="O187" s="74">
        <f t="shared" si="52"/>
        <v>0</v>
      </c>
      <c r="P187" s="74">
        <f t="shared" si="53"/>
        <v>0</v>
      </c>
      <c r="Q187" s="27">
        <f t="shared" si="54"/>
        <v>0</v>
      </c>
      <c r="R187" s="29" t="e">
        <f t="shared" si="56"/>
        <v>#DIV/0!</v>
      </c>
      <c r="T187" s="29" t="s">
        <v>1304</v>
      </c>
      <c r="V187" s="261"/>
      <c r="W187" s="467"/>
      <c r="Y187" s="339"/>
    </row>
    <row r="188" spans="1:25" ht="22.5">
      <c r="A188" s="30">
        <v>145</v>
      </c>
      <c r="B188" s="30" t="s">
        <v>3</v>
      </c>
      <c r="C188" s="30" t="s">
        <v>6</v>
      </c>
      <c r="E188" s="52" t="s">
        <v>2724</v>
      </c>
      <c r="F188" s="5" t="s">
        <v>18</v>
      </c>
      <c r="G188" s="30" t="s">
        <v>392</v>
      </c>
      <c r="H188" s="351" t="s">
        <v>393</v>
      </c>
      <c r="I188" s="30" t="s">
        <v>37</v>
      </c>
      <c r="J188" s="41">
        <v>0.25</v>
      </c>
      <c r="K188" s="41">
        <f t="shared" si="55"/>
        <v>3</v>
      </c>
      <c r="L188" s="378">
        <f>IFERROR(IF(C188="I",VLOOKUP(G188,'SE-INSUMOS'!$F:$K,6,FALSE),VLOOKUP('SE-GERAL'!G188,'SE-INSUMOS'!$F$10:$K$56,6,FALSE)),0)</f>
        <v>0</v>
      </c>
      <c r="M188" s="27">
        <f t="shared" si="50"/>
        <v>0</v>
      </c>
      <c r="N188" s="74">
        <f t="shared" si="51"/>
        <v>0</v>
      </c>
      <c r="O188" s="74">
        <f t="shared" si="52"/>
        <v>0</v>
      </c>
      <c r="P188" s="74">
        <f t="shared" si="53"/>
        <v>0</v>
      </c>
      <c r="Q188" s="27">
        <f t="shared" si="54"/>
        <v>0</v>
      </c>
      <c r="R188" s="29" t="e">
        <f t="shared" si="56"/>
        <v>#DIV/0!</v>
      </c>
      <c r="T188" s="29" t="s">
        <v>1304</v>
      </c>
      <c r="V188" s="43"/>
    </row>
    <row r="189" spans="1:25" ht="22.5">
      <c r="A189" s="30">
        <v>146</v>
      </c>
      <c r="B189" s="30" t="s">
        <v>3</v>
      </c>
      <c r="C189" s="30" t="s">
        <v>6</v>
      </c>
      <c r="E189" s="52" t="s">
        <v>2725</v>
      </c>
      <c r="F189" s="5" t="s">
        <v>53</v>
      </c>
      <c r="G189" s="30" t="s">
        <v>396</v>
      </c>
      <c r="H189" s="351" t="s">
        <v>397</v>
      </c>
      <c r="I189" s="30" t="s">
        <v>37</v>
      </c>
      <c r="J189" s="41">
        <v>3</v>
      </c>
      <c r="K189" s="41">
        <f t="shared" si="55"/>
        <v>36</v>
      </c>
      <c r="L189" s="378">
        <f>IFERROR(IF(C189="I",VLOOKUP(G189,'SE-INSUMOS'!$F:$K,6,FALSE),VLOOKUP('SE-GERAL'!G189,'SE-INSUMOS'!$F$10:$K$56,6,FALSE)),0)</f>
        <v>0</v>
      </c>
      <c r="M189" s="27">
        <f t="shared" si="50"/>
        <v>0</v>
      </c>
      <c r="N189" s="74">
        <f t="shared" si="51"/>
        <v>0</v>
      </c>
      <c r="O189" s="74">
        <f t="shared" si="52"/>
        <v>0</v>
      </c>
      <c r="P189" s="74">
        <f t="shared" si="53"/>
        <v>0</v>
      </c>
      <c r="Q189" s="27">
        <f t="shared" si="54"/>
        <v>0</v>
      </c>
      <c r="R189" s="29" t="e">
        <f t="shared" si="56"/>
        <v>#DIV/0!</v>
      </c>
      <c r="T189" s="29" t="s">
        <v>1304</v>
      </c>
      <c r="V189" s="43"/>
    </row>
    <row r="190" spans="1:25">
      <c r="A190" s="30">
        <v>147</v>
      </c>
      <c r="B190" s="30" t="s">
        <v>3</v>
      </c>
      <c r="C190" s="30" t="s">
        <v>6</v>
      </c>
      <c r="E190" s="52" t="s">
        <v>2726</v>
      </c>
      <c r="F190" s="5" t="s">
        <v>18</v>
      </c>
      <c r="G190" s="30" t="s">
        <v>398</v>
      </c>
      <c r="H190" s="351" t="s">
        <v>399</v>
      </c>
      <c r="I190" s="30" t="s">
        <v>37</v>
      </c>
      <c r="J190" s="41">
        <v>0.25</v>
      </c>
      <c r="K190" s="41">
        <f t="shared" si="55"/>
        <v>3</v>
      </c>
      <c r="L190" s="378">
        <f>IFERROR(IF(C190="I",VLOOKUP(G190,'SE-INSUMOS'!$F:$K,6,FALSE),VLOOKUP('SE-GERAL'!G190,'SE-INSUMOS'!$F$10:$K$56,6,FALSE)),0)</f>
        <v>0</v>
      </c>
      <c r="M190" s="27">
        <f t="shared" si="50"/>
        <v>0</v>
      </c>
      <c r="N190" s="74">
        <f t="shared" si="51"/>
        <v>0</v>
      </c>
      <c r="O190" s="74">
        <f t="shared" si="52"/>
        <v>0</v>
      </c>
      <c r="P190" s="74">
        <f t="shared" si="53"/>
        <v>0</v>
      </c>
      <c r="Q190" s="27">
        <f t="shared" si="54"/>
        <v>0</v>
      </c>
      <c r="R190" s="29" t="e">
        <f t="shared" si="56"/>
        <v>#DIV/0!</v>
      </c>
      <c r="T190" s="29" t="s">
        <v>1304</v>
      </c>
      <c r="V190" s="43"/>
    </row>
    <row r="191" spans="1:25" ht="22.5">
      <c r="A191" s="30">
        <v>148</v>
      </c>
      <c r="B191" s="30" t="s">
        <v>3</v>
      </c>
      <c r="C191" s="30" t="s">
        <v>6</v>
      </c>
      <c r="E191" s="52" t="s">
        <v>2727</v>
      </c>
      <c r="F191" s="5" t="s">
        <v>53</v>
      </c>
      <c r="G191" s="30" t="s">
        <v>400</v>
      </c>
      <c r="H191" s="351" t="s">
        <v>401</v>
      </c>
      <c r="I191" s="30" t="s">
        <v>37</v>
      </c>
      <c r="J191" s="41">
        <v>0.5</v>
      </c>
      <c r="K191" s="41">
        <f t="shared" si="55"/>
        <v>6</v>
      </c>
      <c r="L191" s="378">
        <f>IFERROR(IF(C191="I",VLOOKUP(G191,'SE-INSUMOS'!$F:$K,6,FALSE),VLOOKUP('SE-GERAL'!G191,'SE-INSUMOS'!$F$10:$K$56,6,FALSE)),0)</f>
        <v>0</v>
      </c>
      <c r="M191" s="27">
        <f t="shared" si="50"/>
        <v>0</v>
      </c>
      <c r="N191" s="74">
        <f t="shared" si="51"/>
        <v>0</v>
      </c>
      <c r="O191" s="74">
        <f t="shared" si="52"/>
        <v>0</v>
      </c>
      <c r="P191" s="74">
        <f t="shared" si="53"/>
        <v>0</v>
      </c>
      <c r="Q191" s="27">
        <f t="shared" si="54"/>
        <v>0</v>
      </c>
      <c r="R191" s="29" t="e">
        <f t="shared" si="56"/>
        <v>#DIV/0!</v>
      </c>
      <c r="T191" s="29" t="s">
        <v>1304</v>
      </c>
      <c r="V191" s="43"/>
    </row>
    <row r="192" spans="1:25">
      <c r="A192" s="30">
        <v>149</v>
      </c>
      <c r="B192" s="30" t="s">
        <v>3</v>
      </c>
      <c r="C192" s="30" t="s">
        <v>6</v>
      </c>
      <c r="E192" s="52" t="s">
        <v>2728</v>
      </c>
      <c r="F192" s="5" t="s">
        <v>44</v>
      </c>
      <c r="G192" s="30">
        <v>36463</v>
      </c>
      <c r="H192" s="351" t="s">
        <v>402</v>
      </c>
      <c r="I192" s="30" t="s">
        <v>37</v>
      </c>
      <c r="J192" s="41">
        <v>0.5</v>
      </c>
      <c r="K192" s="41">
        <f t="shared" si="55"/>
        <v>6</v>
      </c>
      <c r="L192" s="378">
        <f>IFERROR(IF(C192="I",VLOOKUP(G192,'SE-INSUMOS'!$F:$K,6,FALSE),VLOOKUP('SE-GERAL'!G192,'SE-INSUMOS'!$F$10:$K$56,6,FALSE)),0)</f>
        <v>0</v>
      </c>
      <c r="M192" s="27">
        <f t="shared" si="50"/>
        <v>0</v>
      </c>
      <c r="N192" s="74">
        <f t="shared" si="51"/>
        <v>0</v>
      </c>
      <c r="O192" s="74">
        <f t="shared" si="52"/>
        <v>0</v>
      </c>
      <c r="P192" s="74">
        <f t="shared" si="53"/>
        <v>0</v>
      </c>
      <c r="Q192" s="27">
        <f t="shared" si="54"/>
        <v>0</v>
      </c>
      <c r="R192" s="29" t="e">
        <f t="shared" si="56"/>
        <v>#DIV/0!</v>
      </c>
      <c r="T192" s="29" t="s">
        <v>1304</v>
      </c>
      <c r="V192" s="43"/>
    </row>
    <row r="193" spans="1:23" ht="33.75">
      <c r="A193" s="30">
        <v>150</v>
      </c>
      <c r="B193" s="30" t="s">
        <v>3</v>
      </c>
      <c r="C193" s="30" t="s">
        <v>6</v>
      </c>
      <c r="E193" s="52" t="s">
        <v>2729</v>
      </c>
      <c r="F193" s="5" t="s">
        <v>53</v>
      </c>
      <c r="G193" s="30" t="s">
        <v>403</v>
      </c>
      <c r="H193" s="351" t="s">
        <v>404</v>
      </c>
      <c r="I193" s="30" t="s">
        <v>37</v>
      </c>
      <c r="J193" s="41">
        <v>8.3333333333333329E-2</v>
      </c>
      <c r="K193" s="41">
        <f t="shared" si="55"/>
        <v>1</v>
      </c>
      <c r="L193" s="378">
        <f>IFERROR(IF(C193="I",VLOOKUP(G193,'SE-INSUMOS'!$F:$K,6,FALSE),VLOOKUP('SE-GERAL'!G193,'SE-INSUMOS'!$F$10:$K$56,6,FALSE)),0)</f>
        <v>0</v>
      </c>
      <c r="M193" s="27">
        <f t="shared" si="50"/>
        <v>0</v>
      </c>
      <c r="N193" s="74">
        <f t="shared" si="51"/>
        <v>0</v>
      </c>
      <c r="O193" s="74">
        <f t="shared" si="52"/>
        <v>0</v>
      </c>
      <c r="P193" s="74">
        <f t="shared" si="53"/>
        <v>0</v>
      </c>
      <c r="Q193" s="27">
        <f t="shared" si="54"/>
        <v>0</v>
      </c>
      <c r="R193" s="29" t="e">
        <f t="shared" si="56"/>
        <v>#DIV/0!</v>
      </c>
      <c r="T193" s="29" t="s">
        <v>1304</v>
      </c>
      <c r="V193" s="43"/>
    </row>
    <row r="194" spans="1:23" ht="112.5">
      <c r="A194" s="30">
        <v>151</v>
      </c>
      <c r="B194" s="30" t="s">
        <v>3</v>
      </c>
      <c r="C194" s="30" t="s">
        <v>6</v>
      </c>
      <c r="E194" s="52" t="s">
        <v>2730</v>
      </c>
      <c r="F194" s="5" t="s">
        <v>53</v>
      </c>
      <c r="G194" s="30" t="s">
        <v>405</v>
      </c>
      <c r="H194" s="351" t="s">
        <v>406</v>
      </c>
      <c r="I194" s="30" t="s">
        <v>37</v>
      </c>
      <c r="J194" s="41">
        <v>8.3333333333333329E-2</v>
      </c>
      <c r="K194" s="41">
        <f t="shared" si="55"/>
        <v>1</v>
      </c>
      <c r="L194" s="378">
        <f>IFERROR(IF(C194="I",VLOOKUP(G194,'SE-INSUMOS'!$F:$K,6,FALSE),VLOOKUP('SE-GERAL'!G194,'SE-INSUMOS'!$F$10:$K$56,6,FALSE)),0)</f>
        <v>0</v>
      </c>
      <c r="M194" s="27">
        <f t="shared" ref="M194:M196" si="57">IFERROR(IF(C194="+","..................................................",IF(C194="++","..................................................",IF(C194="*","",IF(C194="-","",IF(C194=1,"",IF(C194=2,"",IF(T194="N",(L194*(1+$Q$4)),IF(T194="D",(L194*(1+$Q$5)))))))))),"-")</f>
        <v>0</v>
      </c>
      <c r="N194" s="74">
        <f t="shared" ref="N194:N196" si="58">IF(M194="","",J194*L194)</f>
        <v>0</v>
      </c>
      <c r="O194" s="74">
        <f t="shared" ref="O194:O196" si="59">IF(M194="","",K194*L194)</f>
        <v>0</v>
      </c>
      <c r="P194" s="74">
        <f t="shared" ref="P194:P196" si="60">IF(M194="","",J194*M194)</f>
        <v>0</v>
      </c>
      <c r="Q194" s="27">
        <f t="shared" ref="Q194:Q196" si="61">IF(M194="","",K194*M194)</f>
        <v>0</v>
      </c>
      <c r="R194" s="29" t="e">
        <f t="shared" si="56"/>
        <v>#DIV/0!</v>
      </c>
      <c r="T194" s="29" t="s">
        <v>1304</v>
      </c>
      <c r="V194" s="43"/>
    </row>
    <row r="195" spans="1:23" ht="33.75">
      <c r="A195" s="30">
        <v>152</v>
      </c>
      <c r="B195" s="30" t="s">
        <v>3</v>
      </c>
      <c r="C195" s="30" t="s">
        <v>6</v>
      </c>
      <c r="E195" s="52" t="s">
        <v>2731</v>
      </c>
      <c r="F195" s="5" t="s">
        <v>53</v>
      </c>
      <c r="G195" s="30" t="s">
        <v>411</v>
      </c>
      <c r="H195" s="351" t="s">
        <v>412</v>
      </c>
      <c r="I195" s="30" t="s">
        <v>37</v>
      </c>
      <c r="J195" s="41">
        <v>8.3333333333333329E-2</v>
      </c>
      <c r="K195" s="41">
        <f t="shared" si="55"/>
        <v>1</v>
      </c>
      <c r="L195" s="378">
        <f>IFERROR(IF(C195="I",VLOOKUP(G195,'SE-INSUMOS'!$F:$K,6,FALSE),VLOOKUP('SE-GERAL'!G195,'SE-INSUMOS'!$F$10:$K$56,6,FALSE)),0)</f>
        <v>0</v>
      </c>
      <c r="M195" s="27">
        <f t="shared" si="57"/>
        <v>0</v>
      </c>
      <c r="N195" s="74">
        <f t="shared" si="58"/>
        <v>0</v>
      </c>
      <c r="O195" s="74">
        <f t="shared" si="59"/>
        <v>0</v>
      </c>
      <c r="P195" s="74">
        <f t="shared" si="60"/>
        <v>0</v>
      </c>
      <c r="Q195" s="27">
        <f t="shared" si="61"/>
        <v>0</v>
      </c>
      <c r="R195" s="29" t="e">
        <f t="shared" si="56"/>
        <v>#DIV/0!</v>
      </c>
      <c r="T195" s="29" t="s">
        <v>1304</v>
      </c>
      <c r="V195" s="43"/>
    </row>
    <row r="196" spans="1:23" ht="33.75">
      <c r="A196" s="30">
        <v>153</v>
      </c>
      <c r="B196" s="30" t="s">
        <v>3</v>
      </c>
      <c r="C196" s="30" t="s">
        <v>6</v>
      </c>
      <c r="E196" s="52" t="s">
        <v>2732</v>
      </c>
      <c r="F196" s="5" t="s">
        <v>53</v>
      </c>
      <c r="G196" s="30" t="s">
        <v>413</v>
      </c>
      <c r="H196" s="351" t="s">
        <v>414</v>
      </c>
      <c r="I196" s="30" t="s">
        <v>37</v>
      </c>
      <c r="J196" s="41">
        <v>8.3333333333333329E-2</v>
      </c>
      <c r="K196" s="41">
        <f t="shared" si="55"/>
        <v>1</v>
      </c>
      <c r="L196" s="378">
        <f>IFERROR(IF(C196="I",VLOOKUP(G196,'SE-INSUMOS'!$F:$K,6,FALSE),VLOOKUP('SE-GERAL'!G196,'SE-INSUMOS'!$F$10:$K$56,6,FALSE)),0)</f>
        <v>0</v>
      </c>
      <c r="M196" s="27">
        <f t="shared" si="57"/>
        <v>0</v>
      </c>
      <c r="N196" s="74">
        <f t="shared" si="58"/>
        <v>0</v>
      </c>
      <c r="O196" s="74">
        <f t="shared" si="59"/>
        <v>0</v>
      </c>
      <c r="P196" s="74">
        <f t="shared" si="60"/>
        <v>0</v>
      </c>
      <c r="Q196" s="27">
        <f t="shared" si="61"/>
        <v>0</v>
      </c>
      <c r="R196" s="29" t="e">
        <f t="shared" si="56"/>
        <v>#DIV/0!</v>
      </c>
      <c r="T196" s="29" t="s">
        <v>1304</v>
      </c>
      <c r="V196" s="43"/>
    </row>
    <row r="197" spans="1:23" ht="33.75">
      <c r="A197" s="30">
        <v>154</v>
      </c>
      <c r="B197" s="30" t="s">
        <v>3</v>
      </c>
      <c r="C197" s="30" t="s">
        <v>4</v>
      </c>
      <c r="E197" s="52" t="s">
        <v>2733</v>
      </c>
      <c r="F197" s="5" t="s">
        <v>18</v>
      </c>
      <c r="G197" s="30" t="s">
        <v>419</v>
      </c>
      <c r="H197" s="351" t="s">
        <v>420</v>
      </c>
      <c r="I197" s="30" t="s">
        <v>22</v>
      </c>
      <c r="J197" s="41">
        <v>0.25</v>
      </c>
      <c r="K197" s="41">
        <f t="shared" si="55"/>
        <v>3</v>
      </c>
      <c r="L197" s="378">
        <f>IFERROR(IF(C197="I",VLOOKUP(G197,'SE-INSUMOS'!$F:$K,6,FALSE),VLOOKUP('SE-GERAL'!G197,'SE-INSUMOS'!$F$10:$K$56,6,FALSE)),0)</f>
        <v>0</v>
      </c>
      <c r="M197" s="27">
        <f t="shared" si="50"/>
        <v>0</v>
      </c>
      <c r="N197" s="74">
        <f t="shared" si="51"/>
        <v>0</v>
      </c>
      <c r="O197" s="74">
        <f t="shared" si="52"/>
        <v>0</v>
      </c>
      <c r="P197" s="74">
        <f t="shared" si="53"/>
        <v>0</v>
      </c>
      <c r="Q197" s="27">
        <f t="shared" si="54"/>
        <v>0</v>
      </c>
      <c r="R197" s="29" t="e">
        <f t="shared" si="56"/>
        <v>#DIV/0!</v>
      </c>
      <c r="T197" s="29" t="s">
        <v>1301</v>
      </c>
      <c r="V197" s="261"/>
      <c r="W197" s="467"/>
    </row>
    <row r="198" spans="1:23" ht="101.25">
      <c r="A198" s="30">
        <v>155</v>
      </c>
      <c r="B198" s="30" t="s">
        <v>3</v>
      </c>
      <c r="C198" s="30" t="s">
        <v>4</v>
      </c>
      <c r="E198" s="52" t="s">
        <v>2734</v>
      </c>
      <c r="F198" s="5" t="s">
        <v>18</v>
      </c>
      <c r="G198" s="30" t="s">
        <v>421</v>
      </c>
      <c r="H198" s="351" t="s">
        <v>422</v>
      </c>
      <c r="I198" s="30" t="s">
        <v>37</v>
      </c>
      <c r="J198" s="41">
        <v>0.25</v>
      </c>
      <c r="K198" s="41">
        <f t="shared" si="55"/>
        <v>3</v>
      </c>
      <c r="L198" s="378">
        <f>IFERROR(IF(C198="I",VLOOKUP(G198,'SE-INSUMOS'!$F:$K,6,FALSE),VLOOKUP('SE-GERAL'!G198,'SE-INSUMOS'!$F$10:$K$56,6,FALSE)),0)</f>
        <v>0</v>
      </c>
      <c r="M198" s="27">
        <f t="shared" ref="M198:M232" si="62">IFERROR(IF(C198="+","..................................................",IF(C198="++","..................................................",IF(C198="*","",IF(C198="-","",IF(C198=1,"",IF(C198=2,"",IF(T198="N",(L198*(1+$Q$4)),IF(T198="D",(L198*(1+$Q$5)))))))))),"-")</f>
        <v>0</v>
      </c>
      <c r="N198" s="74">
        <f t="shared" ref="N198:N232" si="63">IF(M198="","",J198*L198)</f>
        <v>0</v>
      </c>
      <c r="O198" s="74">
        <f t="shared" ref="O198:O232" si="64">IF(M198="","",K198*L198)</f>
        <v>0</v>
      </c>
      <c r="P198" s="74">
        <f t="shared" ref="P198:P232" si="65">IF(M198="","",J198*M198)</f>
        <v>0</v>
      </c>
      <c r="Q198" s="27">
        <f t="shared" ref="Q198:Q232" si="66">IF(M198="","",K198*M198)</f>
        <v>0</v>
      </c>
      <c r="R198" s="29" t="e">
        <f t="shared" si="56"/>
        <v>#DIV/0!</v>
      </c>
      <c r="T198" s="29" t="s">
        <v>1301</v>
      </c>
      <c r="V198" s="261"/>
      <c r="W198" s="467"/>
    </row>
    <row r="199" spans="1:23" ht="45">
      <c r="A199" s="30">
        <v>156</v>
      </c>
      <c r="B199" s="30" t="s">
        <v>3</v>
      </c>
      <c r="C199" s="30" t="s">
        <v>4</v>
      </c>
      <c r="E199" s="52" t="s">
        <v>2735</v>
      </c>
      <c r="F199" s="5" t="s">
        <v>18</v>
      </c>
      <c r="G199" s="30" t="s">
        <v>423</v>
      </c>
      <c r="H199" s="351" t="s">
        <v>424</v>
      </c>
      <c r="I199" s="30" t="s">
        <v>37</v>
      </c>
      <c r="J199" s="41">
        <v>8.3333333333333329E-2</v>
      </c>
      <c r="K199" s="41">
        <f t="shared" si="55"/>
        <v>1</v>
      </c>
      <c r="L199" s="378">
        <f>IFERROR(IF(C199="I",VLOOKUP(G199,'SE-INSUMOS'!$F:$K,6,FALSE),VLOOKUP('SE-GERAL'!G199,'SE-INSUMOS'!$F$10:$K$56,6,FALSE)),0)</f>
        <v>0</v>
      </c>
      <c r="M199" s="27">
        <f t="shared" si="62"/>
        <v>0</v>
      </c>
      <c r="N199" s="74">
        <f t="shared" si="63"/>
        <v>0</v>
      </c>
      <c r="O199" s="74">
        <f t="shared" si="64"/>
        <v>0</v>
      </c>
      <c r="P199" s="74">
        <f t="shared" si="65"/>
        <v>0</v>
      </c>
      <c r="Q199" s="27">
        <f t="shared" si="66"/>
        <v>0</v>
      </c>
      <c r="R199" s="29" t="e">
        <f t="shared" si="56"/>
        <v>#DIV/0!</v>
      </c>
      <c r="T199" s="29" t="s">
        <v>1301</v>
      </c>
      <c r="V199" s="261"/>
      <c r="W199" s="467"/>
    </row>
    <row r="200" spans="1:23" ht="45">
      <c r="A200" s="30">
        <v>157</v>
      </c>
      <c r="B200" s="30" t="s">
        <v>3</v>
      </c>
      <c r="C200" s="30" t="s">
        <v>4</v>
      </c>
      <c r="E200" s="52" t="s">
        <v>2526</v>
      </c>
      <c r="F200" s="5" t="s">
        <v>18</v>
      </c>
      <c r="G200" s="30" t="s">
        <v>425</v>
      </c>
      <c r="H200" s="351" t="s">
        <v>426</v>
      </c>
      <c r="I200" s="30" t="s">
        <v>37</v>
      </c>
      <c r="J200" s="41">
        <v>8.3333333333333329E-2</v>
      </c>
      <c r="K200" s="41">
        <f t="shared" si="55"/>
        <v>1</v>
      </c>
      <c r="L200" s="378">
        <f>IFERROR(IF(C200="I",VLOOKUP(G200,'SE-INSUMOS'!$F:$K,6,FALSE),VLOOKUP('SE-GERAL'!G200,'SE-INSUMOS'!$F$10:$K$56,6,FALSE)),0)</f>
        <v>0</v>
      </c>
      <c r="M200" s="27">
        <f t="shared" si="62"/>
        <v>0</v>
      </c>
      <c r="N200" s="74">
        <f t="shared" si="63"/>
        <v>0</v>
      </c>
      <c r="O200" s="74">
        <f t="shared" si="64"/>
        <v>0</v>
      </c>
      <c r="P200" s="74">
        <f t="shared" si="65"/>
        <v>0</v>
      </c>
      <c r="Q200" s="27">
        <f t="shared" si="66"/>
        <v>0</v>
      </c>
      <c r="R200" s="29" t="e">
        <f t="shared" si="56"/>
        <v>#DIV/0!</v>
      </c>
      <c r="T200" s="29" t="s">
        <v>1301</v>
      </c>
      <c r="V200" s="261"/>
      <c r="W200" s="467"/>
    </row>
    <row r="201" spans="1:23" s="35" customFormat="1">
      <c r="A201" s="48" t="s">
        <v>262</v>
      </c>
      <c r="B201" s="48" t="s">
        <v>3</v>
      </c>
      <c r="C201" s="48" t="s">
        <v>2</v>
      </c>
      <c r="D201" s="48"/>
      <c r="E201" s="692" t="str">
        <f>IF(C201="+","",IF(C201="++","",IF(C201="*","",IF(C201="-","",IF(C201=1,#REF!,IF(C201=2,#REF!,IF(C201="C",#REF!,IF(C201="P",#REF!,IF(C201="I",#REF!)))))))))</f>
        <v/>
      </c>
      <c r="F201" s="35" t="str">
        <f>IF(C201="+","",IF(C201="++","",IF(C201="*","",IF(C201="-","",IF(C201=1,#REF!,IF(C201=2,#REF!,IF(C201="C",#REF!,IF(C201="P",#REF!,IF(C201="I",#REF!)))))))))</f>
        <v/>
      </c>
      <c r="G201" s="48"/>
      <c r="H201" s="597" t="s">
        <v>1302</v>
      </c>
      <c r="I201" s="48" t="str">
        <f>E184</f>
        <v>3.6</v>
      </c>
      <c r="J201" s="598"/>
      <c r="K201" s="41"/>
      <c r="L201" s="599"/>
      <c r="M201" s="360" t="str">
        <f>IFERROR(IF(C201="+","........................................................................................................",IF(C201="++","........................................................................................................",IF(C201="*","",IF(C201="-","",IF(C201=1,"",IF(C201=2,"",IF(T201="N",(L201*(1+$Q$4)),IF(T201="D",(L201*(1+$Q$5)))))))))),"-")</f>
        <v>........................................................................................................</v>
      </c>
      <c r="N201" s="600">
        <f>SUM(N185:N200)</f>
        <v>0</v>
      </c>
      <c r="O201" s="600">
        <f>SUM(O185:O200)</f>
        <v>0</v>
      </c>
      <c r="P201" s="600">
        <f>SUM(P185:P200)</f>
        <v>0</v>
      </c>
      <c r="Q201" s="600">
        <f>SUM(Q185:Q200)</f>
        <v>0</v>
      </c>
      <c r="R201" s="432" t="e">
        <f>Q201/$Q$432</f>
        <v>#DIV/0!</v>
      </c>
      <c r="S201" s="432"/>
      <c r="T201" s="432"/>
      <c r="V201" s="14"/>
    </row>
    <row r="202" spans="1:23">
      <c r="A202" s="30" t="s">
        <v>262</v>
      </c>
      <c r="B202" s="30" t="s">
        <v>3</v>
      </c>
      <c r="C202" s="30">
        <v>2</v>
      </c>
      <c r="E202" s="686" t="s">
        <v>2493</v>
      </c>
      <c r="F202" s="665" t="s">
        <v>472</v>
      </c>
      <c r="G202" s="664"/>
      <c r="H202" s="668" t="s">
        <v>262</v>
      </c>
      <c r="I202" s="664" t="s">
        <v>262</v>
      </c>
      <c r="J202" s="669"/>
      <c r="K202" s="669"/>
      <c r="L202" s="670"/>
      <c r="M202" s="542" t="str">
        <f t="shared" ref="M202" si="67">IFERROR(IF(C202="+","..................................................",IF(C202="++","..................................................",IF(C202="*","",IF(C202="-","",IF(C202=1,"",IF(C202=2,"",IF(T202="N",(L202*(1+$Q$4)),IF(T202="D",(L202*(1+$Q$5)))))))))),"-")</f>
        <v/>
      </c>
      <c r="N202" s="671" t="str">
        <f t="shared" si="63"/>
        <v/>
      </c>
      <c r="O202" s="671" t="str">
        <f t="shared" si="64"/>
        <v/>
      </c>
      <c r="P202" s="671" t="str">
        <f t="shared" si="65"/>
        <v/>
      </c>
      <c r="Q202" s="542" t="str">
        <f t="shared" si="66"/>
        <v/>
      </c>
      <c r="R202" s="672"/>
      <c r="T202" s="29" t="s">
        <v>1301</v>
      </c>
      <c r="V202" s="43"/>
    </row>
    <row r="203" spans="1:23" ht="56.25">
      <c r="A203" s="30">
        <v>158</v>
      </c>
      <c r="B203" s="30" t="s">
        <v>3</v>
      </c>
      <c r="C203" s="30" t="s">
        <v>6</v>
      </c>
      <c r="E203" s="52" t="s">
        <v>2736</v>
      </c>
      <c r="F203" s="5" t="s">
        <v>53</v>
      </c>
      <c r="G203" s="30" t="s">
        <v>473</v>
      </c>
      <c r="H203" s="351" t="s">
        <v>474</v>
      </c>
      <c r="I203" s="30" t="s">
        <v>37</v>
      </c>
      <c r="J203" s="41">
        <v>8.3333333333333329E-2</v>
      </c>
      <c r="K203" s="41">
        <f t="shared" ref="K203:K236" si="68">12*J203</f>
        <v>1</v>
      </c>
      <c r="L203" s="378">
        <f>IFERROR(IF(C203="I",VLOOKUP(G203,'SE-INSUMOS'!$F:$K,6,FALSE),VLOOKUP('SE-GERAL'!G203,'SE-INSUMOS'!$F$10:$K$56,6,FALSE)),0)</f>
        <v>0</v>
      </c>
      <c r="M203" s="27">
        <f t="shared" si="62"/>
        <v>0</v>
      </c>
      <c r="N203" s="74">
        <f t="shared" si="63"/>
        <v>0</v>
      </c>
      <c r="O203" s="74">
        <f t="shared" si="64"/>
        <v>0</v>
      </c>
      <c r="P203" s="74">
        <f t="shared" si="65"/>
        <v>0</v>
      </c>
      <c r="Q203" s="27">
        <f t="shared" si="66"/>
        <v>0</v>
      </c>
      <c r="R203" s="29" t="e">
        <f t="shared" ref="R203:R222" si="69">Q203/$Q$223</f>
        <v>#DIV/0!</v>
      </c>
      <c r="T203" s="29" t="s">
        <v>1304</v>
      </c>
      <c r="V203" s="43"/>
    </row>
    <row r="204" spans="1:23">
      <c r="A204" s="30">
        <v>159</v>
      </c>
      <c r="B204" s="30" t="s">
        <v>3</v>
      </c>
      <c r="C204" s="30" t="s">
        <v>6</v>
      </c>
      <c r="E204" s="52" t="s">
        <v>2737</v>
      </c>
      <c r="F204" s="5" t="s">
        <v>18</v>
      </c>
      <c r="G204" s="30" t="s">
        <v>475</v>
      </c>
      <c r="H204" s="351" t="s">
        <v>476</v>
      </c>
      <c r="I204" s="30" t="s">
        <v>37</v>
      </c>
      <c r="J204" s="41">
        <v>0.25</v>
      </c>
      <c r="K204" s="41">
        <f t="shared" si="68"/>
        <v>3</v>
      </c>
      <c r="L204" s="378">
        <f>IFERROR(IF(C204="I",VLOOKUP(G204,'SE-INSUMOS'!$F:$K,6,FALSE),VLOOKUP('SE-GERAL'!G204,'SE-INSUMOS'!$F$10:$K$56,6,FALSE)),0)</f>
        <v>0</v>
      </c>
      <c r="M204" s="27">
        <f t="shared" si="62"/>
        <v>0</v>
      </c>
      <c r="N204" s="74">
        <f t="shared" si="63"/>
        <v>0</v>
      </c>
      <c r="O204" s="74">
        <f t="shared" si="64"/>
        <v>0</v>
      </c>
      <c r="P204" s="74">
        <f t="shared" si="65"/>
        <v>0</v>
      </c>
      <c r="Q204" s="27">
        <f t="shared" si="66"/>
        <v>0</v>
      </c>
      <c r="R204" s="29" t="e">
        <f t="shared" si="69"/>
        <v>#DIV/0!</v>
      </c>
      <c r="T204" s="29" t="s">
        <v>1304</v>
      </c>
      <c r="V204" s="43"/>
    </row>
    <row r="205" spans="1:23">
      <c r="A205" s="30">
        <v>160</v>
      </c>
      <c r="B205" s="30" t="s">
        <v>3</v>
      </c>
      <c r="C205" s="30" t="s">
        <v>6</v>
      </c>
      <c r="E205" s="52" t="s">
        <v>2738</v>
      </c>
      <c r="F205" s="5" t="s">
        <v>53</v>
      </c>
      <c r="G205" s="30" t="s">
        <v>477</v>
      </c>
      <c r="H205" s="351" t="s">
        <v>478</v>
      </c>
      <c r="I205" s="30" t="s">
        <v>37</v>
      </c>
      <c r="J205" s="41">
        <v>0.25</v>
      </c>
      <c r="K205" s="41">
        <f t="shared" si="68"/>
        <v>3</v>
      </c>
      <c r="L205" s="378">
        <f>IFERROR(IF(C205="I",VLOOKUP(G205,'SE-INSUMOS'!$F:$K,6,FALSE),VLOOKUP('SE-GERAL'!G205,'SE-INSUMOS'!$F$10:$K$56,6,FALSE)),0)</f>
        <v>0</v>
      </c>
      <c r="M205" s="27">
        <f>IFERROR(IF(C205="+","..................................................",IF(C205="++","..................................................",IF(C205="*","",IF(C205="-","",IF(C205=1,"",IF(C205=2,"",IF(T205="N",(L205*(1+$Q$4)),IF(T205="D",(L205*(1+$Q$5)))))))))),"-")</f>
        <v>0</v>
      </c>
      <c r="N205" s="74">
        <f>IF(M205="","",J205*L205)</f>
        <v>0</v>
      </c>
      <c r="O205" s="74">
        <f>IF(M205="","",K205*L205)</f>
        <v>0</v>
      </c>
      <c r="P205" s="74">
        <f>IF(M205="","",J205*M205)</f>
        <v>0</v>
      </c>
      <c r="Q205" s="27">
        <f>IF(M205="","",K205*M205)</f>
        <v>0</v>
      </c>
      <c r="R205" s="29" t="e">
        <f t="shared" si="69"/>
        <v>#DIV/0!</v>
      </c>
      <c r="T205" s="29" t="s">
        <v>1304</v>
      </c>
      <c r="V205" s="43"/>
    </row>
    <row r="206" spans="1:23" ht="22.5">
      <c r="A206" s="30">
        <v>161</v>
      </c>
      <c r="B206" s="30" t="s">
        <v>3</v>
      </c>
      <c r="C206" s="30" t="s">
        <v>6</v>
      </c>
      <c r="E206" s="52" t="s">
        <v>2739</v>
      </c>
      <c r="F206" s="5" t="s">
        <v>16</v>
      </c>
      <c r="G206" s="30">
        <v>410</v>
      </c>
      <c r="H206" s="351" t="s">
        <v>479</v>
      </c>
      <c r="I206" s="30" t="s">
        <v>37</v>
      </c>
      <c r="J206" s="41">
        <v>8.3333333333333339</v>
      </c>
      <c r="K206" s="41">
        <f t="shared" si="68"/>
        <v>100</v>
      </c>
      <c r="L206" s="378">
        <f>IFERROR(IF(C206="I",VLOOKUP(G206,'SE-INSUMOS'!$F:$K,6,FALSE),VLOOKUP('SE-GERAL'!G206,'SE-INSUMOS'!$F$10:$K$56,6,FALSE)),0)</f>
        <v>0</v>
      </c>
      <c r="M206" s="27">
        <f t="shared" si="62"/>
        <v>0</v>
      </c>
      <c r="N206" s="74">
        <f t="shared" si="63"/>
        <v>0</v>
      </c>
      <c r="O206" s="74">
        <f t="shared" si="64"/>
        <v>0</v>
      </c>
      <c r="P206" s="74">
        <f t="shared" si="65"/>
        <v>0</v>
      </c>
      <c r="Q206" s="27">
        <f t="shared" si="66"/>
        <v>0</v>
      </c>
      <c r="R206" s="29" t="e">
        <f t="shared" si="69"/>
        <v>#DIV/0!</v>
      </c>
      <c r="T206" s="29" t="s">
        <v>1304</v>
      </c>
      <c r="V206" s="43"/>
    </row>
    <row r="207" spans="1:23" ht="22.5">
      <c r="A207" s="30">
        <v>162</v>
      </c>
      <c r="B207" s="30" t="s">
        <v>3</v>
      </c>
      <c r="C207" s="30" t="s">
        <v>6</v>
      </c>
      <c r="E207" s="52" t="s">
        <v>2740</v>
      </c>
      <c r="F207" s="5" t="s">
        <v>16</v>
      </c>
      <c r="G207" s="30">
        <v>408</v>
      </c>
      <c r="H207" s="351" t="s">
        <v>480</v>
      </c>
      <c r="I207" s="30" t="s">
        <v>37</v>
      </c>
      <c r="J207" s="41">
        <v>8.3333333333333339</v>
      </c>
      <c r="K207" s="41">
        <f t="shared" si="68"/>
        <v>100</v>
      </c>
      <c r="L207" s="378">
        <f>IFERROR(IF(C207="I",VLOOKUP(G207,'SE-INSUMOS'!$F:$K,6,FALSE),VLOOKUP('SE-GERAL'!G207,'SE-INSUMOS'!$F$10:$K$56,6,FALSE)),0)</f>
        <v>0</v>
      </c>
      <c r="M207" s="27">
        <f t="shared" si="62"/>
        <v>0</v>
      </c>
      <c r="N207" s="74">
        <f t="shared" si="63"/>
        <v>0</v>
      </c>
      <c r="O207" s="74">
        <f t="shared" si="64"/>
        <v>0</v>
      </c>
      <c r="P207" s="74">
        <f t="shared" si="65"/>
        <v>0</v>
      </c>
      <c r="Q207" s="27">
        <f t="shared" si="66"/>
        <v>0</v>
      </c>
      <c r="R207" s="29" t="e">
        <f t="shared" si="69"/>
        <v>#DIV/0!</v>
      </c>
      <c r="T207" s="29" t="s">
        <v>1304</v>
      </c>
      <c r="V207" s="43"/>
    </row>
    <row r="208" spans="1:23">
      <c r="A208" s="30">
        <v>163</v>
      </c>
      <c r="B208" s="30" t="s">
        <v>3</v>
      </c>
      <c r="C208" s="30" t="s">
        <v>6</v>
      </c>
      <c r="E208" s="52" t="s">
        <v>2741</v>
      </c>
      <c r="F208" s="5" t="s">
        <v>44</v>
      </c>
      <c r="G208" s="30">
        <v>30945</v>
      </c>
      <c r="H208" s="351" t="s">
        <v>481</v>
      </c>
      <c r="I208" s="30" t="s">
        <v>37</v>
      </c>
      <c r="J208" s="41">
        <v>0.25</v>
      </c>
      <c r="K208" s="41">
        <f t="shared" si="68"/>
        <v>3</v>
      </c>
      <c r="L208" s="378">
        <f>IFERROR(IF(C208="I",VLOOKUP(G208,'SE-INSUMOS'!$F:$K,6,FALSE),VLOOKUP('SE-GERAL'!G208,'SE-INSUMOS'!$F$10:$K$56,6,FALSE)),0)</f>
        <v>0</v>
      </c>
      <c r="M208" s="27">
        <f t="shared" si="62"/>
        <v>0</v>
      </c>
      <c r="N208" s="74">
        <f t="shared" si="63"/>
        <v>0</v>
      </c>
      <c r="O208" s="74">
        <f t="shared" si="64"/>
        <v>0</v>
      </c>
      <c r="P208" s="74">
        <f t="shared" si="65"/>
        <v>0</v>
      </c>
      <c r="Q208" s="27">
        <f t="shared" si="66"/>
        <v>0</v>
      </c>
      <c r="R208" s="29" t="e">
        <f t="shared" si="69"/>
        <v>#DIV/0!</v>
      </c>
      <c r="T208" s="29" t="s">
        <v>1304</v>
      </c>
      <c r="V208" s="43"/>
    </row>
    <row r="209" spans="1:22">
      <c r="A209" s="30">
        <v>164</v>
      </c>
      <c r="B209" s="30" t="s">
        <v>3</v>
      </c>
      <c r="C209" s="30" t="s">
        <v>6</v>
      </c>
      <c r="E209" s="52" t="s">
        <v>2742</v>
      </c>
      <c r="F209" s="5" t="s">
        <v>16</v>
      </c>
      <c r="G209" s="30">
        <v>34653</v>
      </c>
      <c r="H209" s="351" t="s">
        <v>482</v>
      </c>
      <c r="I209" s="30" t="s">
        <v>37</v>
      </c>
      <c r="J209" s="41">
        <v>0.5</v>
      </c>
      <c r="K209" s="41">
        <f t="shared" si="68"/>
        <v>6</v>
      </c>
      <c r="L209" s="378">
        <f>IFERROR(IF(C209="I",VLOOKUP(G209,'SE-INSUMOS'!$F:$K,6,FALSE),VLOOKUP('SE-GERAL'!G209,'SE-INSUMOS'!$F$10:$K$56,6,FALSE)),0)</f>
        <v>0</v>
      </c>
      <c r="M209" s="27">
        <f t="shared" si="62"/>
        <v>0</v>
      </c>
      <c r="N209" s="74">
        <f t="shared" si="63"/>
        <v>0</v>
      </c>
      <c r="O209" s="74">
        <f t="shared" si="64"/>
        <v>0</v>
      </c>
      <c r="P209" s="74">
        <f t="shared" si="65"/>
        <v>0</v>
      </c>
      <c r="Q209" s="27">
        <f t="shared" si="66"/>
        <v>0</v>
      </c>
      <c r="R209" s="29" t="e">
        <f t="shared" si="69"/>
        <v>#DIV/0!</v>
      </c>
      <c r="T209" s="29" t="s">
        <v>1304</v>
      </c>
      <c r="V209" s="43"/>
    </row>
    <row r="210" spans="1:22">
      <c r="A210" s="30">
        <v>165</v>
      </c>
      <c r="B210" s="30" t="s">
        <v>3</v>
      </c>
      <c r="C210" s="30" t="s">
        <v>6</v>
      </c>
      <c r="E210" s="52" t="s">
        <v>2743</v>
      </c>
      <c r="F210" s="5" t="s">
        <v>16</v>
      </c>
      <c r="G210" s="30">
        <v>34616</v>
      </c>
      <c r="H210" s="351" t="s">
        <v>233</v>
      </c>
      <c r="I210" s="30" t="s">
        <v>37</v>
      </c>
      <c r="J210" s="41">
        <v>0.5</v>
      </c>
      <c r="K210" s="41">
        <f t="shared" si="68"/>
        <v>6</v>
      </c>
      <c r="L210" s="378">
        <f>IFERROR(IF(C210="I",VLOOKUP(G210,'SE-INSUMOS'!$F:$K,6,FALSE),VLOOKUP('SE-GERAL'!G210,'SE-INSUMOS'!$F$10:$K$56,6,FALSE)),0)</f>
        <v>0</v>
      </c>
      <c r="M210" s="27">
        <f t="shared" si="62"/>
        <v>0</v>
      </c>
      <c r="N210" s="74">
        <f t="shared" si="63"/>
        <v>0</v>
      </c>
      <c r="O210" s="74">
        <f t="shared" si="64"/>
        <v>0</v>
      </c>
      <c r="P210" s="74">
        <f t="shared" si="65"/>
        <v>0</v>
      </c>
      <c r="Q210" s="27">
        <f t="shared" si="66"/>
        <v>0</v>
      </c>
      <c r="R210" s="29" t="e">
        <f t="shared" si="69"/>
        <v>#DIV/0!</v>
      </c>
      <c r="T210" s="29" t="s">
        <v>1304</v>
      </c>
      <c r="V210" s="43"/>
    </row>
    <row r="211" spans="1:22">
      <c r="A211" s="30">
        <v>166</v>
      </c>
      <c r="B211" s="30" t="s">
        <v>3</v>
      </c>
      <c r="C211" s="30" t="s">
        <v>6</v>
      </c>
      <c r="E211" s="52" t="s">
        <v>2744</v>
      </c>
      <c r="F211" s="5" t="s">
        <v>16</v>
      </c>
      <c r="G211" s="30">
        <v>34709</v>
      </c>
      <c r="H211" s="351" t="s">
        <v>483</v>
      </c>
      <c r="I211" s="30" t="s">
        <v>37</v>
      </c>
      <c r="J211" s="41">
        <v>0.5</v>
      </c>
      <c r="K211" s="41">
        <f t="shared" si="68"/>
        <v>6</v>
      </c>
      <c r="L211" s="378">
        <f>IFERROR(IF(C211="I",VLOOKUP(G211,'SE-INSUMOS'!$F:$K,6,FALSE),VLOOKUP('SE-GERAL'!G211,'SE-INSUMOS'!$F$10:$K$56,6,FALSE)),0)</f>
        <v>0</v>
      </c>
      <c r="M211" s="27">
        <f t="shared" si="62"/>
        <v>0</v>
      </c>
      <c r="N211" s="74">
        <f t="shared" si="63"/>
        <v>0</v>
      </c>
      <c r="O211" s="74">
        <f t="shared" si="64"/>
        <v>0</v>
      </c>
      <c r="P211" s="74">
        <f t="shared" si="65"/>
        <v>0</v>
      </c>
      <c r="Q211" s="27">
        <f t="shared" si="66"/>
        <v>0</v>
      </c>
      <c r="R211" s="29" t="e">
        <f t="shared" si="69"/>
        <v>#DIV/0!</v>
      </c>
      <c r="T211" s="29" t="s">
        <v>1304</v>
      </c>
      <c r="V211" s="43"/>
    </row>
    <row r="212" spans="1:22" ht="22.5">
      <c r="A212" s="30">
        <v>167</v>
      </c>
      <c r="B212" s="30" t="s">
        <v>3</v>
      </c>
      <c r="C212" s="30" t="s">
        <v>6</v>
      </c>
      <c r="E212" s="52" t="s">
        <v>2745</v>
      </c>
      <c r="F212" s="5" t="s">
        <v>53</v>
      </c>
      <c r="G212" s="30" t="s">
        <v>484</v>
      </c>
      <c r="H212" s="351" t="s">
        <v>485</v>
      </c>
      <c r="I212" s="30" t="s">
        <v>37</v>
      </c>
      <c r="J212" s="41">
        <v>8.3333333333333329E-2</v>
      </c>
      <c r="K212" s="41">
        <f t="shared" si="68"/>
        <v>1</v>
      </c>
      <c r="L212" s="378">
        <f>IFERROR(IF(C212="I",VLOOKUP(G212,'SE-INSUMOS'!$F:$K,6,FALSE),VLOOKUP('SE-GERAL'!G212,'SE-INSUMOS'!$F$10:$K$56,6,FALSE)),0)</f>
        <v>0</v>
      </c>
      <c r="M212" s="27">
        <f t="shared" si="62"/>
        <v>0</v>
      </c>
      <c r="N212" s="74">
        <f t="shared" si="63"/>
        <v>0</v>
      </c>
      <c r="O212" s="74">
        <f t="shared" si="64"/>
        <v>0</v>
      </c>
      <c r="P212" s="74">
        <f t="shared" si="65"/>
        <v>0</v>
      </c>
      <c r="Q212" s="27">
        <f t="shared" si="66"/>
        <v>0</v>
      </c>
      <c r="R212" s="29" t="e">
        <f t="shared" si="69"/>
        <v>#DIV/0!</v>
      </c>
      <c r="T212" s="29" t="s">
        <v>1304</v>
      </c>
      <c r="V212" s="43"/>
    </row>
    <row r="213" spans="1:22" ht="22.5">
      <c r="A213" s="30">
        <v>168</v>
      </c>
      <c r="B213" s="30" t="s">
        <v>3</v>
      </c>
      <c r="C213" s="30" t="s">
        <v>6</v>
      </c>
      <c r="E213" s="52" t="s">
        <v>2746</v>
      </c>
      <c r="F213" s="5" t="s">
        <v>18</v>
      </c>
      <c r="G213" s="30" t="s">
        <v>486</v>
      </c>
      <c r="H213" s="351" t="s">
        <v>487</v>
      </c>
      <c r="I213" s="30" t="s">
        <v>37</v>
      </c>
      <c r="J213" s="41">
        <v>8.3333333333333329E-2</v>
      </c>
      <c r="K213" s="41">
        <f t="shared" si="68"/>
        <v>1</v>
      </c>
      <c r="L213" s="378">
        <f>IFERROR(IF(C213="I",VLOOKUP(G213,'SE-INSUMOS'!$F:$K,6,FALSE),VLOOKUP('SE-GERAL'!G213,'SE-INSUMOS'!$F$10:$K$56,6,FALSE)),0)</f>
        <v>0</v>
      </c>
      <c r="M213" s="27">
        <f t="shared" si="62"/>
        <v>0</v>
      </c>
      <c r="N213" s="74">
        <f t="shared" si="63"/>
        <v>0</v>
      </c>
      <c r="O213" s="74">
        <f t="shared" si="64"/>
        <v>0</v>
      </c>
      <c r="P213" s="74">
        <f t="shared" si="65"/>
        <v>0</v>
      </c>
      <c r="Q213" s="27">
        <f t="shared" si="66"/>
        <v>0</v>
      </c>
      <c r="R213" s="29" t="e">
        <f t="shared" si="69"/>
        <v>#DIV/0!</v>
      </c>
      <c r="T213" s="29" t="s">
        <v>1304</v>
      </c>
      <c r="V213" s="43"/>
    </row>
    <row r="214" spans="1:22" ht="33.75">
      <c r="A214" s="30">
        <v>169</v>
      </c>
      <c r="B214" s="30" t="s">
        <v>3</v>
      </c>
      <c r="C214" s="30" t="s">
        <v>6</v>
      </c>
      <c r="E214" s="52" t="s">
        <v>2747</v>
      </c>
      <c r="F214" s="5" t="s">
        <v>53</v>
      </c>
      <c r="G214" s="30" t="s">
        <v>488</v>
      </c>
      <c r="H214" s="351" t="s">
        <v>489</v>
      </c>
      <c r="I214" s="30" t="s">
        <v>37</v>
      </c>
      <c r="J214" s="41">
        <v>8.3333333333333329E-2</v>
      </c>
      <c r="K214" s="41">
        <f t="shared" si="68"/>
        <v>1</v>
      </c>
      <c r="L214" s="378">
        <f>IFERROR(IF(C214="I",VLOOKUP(G214,'SE-INSUMOS'!$F:$K,6,FALSE),VLOOKUP('SE-GERAL'!G214,'SE-INSUMOS'!$F$10:$K$56,6,FALSE)),0)</f>
        <v>0</v>
      </c>
      <c r="M214" s="27">
        <f t="shared" si="62"/>
        <v>0</v>
      </c>
      <c r="N214" s="74">
        <f t="shared" si="63"/>
        <v>0</v>
      </c>
      <c r="O214" s="74">
        <f t="shared" si="64"/>
        <v>0</v>
      </c>
      <c r="P214" s="74">
        <f t="shared" si="65"/>
        <v>0</v>
      </c>
      <c r="Q214" s="27">
        <f t="shared" si="66"/>
        <v>0</v>
      </c>
      <c r="R214" s="29" t="e">
        <f t="shared" si="69"/>
        <v>#DIV/0!</v>
      </c>
      <c r="T214" s="29" t="s">
        <v>1304</v>
      </c>
      <c r="V214" s="43"/>
    </row>
    <row r="215" spans="1:22" ht="33.75">
      <c r="A215" s="30">
        <v>170</v>
      </c>
      <c r="B215" s="30" t="s">
        <v>3</v>
      </c>
      <c r="C215" s="30" t="s">
        <v>6</v>
      </c>
      <c r="E215" s="52" t="s">
        <v>2748</v>
      </c>
      <c r="F215" s="5" t="s">
        <v>53</v>
      </c>
      <c r="G215" s="30" t="s">
        <v>490</v>
      </c>
      <c r="H215" s="351" t="s">
        <v>491</v>
      </c>
      <c r="I215" s="30" t="s">
        <v>37</v>
      </c>
      <c r="J215" s="41">
        <v>8.3333333333333329E-2</v>
      </c>
      <c r="K215" s="41">
        <f t="shared" si="68"/>
        <v>1</v>
      </c>
      <c r="L215" s="378">
        <f>IFERROR(IF(C215="I",VLOOKUP(G215,'SE-INSUMOS'!$F:$K,6,FALSE),VLOOKUP('SE-GERAL'!G215,'SE-INSUMOS'!$F$10:$K$56,6,FALSE)),0)</f>
        <v>0</v>
      </c>
      <c r="M215" s="27">
        <f t="shared" si="62"/>
        <v>0</v>
      </c>
      <c r="N215" s="74">
        <f t="shared" si="63"/>
        <v>0</v>
      </c>
      <c r="O215" s="74">
        <f t="shared" si="64"/>
        <v>0</v>
      </c>
      <c r="P215" s="74">
        <f t="shared" si="65"/>
        <v>0</v>
      </c>
      <c r="Q215" s="27">
        <f t="shared" si="66"/>
        <v>0</v>
      </c>
      <c r="R215" s="29" t="e">
        <f t="shared" si="69"/>
        <v>#DIV/0!</v>
      </c>
      <c r="T215" s="29" t="s">
        <v>1304</v>
      </c>
      <c r="V215" s="43"/>
    </row>
    <row r="216" spans="1:22" ht="45">
      <c r="A216" s="30">
        <v>171</v>
      </c>
      <c r="B216" s="30" t="s">
        <v>3</v>
      </c>
      <c r="C216" s="30" t="s">
        <v>6</v>
      </c>
      <c r="E216" s="52" t="s">
        <v>2749</v>
      </c>
      <c r="F216" s="5" t="s">
        <v>53</v>
      </c>
      <c r="G216" s="30" t="s">
        <v>494</v>
      </c>
      <c r="H216" s="351" t="s">
        <v>495</v>
      </c>
      <c r="I216" s="30" t="s">
        <v>37</v>
      </c>
      <c r="J216" s="41">
        <v>8.3333333333333329E-2</v>
      </c>
      <c r="K216" s="41">
        <f t="shared" si="68"/>
        <v>1</v>
      </c>
      <c r="L216" s="378">
        <f>IFERROR(IF(C216="I",VLOOKUP(G216,'SE-INSUMOS'!$F:$K,6,FALSE),VLOOKUP('SE-GERAL'!G216,'SE-INSUMOS'!$F$10:$K$56,6,FALSE)),0)</f>
        <v>0</v>
      </c>
      <c r="M216" s="27">
        <f t="shared" si="62"/>
        <v>0</v>
      </c>
      <c r="N216" s="74">
        <f t="shared" si="63"/>
        <v>0</v>
      </c>
      <c r="O216" s="74">
        <f t="shared" si="64"/>
        <v>0</v>
      </c>
      <c r="P216" s="74">
        <f t="shared" si="65"/>
        <v>0</v>
      </c>
      <c r="Q216" s="27">
        <f t="shared" si="66"/>
        <v>0</v>
      </c>
      <c r="R216" s="29" t="e">
        <f t="shared" si="69"/>
        <v>#DIV/0!</v>
      </c>
      <c r="T216" s="29" t="s">
        <v>1304</v>
      </c>
      <c r="V216" s="43"/>
    </row>
    <row r="217" spans="1:22" ht="45">
      <c r="A217" s="30">
        <v>172</v>
      </c>
      <c r="B217" s="30" t="s">
        <v>3</v>
      </c>
      <c r="C217" s="30" t="s">
        <v>6</v>
      </c>
      <c r="E217" s="52" t="s">
        <v>2750</v>
      </c>
      <c r="F217" s="5" t="s">
        <v>53</v>
      </c>
      <c r="G217" s="30" t="s">
        <v>496</v>
      </c>
      <c r="H217" s="351" t="s">
        <v>497</v>
      </c>
      <c r="I217" s="30" t="s">
        <v>37</v>
      </c>
      <c r="J217" s="41">
        <v>8.3333333333333329E-2</v>
      </c>
      <c r="K217" s="41">
        <f t="shared" si="68"/>
        <v>1</v>
      </c>
      <c r="L217" s="378">
        <f>IFERROR(IF(C217="I",VLOOKUP(G217,'SE-INSUMOS'!$F:$K,6,FALSE),VLOOKUP('SE-GERAL'!G217,'SE-INSUMOS'!$F$10:$K$56,6,FALSE)),0)</f>
        <v>0</v>
      </c>
      <c r="M217" s="27">
        <f t="shared" si="62"/>
        <v>0</v>
      </c>
      <c r="N217" s="74">
        <f t="shared" si="63"/>
        <v>0</v>
      </c>
      <c r="O217" s="74">
        <f t="shared" si="64"/>
        <v>0</v>
      </c>
      <c r="P217" s="74">
        <f t="shared" si="65"/>
        <v>0</v>
      </c>
      <c r="Q217" s="27">
        <f t="shared" si="66"/>
        <v>0</v>
      </c>
      <c r="R217" s="29" t="e">
        <f t="shared" si="69"/>
        <v>#DIV/0!</v>
      </c>
      <c r="T217" s="29" t="s">
        <v>1304</v>
      </c>
      <c r="V217" s="43"/>
    </row>
    <row r="218" spans="1:22">
      <c r="A218" s="30">
        <v>173</v>
      </c>
      <c r="B218" s="30" t="s">
        <v>3</v>
      </c>
      <c r="C218" s="30" t="s">
        <v>6</v>
      </c>
      <c r="E218" s="52" t="s">
        <v>2751</v>
      </c>
      <c r="F218" s="5" t="s">
        <v>44</v>
      </c>
      <c r="G218" s="30">
        <v>2419</v>
      </c>
      <c r="H218" s="351" t="s">
        <v>498</v>
      </c>
      <c r="I218" s="30" t="s">
        <v>37</v>
      </c>
      <c r="J218" s="41">
        <v>8.3333333333333329E-2</v>
      </c>
      <c r="K218" s="41">
        <f t="shared" si="68"/>
        <v>1</v>
      </c>
      <c r="L218" s="378">
        <f>IFERROR(IF(C218="I",VLOOKUP(G218,'SE-INSUMOS'!$F:$K,6,FALSE),VLOOKUP('SE-GERAL'!G218,'SE-INSUMOS'!$F$10:$K$56,6,FALSE)),0)</f>
        <v>0</v>
      </c>
      <c r="M218" s="27">
        <f t="shared" si="62"/>
        <v>0</v>
      </c>
      <c r="N218" s="74">
        <f t="shared" si="63"/>
        <v>0</v>
      </c>
      <c r="O218" s="74">
        <f t="shared" si="64"/>
        <v>0</v>
      </c>
      <c r="P218" s="74">
        <f t="shared" si="65"/>
        <v>0</v>
      </c>
      <c r="Q218" s="27">
        <f t="shared" si="66"/>
        <v>0</v>
      </c>
      <c r="R218" s="29" t="e">
        <f t="shared" si="69"/>
        <v>#DIV/0!</v>
      </c>
      <c r="T218" s="29" t="s">
        <v>1304</v>
      </c>
      <c r="V218" s="43"/>
    </row>
    <row r="219" spans="1:22">
      <c r="A219" s="30">
        <v>174</v>
      </c>
      <c r="B219" s="30" t="s">
        <v>3</v>
      </c>
      <c r="C219" s="30" t="s">
        <v>6</v>
      </c>
      <c r="E219" s="52" t="s">
        <v>2752</v>
      </c>
      <c r="F219" s="5" t="s">
        <v>53</v>
      </c>
      <c r="G219" s="30" t="s">
        <v>499</v>
      </c>
      <c r="H219" s="351" t="s">
        <v>500</v>
      </c>
      <c r="I219" s="30" t="s">
        <v>37</v>
      </c>
      <c r="J219" s="41">
        <v>8.3333333333333329E-2</v>
      </c>
      <c r="K219" s="41">
        <f t="shared" si="68"/>
        <v>1</v>
      </c>
      <c r="L219" s="378">
        <f>IFERROR(IF(C219="I",VLOOKUP(G219,'SE-INSUMOS'!$F:$K,6,FALSE),VLOOKUP('SE-GERAL'!G219,'SE-INSUMOS'!$F$10:$K$56,6,FALSE)),0)</f>
        <v>0</v>
      </c>
      <c r="M219" s="27">
        <f t="shared" si="62"/>
        <v>0</v>
      </c>
      <c r="N219" s="74">
        <f t="shared" si="63"/>
        <v>0</v>
      </c>
      <c r="O219" s="74">
        <f t="shared" si="64"/>
        <v>0</v>
      </c>
      <c r="P219" s="74">
        <f t="shared" si="65"/>
        <v>0</v>
      </c>
      <c r="Q219" s="27">
        <f t="shared" si="66"/>
        <v>0</v>
      </c>
      <c r="R219" s="29" t="e">
        <f t="shared" si="69"/>
        <v>#DIV/0!</v>
      </c>
      <c r="T219" s="29" t="s">
        <v>1304</v>
      </c>
      <c r="V219" s="43"/>
    </row>
    <row r="220" spans="1:22">
      <c r="A220" s="30">
        <v>175</v>
      </c>
      <c r="B220" s="30" t="s">
        <v>3</v>
      </c>
      <c r="C220" s="30" t="s">
        <v>6</v>
      </c>
      <c r="E220" s="52" t="s">
        <v>2753</v>
      </c>
      <c r="F220" s="5" t="s">
        <v>53</v>
      </c>
      <c r="G220" s="30" t="s">
        <v>501</v>
      </c>
      <c r="H220" s="351" t="s">
        <v>502</v>
      </c>
      <c r="I220" s="30" t="s">
        <v>37</v>
      </c>
      <c r="J220" s="41">
        <v>0.25</v>
      </c>
      <c r="K220" s="41">
        <f t="shared" si="68"/>
        <v>3</v>
      </c>
      <c r="L220" s="378">
        <f>IFERROR(IF(C220="I",VLOOKUP(G220,'SE-INSUMOS'!$F:$K,6,FALSE),VLOOKUP('SE-GERAL'!G220,'SE-INSUMOS'!$F$10:$K$56,6,FALSE)),0)</f>
        <v>0</v>
      </c>
      <c r="M220" s="27">
        <f t="shared" si="62"/>
        <v>0</v>
      </c>
      <c r="N220" s="74">
        <f t="shared" si="63"/>
        <v>0</v>
      </c>
      <c r="O220" s="74">
        <f t="shared" si="64"/>
        <v>0</v>
      </c>
      <c r="P220" s="74">
        <f t="shared" si="65"/>
        <v>0</v>
      </c>
      <c r="Q220" s="27">
        <f t="shared" si="66"/>
        <v>0</v>
      </c>
      <c r="R220" s="29" t="e">
        <f t="shared" si="69"/>
        <v>#DIV/0!</v>
      </c>
      <c r="T220" s="29" t="s">
        <v>1304</v>
      </c>
      <c r="V220" s="43"/>
    </row>
    <row r="221" spans="1:22">
      <c r="A221" s="30">
        <v>176</v>
      </c>
      <c r="B221" s="30" t="s">
        <v>3</v>
      </c>
      <c r="C221" s="30" t="s">
        <v>6</v>
      </c>
      <c r="E221" s="52" t="s">
        <v>2754</v>
      </c>
      <c r="F221" s="5" t="s">
        <v>53</v>
      </c>
      <c r="G221" s="30" t="s">
        <v>503</v>
      </c>
      <c r="H221" s="351" t="s">
        <v>504</v>
      </c>
      <c r="I221" s="30" t="s">
        <v>37</v>
      </c>
      <c r="J221" s="41">
        <v>0.25</v>
      </c>
      <c r="K221" s="41">
        <f t="shared" si="68"/>
        <v>3</v>
      </c>
      <c r="L221" s="378">
        <f>IFERROR(IF(C221="I",VLOOKUP(G221,'SE-INSUMOS'!$F:$K,6,FALSE),VLOOKUP('SE-GERAL'!G221,'SE-INSUMOS'!$F$10:$K$56,6,FALSE)),0)</f>
        <v>0</v>
      </c>
      <c r="M221" s="27">
        <f t="shared" si="62"/>
        <v>0</v>
      </c>
      <c r="N221" s="74">
        <f t="shared" si="63"/>
        <v>0</v>
      </c>
      <c r="O221" s="74">
        <f t="shared" si="64"/>
        <v>0</v>
      </c>
      <c r="P221" s="74">
        <f t="shared" si="65"/>
        <v>0</v>
      </c>
      <c r="Q221" s="27">
        <f t="shared" si="66"/>
        <v>0</v>
      </c>
      <c r="R221" s="29" t="e">
        <f t="shared" si="69"/>
        <v>#DIV/0!</v>
      </c>
      <c r="T221" s="29" t="s">
        <v>1304</v>
      </c>
      <c r="V221" s="43"/>
    </row>
    <row r="222" spans="1:22" ht="22.5">
      <c r="A222" s="30">
        <v>177</v>
      </c>
      <c r="B222" s="30" t="s">
        <v>3</v>
      </c>
      <c r="C222" s="30" t="s">
        <v>6</v>
      </c>
      <c r="E222" s="52" t="s">
        <v>2755</v>
      </c>
      <c r="F222" s="5" t="s">
        <v>18</v>
      </c>
      <c r="G222" s="30" t="s">
        <v>505</v>
      </c>
      <c r="H222" s="351" t="s">
        <v>506</v>
      </c>
      <c r="I222" s="30" t="s">
        <v>37</v>
      </c>
      <c r="J222" s="41">
        <v>0.25</v>
      </c>
      <c r="K222" s="41">
        <f t="shared" si="68"/>
        <v>3</v>
      </c>
      <c r="L222" s="378">
        <f>IFERROR(IF(C222="I",VLOOKUP(G222,'SE-INSUMOS'!$F:$K,6,FALSE),VLOOKUP('SE-GERAL'!G222,'SE-INSUMOS'!$F$10:$K$56,6,FALSE)),0)</f>
        <v>0</v>
      </c>
      <c r="M222" s="27">
        <f t="shared" si="62"/>
        <v>0</v>
      </c>
      <c r="N222" s="74">
        <f t="shared" si="63"/>
        <v>0</v>
      </c>
      <c r="O222" s="74">
        <f t="shared" si="64"/>
        <v>0</v>
      </c>
      <c r="P222" s="74">
        <f t="shared" si="65"/>
        <v>0</v>
      </c>
      <c r="Q222" s="27">
        <f t="shared" si="66"/>
        <v>0</v>
      </c>
      <c r="R222" s="29" t="e">
        <f t="shared" si="69"/>
        <v>#DIV/0!</v>
      </c>
      <c r="T222" s="29" t="s">
        <v>1304</v>
      </c>
      <c r="V222" s="43"/>
    </row>
    <row r="223" spans="1:22" s="35" customFormat="1">
      <c r="A223" s="48" t="s">
        <v>262</v>
      </c>
      <c r="B223" s="48" t="s">
        <v>3</v>
      </c>
      <c r="C223" s="48" t="s">
        <v>2</v>
      </c>
      <c r="D223" s="48"/>
      <c r="E223" s="692" t="str">
        <f>IF(C223="+","",IF(C223="++","",IF(C223="*","",IF(C223="-","",IF(C223=1,#REF!,IF(C223=2,#REF!,IF(C223="C",#REF!,IF(C223="P",#REF!,IF(C223="I",#REF!)))))))))</f>
        <v/>
      </c>
      <c r="F223" s="35" t="str">
        <f>IF(C223="+","",IF(C223="++","",IF(C223="*","",IF(C223="-","",IF(C223=1,#REF!,IF(C223=2,#REF!,IF(C223="C",#REF!,IF(C223="P",#REF!,IF(C223="I",#REF!)))))))))</f>
        <v/>
      </c>
      <c r="G223" s="48"/>
      <c r="H223" s="597" t="s">
        <v>1302</v>
      </c>
      <c r="I223" s="48" t="str">
        <f>E202</f>
        <v>3.7</v>
      </c>
      <c r="J223" s="598"/>
      <c r="K223" s="41"/>
      <c r="L223" s="599"/>
      <c r="M223" s="360" t="str">
        <f>IFERROR(IF(C223="+","........................................................................................................",IF(C223="++","........................................................................................................",IF(C223="*","",IF(C223="-","",IF(C223=1,"",IF(C223=2,"",IF(T223="N",(L223*(1+$Q$4)),IF(T223="D",(L223*(1+$Q$5)))))))))),"-")</f>
        <v>........................................................................................................</v>
      </c>
      <c r="N223" s="600">
        <f>SUM(N203:N222)</f>
        <v>0</v>
      </c>
      <c r="O223" s="600">
        <f>SUM(O202:O222)</f>
        <v>0</v>
      </c>
      <c r="P223" s="600">
        <f>SUM(P202:P222)</f>
        <v>0</v>
      </c>
      <c r="Q223" s="600">
        <f>SUM(Q202:Q222)</f>
        <v>0</v>
      </c>
      <c r="R223" s="432" t="e">
        <f>Q223/$Q$432</f>
        <v>#DIV/0!</v>
      </c>
      <c r="S223" s="432"/>
      <c r="T223" s="432"/>
      <c r="V223" s="14"/>
    </row>
    <row r="224" spans="1:22">
      <c r="A224" s="30" t="s">
        <v>262</v>
      </c>
      <c r="B224" s="30" t="s">
        <v>3</v>
      </c>
      <c r="C224" s="30">
        <v>2</v>
      </c>
      <c r="E224" s="686" t="s">
        <v>2504</v>
      </c>
      <c r="F224" s="665" t="s">
        <v>507</v>
      </c>
      <c r="G224" s="664"/>
      <c r="H224" s="668" t="s">
        <v>262</v>
      </c>
      <c r="I224" s="664" t="s">
        <v>262</v>
      </c>
      <c r="J224" s="669"/>
      <c r="K224" s="669"/>
      <c r="L224" s="670"/>
      <c r="M224" s="542" t="str">
        <f t="shared" si="62"/>
        <v/>
      </c>
      <c r="N224" s="671" t="str">
        <f t="shared" si="63"/>
        <v/>
      </c>
      <c r="O224" s="671" t="str">
        <f t="shared" si="64"/>
        <v/>
      </c>
      <c r="P224" s="671" t="str">
        <f t="shared" si="65"/>
        <v/>
      </c>
      <c r="Q224" s="542" t="str">
        <f t="shared" si="66"/>
        <v/>
      </c>
      <c r="R224" s="672"/>
      <c r="T224" s="29" t="s">
        <v>1301</v>
      </c>
      <c r="V224" s="43"/>
    </row>
    <row r="225" spans="1:22" ht="33.75">
      <c r="A225" s="30">
        <v>178</v>
      </c>
      <c r="B225" s="30" t="s">
        <v>3</v>
      </c>
      <c r="C225" s="30" t="s">
        <v>6</v>
      </c>
      <c r="E225" s="52" t="s">
        <v>2756</v>
      </c>
      <c r="F225" s="5" t="s">
        <v>16</v>
      </c>
      <c r="G225" s="30">
        <v>4274</v>
      </c>
      <c r="H225" s="351" t="s">
        <v>508</v>
      </c>
      <c r="I225" s="30" t="s">
        <v>37</v>
      </c>
      <c r="J225" s="41">
        <v>8.3333333333333329E-2</v>
      </c>
      <c r="K225" s="41">
        <f t="shared" si="68"/>
        <v>1</v>
      </c>
      <c r="L225" s="378">
        <f>IFERROR(IF(C225="I",VLOOKUP(G225,'SE-INSUMOS'!$F:$K,6,FALSE),VLOOKUP('SE-GERAL'!G225,'SE-INSUMOS'!$F$10:$K$56,6,FALSE)),0)</f>
        <v>0</v>
      </c>
      <c r="M225" s="27">
        <f t="shared" si="62"/>
        <v>0</v>
      </c>
      <c r="N225" s="74">
        <f t="shared" si="63"/>
        <v>0</v>
      </c>
      <c r="O225" s="74">
        <f t="shared" si="64"/>
        <v>0</v>
      </c>
      <c r="P225" s="74">
        <f t="shared" si="65"/>
        <v>0</v>
      </c>
      <c r="Q225" s="27">
        <f t="shared" si="66"/>
        <v>0</v>
      </c>
      <c r="R225" s="29" t="e">
        <f>Q225/$Q$229</f>
        <v>#DIV/0!</v>
      </c>
      <c r="T225" s="29" t="s">
        <v>1304</v>
      </c>
      <c r="V225" s="43"/>
    </row>
    <row r="226" spans="1:22" ht="22.5">
      <c r="A226" s="30">
        <v>179</v>
      </c>
      <c r="B226" s="30" t="s">
        <v>3</v>
      </c>
      <c r="C226" s="30" t="s">
        <v>6</v>
      </c>
      <c r="E226" s="52" t="s">
        <v>2757</v>
      </c>
      <c r="F226" s="5" t="s">
        <v>16</v>
      </c>
      <c r="G226" s="30">
        <v>3396</v>
      </c>
      <c r="H226" s="351" t="s">
        <v>509</v>
      </c>
      <c r="I226" s="30" t="s">
        <v>37</v>
      </c>
      <c r="J226" s="41">
        <v>8.3333333333333329E-2</v>
      </c>
      <c r="K226" s="41">
        <f t="shared" si="68"/>
        <v>1</v>
      </c>
      <c r="L226" s="378">
        <f>IFERROR(IF(C226="I",VLOOKUP(G226,'SE-INSUMOS'!$F:$K,6,FALSE),VLOOKUP('SE-GERAL'!G226,'SE-INSUMOS'!$F$10:$K$56,6,FALSE)),0)</f>
        <v>0</v>
      </c>
      <c r="M226" s="27">
        <f t="shared" si="62"/>
        <v>0</v>
      </c>
      <c r="N226" s="74">
        <f t="shared" si="63"/>
        <v>0</v>
      </c>
      <c r="O226" s="74">
        <f t="shared" si="64"/>
        <v>0</v>
      </c>
      <c r="P226" s="74">
        <f t="shared" si="65"/>
        <v>0</v>
      </c>
      <c r="Q226" s="27">
        <f t="shared" si="66"/>
        <v>0</v>
      </c>
      <c r="R226" s="29" t="e">
        <f>Q226/$Q$229</f>
        <v>#DIV/0!</v>
      </c>
      <c r="T226" s="29" t="s">
        <v>1304</v>
      </c>
      <c r="V226" s="43"/>
    </row>
    <row r="227" spans="1:22" ht="22.5">
      <c r="A227" s="30">
        <v>180</v>
      </c>
      <c r="B227" s="30" t="s">
        <v>3</v>
      </c>
      <c r="C227" s="30" t="s">
        <v>6</v>
      </c>
      <c r="E227" s="52" t="s">
        <v>2758</v>
      </c>
      <c r="F227" s="5" t="s">
        <v>53</v>
      </c>
      <c r="G227" s="30" t="s">
        <v>510</v>
      </c>
      <c r="H227" s="351" t="s">
        <v>511</v>
      </c>
      <c r="I227" s="30" t="s">
        <v>37</v>
      </c>
      <c r="J227" s="41">
        <v>0.25</v>
      </c>
      <c r="K227" s="41">
        <f t="shared" si="68"/>
        <v>3</v>
      </c>
      <c r="L227" s="378">
        <f>IFERROR(IF(C227="I",VLOOKUP(G227,'SE-INSUMOS'!$F:$K,6,FALSE),VLOOKUP('SE-GERAL'!G227,'SE-INSUMOS'!$F$10:$K$56,6,FALSE)),0)</f>
        <v>0</v>
      </c>
      <c r="M227" s="27">
        <f t="shared" si="62"/>
        <v>0</v>
      </c>
      <c r="N227" s="74">
        <f t="shared" si="63"/>
        <v>0</v>
      </c>
      <c r="O227" s="74">
        <f t="shared" si="64"/>
        <v>0</v>
      </c>
      <c r="P227" s="74">
        <f t="shared" si="65"/>
        <v>0</v>
      </c>
      <c r="Q227" s="27">
        <f t="shared" si="66"/>
        <v>0</v>
      </c>
      <c r="R227" s="29" t="e">
        <f>Q227/$Q$229</f>
        <v>#DIV/0!</v>
      </c>
      <c r="T227" s="29" t="s">
        <v>1304</v>
      </c>
      <c r="V227" s="43"/>
    </row>
    <row r="228" spans="1:22">
      <c r="A228" s="30">
        <v>181</v>
      </c>
      <c r="B228" s="30" t="s">
        <v>3</v>
      </c>
      <c r="C228" s="30" t="s">
        <v>6</v>
      </c>
      <c r="E228" s="52" t="s">
        <v>2759</v>
      </c>
      <c r="F228" s="5" t="s">
        <v>53</v>
      </c>
      <c r="G228" s="30" t="s">
        <v>512</v>
      </c>
      <c r="H228" s="351" t="s">
        <v>513</v>
      </c>
      <c r="I228" s="30" t="s">
        <v>37</v>
      </c>
      <c r="J228" s="41">
        <v>0.5</v>
      </c>
      <c r="K228" s="41">
        <f t="shared" si="68"/>
        <v>6</v>
      </c>
      <c r="L228" s="378">
        <f>IFERROR(IF(C228="I",VLOOKUP(G228,'SE-INSUMOS'!$F:$K,6,FALSE),VLOOKUP('SE-GERAL'!G228,'SE-INSUMOS'!$F$10:$K$56,6,FALSE)),0)</f>
        <v>0</v>
      </c>
      <c r="M228" s="27">
        <f t="shared" si="62"/>
        <v>0</v>
      </c>
      <c r="N228" s="74">
        <f t="shared" si="63"/>
        <v>0</v>
      </c>
      <c r="O228" s="74">
        <f t="shared" si="64"/>
        <v>0</v>
      </c>
      <c r="P228" s="74">
        <f t="shared" si="65"/>
        <v>0</v>
      </c>
      <c r="Q228" s="27">
        <f t="shared" si="66"/>
        <v>0</v>
      </c>
      <c r="R228" s="29" t="e">
        <f>Q228/$Q$229</f>
        <v>#DIV/0!</v>
      </c>
      <c r="T228" s="29" t="s">
        <v>1304</v>
      </c>
      <c r="V228" s="43"/>
    </row>
    <row r="229" spans="1:22" s="35" customFormat="1">
      <c r="A229" s="48" t="s">
        <v>262</v>
      </c>
      <c r="B229" s="48" t="s">
        <v>3</v>
      </c>
      <c r="C229" s="48" t="s">
        <v>2</v>
      </c>
      <c r="D229" s="48"/>
      <c r="E229" s="692" t="str">
        <f>IF(C229="+","",IF(C229="++","",IF(C229="*","",IF(C229="-","",IF(C229=1,#REF!,IF(C229=2,#REF!,IF(C229="C",#REF!,IF(C229="P",#REF!,IF(C229="I",#REF!)))))))))</f>
        <v/>
      </c>
      <c r="F229" s="35" t="str">
        <f>IF(C229="+","",IF(C229="++","",IF(C229="*","",IF(C229="-","",IF(C229=1,#REF!,IF(C229=2,#REF!,IF(C229="C",#REF!,IF(C229="P",#REF!,IF(C229="I",#REF!)))))))))</f>
        <v/>
      </c>
      <c r="G229" s="48"/>
      <c r="H229" s="597" t="s">
        <v>1302</v>
      </c>
      <c r="I229" s="48" t="str">
        <f>E224</f>
        <v>3.8</v>
      </c>
      <c r="J229" s="598"/>
      <c r="K229" s="41"/>
      <c r="L229" s="599"/>
      <c r="M229" s="360" t="str">
        <f>IFERROR(IF(C229="+","........................................................................................................",IF(C229="++","........................................................................................................",IF(C229="*","",IF(C229="-","",IF(C229=1,"",IF(C229=2,"",IF(T229="N",(L229*(1+$Q$4)),IF(T229="D",(L229*(1+$Q$5)))))))))),"-")</f>
        <v>........................................................................................................</v>
      </c>
      <c r="N229" s="600">
        <f>SUM(N225:N228)</f>
        <v>0</v>
      </c>
      <c r="O229" s="600">
        <f>SUM(O225:O228)</f>
        <v>0</v>
      </c>
      <c r="P229" s="600">
        <f>SUM(P225:P228)</f>
        <v>0</v>
      </c>
      <c r="Q229" s="600">
        <f>SUM(Q225:Q228)</f>
        <v>0</v>
      </c>
      <c r="R229" s="432" t="e">
        <f>Q229/$Q$432</f>
        <v>#DIV/0!</v>
      </c>
      <c r="S229" s="432"/>
      <c r="T229" s="432"/>
      <c r="V229" s="14"/>
    </row>
    <row r="230" spans="1:22">
      <c r="A230" s="30" t="s">
        <v>262</v>
      </c>
      <c r="B230" s="30" t="s">
        <v>3</v>
      </c>
      <c r="C230" s="30">
        <v>2</v>
      </c>
      <c r="E230" s="686" t="s">
        <v>2492</v>
      </c>
      <c r="F230" s="665" t="s">
        <v>514</v>
      </c>
      <c r="G230" s="664"/>
      <c r="H230" s="668" t="s">
        <v>262</v>
      </c>
      <c r="I230" s="664" t="s">
        <v>262</v>
      </c>
      <c r="J230" s="669"/>
      <c r="K230" s="669"/>
      <c r="L230" s="670"/>
      <c r="M230" s="542" t="str">
        <f t="shared" si="62"/>
        <v/>
      </c>
      <c r="N230" s="671" t="str">
        <f t="shared" si="63"/>
        <v/>
      </c>
      <c r="O230" s="671" t="str">
        <f t="shared" si="64"/>
        <v/>
      </c>
      <c r="P230" s="671" t="str">
        <f t="shared" si="65"/>
        <v/>
      </c>
      <c r="Q230" s="542" t="str">
        <f t="shared" si="66"/>
        <v/>
      </c>
      <c r="R230" s="672"/>
      <c r="T230" s="29" t="s">
        <v>1301</v>
      </c>
      <c r="V230" s="43"/>
    </row>
    <row r="231" spans="1:22" ht="191.25">
      <c r="A231" s="30">
        <v>182</v>
      </c>
      <c r="B231" s="30" t="s">
        <v>3</v>
      </c>
      <c r="C231" s="30" t="s">
        <v>6</v>
      </c>
      <c r="E231" s="52" t="s">
        <v>2760</v>
      </c>
      <c r="F231" s="5" t="s">
        <v>53</v>
      </c>
      <c r="G231" s="30" t="s">
        <v>515</v>
      </c>
      <c r="H231" s="351" t="s">
        <v>516</v>
      </c>
      <c r="I231" s="30" t="s">
        <v>37</v>
      </c>
      <c r="J231" s="41">
        <v>8.3333333333333329E-2</v>
      </c>
      <c r="K231" s="41">
        <f t="shared" si="68"/>
        <v>1</v>
      </c>
      <c r="L231" s="378">
        <f>IFERROR(IF(C231="I",VLOOKUP(G231,'SE-INSUMOS'!$F:$K,6,FALSE),VLOOKUP('SE-GERAL'!G231,'SE-INSUMOS'!$F$10:$K$56,6,FALSE)),0)</f>
        <v>0</v>
      </c>
      <c r="M231" s="27">
        <f t="shared" si="62"/>
        <v>0</v>
      </c>
      <c r="N231" s="74">
        <f t="shared" si="63"/>
        <v>0</v>
      </c>
      <c r="O231" s="74">
        <f t="shared" si="64"/>
        <v>0</v>
      </c>
      <c r="P231" s="74">
        <f t="shared" si="65"/>
        <v>0</v>
      </c>
      <c r="Q231" s="27">
        <f t="shared" si="66"/>
        <v>0</v>
      </c>
      <c r="R231" s="29" t="e">
        <f t="shared" ref="R231:R236" si="70">Q231/$Q$237</f>
        <v>#DIV/0!</v>
      </c>
      <c r="T231" s="29" t="s">
        <v>1304</v>
      </c>
      <c r="V231" s="43"/>
    </row>
    <row r="232" spans="1:22" ht="191.25">
      <c r="A232" s="30">
        <v>183</v>
      </c>
      <c r="B232" s="30" t="s">
        <v>3</v>
      </c>
      <c r="C232" s="30" t="s">
        <v>6</v>
      </c>
      <c r="E232" s="52" t="s">
        <v>2761</v>
      </c>
      <c r="F232" s="5" t="s">
        <v>53</v>
      </c>
      <c r="G232" s="30" t="s">
        <v>517</v>
      </c>
      <c r="H232" s="351" t="s">
        <v>518</v>
      </c>
      <c r="I232" s="30" t="s">
        <v>37</v>
      </c>
      <c r="J232" s="41">
        <v>8.3333333333333329E-2</v>
      </c>
      <c r="K232" s="41">
        <f t="shared" si="68"/>
        <v>1</v>
      </c>
      <c r="L232" s="378">
        <f>IFERROR(IF(C232="I",VLOOKUP(G232,'SE-INSUMOS'!$F:$K,6,FALSE),VLOOKUP('SE-GERAL'!G232,'SE-INSUMOS'!$F$10:$K$56,6,FALSE)),0)</f>
        <v>0</v>
      </c>
      <c r="M232" s="27">
        <f t="shared" si="62"/>
        <v>0</v>
      </c>
      <c r="N232" s="74">
        <f t="shared" si="63"/>
        <v>0</v>
      </c>
      <c r="O232" s="74">
        <f t="shared" si="64"/>
        <v>0</v>
      </c>
      <c r="P232" s="74">
        <f t="shared" si="65"/>
        <v>0</v>
      </c>
      <c r="Q232" s="27">
        <f t="shared" si="66"/>
        <v>0</v>
      </c>
      <c r="R232" s="29" t="e">
        <f t="shared" si="70"/>
        <v>#DIV/0!</v>
      </c>
      <c r="T232" s="29" t="s">
        <v>1304</v>
      </c>
      <c r="V232" s="43"/>
    </row>
    <row r="233" spans="1:22" ht="45">
      <c r="A233" s="30">
        <v>184</v>
      </c>
      <c r="B233" s="30" t="s">
        <v>3</v>
      </c>
      <c r="C233" s="30" t="s">
        <v>6</v>
      </c>
      <c r="E233" s="52" t="s">
        <v>2762</v>
      </c>
      <c r="F233" s="5" t="s">
        <v>53</v>
      </c>
      <c r="G233" s="30" t="s">
        <v>519</v>
      </c>
      <c r="H233" s="351" t="s">
        <v>520</v>
      </c>
      <c r="I233" s="30" t="s">
        <v>37</v>
      </c>
      <c r="J233" s="41">
        <v>8.3333333333333329E-2</v>
      </c>
      <c r="K233" s="41">
        <f t="shared" si="68"/>
        <v>1</v>
      </c>
      <c r="L233" s="378">
        <f>IFERROR(IF(C233="I",VLOOKUP(G233,'SE-INSUMOS'!$F:$K,6,FALSE),VLOOKUP('SE-GERAL'!G233,'SE-INSUMOS'!$F$10:$K$56,6,FALSE)),0)</f>
        <v>0</v>
      </c>
      <c r="M233" s="27">
        <f t="shared" ref="M233:M290" si="71">IFERROR(IF(C233="+","..................................................",IF(C233="++","..................................................",IF(C233="*","",IF(C233="-","",IF(C233=1,"",IF(C233=2,"",IF(T233="N",(L233*(1+$Q$4)),IF(T233="D",(L233*(1+$Q$5)))))))))),"-")</f>
        <v>0</v>
      </c>
      <c r="N233" s="74">
        <f t="shared" ref="N233:N290" si="72">IF(M233="","",J233*L233)</f>
        <v>0</v>
      </c>
      <c r="O233" s="74">
        <f t="shared" ref="O233:O290" si="73">IF(M233="","",K233*L233)</f>
        <v>0</v>
      </c>
      <c r="P233" s="74">
        <f t="shared" ref="P233:P290" si="74">IF(M233="","",J233*M233)</f>
        <v>0</v>
      </c>
      <c r="Q233" s="27">
        <f t="shared" ref="Q233:Q290" si="75">IF(M233="","",K233*M233)</f>
        <v>0</v>
      </c>
      <c r="R233" s="29" t="e">
        <f t="shared" si="70"/>
        <v>#DIV/0!</v>
      </c>
      <c r="T233" s="29" t="s">
        <v>1304</v>
      </c>
      <c r="V233" s="43"/>
    </row>
    <row r="234" spans="1:22" ht="56.25">
      <c r="A234" s="30">
        <v>185</v>
      </c>
      <c r="B234" s="30" t="s">
        <v>3</v>
      </c>
      <c r="C234" s="30" t="s">
        <v>6</v>
      </c>
      <c r="E234" s="52" t="s">
        <v>2763</v>
      </c>
      <c r="F234" s="5" t="s">
        <v>53</v>
      </c>
      <c r="G234" s="30" t="s">
        <v>521</v>
      </c>
      <c r="H234" s="351" t="s">
        <v>522</v>
      </c>
      <c r="I234" s="30" t="s">
        <v>37</v>
      </c>
      <c r="J234" s="41">
        <v>8.3333333333333329E-2</v>
      </c>
      <c r="K234" s="41">
        <f t="shared" si="68"/>
        <v>1</v>
      </c>
      <c r="L234" s="378">
        <f>IFERROR(IF(C234="I",VLOOKUP(G234,'SE-INSUMOS'!$F:$K,6,FALSE),VLOOKUP('SE-GERAL'!G234,'SE-INSUMOS'!$F$10:$K$56,6,FALSE)),0)</f>
        <v>0</v>
      </c>
      <c r="M234" s="27">
        <f t="shared" si="71"/>
        <v>0</v>
      </c>
      <c r="N234" s="74">
        <f t="shared" si="72"/>
        <v>0</v>
      </c>
      <c r="O234" s="74">
        <f t="shared" si="73"/>
        <v>0</v>
      </c>
      <c r="P234" s="74">
        <f t="shared" si="74"/>
        <v>0</v>
      </c>
      <c r="Q234" s="27">
        <f t="shared" si="75"/>
        <v>0</v>
      </c>
      <c r="R234" s="29" t="e">
        <f t="shared" si="70"/>
        <v>#DIV/0!</v>
      </c>
      <c r="T234" s="29" t="s">
        <v>1304</v>
      </c>
      <c r="V234" s="43"/>
    </row>
    <row r="235" spans="1:22" ht="56.25">
      <c r="A235" s="30">
        <v>186</v>
      </c>
      <c r="B235" s="30" t="s">
        <v>3</v>
      </c>
      <c r="C235" s="30" t="s">
        <v>6</v>
      </c>
      <c r="E235" s="52" t="s">
        <v>2764</v>
      </c>
      <c r="F235" s="5" t="s">
        <v>53</v>
      </c>
      <c r="G235" s="30" t="s">
        <v>523</v>
      </c>
      <c r="H235" s="351" t="s">
        <v>524</v>
      </c>
      <c r="I235" s="30" t="s">
        <v>37</v>
      </c>
      <c r="J235" s="41">
        <v>8.3333333333333329E-2</v>
      </c>
      <c r="K235" s="41">
        <f t="shared" si="68"/>
        <v>1</v>
      </c>
      <c r="L235" s="378">
        <f>IFERROR(IF(C235="I",VLOOKUP(G235,'SE-INSUMOS'!$F:$K,6,FALSE),VLOOKUP('SE-GERAL'!G235,'SE-INSUMOS'!$F$10:$K$56,6,FALSE)),0)</f>
        <v>0</v>
      </c>
      <c r="M235" s="27">
        <f t="shared" si="71"/>
        <v>0</v>
      </c>
      <c r="N235" s="74">
        <f t="shared" si="72"/>
        <v>0</v>
      </c>
      <c r="O235" s="74">
        <f t="shared" si="73"/>
        <v>0</v>
      </c>
      <c r="P235" s="74">
        <f t="shared" si="74"/>
        <v>0</v>
      </c>
      <c r="Q235" s="27">
        <f t="shared" si="75"/>
        <v>0</v>
      </c>
      <c r="R235" s="29" t="e">
        <f t="shared" si="70"/>
        <v>#DIV/0!</v>
      </c>
      <c r="T235" s="29" t="s">
        <v>1304</v>
      </c>
      <c r="V235" s="43"/>
    </row>
    <row r="236" spans="1:22" ht="56.25">
      <c r="A236" s="30">
        <v>187</v>
      </c>
      <c r="B236" s="30" t="s">
        <v>3</v>
      </c>
      <c r="C236" s="30" t="s">
        <v>6</v>
      </c>
      <c r="E236" s="52" t="s">
        <v>2765</v>
      </c>
      <c r="F236" s="5" t="s">
        <v>53</v>
      </c>
      <c r="G236" s="30" t="s">
        <v>525</v>
      </c>
      <c r="H236" s="351" t="s">
        <v>526</v>
      </c>
      <c r="I236" s="30" t="s">
        <v>37</v>
      </c>
      <c r="J236" s="41">
        <v>8.3333333333333329E-2</v>
      </c>
      <c r="K236" s="41">
        <f t="shared" si="68"/>
        <v>1</v>
      </c>
      <c r="L236" s="378">
        <f>IFERROR(IF(C236="I",VLOOKUP(G236,'SE-INSUMOS'!$F:$K,6,FALSE),VLOOKUP('SE-GERAL'!G236,'SE-INSUMOS'!$F$10:$K$56,6,FALSE)),0)</f>
        <v>0</v>
      </c>
      <c r="M236" s="27">
        <f t="shared" si="71"/>
        <v>0</v>
      </c>
      <c r="N236" s="74">
        <f t="shared" si="72"/>
        <v>0</v>
      </c>
      <c r="O236" s="74">
        <f t="shared" si="73"/>
        <v>0</v>
      </c>
      <c r="P236" s="74">
        <f t="shared" si="74"/>
        <v>0</v>
      </c>
      <c r="Q236" s="27">
        <f t="shared" si="75"/>
        <v>0</v>
      </c>
      <c r="R236" s="29" t="e">
        <f t="shared" si="70"/>
        <v>#DIV/0!</v>
      </c>
      <c r="T236" s="29" t="s">
        <v>1304</v>
      </c>
      <c r="V236" s="43"/>
    </row>
    <row r="237" spans="1:22" s="35" customFormat="1">
      <c r="A237" s="48">
        <v>0</v>
      </c>
      <c r="B237" s="48" t="s">
        <v>3</v>
      </c>
      <c r="C237" s="48" t="s">
        <v>2</v>
      </c>
      <c r="D237" s="48"/>
      <c r="E237" s="692" t="str">
        <f>IF(C237="+","",IF(C237="++","",IF(C237="*","",IF(C237="-","",IF(C237=1,#REF!,IF(C237=2,#REF!,IF(C237="C",#REF!,IF(C237="P",#REF!,IF(C237="I",#REF!)))))))))</f>
        <v/>
      </c>
      <c r="F237" s="35" t="str">
        <f>IF(C237="+","",IF(C237="++","",IF(C237="*","",IF(C237="-","",IF(C237=1,#REF!,IF(C237=2,#REF!,IF(C237="C",#REF!,IF(C237="P",#REF!,IF(C237="I",#REF!)))))))))</f>
        <v/>
      </c>
      <c r="G237" s="48"/>
      <c r="H237" s="597" t="s">
        <v>1302</v>
      </c>
      <c r="I237" s="48" t="str">
        <f>E230</f>
        <v>3.9</v>
      </c>
      <c r="J237" s="598"/>
      <c r="K237" s="598"/>
      <c r="L237" s="599"/>
      <c r="M237" s="360" t="str">
        <f>IFERROR(IF(C237="+","....................................................",IF(C237="++","....................................................",IF(C237="*","",IF(C237="-","",IF(C237=1,"",IF(C237=2,"",IF(T237="N",(L237*(1+$Q$4)),IF(T237="D",(L237*(1+$Q$5)))))))))),"-")</f>
        <v>....................................................</v>
      </c>
      <c r="N237" s="600">
        <f>SUM(N231:N236)</f>
        <v>0</v>
      </c>
      <c r="O237" s="600">
        <f>SUM(O231:O236)</f>
        <v>0</v>
      </c>
      <c r="P237" s="600">
        <f>SUM(P231:P236)</f>
        <v>0</v>
      </c>
      <c r="Q237" s="600">
        <f>SUM(Q231:Q236)</f>
        <v>0</v>
      </c>
      <c r="R237" s="432" t="e">
        <f>Q237/$Q$432</f>
        <v>#DIV/0!</v>
      </c>
      <c r="S237" s="432"/>
      <c r="T237" s="432"/>
      <c r="V237" s="14"/>
    </row>
    <row r="238" spans="1:22">
      <c r="A238" s="30" t="s">
        <v>262</v>
      </c>
      <c r="B238" s="30" t="s">
        <v>3</v>
      </c>
      <c r="C238" s="30">
        <v>2</v>
      </c>
      <c r="E238" s="686" t="s">
        <v>2505</v>
      </c>
      <c r="F238" s="665" t="s">
        <v>527</v>
      </c>
      <c r="G238" s="664"/>
      <c r="H238" s="668" t="s">
        <v>262</v>
      </c>
      <c r="I238" s="664" t="s">
        <v>262</v>
      </c>
      <c r="J238" s="669"/>
      <c r="K238" s="669"/>
      <c r="L238" s="670"/>
      <c r="M238" s="542" t="str">
        <f t="shared" si="71"/>
        <v/>
      </c>
      <c r="N238" s="671" t="str">
        <f t="shared" si="72"/>
        <v/>
      </c>
      <c r="O238" s="671" t="str">
        <f t="shared" si="73"/>
        <v/>
      </c>
      <c r="P238" s="671" t="str">
        <f t="shared" si="74"/>
        <v/>
      </c>
      <c r="Q238" s="542" t="str">
        <f t="shared" si="75"/>
        <v/>
      </c>
      <c r="R238" s="672"/>
      <c r="T238" s="29" t="s">
        <v>1301</v>
      </c>
      <c r="V238" s="43"/>
    </row>
    <row r="239" spans="1:22" ht="22.5">
      <c r="A239" s="30">
        <v>188</v>
      </c>
      <c r="B239" s="30" t="s">
        <v>3</v>
      </c>
      <c r="C239" s="30" t="s">
        <v>6</v>
      </c>
      <c r="E239" s="52" t="s">
        <v>2766</v>
      </c>
      <c r="F239" s="5" t="s">
        <v>53</v>
      </c>
      <c r="G239" s="30" t="s">
        <v>528</v>
      </c>
      <c r="H239" s="351" t="s">
        <v>529</v>
      </c>
      <c r="I239" s="30" t="s">
        <v>37</v>
      </c>
      <c r="J239" s="41">
        <v>8.3333333333333329E-2</v>
      </c>
      <c r="K239" s="41">
        <f t="shared" ref="K239:K263" si="76">12*J239</f>
        <v>1</v>
      </c>
      <c r="L239" s="378">
        <f>IFERROR(IF(C239="I",VLOOKUP(G239,'SE-INSUMOS'!$F:$K,6,FALSE),VLOOKUP('SE-GERAL'!G239,'SE-INSUMOS'!$F$10:$K$56,6,FALSE)),0)</f>
        <v>0</v>
      </c>
      <c r="M239" s="27">
        <f t="shared" si="71"/>
        <v>0</v>
      </c>
      <c r="N239" s="74">
        <f t="shared" si="72"/>
        <v>0</v>
      </c>
      <c r="O239" s="74">
        <f t="shared" si="73"/>
        <v>0</v>
      </c>
      <c r="P239" s="74">
        <f t="shared" si="74"/>
        <v>0</v>
      </c>
      <c r="Q239" s="27">
        <f t="shared" si="75"/>
        <v>0</v>
      </c>
      <c r="R239" s="29" t="e">
        <f t="shared" ref="R239:R263" si="77">Q239/$Q$264</f>
        <v>#DIV/0!</v>
      </c>
      <c r="T239" s="29" t="s">
        <v>1304</v>
      </c>
      <c r="V239" s="43"/>
    </row>
    <row r="240" spans="1:22" ht="112.5">
      <c r="A240" s="30">
        <v>189</v>
      </c>
      <c r="B240" s="30" t="s">
        <v>3</v>
      </c>
      <c r="C240" s="30" t="s">
        <v>6</v>
      </c>
      <c r="E240" s="52" t="s">
        <v>2767</v>
      </c>
      <c r="F240" s="5" t="s">
        <v>53</v>
      </c>
      <c r="G240" s="30" t="s">
        <v>530</v>
      </c>
      <c r="H240" s="351" t="s">
        <v>531</v>
      </c>
      <c r="I240" s="30" t="s">
        <v>37</v>
      </c>
      <c r="J240" s="41">
        <v>0.25</v>
      </c>
      <c r="K240" s="41">
        <f t="shared" si="76"/>
        <v>3</v>
      </c>
      <c r="L240" s="378">
        <f>IFERROR(IF(C240="I",VLOOKUP(G240,'SE-INSUMOS'!$F:$K,6,FALSE),VLOOKUP('SE-GERAL'!G240,'SE-INSUMOS'!$F$10:$K$56,6,FALSE)),0)</f>
        <v>0</v>
      </c>
      <c r="M240" s="27">
        <f t="shared" si="71"/>
        <v>0</v>
      </c>
      <c r="N240" s="74">
        <f t="shared" si="72"/>
        <v>0</v>
      </c>
      <c r="O240" s="74">
        <f t="shared" si="73"/>
        <v>0</v>
      </c>
      <c r="P240" s="74">
        <f t="shared" si="74"/>
        <v>0</v>
      </c>
      <c r="Q240" s="27">
        <f t="shared" si="75"/>
        <v>0</v>
      </c>
      <c r="R240" s="29" t="e">
        <f t="shared" si="77"/>
        <v>#DIV/0!</v>
      </c>
      <c r="T240" s="29" t="s">
        <v>1304</v>
      </c>
      <c r="V240" s="43"/>
    </row>
    <row r="241" spans="1:22" ht="112.5">
      <c r="A241" s="30">
        <v>190</v>
      </c>
      <c r="B241" s="30" t="s">
        <v>3</v>
      </c>
      <c r="C241" s="30" t="s">
        <v>6</v>
      </c>
      <c r="E241" s="52" t="s">
        <v>2768</v>
      </c>
      <c r="F241" s="5" t="s">
        <v>53</v>
      </c>
      <c r="G241" s="30" t="s">
        <v>532</v>
      </c>
      <c r="H241" s="351" t="s">
        <v>533</v>
      </c>
      <c r="I241" s="30" t="s">
        <v>37</v>
      </c>
      <c r="J241" s="41">
        <v>0.25</v>
      </c>
      <c r="K241" s="41">
        <f t="shared" si="76"/>
        <v>3</v>
      </c>
      <c r="L241" s="378">
        <f>IFERROR(IF(C241="I",VLOOKUP(G241,'SE-INSUMOS'!$F:$K,6,FALSE),VLOOKUP('SE-GERAL'!G241,'SE-INSUMOS'!$F$10:$K$56,6,FALSE)),0)</f>
        <v>0</v>
      </c>
      <c r="M241" s="27">
        <f t="shared" si="71"/>
        <v>0</v>
      </c>
      <c r="N241" s="74">
        <f t="shared" si="72"/>
        <v>0</v>
      </c>
      <c r="O241" s="74">
        <f t="shared" si="73"/>
        <v>0</v>
      </c>
      <c r="P241" s="74">
        <f t="shared" si="74"/>
        <v>0</v>
      </c>
      <c r="Q241" s="27">
        <f t="shared" si="75"/>
        <v>0</v>
      </c>
      <c r="R241" s="29" t="e">
        <f t="shared" si="77"/>
        <v>#DIV/0!</v>
      </c>
      <c r="T241" s="29" t="s">
        <v>1304</v>
      </c>
      <c r="V241" s="43"/>
    </row>
    <row r="242" spans="1:22" ht="33.75">
      <c r="A242" s="30">
        <v>191</v>
      </c>
      <c r="B242" s="30" t="s">
        <v>3</v>
      </c>
      <c r="C242" s="30" t="s">
        <v>6</v>
      </c>
      <c r="E242" s="52" t="s">
        <v>2769</v>
      </c>
      <c r="F242" s="5" t="s">
        <v>53</v>
      </c>
      <c r="G242" s="30" t="s">
        <v>534</v>
      </c>
      <c r="H242" s="351" t="s">
        <v>535</v>
      </c>
      <c r="I242" s="30" t="s">
        <v>37</v>
      </c>
      <c r="J242" s="41">
        <v>0.25</v>
      </c>
      <c r="K242" s="41">
        <f t="shared" si="76"/>
        <v>3</v>
      </c>
      <c r="L242" s="378">
        <f>IFERROR(IF(C242="I",VLOOKUP(G242,'SE-INSUMOS'!$F:$K,6,FALSE),VLOOKUP('SE-GERAL'!G242,'SE-INSUMOS'!$F$10:$K$56,6,FALSE)),0)</f>
        <v>0</v>
      </c>
      <c r="M242" s="27">
        <f t="shared" si="71"/>
        <v>0</v>
      </c>
      <c r="N242" s="74">
        <f t="shared" si="72"/>
        <v>0</v>
      </c>
      <c r="O242" s="74">
        <f t="shared" si="73"/>
        <v>0</v>
      </c>
      <c r="P242" s="74">
        <f t="shared" si="74"/>
        <v>0</v>
      </c>
      <c r="Q242" s="27">
        <f t="shared" si="75"/>
        <v>0</v>
      </c>
      <c r="R242" s="29" t="e">
        <f t="shared" si="77"/>
        <v>#DIV/0!</v>
      </c>
      <c r="T242" s="29" t="s">
        <v>1304</v>
      </c>
      <c r="V242" s="43"/>
    </row>
    <row r="243" spans="1:22" ht="33.75">
      <c r="A243" s="30">
        <v>192</v>
      </c>
      <c r="B243" s="30" t="s">
        <v>3</v>
      </c>
      <c r="C243" s="30" t="s">
        <v>6</v>
      </c>
      <c r="E243" s="52" t="s">
        <v>2770</v>
      </c>
      <c r="F243" s="5" t="s">
        <v>53</v>
      </c>
      <c r="G243" s="30" t="s">
        <v>536</v>
      </c>
      <c r="H243" s="351" t="s">
        <v>537</v>
      </c>
      <c r="I243" s="30" t="s">
        <v>37</v>
      </c>
      <c r="J243" s="41">
        <v>0.25</v>
      </c>
      <c r="K243" s="41">
        <f t="shared" si="76"/>
        <v>3</v>
      </c>
      <c r="L243" s="378">
        <f>IFERROR(IF(C243="I",VLOOKUP(G243,'SE-INSUMOS'!$F:$K,6,FALSE),VLOOKUP('SE-GERAL'!G243,'SE-INSUMOS'!$F$10:$K$56,6,FALSE)),0)</f>
        <v>0</v>
      </c>
      <c r="M243" s="27">
        <f t="shared" si="71"/>
        <v>0</v>
      </c>
      <c r="N243" s="74">
        <f t="shared" si="72"/>
        <v>0</v>
      </c>
      <c r="O243" s="74">
        <f t="shared" si="73"/>
        <v>0</v>
      </c>
      <c r="P243" s="74">
        <f t="shared" si="74"/>
        <v>0</v>
      </c>
      <c r="Q243" s="27">
        <f t="shared" si="75"/>
        <v>0</v>
      </c>
      <c r="R243" s="29" t="e">
        <f t="shared" si="77"/>
        <v>#DIV/0!</v>
      </c>
      <c r="T243" s="29" t="s">
        <v>1304</v>
      </c>
      <c r="V243" s="43"/>
    </row>
    <row r="244" spans="1:22" ht="33.75">
      <c r="A244" s="30">
        <v>193</v>
      </c>
      <c r="B244" s="30" t="s">
        <v>3</v>
      </c>
      <c r="C244" s="30" t="s">
        <v>6</v>
      </c>
      <c r="E244" s="52" t="s">
        <v>2771</v>
      </c>
      <c r="F244" s="5" t="s">
        <v>53</v>
      </c>
      <c r="G244" s="30" t="s">
        <v>538</v>
      </c>
      <c r="H244" s="351" t="s">
        <v>539</v>
      </c>
      <c r="I244" s="30" t="s">
        <v>37</v>
      </c>
      <c r="J244" s="41">
        <v>0.25</v>
      </c>
      <c r="K244" s="41">
        <f t="shared" si="76"/>
        <v>3</v>
      </c>
      <c r="L244" s="378">
        <f>IFERROR(IF(C244="I",VLOOKUP(G244,'SE-INSUMOS'!$F:$K,6,FALSE),VLOOKUP('SE-GERAL'!G244,'SE-INSUMOS'!$F$10:$K$56,6,FALSE)),0)</f>
        <v>0</v>
      </c>
      <c r="M244" s="27">
        <f t="shared" si="71"/>
        <v>0</v>
      </c>
      <c r="N244" s="74">
        <f t="shared" si="72"/>
        <v>0</v>
      </c>
      <c r="O244" s="74">
        <f t="shared" si="73"/>
        <v>0</v>
      </c>
      <c r="P244" s="74">
        <f t="shared" si="74"/>
        <v>0</v>
      </c>
      <c r="Q244" s="27">
        <f t="shared" si="75"/>
        <v>0</v>
      </c>
      <c r="R244" s="29" t="e">
        <f t="shared" si="77"/>
        <v>#DIV/0!</v>
      </c>
      <c r="T244" s="29" t="s">
        <v>1304</v>
      </c>
      <c r="V244" s="43"/>
    </row>
    <row r="245" spans="1:22" ht="33.75">
      <c r="A245" s="30">
        <v>194</v>
      </c>
      <c r="B245" s="30" t="s">
        <v>3</v>
      </c>
      <c r="C245" s="30" t="s">
        <v>6</v>
      </c>
      <c r="E245" s="52" t="s">
        <v>2772</v>
      </c>
      <c r="F245" s="5" t="s">
        <v>53</v>
      </c>
      <c r="G245" s="30" t="s">
        <v>540</v>
      </c>
      <c r="H245" s="351" t="s">
        <v>541</v>
      </c>
      <c r="I245" s="30" t="s">
        <v>37</v>
      </c>
      <c r="J245" s="41">
        <v>0.25</v>
      </c>
      <c r="K245" s="41">
        <f t="shared" si="76"/>
        <v>3</v>
      </c>
      <c r="L245" s="378">
        <f>IFERROR(IF(C245="I",VLOOKUP(G245,'SE-INSUMOS'!$F:$K,6,FALSE),VLOOKUP('SE-GERAL'!G245,'SE-INSUMOS'!$F$10:$K$56,6,FALSE)),0)</f>
        <v>0</v>
      </c>
      <c r="M245" s="27">
        <f t="shared" si="71"/>
        <v>0</v>
      </c>
      <c r="N245" s="74">
        <f t="shared" si="72"/>
        <v>0</v>
      </c>
      <c r="O245" s="74">
        <f t="shared" si="73"/>
        <v>0</v>
      </c>
      <c r="P245" s="74">
        <f t="shared" si="74"/>
        <v>0</v>
      </c>
      <c r="Q245" s="27">
        <f t="shared" si="75"/>
        <v>0</v>
      </c>
      <c r="R245" s="29" t="e">
        <f t="shared" si="77"/>
        <v>#DIV/0!</v>
      </c>
      <c r="T245" s="29" t="s">
        <v>1304</v>
      </c>
      <c r="V245" s="43"/>
    </row>
    <row r="246" spans="1:22" ht="22.5">
      <c r="A246" s="30">
        <v>195</v>
      </c>
      <c r="B246" s="30" t="s">
        <v>3</v>
      </c>
      <c r="C246" s="30" t="s">
        <v>6</v>
      </c>
      <c r="E246" s="52" t="s">
        <v>2773</v>
      </c>
      <c r="F246" s="5" t="s">
        <v>53</v>
      </c>
      <c r="G246" s="30" t="s">
        <v>542</v>
      </c>
      <c r="H246" s="351" t="s">
        <v>543</v>
      </c>
      <c r="I246" s="30" t="s">
        <v>37</v>
      </c>
      <c r="J246" s="41">
        <v>0.25</v>
      </c>
      <c r="K246" s="41">
        <f t="shared" si="76"/>
        <v>3</v>
      </c>
      <c r="L246" s="378">
        <f>IFERROR(IF(C246="I",VLOOKUP(G246,'SE-INSUMOS'!$F:$K,6,FALSE),VLOOKUP('SE-GERAL'!G246,'SE-INSUMOS'!$F$10:$K$56,6,FALSE)),0)</f>
        <v>0</v>
      </c>
      <c r="M246" s="27">
        <f t="shared" si="71"/>
        <v>0</v>
      </c>
      <c r="N246" s="74">
        <f t="shared" si="72"/>
        <v>0</v>
      </c>
      <c r="O246" s="74">
        <f t="shared" si="73"/>
        <v>0</v>
      </c>
      <c r="P246" s="74">
        <f t="shared" si="74"/>
        <v>0</v>
      </c>
      <c r="Q246" s="27">
        <f t="shared" si="75"/>
        <v>0</v>
      </c>
      <c r="R246" s="29" t="e">
        <f t="shared" si="77"/>
        <v>#DIV/0!</v>
      </c>
      <c r="T246" s="29" t="s">
        <v>1304</v>
      </c>
      <c r="V246" s="43"/>
    </row>
    <row r="247" spans="1:22" ht="33.75">
      <c r="A247" s="30">
        <v>196</v>
      </c>
      <c r="B247" s="30" t="s">
        <v>3</v>
      </c>
      <c r="C247" s="30" t="s">
        <v>6</v>
      </c>
      <c r="E247" s="52" t="s">
        <v>2774</v>
      </c>
      <c r="F247" s="5" t="s">
        <v>16</v>
      </c>
      <c r="G247" s="30">
        <v>11273</v>
      </c>
      <c r="H247" s="351" t="s">
        <v>544</v>
      </c>
      <c r="I247" s="30" t="s">
        <v>37</v>
      </c>
      <c r="J247" s="41">
        <v>0.25</v>
      </c>
      <c r="K247" s="41">
        <f t="shared" si="76"/>
        <v>3</v>
      </c>
      <c r="L247" s="378">
        <f>IFERROR(IF(C247="I",VLOOKUP(G247,'SE-INSUMOS'!$F:$K,6,FALSE),VLOOKUP('SE-GERAL'!G247,'SE-INSUMOS'!$F$10:$K$56,6,FALSE)),0)</f>
        <v>0</v>
      </c>
      <c r="M247" s="27">
        <f t="shared" si="71"/>
        <v>0</v>
      </c>
      <c r="N247" s="74">
        <f t="shared" si="72"/>
        <v>0</v>
      </c>
      <c r="O247" s="74">
        <f t="shared" si="73"/>
        <v>0</v>
      </c>
      <c r="P247" s="74">
        <f t="shared" si="74"/>
        <v>0</v>
      </c>
      <c r="Q247" s="27">
        <f t="shared" si="75"/>
        <v>0</v>
      </c>
      <c r="R247" s="29" t="e">
        <f t="shared" si="77"/>
        <v>#DIV/0!</v>
      </c>
      <c r="T247" s="29" t="s">
        <v>1304</v>
      </c>
      <c r="V247" s="43"/>
    </row>
    <row r="248" spans="1:22" ht="22.5">
      <c r="A248" s="30">
        <v>197</v>
      </c>
      <c r="B248" s="30" t="s">
        <v>3</v>
      </c>
      <c r="C248" s="30" t="s">
        <v>6</v>
      </c>
      <c r="E248" s="52" t="s">
        <v>2775</v>
      </c>
      <c r="F248" s="5" t="s">
        <v>53</v>
      </c>
      <c r="G248" s="30" t="s">
        <v>545</v>
      </c>
      <c r="H248" s="351" t="s">
        <v>546</v>
      </c>
      <c r="I248" s="30" t="s">
        <v>37</v>
      </c>
      <c r="J248" s="41">
        <v>0.25</v>
      </c>
      <c r="K248" s="41">
        <f t="shared" si="76"/>
        <v>3</v>
      </c>
      <c r="L248" s="378">
        <f>IFERROR(IF(C248="I",VLOOKUP(G248,'SE-INSUMOS'!$F:$K,6,FALSE),VLOOKUP('SE-GERAL'!G248,'SE-INSUMOS'!$F$10:$K$56,6,FALSE)),0)</f>
        <v>0</v>
      </c>
      <c r="M248" s="27">
        <f t="shared" si="71"/>
        <v>0</v>
      </c>
      <c r="N248" s="74">
        <f t="shared" si="72"/>
        <v>0</v>
      </c>
      <c r="O248" s="74">
        <f t="shared" si="73"/>
        <v>0</v>
      </c>
      <c r="P248" s="74">
        <f t="shared" si="74"/>
        <v>0</v>
      </c>
      <c r="Q248" s="27">
        <f t="shared" si="75"/>
        <v>0</v>
      </c>
      <c r="R248" s="29" t="e">
        <f t="shared" si="77"/>
        <v>#DIV/0!</v>
      </c>
      <c r="T248" s="29" t="s">
        <v>1304</v>
      </c>
      <c r="V248" s="43"/>
    </row>
    <row r="249" spans="1:22" ht="22.5">
      <c r="A249" s="30">
        <v>198</v>
      </c>
      <c r="B249" s="30" t="s">
        <v>3</v>
      </c>
      <c r="C249" s="30" t="s">
        <v>6</v>
      </c>
      <c r="E249" s="52" t="s">
        <v>2776</v>
      </c>
      <c r="F249" s="5" t="s">
        <v>53</v>
      </c>
      <c r="G249" s="30" t="s">
        <v>547</v>
      </c>
      <c r="H249" s="351" t="s">
        <v>548</v>
      </c>
      <c r="I249" s="30" t="s">
        <v>37</v>
      </c>
      <c r="J249" s="41">
        <v>0.25</v>
      </c>
      <c r="K249" s="41">
        <f t="shared" si="76"/>
        <v>3</v>
      </c>
      <c r="L249" s="378">
        <f>IFERROR(IF(C249="I",VLOOKUP(G249,'SE-INSUMOS'!$F:$K,6,FALSE),VLOOKUP('SE-GERAL'!G249,'SE-INSUMOS'!$F$10:$K$56,6,FALSE)),0)</f>
        <v>0</v>
      </c>
      <c r="M249" s="27">
        <f t="shared" si="71"/>
        <v>0</v>
      </c>
      <c r="N249" s="74">
        <f t="shared" si="72"/>
        <v>0</v>
      </c>
      <c r="O249" s="74">
        <f t="shared" si="73"/>
        <v>0</v>
      </c>
      <c r="P249" s="74">
        <f t="shared" si="74"/>
        <v>0</v>
      </c>
      <c r="Q249" s="27">
        <f t="shared" si="75"/>
        <v>0</v>
      </c>
      <c r="R249" s="29" t="e">
        <f t="shared" si="77"/>
        <v>#DIV/0!</v>
      </c>
      <c r="T249" s="29" t="s">
        <v>1304</v>
      </c>
      <c r="V249" s="43"/>
    </row>
    <row r="250" spans="1:22">
      <c r="A250" s="30">
        <v>199</v>
      </c>
      <c r="B250" s="30" t="s">
        <v>3</v>
      </c>
      <c r="C250" s="30" t="s">
        <v>6</v>
      </c>
      <c r="E250" s="52" t="s">
        <v>2777</v>
      </c>
      <c r="F250" s="5" t="s">
        <v>53</v>
      </c>
      <c r="G250" s="30" t="s">
        <v>549</v>
      </c>
      <c r="H250" s="351" t="s">
        <v>550</v>
      </c>
      <c r="I250" s="30" t="s">
        <v>37</v>
      </c>
      <c r="J250" s="41">
        <v>0.25</v>
      </c>
      <c r="K250" s="41">
        <f t="shared" si="76"/>
        <v>3</v>
      </c>
      <c r="L250" s="378">
        <f>IFERROR(IF(C250="I",VLOOKUP(G250,'SE-INSUMOS'!$F:$K,6,FALSE),VLOOKUP('SE-GERAL'!G250,'SE-INSUMOS'!$F$10:$K$56,6,FALSE)),0)</f>
        <v>0</v>
      </c>
      <c r="M250" s="27">
        <f t="shared" si="71"/>
        <v>0</v>
      </c>
      <c r="N250" s="74">
        <f t="shared" si="72"/>
        <v>0</v>
      </c>
      <c r="O250" s="74">
        <f t="shared" si="73"/>
        <v>0</v>
      </c>
      <c r="P250" s="74">
        <f t="shared" si="74"/>
        <v>0</v>
      </c>
      <c r="Q250" s="27">
        <f t="shared" si="75"/>
        <v>0</v>
      </c>
      <c r="R250" s="29" t="e">
        <f t="shared" si="77"/>
        <v>#DIV/0!</v>
      </c>
      <c r="T250" s="29" t="s">
        <v>1304</v>
      </c>
      <c r="V250" s="43"/>
    </row>
    <row r="251" spans="1:22">
      <c r="A251" s="30">
        <v>200</v>
      </c>
      <c r="B251" s="30" t="s">
        <v>3</v>
      </c>
      <c r="C251" s="30" t="s">
        <v>6</v>
      </c>
      <c r="E251" s="52" t="s">
        <v>2778</v>
      </c>
      <c r="F251" s="5" t="s">
        <v>18</v>
      </c>
      <c r="G251" s="30" t="s">
        <v>551</v>
      </c>
      <c r="H251" s="351" t="s">
        <v>552</v>
      </c>
      <c r="I251" s="30" t="s">
        <v>553</v>
      </c>
      <c r="J251" s="41">
        <v>0.25</v>
      </c>
      <c r="K251" s="41">
        <f t="shared" si="76"/>
        <v>3</v>
      </c>
      <c r="L251" s="378">
        <f>IFERROR(IF(C251="I",VLOOKUP(G251,'SE-INSUMOS'!$F:$K,6,FALSE),VLOOKUP('SE-GERAL'!G251,'SE-INSUMOS'!$F$10:$K$56,6,FALSE)),0)</f>
        <v>0</v>
      </c>
      <c r="M251" s="27">
        <f t="shared" si="71"/>
        <v>0</v>
      </c>
      <c r="N251" s="74">
        <f t="shared" si="72"/>
        <v>0</v>
      </c>
      <c r="O251" s="74">
        <f t="shared" si="73"/>
        <v>0</v>
      </c>
      <c r="P251" s="74">
        <f t="shared" si="74"/>
        <v>0</v>
      </c>
      <c r="Q251" s="27">
        <f t="shared" si="75"/>
        <v>0</v>
      </c>
      <c r="R251" s="29" t="e">
        <f t="shared" si="77"/>
        <v>#DIV/0!</v>
      </c>
      <c r="T251" s="29" t="s">
        <v>1304</v>
      </c>
      <c r="V251" s="43"/>
    </row>
    <row r="252" spans="1:22">
      <c r="A252" s="30">
        <v>201</v>
      </c>
      <c r="B252" s="30" t="s">
        <v>3</v>
      </c>
      <c r="C252" s="30" t="s">
        <v>6</v>
      </c>
      <c r="E252" s="52" t="s">
        <v>2779</v>
      </c>
      <c r="F252" s="5" t="s">
        <v>16</v>
      </c>
      <c r="G252" s="30">
        <v>25004</v>
      </c>
      <c r="H252" s="351" t="s">
        <v>556</v>
      </c>
      <c r="I252" s="30" t="s">
        <v>8</v>
      </c>
      <c r="J252" s="41">
        <v>0.25</v>
      </c>
      <c r="K252" s="41">
        <f t="shared" si="76"/>
        <v>3</v>
      </c>
      <c r="L252" s="378">
        <f>IFERROR(IF(C252="I",VLOOKUP(G252,'SE-INSUMOS'!$F:$K,6,FALSE),VLOOKUP('SE-GERAL'!G252,'SE-INSUMOS'!$F$10:$K$56,6,FALSE)),0)</f>
        <v>0</v>
      </c>
      <c r="M252" s="27">
        <f t="shared" si="71"/>
        <v>0</v>
      </c>
      <c r="N252" s="74">
        <f t="shared" si="72"/>
        <v>0</v>
      </c>
      <c r="O252" s="74">
        <f t="shared" si="73"/>
        <v>0</v>
      </c>
      <c r="P252" s="74">
        <f t="shared" si="74"/>
        <v>0</v>
      </c>
      <c r="Q252" s="27">
        <f t="shared" si="75"/>
        <v>0</v>
      </c>
      <c r="R252" s="29" t="e">
        <f t="shared" si="77"/>
        <v>#DIV/0!</v>
      </c>
      <c r="T252" s="29" t="s">
        <v>1304</v>
      </c>
      <c r="V252" s="43"/>
    </row>
    <row r="253" spans="1:22">
      <c r="A253" s="30">
        <v>202</v>
      </c>
      <c r="B253" s="30" t="s">
        <v>3</v>
      </c>
      <c r="C253" s="30" t="s">
        <v>6</v>
      </c>
      <c r="E253" s="52" t="s">
        <v>2780</v>
      </c>
      <c r="F253" s="5" t="s">
        <v>16</v>
      </c>
      <c r="G253" s="30">
        <v>37409</v>
      </c>
      <c r="H253" s="351" t="s">
        <v>557</v>
      </c>
      <c r="I253" s="30" t="s">
        <v>8</v>
      </c>
      <c r="J253" s="41">
        <v>0.25</v>
      </c>
      <c r="K253" s="41">
        <f t="shared" si="76"/>
        <v>3</v>
      </c>
      <c r="L253" s="378">
        <f>IFERROR(IF(C253="I",VLOOKUP(G253,'SE-INSUMOS'!$F:$K,6,FALSE),VLOOKUP('SE-GERAL'!G253,'SE-INSUMOS'!$F$10:$K$56,6,FALSE)),0)</f>
        <v>0</v>
      </c>
      <c r="M253" s="27">
        <f t="shared" si="71"/>
        <v>0</v>
      </c>
      <c r="N253" s="74">
        <f t="shared" si="72"/>
        <v>0</v>
      </c>
      <c r="O253" s="74">
        <f t="shared" si="73"/>
        <v>0</v>
      </c>
      <c r="P253" s="74">
        <f t="shared" si="74"/>
        <v>0</v>
      </c>
      <c r="Q253" s="27">
        <f t="shared" si="75"/>
        <v>0</v>
      </c>
      <c r="R253" s="29" t="e">
        <f t="shared" si="77"/>
        <v>#DIV/0!</v>
      </c>
      <c r="T253" s="29" t="s">
        <v>1304</v>
      </c>
      <c r="V253" s="43"/>
    </row>
    <row r="254" spans="1:22">
      <c r="A254" s="30">
        <v>203</v>
      </c>
      <c r="B254" s="30" t="s">
        <v>3</v>
      </c>
      <c r="C254" s="30" t="s">
        <v>6</v>
      </c>
      <c r="E254" s="52" t="s">
        <v>2781</v>
      </c>
      <c r="F254" s="5" t="s">
        <v>53</v>
      </c>
      <c r="G254" s="30" t="s">
        <v>558</v>
      </c>
      <c r="H254" s="351" t="s">
        <v>559</v>
      </c>
      <c r="I254" s="30" t="s">
        <v>8</v>
      </c>
      <c r="J254" s="41">
        <v>8.3333333333333329E-2</v>
      </c>
      <c r="K254" s="41">
        <f t="shared" si="76"/>
        <v>1</v>
      </c>
      <c r="L254" s="378">
        <f>IFERROR(IF(C254="I",VLOOKUP(G254,'SE-INSUMOS'!$F:$K,6,FALSE),VLOOKUP('SE-GERAL'!G254,'SE-INSUMOS'!$F$10:$K$56,6,FALSE)),0)</f>
        <v>0</v>
      </c>
      <c r="M254" s="27">
        <f t="shared" si="71"/>
        <v>0</v>
      </c>
      <c r="N254" s="74">
        <f t="shared" si="72"/>
        <v>0</v>
      </c>
      <c r="O254" s="74">
        <f t="shared" si="73"/>
        <v>0</v>
      </c>
      <c r="P254" s="74">
        <f t="shared" si="74"/>
        <v>0</v>
      </c>
      <c r="Q254" s="27">
        <f t="shared" si="75"/>
        <v>0</v>
      </c>
      <c r="R254" s="29" t="e">
        <f t="shared" si="77"/>
        <v>#DIV/0!</v>
      </c>
      <c r="T254" s="29" t="s">
        <v>1304</v>
      </c>
      <c r="V254" s="43"/>
    </row>
    <row r="255" spans="1:22">
      <c r="A255" s="30">
        <v>204</v>
      </c>
      <c r="B255" s="30" t="s">
        <v>3</v>
      </c>
      <c r="C255" s="30" t="s">
        <v>6</v>
      </c>
      <c r="E255" s="52" t="s">
        <v>2782</v>
      </c>
      <c r="F255" s="5" t="s">
        <v>53</v>
      </c>
      <c r="G255" s="30" t="s">
        <v>560</v>
      </c>
      <c r="H255" s="351" t="s">
        <v>561</v>
      </c>
      <c r="I255" s="30" t="s">
        <v>8</v>
      </c>
      <c r="J255" s="41">
        <v>0.25</v>
      </c>
      <c r="K255" s="41">
        <f t="shared" si="76"/>
        <v>3</v>
      </c>
      <c r="L255" s="378">
        <f>IFERROR(IF(C255="I",VLOOKUP(G255,'SE-INSUMOS'!$F:$K,6,FALSE),VLOOKUP('SE-GERAL'!G255,'SE-INSUMOS'!$F$10:$K$56,6,FALSE)),0)</f>
        <v>0</v>
      </c>
      <c r="M255" s="27">
        <f t="shared" si="71"/>
        <v>0</v>
      </c>
      <c r="N255" s="74">
        <f t="shared" si="72"/>
        <v>0</v>
      </c>
      <c r="O255" s="74">
        <f t="shared" si="73"/>
        <v>0</v>
      </c>
      <c r="P255" s="74">
        <f t="shared" si="74"/>
        <v>0</v>
      </c>
      <c r="Q255" s="27">
        <f t="shared" si="75"/>
        <v>0</v>
      </c>
      <c r="R255" s="29" t="e">
        <f t="shared" si="77"/>
        <v>#DIV/0!</v>
      </c>
      <c r="T255" s="29" t="s">
        <v>1304</v>
      </c>
      <c r="V255" s="43"/>
    </row>
    <row r="256" spans="1:22">
      <c r="A256" s="30">
        <v>205</v>
      </c>
      <c r="B256" s="30" t="s">
        <v>3</v>
      </c>
      <c r="C256" s="30" t="s">
        <v>6</v>
      </c>
      <c r="E256" s="52" t="s">
        <v>2783</v>
      </c>
      <c r="F256" s="5" t="s">
        <v>44</v>
      </c>
      <c r="G256" s="30">
        <v>5746</v>
      </c>
      <c r="H256" s="351" t="s">
        <v>568</v>
      </c>
      <c r="I256" s="30" t="s">
        <v>37</v>
      </c>
      <c r="J256" s="41">
        <v>8.3333333333333329E-2</v>
      </c>
      <c r="K256" s="41">
        <f t="shared" si="76"/>
        <v>1</v>
      </c>
      <c r="L256" s="378">
        <f>IFERROR(IF(C256="I",VLOOKUP(G256,'SE-INSUMOS'!$F:$K,6,FALSE),VLOOKUP('SE-GERAL'!G256,'SE-INSUMOS'!$F$10:$K$56,6,FALSE)),0)</f>
        <v>0</v>
      </c>
      <c r="M256" s="27">
        <f t="shared" si="71"/>
        <v>0</v>
      </c>
      <c r="N256" s="74">
        <f t="shared" si="72"/>
        <v>0</v>
      </c>
      <c r="O256" s="74">
        <f t="shared" si="73"/>
        <v>0</v>
      </c>
      <c r="P256" s="74">
        <f t="shared" si="74"/>
        <v>0</v>
      </c>
      <c r="Q256" s="27">
        <f t="shared" si="75"/>
        <v>0</v>
      </c>
      <c r="R256" s="29" t="e">
        <f t="shared" si="77"/>
        <v>#DIV/0!</v>
      </c>
      <c r="T256" s="29" t="s">
        <v>1304</v>
      </c>
      <c r="V256" s="43"/>
    </row>
    <row r="257" spans="1:22" ht="22.5">
      <c r="A257" s="30">
        <v>206</v>
      </c>
      <c r="B257" s="30" t="s">
        <v>3</v>
      </c>
      <c r="C257" s="30" t="s">
        <v>6</v>
      </c>
      <c r="E257" s="52" t="s">
        <v>2784</v>
      </c>
      <c r="F257" s="5" t="s">
        <v>16</v>
      </c>
      <c r="G257" s="30">
        <v>444</v>
      </c>
      <c r="H257" s="351" t="s">
        <v>569</v>
      </c>
      <c r="I257" s="30" t="s">
        <v>37</v>
      </c>
      <c r="J257" s="41">
        <v>0.25</v>
      </c>
      <c r="K257" s="41">
        <f t="shared" si="76"/>
        <v>3</v>
      </c>
      <c r="L257" s="378">
        <f>IFERROR(IF(C257="I",VLOOKUP(G257,'SE-INSUMOS'!$F:$K,6,FALSE),VLOOKUP('SE-GERAL'!G257,'SE-INSUMOS'!$F$10:$K$56,6,FALSE)),0)</f>
        <v>0</v>
      </c>
      <c r="M257" s="27">
        <f t="shared" si="71"/>
        <v>0</v>
      </c>
      <c r="N257" s="74">
        <f t="shared" si="72"/>
        <v>0</v>
      </c>
      <c r="O257" s="74">
        <f t="shared" si="73"/>
        <v>0</v>
      </c>
      <c r="P257" s="74">
        <f t="shared" si="74"/>
        <v>0</v>
      </c>
      <c r="Q257" s="27">
        <f t="shared" si="75"/>
        <v>0</v>
      </c>
      <c r="R257" s="29" t="e">
        <f t="shared" si="77"/>
        <v>#DIV/0!</v>
      </c>
      <c r="T257" s="29" t="s">
        <v>1304</v>
      </c>
      <c r="V257" s="43"/>
    </row>
    <row r="258" spans="1:22" ht="22.5">
      <c r="A258" s="30">
        <v>207</v>
      </c>
      <c r="B258" s="30" t="s">
        <v>3</v>
      </c>
      <c r="C258" s="30" t="s">
        <v>6</v>
      </c>
      <c r="E258" s="52" t="s">
        <v>2785</v>
      </c>
      <c r="F258" s="5" t="s">
        <v>16</v>
      </c>
      <c r="G258" s="30">
        <v>3405</v>
      </c>
      <c r="H258" s="351" t="s">
        <v>570</v>
      </c>
      <c r="I258" s="30" t="s">
        <v>37</v>
      </c>
      <c r="J258" s="41">
        <v>0.25</v>
      </c>
      <c r="K258" s="41">
        <f t="shared" si="76"/>
        <v>3</v>
      </c>
      <c r="L258" s="378">
        <f>IFERROR(IF(C258="I",VLOOKUP(G258,'SE-INSUMOS'!$F:$K,6,FALSE),VLOOKUP('SE-GERAL'!G258,'SE-INSUMOS'!$F$10:$K$56,6,FALSE)),0)</f>
        <v>0</v>
      </c>
      <c r="M258" s="27">
        <f t="shared" si="71"/>
        <v>0</v>
      </c>
      <c r="N258" s="74">
        <f t="shared" si="72"/>
        <v>0</v>
      </c>
      <c r="O258" s="74">
        <f t="shared" si="73"/>
        <v>0</v>
      </c>
      <c r="P258" s="74">
        <f t="shared" si="74"/>
        <v>0</v>
      </c>
      <c r="Q258" s="27">
        <f t="shared" si="75"/>
        <v>0</v>
      </c>
      <c r="R258" s="29" t="e">
        <f t="shared" si="77"/>
        <v>#DIV/0!</v>
      </c>
      <c r="T258" s="29" t="s">
        <v>1304</v>
      </c>
      <c r="V258" s="43"/>
    </row>
    <row r="259" spans="1:22">
      <c r="A259" s="30">
        <v>208</v>
      </c>
      <c r="B259" s="30" t="s">
        <v>3</v>
      </c>
      <c r="C259" s="30" t="s">
        <v>6</v>
      </c>
      <c r="E259" s="52" t="s">
        <v>2786</v>
      </c>
      <c r="F259" s="5" t="s">
        <v>53</v>
      </c>
      <c r="G259" s="30" t="s">
        <v>571</v>
      </c>
      <c r="H259" s="351" t="s">
        <v>572</v>
      </c>
      <c r="I259" s="30" t="s">
        <v>37</v>
      </c>
      <c r="J259" s="41">
        <v>0.25</v>
      </c>
      <c r="K259" s="41">
        <f t="shared" si="76"/>
        <v>3</v>
      </c>
      <c r="L259" s="378">
        <f>IFERROR(IF(C259="I",VLOOKUP(G259,'SE-INSUMOS'!$F:$K,6,FALSE),VLOOKUP('SE-GERAL'!G259,'SE-INSUMOS'!$F$10:$K$56,6,FALSE)),0)</f>
        <v>0</v>
      </c>
      <c r="M259" s="27">
        <f t="shared" si="71"/>
        <v>0</v>
      </c>
      <c r="N259" s="74">
        <f t="shared" si="72"/>
        <v>0</v>
      </c>
      <c r="O259" s="74">
        <f t="shared" si="73"/>
        <v>0</v>
      </c>
      <c r="P259" s="74">
        <f t="shared" si="74"/>
        <v>0</v>
      </c>
      <c r="Q259" s="27">
        <f t="shared" si="75"/>
        <v>0</v>
      </c>
      <c r="R259" s="29" t="e">
        <f t="shared" si="77"/>
        <v>#DIV/0!</v>
      </c>
      <c r="T259" s="29" t="s">
        <v>1304</v>
      </c>
      <c r="V259" s="43"/>
    </row>
    <row r="260" spans="1:22">
      <c r="A260" s="30">
        <v>209</v>
      </c>
      <c r="B260" s="30" t="s">
        <v>3</v>
      </c>
      <c r="C260" s="30" t="s">
        <v>6</v>
      </c>
      <c r="E260" s="52" t="s">
        <v>2787</v>
      </c>
      <c r="F260" s="5" t="s">
        <v>53</v>
      </c>
      <c r="G260" s="30" t="s">
        <v>573</v>
      </c>
      <c r="H260" s="351" t="s">
        <v>574</v>
      </c>
      <c r="I260" s="30" t="s">
        <v>37</v>
      </c>
      <c r="J260" s="41">
        <v>0.25</v>
      </c>
      <c r="K260" s="41">
        <f t="shared" si="76"/>
        <v>3</v>
      </c>
      <c r="L260" s="378">
        <f>IFERROR(IF(C260="I",VLOOKUP(G260,'SE-INSUMOS'!$F:$K,6,FALSE),VLOOKUP('SE-GERAL'!G260,'SE-INSUMOS'!$F$10:$K$56,6,FALSE)),0)</f>
        <v>0</v>
      </c>
      <c r="M260" s="27">
        <f t="shared" si="71"/>
        <v>0</v>
      </c>
      <c r="N260" s="74">
        <f t="shared" si="72"/>
        <v>0</v>
      </c>
      <c r="O260" s="74">
        <f t="shared" si="73"/>
        <v>0</v>
      </c>
      <c r="P260" s="74">
        <f t="shared" si="74"/>
        <v>0</v>
      </c>
      <c r="Q260" s="27">
        <f t="shared" si="75"/>
        <v>0</v>
      </c>
      <c r="R260" s="29" t="e">
        <f t="shared" si="77"/>
        <v>#DIV/0!</v>
      </c>
      <c r="T260" s="29" t="s">
        <v>1304</v>
      </c>
      <c r="V260" s="43"/>
    </row>
    <row r="261" spans="1:22" ht="22.5">
      <c r="A261" s="30">
        <v>210</v>
      </c>
      <c r="B261" s="30" t="s">
        <v>3</v>
      </c>
      <c r="C261" s="30" t="s">
        <v>6</v>
      </c>
      <c r="E261" s="52" t="s">
        <v>2788</v>
      </c>
      <c r="F261" s="5" t="s">
        <v>16</v>
      </c>
      <c r="G261" s="30">
        <v>442</v>
      </c>
      <c r="H261" s="351" t="s">
        <v>575</v>
      </c>
      <c r="I261" s="30" t="s">
        <v>37</v>
      </c>
      <c r="J261" s="41">
        <v>0.25</v>
      </c>
      <c r="K261" s="41">
        <f t="shared" si="76"/>
        <v>3</v>
      </c>
      <c r="L261" s="378">
        <f>IFERROR(IF(C261="I",VLOOKUP(G261,'SE-INSUMOS'!$F:$K,6,FALSE),VLOOKUP('SE-GERAL'!G261,'SE-INSUMOS'!$F$10:$K$56,6,FALSE)),0)</f>
        <v>0</v>
      </c>
      <c r="M261" s="27">
        <f t="shared" si="71"/>
        <v>0</v>
      </c>
      <c r="N261" s="74">
        <f t="shared" si="72"/>
        <v>0</v>
      </c>
      <c r="O261" s="74">
        <f t="shared" si="73"/>
        <v>0</v>
      </c>
      <c r="P261" s="74">
        <f t="shared" si="74"/>
        <v>0</v>
      </c>
      <c r="Q261" s="27">
        <f t="shared" si="75"/>
        <v>0</v>
      </c>
      <c r="R261" s="29" t="e">
        <f t="shared" si="77"/>
        <v>#DIV/0!</v>
      </c>
      <c r="T261" s="29" t="s">
        <v>1304</v>
      </c>
      <c r="V261" s="43"/>
    </row>
    <row r="262" spans="1:22">
      <c r="A262" s="30">
        <v>211</v>
      </c>
      <c r="B262" s="30" t="s">
        <v>3</v>
      </c>
      <c r="C262" s="30" t="s">
        <v>6</v>
      </c>
      <c r="E262" s="52" t="s">
        <v>2789</v>
      </c>
      <c r="F262" s="5" t="s">
        <v>53</v>
      </c>
      <c r="G262" s="30" t="s">
        <v>576</v>
      </c>
      <c r="H262" s="351" t="s">
        <v>577</v>
      </c>
      <c r="I262" s="30" t="s">
        <v>37</v>
      </c>
      <c r="J262" s="41">
        <v>0.25</v>
      </c>
      <c r="K262" s="41">
        <f t="shared" si="76"/>
        <v>3</v>
      </c>
      <c r="L262" s="378">
        <f>IFERROR(IF(C262="I",VLOOKUP(G262,'SE-INSUMOS'!$F:$K,6,FALSE),VLOOKUP('SE-GERAL'!G262,'SE-INSUMOS'!$F$10:$K$56,6,FALSE)),0)</f>
        <v>0</v>
      </c>
      <c r="M262" s="27">
        <f t="shared" si="71"/>
        <v>0</v>
      </c>
      <c r="N262" s="74">
        <f t="shared" si="72"/>
        <v>0</v>
      </c>
      <c r="O262" s="74">
        <f t="shared" si="73"/>
        <v>0</v>
      </c>
      <c r="P262" s="74">
        <f t="shared" si="74"/>
        <v>0</v>
      </c>
      <c r="Q262" s="27">
        <f t="shared" si="75"/>
        <v>0</v>
      </c>
      <c r="R262" s="29" t="e">
        <f t="shared" si="77"/>
        <v>#DIV/0!</v>
      </c>
      <c r="T262" s="29" t="s">
        <v>1304</v>
      </c>
      <c r="V262" s="43"/>
    </row>
    <row r="263" spans="1:22">
      <c r="A263" s="30">
        <v>212</v>
      </c>
      <c r="B263" s="30" t="s">
        <v>3</v>
      </c>
      <c r="C263" s="30" t="s">
        <v>6</v>
      </c>
      <c r="E263" s="52" t="s">
        <v>2790</v>
      </c>
      <c r="F263" s="5" t="s">
        <v>53</v>
      </c>
      <c r="G263" s="30" t="s">
        <v>578</v>
      </c>
      <c r="H263" s="351" t="s">
        <v>579</v>
      </c>
      <c r="I263" s="30" t="s">
        <v>37</v>
      </c>
      <c r="J263" s="41">
        <v>0.25</v>
      </c>
      <c r="K263" s="41">
        <f t="shared" si="76"/>
        <v>3</v>
      </c>
      <c r="L263" s="378">
        <f>IFERROR(IF(C263="I",VLOOKUP(G263,'SE-INSUMOS'!$F:$K,6,FALSE),VLOOKUP('SE-GERAL'!G263,'SE-INSUMOS'!$F$10:$K$56,6,FALSE)),0)</f>
        <v>0</v>
      </c>
      <c r="M263" s="27">
        <f t="shared" si="71"/>
        <v>0</v>
      </c>
      <c r="N263" s="74">
        <f t="shared" si="72"/>
        <v>0</v>
      </c>
      <c r="O263" s="74">
        <f t="shared" si="73"/>
        <v>0</v>
      </c>
      <c r="P263" s="74">
        <f t="shared" si="74"/>
        <v>0</v>
      </c>
      <c r="Q263" s="27">
        <f t="shared" si="75"/>
        <v>0</v>
      </c>
      <c r="R263" s="29" t="e">
        <f t="shared" si="77"/>
        <v>#DIV/0!</v>
      </c>
      <c r="T263" s="29" t="s">
        <v>1304</v>
      </c>
      <c r="V263" s="43"/>
    </row>
    <row r="264" spans="1:22" s="35" customFormat="1">
      <c r="A264" s="48">
        <v>0</v>
      </c>
      <c r="B264" s="48" t="s">
        <v>3</v>
      </c>
      <c r="C264" s="48" t="s">
        <v>2</v>
      </c>
      <c r="D264" s="48"/>
      <c r="E264" s="692" t="str">
        <f>IF(C264="+","",IF(C264="++","",IF(C264="*","",IF(C264="-","",IF(C264=1,#REF!,IF(C264=2,#REF!,IF(C264="C",#REF!,IF(C264="P",#REF!,IF(C264="I",#REF!)))))))))</f>
        <v/>
      </c>
      <c r="F264" s="35" t="str">
        <f>IF(C264="+","",IF(C264="++","",IF(C264="*","",IF(C264="-","",IF(C264=1,#REF!,IF(C264=2,#REF!,IF(C264="C",#REF!,IF(C264="P",#REF!,IF(C264="I",#REF!)))))))))</f>
        <v/>
      </c>
      <c r="G264" s="48"/>
      <c r="H264" s="597" t="s">
        <v>1302</v>
      </c>
      <c r="I264" s="48" t="str">
        <f>E238</f>
        <v>3.10</v>
      </c>
      <c r="J264" s="598"/>
      <c r="K264" s="598"/>
      <c r="L264" s="599"/>
      <c r="M264" s="360" t="str">
        <f>IFERROR(IF(C264="+","........................................................................................................",IF(C264="++","........................................................................................................",IF(C264="*","",IF(C264="-","",IF(C264=1,"",IF(C264=2,"",IF(T264="N",(L264*(1+$Q$4)),IF(T264="D",(L264*(1+$Q$5)))))))))),"-")</f>
        <v>........................................................................................................</v>
      </c>
      <c r="N264" s="600">
        <f>SUM(N239:N263)</f>
        <v>0</v>
      </c>
      <c r="O264" s="600">
        <f>SUM(O239:O263)</f>
        <v>0</v>
      </c>
      <c r="P264" s="600">
        <f>SUM(P239:P263)</f>
        <v>0</v>
      </c>
      <c r="Q264" s="600">
        <f>SUM(Q239:Q263)</f>
        <v>0</v>
      </c>
      <c r="R264" s="432" t="e">
        <f>Q264/$Q$432</f>
        <v>#DIV/0!</v>
      </c>
      <c r="S264" s="432"/>
      <c r="T264" s="432"/>
      <c r="V264" s="14"/>
    </row>
    <row r="265" spans="1:22">
      <c r="A265" s="30" t="s">
        <v>262</v>
      </c>
      <c r="B265" s="30" t="s">
        <v>3</v>
      </c>
      <c r="C265" s="30">
        <v>2</v>
      </c>
      <c r="E265" s="686" t="s">
        <v>2494</v>
      </c>
      <c r="F265" s="665" t="s">
        <v>584</v>
      </c>
      <c r="G265" s="664"/>
      <c r="H265" s="668" t="s">
        <v>262</v>
      </c>
      <c r="I265" s="664" t="s">
        <v>262</v>
      </c>
      <c r="J265" s="669"/>
      <c r="K265" s="669"/>
      <c r="L265" s="670"/>
      <c r="M265" s="542" t="str">
        <f t="shared" si="71"/>
        <v/>
      </c>
      <c r="N265" s="671" t="str">
        <f t="shared" si="72"/>
        <v/>
      </c>
      <c r="O265" s="671" t="str">
        <f t="shared" si="73"/>
        <v/>
      </c>
      <c r="P265" s="671" t="str">
        <f t="shared" si="74"/>
        <v/>
      </c>
      <c r="Q265" s="542" t="str">
        <f t="shared" si="75"/>
        <v/>
      </c>
      <c r="R265" s="672"/>
      <c r="T265" s="29" t="s">
        <v>1301</v>
      </c>
      <c r="V265" s="43"/>
    </row>
    <row r="266" spans="1:22" ht="67.5">
      <c r="A266" s="30">
        <v>213</v>
      </c>
      <c r="B266" s="30" t="s">
        <v>3</v>
      </c>
      <c r="C266" s="30" t="s">
        <v>6</v>
      </c>
      <c r="E266" s="52" t="s">
        <v>2791</v>
      </c>
      <c r="F266" s="5" t="s">
        <v>53</v>
      </c>
      <c r="G266" s="30" t="s">
        <v>585</v>
      </c>
      <c r="H266" s="351" t="s">
        <v>586</v>
      </c>
      <c r="I266" s="30" t="s">
        <v>37</v>
      </c>
      <c r="J266" s="41">
        <v>8.3333333333333329E-2</v>
      </c>
      <c r="K266" s="41">
        <f t="shared" ref="K266:K307" si="78">12*J266</f>
        <v>1</v>
      </c>
      <c r="L266" s="378">
        <f>IFERROR(IF(C266="I",VLOOKUP(G266,'SE-INSUMOS'!$F:$K,6,FALSE),VLOOKUP('SE-GERAL'!G266,'SE-INSUMOS'!$F$10:$K$56,6,FALSE)),0)</f>
        <v>0</v>
      </c>
      <c r="M266" s="27">
        <f t="shared" si="71"/>
        <v>0</v>
      </c>
      <c r="N266" s="74">
        <f t="shared" si="72"/>
        <v>0</v>
      </c>
      <c r="O266" s="74">
        <f t="shared" si="73"/>
        <v>0</v>
      </c>
      <c r="P266" s="74">
        <f t="shared" si="74"/>
        <v>0</v>
      </c>
      <c r="Q266" s="27">
        <f t="shared" si="75"/>
        <v>0</v>
      </c>
      <c r="R266" s="29" t="e">
        <f t="shared" ref="R266:R297" si="79">Q266/$Q$328</f>
        <v>#DIV/0!</v>
      </c>
      <c r="T266" s="29" t="s">
        <v>1304</v>
      </c>
      <c r="V266" s="43"/>
    </row>
    <row r="267" spans="1:22" ht="101.25">
      <c r="A267" s="30">
        <v>214</v>
      </c>
      <c r="B267" s="30" t="s">
        <v>3</v>
      </c>
      <c r="C267" s="30" t="s">
        <v>6</v>
      </c>
      <c r="E267" s="52" t="s">
        <v>2792</v>
      </c>
      <c r="F267" s="5" t="s">
        <v>53</v>
      </c>
      <c r="G267" s="30" t="s">
        <v>587</v>
      </c>
      <c r="H267" s="351" t="s">
        <v>588</v>
      </c>
      <c r="I267" s="30" t="s">
        <v>37</v>
      </c>
      <c r="J267" s="41">
        <v>0.25</v>
      </c>
      <c r="K267" s="41">
        <f t="shared" si="78"/>
        <v>3</v>
      </c>
      <c r="L267" s="378">
        <f>IFERROR(IF(C267="I",VLOOKUP(G267,'SE-INSUMOS'!$F:$K,6,FALSE),VLOOKUP('SE-GERAL'!G267,'SE-INSUMOS'!$F$10:$K$56,6,FALSE)),0)</f>
        <v>0</v>
      </c>
      <c r="M267" s="27">
        <f t="shared" si="71"/>
        <v>0</v>
      </c>
      <c r="N267" s="74">
        <f t="shared" si="72"/>
        <v>0</v>
      </c>
      <c r="O267" s="74">
        <f t="shared" si="73"/>
        <v>0</v>
      </c>
      <c r="P267" s="74">
        <f t="shared" si="74"/>
        <v>0</v>
      </c>
      <c r="Q267" s="27">
        <f t="shared" si="75"/>
        <v>0</v>
      </c>
      <c r="R267" s="29" t="e">
        <f t="shared" si="79"/>
        <v>#DIV/0!</v>
      </c>
      <c r="T267" s="29" t="s">
        <v>1304</v>
      </c>
      <c r="V267" s="43"/>
    </row>
    <row r="268" spans="1:22" ht="67.5">
      <c r="A268" s="30">
        <v>215</v>
      </c>
      <c r="B268" s="30" t="s">
        <v>3</v>
      </c>
      <c r="C268" s="30" t="s">
        <v>6</v>
      </c>
      <c r="E268" s="52" t="s">
        <v>2793</v>
      </c>
      <c r="F268" s="5" t="s">
        <v>53</v>
      </c>
      <c r="G268" s="30" t="s">
        <v>589</v>
      </c>
      <c r="H268" s="351" t="s">
        <v>590</v>
      </c>
      <c r="I268" s="30" t="s">
        <v>37</v>
      </c>
      <c r="J268" s="41">
        <v>0.25</v>
      </c>
      <c r="K268" s="41">
        <f t="shared" si="78"/>
        <v>3</v>
      </c>
      <c r="L268" s="378">
        <f>IFERROR(IF(C268="I",VLOOKUP(G268,'SE-INSUMOS'!$F:$K,6,FALSE),VLOOKUP('SE-GERAL'!G268,'SE-INSUMOS'!$F$10:$K$56,6,FALSE)),0)</f>
        <v>0</v>
      </c>
      <c r="M268" s="27">
        <f t="shared" si="71"/>
        <v>0</v>
      </c>
      <c r="N268" s="74">
        <f t="shared" si="72"/>
        <v>0</v>
      </c>
      <c r="O268" s="74">
        <f t="shared" si="73"/>
        <v>0</v>
      </c>
      <c r="P268" s="74">
        <f t="shared" si="74"/>
        <v>0</v>
      </c>
      <c r="Q268" s="27">
        <f t="shared" si="75"/>
        <v>0</v>
      </c>
      <c r="R268" s="29" t="e">
        <f t="shared" si="79"/>
        <v>#DIV/0!</v>
      </c>
      <c r="T268" s="29" t="s">
        <v>1304</v>
      </c>
      <c r="V268" s="43"/>
    </row>
    <row r="269" spans="1:22" ht="67.5">
      <c r="A269" s="30">
        <v>216</v>
      </c>
      <c r="B269" s="30" t="s">
        <v>3</v>
      </c>
      <c r="C269" s="30" t="s">
        <v>6</v>
      </c>
      <c r="E269" s="52" t="s">
        <v>2794</v>
      </c>
      <c r="F269" s="5" t="s">
        <v>53</v>
      </c>
      <c r="G269" s="30" t="s">
        <v>591</v>
      </c>
      <c r="H269" s="351" t="s">
        <v>592</v>
      </c>
      <c r="I269" s="30" t="s">
        <v>37</v>
      </c>
      <c r="J269" s="41">
        <v>0.25</v>
      </c>
      <c r="K269" s="41">
        <f t="shared" si="78"/>
        <v>3</v>
      </c>
      <c r="L269" s="378">
        <f>IFERROR(IF(C269="I",VLOOKUP(G269,'SE-INSUMOS'!$F:$K,6,FALSE),VLOOKUP('SE-GERAL'!G269,'SE-INSUMOS'!$F$10:$K$56,6,FALSE)),0)</f>
        <v>0</v>
      </c>
      <c r="M269" s="27">
        <f t="shared" si="71"/>
        <v>0</v>
      </c>
      <c r="N269" s="74">
        <f t="shared" si="72"/>
        <v>0</v>
      </c>
      <c r="O269" s="74">
        <f t="shared" si="73"/>
        <v>0</v>
      </c>
      <c r="P269" s="74">
        <f t="shared" si="74"/>
        <v>0</v>
      </c>
      <c r="Q269" s="27">
        <f t="shared" si="75"/>
        <v>0</v>
      </c>
      <c r="R269" s="29" t="e">
        <f t="shared" si="79"/>
        <v>#DIV/0!</v>
      </c>
      <c r="T269" s="29" t="s">
        <v>1304</v>
      </c>
      <c r="V269" s="43"/>
    </row>
    <row r="270" spans="1:22" ht="33.75">
      <c r="A270" s="30">
        <v>217</v>
      </c>
      <c r="B270" s="30" t="s">
        <v>3</v>
      </c>
      <c r="C270" s="30" t="s">
        <v>6</v>
      </c>
      <c r="E270" s="52" t="s">
        <v>2795</v>
      </c>
      <c r="F270" s="5" t="s">
        <v>53</v>
      </c>
      <c r="G270" s="30" t="s">
        <v>593</v>
      </c>
      <c r="H270" s="351" t="s">
        <v>594</v>
      </c>
      <c r="I270" s="30" t="s">
        <v>37</v>
      </c>
      <c r="J270" s="41">
        <v>0.25</v>
      </c>
      <c r="K270" s="41">
        <f t="shared" si="78"/>
        <v>3</v>
      </c>
      <c r="L270" s="378">
        <f>IFERROR(IF(C270="I",VLOOKUP(G270,'SE-INSUMOS'!$F:$K,6,FALSE),VLOOKUP('SE-GERAL'!G270,'SE-INSUMOS'!$F$10:$K$56,6,FALSE)),0)</f>
        <v>0</v>
      </c>
      <c r="M270" s="27">
        <f t="shared" si="71"/>
        <v>0</v>
      </c>
      <c r="N270" s="74">
        <f t="shared" si="72"/>
        <v>0</v>
      </c>
      <c r="O270" s="74">
        <f t="shared" si="73"/>
        <v>0</v>
      </c>
      <c r="P270" s="74">
        <f t="shared" si="74"/>
        <v>0</v>
      </c>
      <c r="Q270" s="27">
        <f t="shared" si="75"/>
        <v>0</v>
      </c>
      <c r="R270" s="29" t="e">
        <f t="shared" si="79"/>
        <v>#DIV/0!</v>
      </c>
      <c r="T270" s="29" t="s">
        <v>1304</v>
      </c>
      <c r="V270" s="43"/>
    </row>
    <row r="271" spans="1:22" ht="56.25">
      <c r="A271" s="30">
        <v>218</v>
      </c>
      <c r="B271" s="30" t="s">
        <v>3</v>
      </c>
      <c r="C271" s="30" t="s">
        <v>6</v>
      </c>
      <c r="E271" s="52" t="s">
        <v>2796</v>
      </c>
      <c r="F271" s="5" t="s">
        <v>53</v>
      </c>
      <c r="G271" s="30" t="s">
        <v>595</v>
      </c>
      <c r="H271" s="351" t="s">
        <v>596</v>
      </c>
      <c r="I271" s="30" t="s">
        <v>37</v>
      </c>
      <c r="J271" s="41">
        <v>0.25</v>
      </c>
      <c r="K271" s="41">
        <f t="shared" si="78"/>
        <v>3</v>
      </c>
      <c r="L271" s="378">
        <f>IFERROR(IF(C271="I",VLOOKUP(G271,'SE-INSUMOS'!$F:$K,6,FALSE),VLOOKUP('SE-GERAL'!G271,'SE-INSUMOS'!$F$10:$K$56,6,FALSE)),0)</f>
        <v>0</v>
      </c>
      <c r="M271" s="27">
        <f t="shared" si="71"/>
        <v>0</v>
      </c>
      <c r="N271" s="74">
        <f t="shared" si="72"/>
        <v>0</v>
      </c>
      <c r="O271" s="74">
        <f t="shared" si="73"/>
        <v>0</v>
      </c>
      <c r="P271" s="74">
        <f t="shared" si="74"/>
        <v>0</v>
      </c>
      <c r="Q271" s="27">
        <f t="shared" si="75"/>
        <v>0</v>
      </c>
      <c r="R271" s="29" t="e">
        <f t="shared" si="79"/>
        <v>#DIV/0!</v>
      </c>
      <c r="T271" s="29" t="s">
        <v>1304</v>
      </c>
      <c r="V271" s="43"/>
    </row>
    <row r="272" spans="1:22" ht="33.75">
      <c r="A272" s="30">
        <v>219</v>
      </c>
      <c r="B272" s="30" t="s">
        <v>3</v>
      </c>
      <c r="C272" s="30" t="s">
        <v>6</v>
      </c>
      <c r="E272" s="52" t="s">
        <v>2797</v>
      </c>
      <c r="F272" s="5" t="s">
        <v>53</v>
      </c>
      <c r="G272" s="30" t="s">
        <v>597</v>
      </c>
      <c r="H272" s="351" t="s">
        <v>598</v>
      </c>
      <c r="I272" s="30" t="s">
        <v>37</v>
      </c>
      <c r="J272" s="41">
        <v>0.25</v>
      </c>
      <c r="K272" s="41">
        <f t="shared" si="78"/>
        <v>3</v>
      </c>
      <c r="L272" s="378">
        <f>IFERROR(IF(C272="I",VLOOKUP(G272,'SE-INSUMOS'!$F:$K,6,FALSE),VLOOKUP('SE-GERAL'!G272,'SE-INSUMOS'!$F$10:$K$56,6,FALSE)),0)</f>
        <v>0</v>
      </c>
      <c r="M272" s="27">
        <f t="shared" si="71"/>
        <v>0</v>
      </c>
      <c r="N272" s="74">
        <f t="shared" si="72"/>
        <v>0</v>
      </c>
      <c r="O272" s="74">
        <f t="shared" si="73"/>
        <v>0</v>
      </c>
      <c r="P272" s="74">
        <f t="shared" si="74"/>
        <v>0</v>
      </c>
      <c r="Q272" s="27">
        <f t="shared" si="75"/>
        <v>0</v>
      </c>
      <c r="R272" s="29" t="e">
        <f t="shared" si="79"/>
        <v>#DIV/0!</v>
      </c>
      <c r="T272" s="29" t="s">
        <v>1304</v>
      </c>
      <c r="V272" s="43"/>
    </row>
    <row r="273" spans="1:22" ht="22.5">
      <c r="A273" s="30">
        <v>220</v>
      </c>
      <c r="B273" s="30" t="s">
        <v>3</v>
      </c>
      <c r="C273" s="30" t="s">
        <v>6</v>
      </c>
      <c r="E273" s="52" t="s">
        <v>2798</v>
      </c>
      <c r="F273" s="5" t="s">
        <v>16</v>
      </c>
      <c r="G273" s="30">
        <v>3394</v>
      </c>
      <c r="H273" s="351" t="s">
        <v>599</v>
      </c>
      <c r="I273" s="30" t="s">
        <v>37</v>
      </c>
      <c r="J273" s="41">
        <v>0.25</v>
      </c>
      <c r="K273" s="41">
        <f t="shared" si="78"/>
        <v>3</v>
      </c>
      <c r="L273" s="378">
        <f>IFERROR(IF(C273="I",VLOOKUP(G273,'SE-INSUMOS'!$F:$K,6,FALSE),VLOOKUP('SE-GERAL'!G273,'SE-INSUMOS'!$F$10:$K$56,6,FALSE)),0)</f>
        <v>0</v>
      </c>
      <c r="M273" s="27">
        <f t="shared" si="71"/>
        <v>0</v>
      </c>
      <c r="N273" s="74">
        <f t="shared" si="72"/>
        <v>0</v>
      </c>
      <c r="O273" s="74">
        <f t="shared" si="73"/>
        <v>0</v>
      </c>
      <c r="P273" s="74">
        <f t="shared" si="74"/>
        <v>0</v>
      </c>
      <c r="Q273" s="27">
        <f t="shared" si="75"/>
        <v>0</v>
      </c>
      <c r="R273" s="29" t="e">
        <f t="shared" si="79"/>
        <v>#DIV/0!</v>
      </c>
      <c r="T273" s="29" t="s">
        <v>1304</v>
      </c>
      <c r="V273" s="43"/>
    </row>
    <row r="274" spans="1:22" ht="33.75">
      <c r="A274" s="30">
        <v>221</v>
      </c>
      <c r="B274" s="30" t="s">
        <v>3</v>
      </c>
      <c r="C274" s="30" t="s">
        <v>6</v>
      </c>
      <c r="E274" s="52" t="s">
        <v>2799</v>
      </c>
      <c r="F274" s="5" t="s">
        <v>53</v>
      </c>
      <c r="G274" s="30" t="s">
        <v>600</v>
      </c>
      <c r="H274" s="351" t="s">
        <v>601</v>
      </c>
      <c r="I274" s="30" t="s">
        <v>37</v>
      </c>
      <c r="J274" s="41">
        <v>8.3333333333333329E-2</v>
      </c>
      <c r="K274" s="41">
        <f t="shared" si="78"/>
        <v>1</v>
      </c>
      <c r="L274" s="378">
        <f>IFERROR(IF(C274="I",VLOOKUP(G274,'SE-INSUMOS'!$F:$K,6,FALSE),VLOOKUP('SE-GERAL'!G274,'SE-INSUMOS'!$F$10:$K$56,6,FALSE)),0)</f>
        <v>0</v>
      </c>
      <c r="M274" s="27">
        <f t="shared" si="71"/>
        <v>0</v>
      </c>
      <c r="N274" s="74">
        <f t="shared" si="72"/>
        <v>0</v>
      </c>
      <c r="O274" s="74">
        <f t="shared" si="73"/>
        <v>0</v>
      </c>
      <c r="P274" s="74">
        <f t="shared" si="74"/>
        <v>0</v>
      </c>
      <c r="Q274" s="27">
        <f t="shared" si="75"/>
        <v>0</v>
      </c>
      <c r="R274" s="29" t="e">
        <f t="shared" si="79"/>
        <v>#DIV/0!</v>
      </c>
      <c r="T274" s="29" t="s">
        <v>1304</v>
      </c>
      <c r="V274" s="43"/>
    </row>
    <row r="275" spans="1:22" ht="33.75">
      <c r="A275" s="30">
        <v>222</v>
      </c>
      <c r="B275" s="30" t="s">
        <v>3</v>
      </c>
      <c r="C275" s="30" t="s">
        <v>6</v>
      </c>
      <c r="E275" s="52" t="s">
        <v>2800</v>
      </c>
      <c r="F275" s="5" t="s">
        <v>53</v>
      </c>
      <c r="G275" s="30" t="s">
        <v>602</v>
      </c>
      <c r="H275" s="351" t="s">
        <v>603</v>
      </c>
      <c r="I275" s="30" t="s">
        <v>37</v>
      </c>
      <c r="J275" s="41">
        <v>8.3333333333333329E-2</v>
      </c>
      <c r="K275" s="41">
        <f t="shared" si="78"/>
        <v>1</v>
      </c>
      <c r="L275" s="378">
        <f>IFERROR(IF(C275="I",VLOOKUP(G275,'SE-INSUMOS'!$F:$K,6,FALSE),VLOOKUP('SE-GERAL'!G275,'SE-INSUMOS'!$F$10:$K$56,6,FALSE)),0)</f>
        <v>0</v>
      </c>
      <c r="M275" s="27">
        <f t="shared" si="71"/>
        <v>0</v>
      </c>
      <c r="N275" s="74">
        <f t="shared" si="72"/>
        <v>0</v>
      </c>
      <c r="O275" s="74">
        <f t="shared" si="73"/>
        <v>0</v>
      </c>
      <c r="P275" s="74">
        <f t="shared" si="74"/>
        <v>0</v>
      </c>
      <c r="Q275" s="27">
        <f t="shared" si="75"/>
        <v>0</v>
      </c>
      <c r="R275" s="29" t="e">
        <f t="shared" si="79"/>
        <v>#DIV/0!</v>
      </c>
      <c r="T275" s="29" t="s">
        <v>1304</v>
      </c>
      <c r="V275" s="43"/>
    </row>
    <row r="276" spans="1:22" ht="33.75">
      <c r="A276" s="30">
        <v>223</v>
      </c>
      <c r="B276" s="30" t="s">
        <v>3</v>
      </c>
      <c r="C276" s="30" t="s">
        <v>6</v>
      </c>
      <c r="E276" s="52" t="s">
        <v>2801</v>
      </c>
      <c r="F276" s="5" t="s">
        <v>53</v>
      </c>
      <c r="G276" s="30" t="s">
        <v>604</v>
      </c>
      <c r="H276" s="351" t="s">
        <v>605</v>
      </c>
      <c r="I276" s="30" t="s">
        <v>37</v>
      </c>
      <c r="J276" s="41">
        <v>8.3333333333333329E-2</v>
      </c>
      <c r="K276" s="41">
        <f t="shared" si="78"/>
        <v>1</v>
      </c>
      <c r="L276" s="378">
        <f>IFERROR(IF(C276="I",VLOOKUP(G276,'SE-INSUMOS'!$F:$K,6,FALSE),VLOOKUP('SE-GERAL'!G276,'SE-INSUMOS'!$F$10:$K$56,6,FALSE)),0)</f>
        <v>0</v>
      </c>
      <c r="M276" s="27">
        <f t="shared" si="71"/>
        <v>0</v>
      </c>
      <c r="N276" s="74">
        <f t="shared" si="72"/>
        <v>0</v>
      </c>
      <c r="O276" s="74">
        <f t="shared" si="73"/>
        <v>0</v>
      </c>
      <c r="P276" s="74">
        <f t="shared" si="74"/>
        <v>0</v>
      </c>
      <c r="Q276" s="27">
        <f t="shared" si="75"/>
        <v>0</v>
      </c>
      <c r="R276" s="29" t="e">
        <f t="shared" si="79"/>
        <v>#DIV/0!</v>
      </c>
      <c r="T276" s="29" t="s">
        <v>1304</v>
      </c>
      <c r="V276" s="43"/>
    </row>
    <row r="277" spans="1:22" ht="33.75">
      <c r="A277" s="30">
        <v>224</v>
      </c>
      <c r="B277" s="30" t="s">
        <v>3</v>
      </c>
      <c r="C277" s="30" t="s">
        <v>6</v>
      </c>
      <c r="E277" s="52" t="s">
        <v>2802</v>
      </c>
      <c r="F277" s="5" t="s">
        <v>53</v>
      </c>
      <c r="G277" s="30" t="s">
        <v>606</v>
      </c>
      <c r="H277" s="351" t="s">
        <v>607</v>
      </c>
      <c r="I277" s="30" t="s">
        <v>37</v>
      </c>
      <c r="J277" s="41">
        <v>8.3333333333333329E-2</v>
      </c>
      <c r="K277" s="41">
        <f t="shared" si="78"/>
        <v>1</v>
      </c>
      <c r="L277" s="378">
        <f>IFERROR(IF(C277="I",VLOOKUP(G277,'SE-INSUMOS'!$F:$K,6,FALSE),VLOOKUP('SE-GERAL'!G277,'SE-INSUMOS'!$F$10:$K$56,6,FALSE)),0)</f>
        <v>0</v>
      </c>
      <c r="M277" s="27">
        <f t="shared" si="71"/>
        <v>0</v>
      </c>
      <c r="N277" s="74">
        <f t="shared" si="72"/>
        <v>0</v>
      </c>
      <c r="O277" s="74">
        <f t="shared" si="73"/>
        <v>0</v>
      </c>
      <c r="P277" s="74">
        <f t="shared" si="74"/>
        <v>0</v>
      </c>
      <c r="Q277" s="27">
        <f t="shared" si="75"/>
        <v>0</v>
      </c>
      <c r="R277" s="29" t="e">
        <f t="shared" si="79"/>
        <v>#DIV/0!</v>
      </c>
      <c r="T277" s="29" t="s">
        <v>1304</v>
      </c>
      <c r="V277" s="43"/>
    </row>
    <row r="278" spans="1:22" ht="33.75">
      <c r="A278" s="30">
        <v>225</v>
      </c>
      <c r="B278" s="30" t="s">
        <v>3</v>
      </c>
      <c r="C278" s="30" t="s">
        <v>6</v>
      </c>
      <c r="E278" s="52" t="s">
        <v>2803</v>
      </c>
      <c r="F278" s="5" t="s">
        <v>53</v>
      </c>
      <c r="G278" s="30" t="s">
        <v>608</v>
      </c>
      <c r="H278" s="351" t="s">
        <v>609</v>
      </c>
      <c r="I278" s="30" t="s">
        <v>37</v>
      </c>
      <c r="J278" s="41">
        <v>8.3333333333333329E-2</v>
      </c>
      <c r="K278" s="41">
        <f t="shared" si="78"/>
        <v>1</v>
      </c>
      <c r="L278" s="378">
        <f>IFERROR(IF(C278="I",VLOOKUP(G278,'SE-INSUMOS'!$F:$K,6,FALSE),VLOOKUP('SE-GERAL'!G278,'SE-INSUMOS'!$F$10:$K$56,6,FALSE)),0)</f>
        <v>0</v>
      </c>
      <c r="M278" s="27">
        <f t="shared" si="71"/>
        <v>0</v>
      </c>
      <c r="N278" s="74">
        <f t="shared" si="72"/>
        <v>0</v>
      </c>
      <c r="O278" s="74">
        <f t="shared" si="73"/>
        <v>0</v>
      </c>
      <c r="P278" s="74">
        <f t="shared" si="74"/>
        <v>0</v>
      </c>
      <c r="Q278" s="27">
        <f t="shared" si="75"/>
        <v>0</v>
      </c>
      <c r="R278" s="29" t="e">
        <f t="shared" si="79"/>
        <v>#DIV/0!</v>
      </c>
      <c r="T278" s="29" t="s">
        <v>1304</v>
      </c>
      <c r="V278" s="43"/>
    </row>
    <row r="279" spans="1:22" ht="33.75">
      <c r="A279" s="30">
        <v>226</v>
      </c>
      <c r="B279" s="30" t="s">
        <v>3</v>
      </c>
      <c r="C279" s="30" t="s">
        <v>6</v>
      </c>
      <c r="E279" s="52" t="s">
        <v>2804</v>
      </c>
      <c r="F279" s="5" t="s">
        <v>53</v>
      </c>
      <c r="G279" s="30" t="s">
        <v>610</v>
      </c>
      <c r="H279" s="351" t="s">
        <v>611</v>
      </c>
      <c r="I279" s="30" t="s">
        <v>37</v>
      </c>
      <c r="J279" s="41">
        <v>8.3333333333333329E-2</v>
      </c>
      <c r="K279" s="41">
        <f t="shared" si="78"/>
        <v>1</v>
      </c>
      <c r="L279" s="378">
        <f>IFERROR(IF(C279="I",VLOOKUP(G279,'SE-INSUMOS'!$F:$K,6,FALSE),VLOOKUP('SE-GERAL'!G279,'SE-INSUMOS'!$F$10:$K$56,6,FALSE)),0)</f>
        <v>0</v>
      </c>
      <c r="M279" s="27">
        <f t="shared" si="71"/>
        <v>0</v>
      </c>
      <c r="N279" s="74">
        <f t="shared" si="72"/>
        <v>0</v>
      </c>
      <c r="O279" s="74">
        <f t="shared" si="73"/>
        <v>0</v>
      </c>
      <c r="P279" s="74">
        <f t="shared" si="74"/>
        <v>0</v>
      </c>
      <c r="Q279" s="27">
        <f t="shared" si="75"/>
        <v>0</v>
      </c>
      <c r="R279" s="29" t="e">
        <f t="shared" si="79"/>
        <v>#DIV/0!</v>
      </c>
      <c r="T279" s="29" t="s">
        <v>1304</v>
      </c>
      <c r="V279" s="43"/>
    </row>
    <row r="280" spans="1:22" ht="33.75">
      <c r="A280" s="30">
        <v>227</v>
      </c>
      <c r="B280" s="30" t="s">
        <v>3</v>
      </c>
      <c r="C280" s="30" t="s">
        <v>6</v>
      </c>
      <c r="E280" s="52" t="s">
        <v>2805</v>
      </c>
      <c r="F280" s="5" t="s">
        <v>53</v>
      </c>
      <c r="G280" s="30" t="s">
        <v>612</v>
      </c>
      <c r="H280" s="351" t="s">
        <v>613</v>
      </c>
      <c r="I280" s="30" t="s">
        <v>37</v>
      </c>
      <c r="J280" s="41">
        <v>8.3333333333333329E-2</v>
      </c>
      <c r="K280" s="41">
        <f t="shared" si="78"/>
        <v>1</v>
      </c>
      <c r="L280" s="378">
        <f>IFERROR(IF(C280="I",VLOOKUP(G280,'SE-INSUMOS'!$F:$K,6,FALSE),VLOOKUP('SE-GERAL'!G280,'SE-INSUMOS'!$F$10:$K$56,6,FALSE)),0)</f>
        <v>0</v>
      </c>
      <c r="M280" s="27">
        <f t="shared" si="71"/>
        <v>0</v>
      </c>
      <c r="N280" s="74">
        <f t="shared" si="72"/>
        <v>0</v>
      </c>
      <c r="O280" s="74">
        <f t="shared" si="73"/>
        <v>0</v>
      </c>
      <c r="P280" s="74">
        <f t="shared" si="74"/>
        <v>0</v>
      </c>
      <c r="Q280" s="27">
        <f t="shared" si="75"/>
        <v>0</v>
      </c>
      <c r="R280" s="29" t="e">
        <f t="shared" si="79"/>
        <v>#DIV/0!</v>
      </c>
      <c r="T280" s="29" t="s">
        <v>1304</v>
      </c>
      <c r="V280" s="43"/>
    </row>
    <row r="281" spans="1:22" ht="33.75">
      <c r="A281" s="30">
        <v>228</v>
      </c>
      <c r="B281" s="30" t="s">
        <v>3</v>
      </c>
      <c r="C281" s="30" t="s">
        <v>6</v>
      </c>
      <c r="E281" s="52" t="s">
        <v>2806</v>
      </c>
      <c r="F281" s="5" t="s">
        <v>53</v>
      </c>
      <c r="G281" s="30" t="s">
        <v>614</v>
      </c>
      <c r="H281" s="351" t="s">
        <v>615</v>
      </c>
      <c r="I281" s="30" t="s">
        <v>37</v>
      </c>
      <c r="J281" s="41">
        <v>8.3333333333333329E-2</v>
      </c>
      <c r="K281" s="41">
        <f t="shared" si="78"/>
        <v>1</v>
      </c>
      <c r="L281" s="378">
        <f>IFERROR(IF(C281="I",VLOOKUP(G281,'SE-INSUMOS'!$F:$K,6,FALSE),VLOOKUP('SE-GERAL'!G281,'SE-INSUMOS'!$F$10:$K$56,6,FALSE)),0)</f>
        <v>0</v>
      </c>
      <c r="M281" s="27">
        <f t="shared" si="71"/>
        <v>0</v>
      </c>
      <c r="N281" s="74">
        <f t="shared" si="72"/>
        <v>0</v>
      </c>
      <c r="O281" s="74">
        <f t="shared" si="73"/>
        <v>0</v>
      </c>
      <c r="P281" s="74">
        <f t="shared" si="74"/>
        <v>0</v>
      </c>
      <c r="Q281" s="27">
        <f t="shared" si="75"/>
        <v>0</v>
      </c>
      <c r="R281" s="29" t="e">
        <f t="shared" si="79"/>
        <v>#DIV/0!</v>
      </c>
      <c r="T281" s="29" t="s">
        <v>1304</v>
      </c>
      <c r="V281" s="43"/>
    </row>
    <row r="282" spans="1:22" ht="33.75">
      <c r="A282" s="30">
        <v>229</v>
      </c>
      <c r="B282" s="30" t="s">
        <v>3</v>
      </c>
      <c r="C282" s="30" t="s">
        <v>6</v>
      </c>
      <c r="E282" s="52" t="s">
        <v>2807</v>
      </c>
      <c r="F282" s="5" t="s">
        <v>53</v>
      </c>
      <c r="G282" s="30" t="s">
        <v>616</v>
      </c>
      <c r="H282" s="351" t="s">
        <v>617</v>
      </c>
      <c r="I282" s="30" t="s">
        <v>37</v>
      </c>
      <c r="J282" s="41">
        <v>8.3333333333333329E-2</v>
      </c>
      <c r="K282" s="41">
        <f t="shared" si="78"/>
        <v>1</v>
      </c>
      <c r="L282" s="378">
        <f>IFERROR(IF(C282="I",VLOOKUP(G282,'SE-INSUMOS'!$F:$K,6,FALSE),VLOOKUP('SE-GERAL'!G282,'SE-INSUMOS'!$F$10:$K$56,6,FALSE)),0)</f>
        <v>0</v>
      </c>
      <c r="M282" s="27">
        <f t="shared" si="71"/>
        <v>0</v>
      </c>
      <c r="N282" s="74">
        <f t="shared" si="72"/>
        <v>0</v>
      </c>
      <c r="O282" s="74">
        <f t="shared" si="73"/>
        <v>0</v>
      </c>
      <c r="P282" s="74">
        <f t="shared" si="74"/>
        <v>0</v>
      </c>
      <c r="Q282" s="27">
        <f t="shared" si="75"/>
        <v>0</v>
      </c>
      <c r="R282" s="29" t="e">
        <f t="shared" si="79"/>
        <v>#DIV/0!</v>
      </c>
      <c r="T282" s="29" t="s">
        <v>1304</v>
      </c>
      <c r="V282" s="43"/>
    </row>
    <row r="283" spans="1:22" ht="33.75">
      <c r="A283" s="30">
        <v>230</v>
      </c>
      <c r="B283" s="30" t="s">
        <v>3</v>
      </c>
      <c r="C283" s="30" t="s">
        <v>6</v>
      </c>
      <c r="E283" s="52" t="s">
        <v>2808</v>
      </c>
      <c r="F283" s="5" t="s">
        <v>53</v>
      </c>
      <c r="G283" s="30" t="s">
        <v>618</v>
      </c>
      <c r="H283" s="351" t="s">
        <v>619</v>
      </c>
      <c r="I283" s="30" t="s">
        <v>37</v>
      </c>
      <c r="J283" s="41">
        <v>8.3333333333333329E-2</v>
      </c>
      <c r="K283" s="41">
        <f t="shared" si="78"/>
        <v>1</v>
      </c>
      <c r="L283" s="378">
        <f>IFERROR(IF(C283="I",VLOOKUP(G283,'SE-INSUMOS'!$F:$K,6,FALSE),VLOOKUP('SE-GERAL'!G283,'SE-INSUMOS'!$F$10:$K$56,6,FALSE)),0)</f>
        <v>0</v>
      </c>
      <c r="M283" s="27">
        <f t="shared" si="71"/>
        <v>0</v>
      </c>
      <c r="N283" s="74">
        <f t="shared" si="72"/>
        <v>0</v>
      </c>
      <c r="O283" s="74">
        <f t="shared" si="73"/>
        <v>0</v>
      </c>
      <c r="P283" s="74">
        <f t="shared" si="74"/>
        <v>0</v>
      </c>
      <c r="Q283" s="27">
        <f t="shared" si="75"/>
        <v>0</v>
      </c>
      <c r="R283" s="29" t="e">
        <f t="shared" si="79"/>
        <v>#DIV/0!</v>
      </c>
      <c r="T283" s="29" t="s">
        <v>1304</v>
      </c>
      <c r="V283" s="43"/>
    </row>
    <row r="284" spans="1:22" ht="33.75">
      <c r="A284" s="30">
        <v>231</v>
      </c>
      <c r="B284" s="30" t="s">
        <v>3</v>
      </c>
      <c r="C284" s="30" t="s">
        <v>6</v>
      </c>
      <c r="E284" s="52" t="s">
        <v>2809</v>
      </c>
      <c r="F284" s="5" t="s">
        <v>53</v>
      </c>
      <c r="G284" s="30" t="s">
        <v>620</v>
      </c>
      <c r="H284" s="351" t="s">
        <v>621</v>
      </c>
      <c r="I284" s="30" t="s">
        <v>37</v>
      </c>
      <c r="J284" s="41">
        <v>8.3333333333333329E-2</v>
      </c>
      <c r="K284" s="41">
        <f t="shared" si="78"/>
        <v>1</v>
      </c>
      <c r="L284" s="378">
        <f>IFERROR(IF(C284="I",VLOOKUP(G284,'SE-INSUMOS'!$F:$K,6,FALSE),VLOOKUP('SE-GERAL'!G284,'SE-INSUMOS'!$F$10:$K$56,6,FALSE)),0)</f>
        <v>0</v>
      </c>
      <c r="M284" s="27">
        <f t="shared" si="71"/>
        <v>0</v>
      </c>
      <c r="N284" s="74">
        <f t="shared" si="72"/>
        <v>0</v>
      </c>
      <c r="O284" s="74">
        <f t="shared" si="73"/>
        <v>0</v>
      </c>
      <c r="P284" s="74">
        <f t="shared" si="74"/>
        <v>0</v>
      </c>
      <c r="Q284" s="27">
        <f t="shared" si="75"/>
        <v>0</v>
      </c>
      <c r="R284" s="29" t="e">
        <f t="shared" si="79"/>
        <v>#DIV/0!</v>
      </c>
      <c r="T284" s="29" t="s">
        <v>1304</v>
      </c>
      <c r="V284" s="43"/>
    </row>
    <row r="285" spans="1:22" ht="33.75">
      <c r="A285" s="30">
        <v>232</v>
      </c>
      <c r="B285" s="30" t="s">
        <v>3</v>
      </c>
      <c r="C285" s="30" t="s">
        <v>6</v>
      </c>
      <c r="E285" s="52" t="s">
        <v>2810</v>
      </c>
      <c r="F285" s="5" t="s">
        <v>53</v>
      </c>
      <c r="G285" s="30" t="s">
        <v>622</v>
      </c>
      <c r="H285" s="351" t="s">
        <v>623</v>
      </c>
      <c r="I285" s="30" t="s">
        <v>37</v>
      </c>
      <c r="J285" s="41">
        <v>8.3333333333333329E-2</v>
      </c>
      <c r="K285" s="41">
        <f t="shared" si="78"/>
        <v>1</v>
      </c>
      <c r="L285" s="378">
        <f>IFERROR(IF(C285="I",VLOOKUP(G285,'SE-INSUMOS'!$F:$K,6,FALSE),VLOOKUP('SE-GERAL'!G285,'SE-INSUMOS'!$F$10:$K$56,6,FALSE)),0)</f>
        <v>0</v>
      </c>
      <c r="M285" s="27">
        <f t="shared" si="71"/>
        <v>0</v>
      </c>
      <c r="N285" s="74">
        <f t="shared" si="72"/>
        <v>0</v>
      </c>
      <c r="O285" s="74">
        <f t="shared" si="73"/>
        <v>0</v>
      </c>
      <c r="P285" s="74">
        <f t="shared" si="74"/>
        <v>0</v>
      </c>
      <c r="Q285" s="27">
        <f t="shared" si="75"/>
        <v>0</v>
      </c>
      <c r="R285" s="29" t="e">
        <f t="shared" si="79"/>
        <v>#DIV/0!</v>
      </c>
      <c r="T285" s="29" t="s">
        <v>1304</v>
      </c>
      <c r="V285" s="43"/>
    </row>
    <row r="286" spans="1:22" ht="67.5">
      <c r="A286" s="30">
        <v>233</v>
      </c>
      <c r="B286" s="30" t="s">
        <v>3</v>
      </c>
      <c r="C286" s="30" t="s">
        <v>6</v>
      </c>
      <c r="E286" s="52" t="s">
        <v>2811</v>
      </c>
      <c r="F286" s="5" t="s">
        <v>53</v>
      </c>
      <c r="G286" s="30" t="s">
        <v>624</v>
      </c>
      <c r="H286" s="351" t="s">
        <v>625</v>
      </c>
      <c r="I286" s="30" t="s">
        <v>37</v>
      </c>
      <c r="J286" s="41">
        <v>8.3333333333333329E-2</v>
      </c>
      <c r="K286" s="41">
        <f t="shared" si="78"/>
        <v>1</v>
      </c>
      <c r="L286" s="378">
        <f>IFERROR(IF(C286="I",VLOOKUP(G286,'SE-INSUMOS'!$F:$K,6,FALSE),VLOOKUP('SE-GERAL'!G286,'SE-INSUMOS'!$F$10:$K$56,6,FALSE)),0)</f>
        <v>0</v>
      </c>
      <c r="M286" s="27">
        <f t="shared" si="71"/>
        <v>0</v>
      </c>
      <c r="N286" s="74">
        <f t="shared" si="72"/>
        <v>0</v>
      </c>
      <c r="O286" s="74">
        <f t="shared" si="73"/>
        <v>0</v>
      </c>
      <c r="P286" s="74">
        <f t="shared" si="74"/>
        <v>0</v>
      </c>
      <c r="Q286" s="27">
        <f t="shared" si="75"/>
        <v>0</v>
      </c>
      <c r="R286" s="29" t="e">
        <f t="shared" si="79"/>
        <v>#DIV/0!</v>
      </c>
      <c r="T286" s="29" t="s">
        <v>1304</v>
      </c>
      <c r="V286" s="43"/>
    </row>
    <row r="287" spans="1:22" ht="22.5">
      <c r="A287" s="30">
        <v>234</v>
      </c>
      <c r="B287" s="30" t="s">
        <v>3</v>
      </c>
      <c r="C287" s="30" t="s">
        <v>6</v>
      </c>
      <c r="E287" s="52" t="s">
        <v>2812</v>
      </c>
      <c r="F287" s="5" t="s">
        <v>53</v>
      </c>
      <c r="G287" s="30" t="s">
        <v>626</v>
      </c>
      <c r="H287" s="351" t="s">
        <v>627</v>
      </c>
      <c r="I287" s="30" t="s">
        <v>37</v>
      </c>
      <c r="J287" s="41">
        <v>0.25</v>
      </c>
      <c r="K287" s="41">
        <f t="shared" si="78"/>
        <v>3</v>
      </c>
      <c r="L287" s="378">
        <f>IFERROR(IF(C287="I",VLOOKUP(G287,'SE-INSUMOS'!$F:$K,6,FALSE),VLOOKUP('SE-GERAL'!G287,'SE-INSUMOS'!$F$10:$K$56,6,FALSE)),0)</f>
        <v>0</v>
      </c>
      <c r="M287" s="27">
        <f t="shared" si="71"/>
        <v>0</v>
      </c>
      <c r="N287" s="74">
        <f t="shared" si="72"/>
        <v>0</v>
      </c>
      <c r="O287" s="74">
        <f t="shared" si="73"/>
        <v>0</v>
      </c>
      <c r="P287" s="74">
        <f t="shared" si="74"/>
        <v>0</v>
      </c>
      <c r="Q287" s="27">
        <f t="shared" si="75"/>
        <v>0</v>
      </c>
      <c r="R287" s="29" t="e">
        <f t="shared" si="79"/>
        <v>#DIV/0!</v>
      </c>
      <c r="T287" s="29" t="s">
        <v>1304</v>
      </c>
      <c r="V287" s="43"/>
    </row>
    <row r="288" spans="1:22" ht="22.5">
      <c r="A288" s="30">
        <v>235</v>
      </c>
      <c r="B288" s="30" t="s">
        <v>3</v>
      </c>
      <c r="C288" s="30" t="s">
        <v>6</v>
      </c>
      <c r="E288" s="52" t="s">
        <v>2813</v>
      </c>
      <c r="F288" s="5" t="s">
        <v>53</v>
      </c>
      <c r="G288" s="30" t="s">
        <v>628</v>
      </c>
      <c r="H288" s="351" t="s">
        <v>629</v>
      </c>
      <c r="I288" s="30" t="s">
        <v>37</v>
      </c>
      <c r="J288" s="41">
        <v>0.25</v>
      </c>
      <c r="K288" s="41">
        <f t="shared" si="78"/>
        <v>3</v>
      </c>
      <c r="L288" s="378">
        <f>IFERROR(IF(C288="I",VLOOKUP(G288,'SE-INSUMOS'!$F:$K,6,FALSE),VLOOKUP('SE-GERAL'!G288,'SE-INSUMOS'!$F$10:$K$56,6,FALSE)),0)</f>
        <v>0</v>
      </c>
      <c r="M288" s="27">
        <f t="shared" si="71"/>
        <v>0</v>
      </c>
      <c r="N288" s="74">
        <f t="shared" si="72"/>
        <v>0</v>
      </c>
      <c r="O288" s="74">
        <f t="shared" si="73"/>
        <v>0</v>
      </c>
      <c r="P288" s="74">
        <f t="shared" si="74"/>
        <v>0</v>
      </c>
      <c r="Q288" s="27">
        <f t="shared" si="75"/>
        <v>0</v>
      </c>
      <c r="R288" s="29" t="e">
        <f t="shared" si="79"/>
        <v>#DIV/0!</v>
      </c>
      <c r="T288" s="29" t="s">
        <v>1304</v>
      </c>
      <c r="V288" s="43"/>
    </row>
    <row r="289" spans="1:22" ht="22.5">
      <c r="A289" s="30">
        <v>236</v>
      </c>
      <c r="B289" s="30" t="s">
        <v>3</v>
      </c>
      <c r="C289" s="30" t="s">
        <v>6</v>
      </c>
      <c r="E289" s="52" t="s">
        <v>2814</v>
      </c>
      <c r="F289" s="5" t="s">
        <v>53</v>
      </c>
      <c r="G289" s="30" t="s">
        <v>630</v>
      </c>
      <c r="H289" s="351" t="s">
        <v>631</v>
      </c>
      <c r="I289" s="30" t="s">
        <v>37</v>
      </c>
      <c r="J289" s="41">
        <v>0.25</v>
      </c>
      <c r="K289" s="41">
        <f t="shared" si="78"/>
        <v>3</v>
      </c>
      <c r="L289" s="378">
        <f>IFERROR(IF(C289="I",VLOOKUP(G289,'SE-INSUMOS'!$F:$K,6,FALSE),VLOOKUP('SE-GERAL'!G289,'SE-INSUMOS'!$F$10:$K$56,6,FALSE)),0)</f>
        <v>0</v>
      </c>
      <c r="M289" s="27">
        <f t="shared" si="71"/>
        <v>0</v>
      </c>
      <c r="N289" s="74">
        <f t="shared" si="72"/>
        <v>0</v>
      </c>
      <c r="O289" s="74">
        <f t="shared" si="73"/>
        <v>0</v>
      </c>
      <c r="P289" s="74">
        <f t="shared" si="74"/>
        <v>0</v>
      </c>
      <c r="Q289" s="27">
        <f t="shared" si="75"/>
        <v>0</v>
      </c>
      <c r="R289" s="29" t="e">
        <f t="shared" si="79"/>
        <v>#DIV/0!</v>
      </c>
      <c r="T289" s="29" t="s">
        <v>1304</v>
      </c>
      <c r="V289" s="43"/>
    </row>
    <row r="290" spans="1:22" ht="22.5">
      <c r="A290" s="30">
        <v>237</v>
      </c>
      <c r="B290" s="30" t="s">
        <v>3</v>
      </c>
      <c r="C290" s="30" t="s">
        <v>6</v>
      </c>
      <c r="E290" s="52" t="s">
        <v>2815</v>
      </c>
      <c r="F290" s="5" t="s">
        <v>53</v>
      </c>
      <c r="G290" s="30" t="s">
        <v>632</v>
      </c>
      <c r="H290" s="351" t="s">
        <v>633</v>
      </c>
      <c r="I290" s="30" t="s">
        <v>37</v>
      </c>
      <c r="J290" s="41">
        <v>0.25</v>
      </c>
      <c r="K290" s="41">
        <f t="shared" si="78"/>
        <v>3</v>
      </c>
      <c r="L290" s="378">
        <f>IFERROR(IF(C290="I",VLOOKUP(G290,'SE-INSUMOS'!$F:$K,6,FALSE),VLOOKUP('SE-GERAL'!G290,'SE-INSUMOS'!$F$10:$K$56,6,FALSE)),0)</f>
        <v>0</v>
      </c>
      <c r="M290" s="27">
        <f t="shared" si="71"/>
        <v>0</v>
      </c>
      <c r="N290" s="74">
        <f t="shared" si="72"/>
        <v>0</v>
      </c>
      <c r="O290" s="74">
        <f t="shared" si="73"/>
        <v>0</v>
      </c>
      <c r="P290" s="74">
        <f t="shared" si="74"/>
        <v>0</v>
      </c>
      <c r="Q290" s="27">
        <f t="shared" si="75"/>
        <v>0</v>
      </c>
      <c r="R290" s="29" t="e">
        <f t="shared" si="79"/>
        <v>#DIV/0!</v>
      </c>
      <c r="T290" s="29" t="s">
        <v>1304</v>
      </c>
      <c r="V290" s="43"/>
    </row>
    <row r="291" spans="1:22" ht="45">
      <c r="A291" s="30">
        <v>238</v>
      </c>
      <c r="B291" s="30" t="s">
        <v>3</v>
      </c>
      <c r="C291" s="30" t="s">
        <v>6</v>
      </c>
      <c r="E291" s="52" t="s">
        <v>2816</v>
      </c>
      <c r="F291" s="5" t="s">
        <v>53</v>
      </c>
      <c r="G291" s="30" t="s">
        <v>634</v>
      </c>
      <c r="H291" s="351" t="s">
        <v>635</v>
      </c>
      <c r="I291" s="30" t="s">
        <v>37</v>
      </c>
      <c r="J291" s="41">
        <v>8.3333333333333329E-2</v>
      </c>
      <c r="K291" s="41">
        <f t="shared" si="78"/>
        <v>1</v>
      </c>
      <c r="L291" s="378">
        <f>IFERROR(IF(C291="I",VLOOKUP(G291,'SE-INSUMOS'!$F:$K,6,FALSE),VLOOKUP('SE-GERAL'!G291,'SE-INSUMOS'!$F$10:$K$56,6,FALSE)),0)</f>
        <v>0</v>
      </c>
      <c r="M291" s="27">
        <f t="shared" ref="M291:M317" si="80">IFERROR(IF(C291="+","..................................................",IF(C291="++","..................................................",IF(C291="*","",IF(C291="-","",IF(C291=1,"",IF(C291=2,"",IF(T291="N",(L291*(1+$Q$4)),IF(T291="D",(L291*(1+$Q$5)))))))))),"-")</f>
        <v>0</v>
      </c>
      <c r="N291" s="74">
        <f t="shared" ref="N291:N317" si="81">IF(M291="","",J291*L291)</f>
        <v>0</v>
      </c>
      <c r="O291" s="74">
        <f t="shared" ref="O291:O317" si="82">IF(M291="","",K291*L291)</f>
        <v>0</v>
      </c>
      <c r="P291" s="74">
        <f t="shared" ref="P291:P317" si="83">IF(M291="","",J291*M291)</f>
        <v>0</v>
      </c>
      <c r="Q291" s="27">
        <f t="shared" ref="Q291:Q317" si="84">IF(M291="","",K291*M291)</f>
        <v>0</v>
      </c>
      <c r="R291" s="29" t="e">
        <f t="shared" si="79"/>
        <v>#DIV/0!</v>
      </c>
      <c r="T291" s="29" t="s">
        <v>1304</v>
      </c>
      <c r="V291" s="43"/>
    </row>
    <row r="292" spans="1:22" ht="22.5">
      <c r="A292" s="30">
        <v>239</v>
      </c>
      <c r="B292" s="30" t="s">
        <v>3</v>
      </c>
      <c r="C292" s="30" t="s">
        <v>6</v>
      </c>
      <c r="E292" s="52" t="s">
        <v>2817</v>
      </c>
      <c r="F292" s="5" t="s">
        <v>53</v>
      </c>
      <c r="G292" s="30" t="s">
        <v>636</v>
      </c>
      <c r="H292" s="351" t="s">
        <v>637</v>
      </c>
      <c r="I292" s="30" t="s">
        <v>37</v>
      </c>
      <c r="J292" s="41">
        <v>8.3333333333333329E-2</v>
      </c>
      <c r="K292" s="41">
        <f t="shared" si="78"/>
        <v>1</v>
      </c>
      <c r="L292" s="378">
        <f>IFERROR(IF(C292="I",VLOOKUP(G292,'SE-INSUMOS'!$F:$K,6,FALSE),VLOOKUP('SE-GERAL'!G292,'SE-INSUMOS'!$F$10:$K$56,6,FALSE)),0)</f>
        <v>0</v>
      </c>
      <c r="M292" s="27">
        <f t="shared" si="80"/>
        <v>0</v>
      </c>
      <c r="N292" s="74">
        <f t="shared" si="81"/>
        <v>0</v>
      </c>
      <c r="O292" s="74">
        <f t="shared" si="82"/>
        <v>0</v>
      </c>
      <c r="P292" s="74">
        <f t="shared" si="83"/>
        <v>0</v>
      </c>
      <c r="Q292" s="27">
        <f t="shared" si="84"/>
        <v>0</v>
      </c>
      <c r="R292" s="29" t="e">
        <f t="shared" si="79"/>
        <v>#DIV/0!</v>
      </c>
      <c r="T292" s="29" t="s">
        <v>1304</v>
      </c>
      <c r="V292" s="43"/>
    </row>
    <row r="293" spans="1:22" ht="67.5">
      <c r="A293" s="30">
        <v>240</v>
      </c>
      <c r="B293" s="30" t="s">
        <v>3</v>
      </c>
      <c r="C293" s="30" t="s">
        <v>6</v>
      </c>
      <c r="E293" s="52" t="s">
        <v>2818</v>
      </c>
      <c r="F293" s="5" t="s">
        <v>53</v>
      </c>
      <c r="G293" s="30" t="s">
        <v>648</v>
      </c>
      <c r="H293" s="351" t="s">
        <v>649</v>
      </c>
      <c r="I293" s="30" t="s">
        <v>37</v>
      </c>
      <c r="J293" s="41">
        <v>0.25</v>
      </c>
      <c r="K293" s="41">
        <f t="shared" si="78"/>
        <v>3</v>
      </c>
      <c r="L293" s="378">
        <f>IFERROR(IF(C293="I",VLOOKUP(G293,'SE-INSUMOS'!$F:$K,6,FALSE),VLOOKUP('SE-GERAL'!G293,'SE-INSUMOS'!$F$10:$K$56,6,FALSE)),0)</f>
        <v>0</v>
      </c>
      <c r="M293" s="27">
        <f t="shared" si="80"/>
        <v>0</v>
      </c>
      <c r="N293" s="74">
        <f t="shared" si="81"/>
        <v>0</v>
      </c>
      <c r="O293" s="74">
        <f t="shared" si="82"/>
        <v>0</v>
      </c>
      <c r="P293" s="74">
        <f t="shared" si="83"/>
        <v>0</v>
      </c>
      <c r="Q293" s="27">
        <f t="shared" si="84"/>
        <v>0</v>
      </c>
      <c r="R293" s="29" t="e">
        <f t="shared" si="79"/>
        <v>#DIV/0!</v>
      </c>
      <c r="T293" s="29" t="s">
        <v>1304</v>
      </c>
      <c r="V293" s="43"/>
    </row>
    <row r="294" spans="1:22" ht="22.5">
      <c r="A294" s="30">
        <v>241</v>
      </c>
      <c r="B294" s="30" t="s">
        <v>3</v>
      </c>
      <c r="C294" s="30" t="s">
        <v>6</v>
      </c>
      <c r="E294" s="52" t="s">
        <v>2819</v>
      </c>
      <c r="F294" s="5" t="s">
        <v>53</v>
      </c>
      <c r="G294" s="30" t="s">
        <v>650</v>
      </c>
      <c r="H294" s="351" t="s">
        <v>651</v>
      </c>
      <c r="I294" s="30" t="s">
        <v>37</v>
      </c>
      <c r="J294" s="41">
        <v>0.25</v>
      </c>
      <c r="K294" s="41">
        <f t="shared" si="78"/>
        <v>3</v>
      </c>
      <c r="L294" s="378">
        <f>IFERROR(IF(C294="I",VLOOKUP(G294,'SE-INSUMOS'!$F:$K,6,FALSE),VLOOKUP('SE-GERAL'!G294,'SE-INSUMOS'!$F$10:$K$56,6,FALSE)),0)</f>
        <v>0</v>
      </c>
      <c r="M294" s="27">
        <f t="shared" si="80"/>
        <v>0</v>
      </c>
      <c r="N294" s="74">
        <f t="shared" si="81"/>
        <v>0</v>
      </c>
      <c r="O294" s="74">
        <f t="shared" si="82"/>
        <v>0</v>
      </c>
      <c r="P294" s="74">
        <f t="shared" si="83"/>
        <v>0</v>
      </c>
      <c r="Q294" s="27">
        <f t="shared" si="84"/>
        <v>0</v>
      </c>
      <c r="R294" s="29" t="e">
        <f t="shared" si="79"/>
        <v>#DIV/0!</v>
      </c>
      <c r="T294" s="29" t="s">
        <v>1304</v>
      </c>
      <c r="V294" s="43"/>
    </row>
    <row r="295" spans="1:22" ht="45">
      <c r="A295" s="30">
        <v>242</v>
      </c>
      <c r="B295" s="30" t="s">
        <v>3</v>
      </c>
      <c r="C295" s="30" t="s">
        <v>6</v>
      </c>
      <c r="E295" s="52" t="s">
        <v>2820</v>
      </c>
      <c r="F295" s="5" t="s">
        <v>53</v>
      </c>
      <c r="G295" s="30" t="s">
        <v>652</v>
      </c>
      <c r="H295" s="351" t="s">
        <v>653</v>
      </c>
      <c r="I295" s="30" t="s">
        <v>37</v>
      </c>
      <c r="J295" s="41">
        <v>0.25</v>
      </c>
      <c r="K295" s="41">
        <f t="shared" si="78"/>
        <v>3</v>
      </c>
      <c r="L295" s="378">
        <f>IFERROR(IF(C295="I",VLOOKUP(G295,'SE-INSUMOS'!$F:$K,6,FALSE),VLOOKUP('SE-GERAL'!G295,'SE-INSUMOS'!$F$10:$K$56,6,FALSE)),0)</f>
        <v>0</v>
      </c>
      <c r="M295" s="27">
        <f t="shared" si="80"/>
        <v>0</v>
      </c>
      <c r="N295" s="74">
        <f t="shared" si="81"/>
        <v>0</v>
      </c>
      <c r="O295" s="74">
        <f t="shared" si="82"/>
        <v>0</v>
      </c>
      <c r="P295" s="74">
        <f t="shared" si="83"/>
        <v>0</v>
      </c>
      <c r="Q295" s="27">
        <f t="shared" si="84"/>
        <v>0</v>
      </c>
      <c r="R295" s="29" t="e">
        <f t="shared" si="79"/>
        <v>#DIV/0!</v>
      </c>
      <c r="T295" s="29" t="s">
        <v>1304</v>
      </c>
      <c r="V295" s="43"/>
    </row>
    <row r="296" spans="1:22" ht="22.5">
      <c r="A296" s="30">
        <v>243</v>
      </c>
      <c r="B296" s="30" t="s">
        <v>3</v>
      </c>
      <c r="C296" s="30" t="s">
        <v>6</v>
      </c>
      <c r="E296" s="52" t="s">
        <v>2821</v>
      </c>
      <c r="F296" s="5" t="s">
        <v>53</v>
      </c>
      <c r="G296" s="30" t="s">
        <v>654</v>
      </c>
      <c r="H296" s="351" t="s">
        <v>655</v>
      </c>
      <c r="I296" s="30" t="s">
        <v>37</v>
      </c>
      <c r="J296" s="41">
        <v>0.66666666666666663</v>
      </c>
      <c r="K296" s="41">
        <f t="shared" si="78"/>
        <v>8</v>
      </c>
      <c r="L296" s="378">
        <f>IFERROR(IF(C296="I",VLOOKUP(G296,'SE-INSUMOS'!$F:$K,6,FALSE),VLOOKUP('SE-GERAL'!G296,'SE-INSUMOS'!$F$10:$K$56,6,FALSE)),0)</f>
        <v>0</v>
      </c>
      <c r="M296" s="27">
        <f t="shared" si="80"/>
        <v>0</v>
      </c>
      <c r="N296" s="74">
        <f t="shared" si="81"/>
        <v>0</v>
      </c>
      <c r="O296" s="74">
        <f t="shared" si="82"/>
        <v>0</v>
      </c>
      <c r="P296" s="74">
        <f t="shared" si="83"/>
        <v>0</v>
      </c>
      <c r="Q296" s="27">
        <f t="shared" si="84"/>
        <v>0</v>
      </c>
      <c r="R296" s="29" t="e">
        <f t="shared" si="79"/>
        <v>#DIV/0!</v>
      </c>
      <c r="T296" s="29" t="s">
        <v>1304</v>
      </c>
      <c r="V296" s="43"/>
    </row>
    <row r="297" spans="1:22">
      <c r="A297" s="30">
        <v>244</v>
      </c>
      <c r="B297" s="30" t="s">
        <v>3</v>
      </c>
      <c r="C297" s="30" t="s">
        <v>6</v>
      </c>
      <c r="E297" s="52" t="s">
        <v>2822</v>
      </c>
      <c r="F297" s="5" t="s">
        <v>44</v>
      </c>
      <c r="G297" s="30">
        <v>4624</v>
      </c>
      <c r="H297" s="351" t="s">
        <v>656</v>
      </c>
      <c r="I297" s="30" t="s">
        <v>553</v>
      </c>
      <c r="J297" s="41">
        <v>0.25</v>
      </c>
      <c r="K297" s="41">
        <f t="shared" si="78"/>
        <v>3</v>
      </c>
      <c r="L297" s="378">
        <f>IFERROR(IF(C297="I",VLOOKUP(G297,'SE-INSUMOS'!$F:$K,6,FALSE),VLOOKUP('SE-GERAL'!G297,'SE-INSUMOS'!$F$10:$K$56,6,FALSE)),0)</f>
        <v>0</v>
      </c>
      <c r="M297" s="27">
        <f t="shared" si="80"/>
        <v>0</v>
      </c>
      <c r="N297" s="74">
        <f t="shared" si="81"/>
        <v>0</v>
      </c>
      <c r="O297" s="74">
        <f t="shared" si="82"/>
        <v>0</v>
      </c>
      <c r="P297" s="74">
        <f t="shared" si="83"/>
        <v>0</v>
      </c>
      <c r="Q297" s="27">
        <f t="shared" si="84"/>
        <v>0</v>
      </c>
      <c r="R297" s="29" t="e">
        <f t="shared" si="79"/>
        <v>#DIV/0!</v>
      </c>
      <c r="T297" s="29" t="s">
        <v>1304</v>
      </c>
      <c r="V297" s="43"/>
    </row>
    <row r="298" spans="1:22" ht="22.5">
      <c r="A298" s="30">
        <v>245</v>
      </c>
      <c r="B298" s="30" t="s">
        <v>3</v>
      </c>
      <c r="C298" s="30" t="s">
        <v>6</v>
      </c>
      <c r="E298" s="52" t="s">
        <v>2823</v>
      </c>
      <c r="F298" s="5" t="s">
        <v>18</v>
      </c>
      <c r="G298" s="30" t="s">
        <v>657</v>
      </c>
      <c r="H298" s="351" t="s">
        <v>658</v>
      </c>
      <c r="I298" s="30" t="s">
        <v>22</v>
      </c>
      <c r="J298" s="41">
        <v>8.3333333333333329E-2</v>
      </c>
      <c r="K298" s="41">
        <f t="shared" si="78"/>
        <v>1</v>
      </c>
      <c r="L298" s="378">
        <f>IFERROR(IF(C298="I",VLOOKUP(G298,'SE-INSUMOS'!$F:$K,6,FALSE),VLOOKUP('SE-GERAL'!G298,'SE-INSUMOS'!$F$10:$K$56,6,FALSE)),0)</f>
        <v>0</v>
      </c>
      <c r="M298" s="27">
        <f t="shared" si="80"/>
        <v>0</v>
      </c>
      <c r="N298" s="74">
        <f t="shared" si="81"/>
        <v>0</v>
      </c>
      <c r="O298" s="74">
        <f t="shared" si="82"/>
        <v>0</v>
      </c>
      <c r="P298" s="74">
        <f t="shared" si="83"/>
        <v>0</v>
      </c>
      <c r="Q298" s="27">
        <f t="shared" si="84"/>
        <v>0</v>
      </c>
      <c r="R298" s="29" t="e">
        <f t="shared" ref="R298:R327" si="85">Q298/$Q$328</f>
        <v>#DIV/0!</v>
      </c>
      <c r="T298" s="29" t="s">
        <v>1304</v>
      </c>
      <c r="V298" s="43"/>
    </row>
    <row r="299" spans="1:22" ht="45">
      <c r="A299" s="30">
        <v>246</v>
      </c>
      <c r="B299" s="30" t="s">
        <v>3</v>
      </c>
      <c r="C299" s="30" t="s">
        <v>6</v>
      </c>
      <c r="E299" s="52" t="s">
        <v>2824</v>
      </c>
      <c r="F299" s="5" t="s">
        <v>53</v>
      </c>
      <c r="G299" s="30" t="s">
        <v>659</v>
      </c>
      <c r="H299" s="351" t="s">
        <v>660</v>
      </c>
      <c r="I299" s="30" t="s">
        <v>37</v>
      </c>
      <c r="J299" s="41">
        <v>0.16666666666666666</v>
      </c>
      <c r="K299" s="41">
        <f t="shared" si="78"/>
        <v>2</v>
      </c>
      <c r="L299" s="378">
        <f>IFERROR(IF(C299="I",VLOOKUP(G299,'SE-INSUMOS'!$F:$K,6,FALSE),VLOOKUP('SE-GERAL'!G299,'SE-INSUMOS'!$F$10:$K$56,6,FALSE)),0)</f>
        <v>0</v>
      </c>
      <c r="M299" s="27">
        <f t="shared" si="80"/>
        <v>0</v>
      </c>
      <c r="N299" s="74">
        <f t="shared" si="81"/>
        <v>0</v>
      </c>
      <c r="O299" s="74">
        <f t="shared" si="82"/>
        <v>0</v>
      </c>
      <c r="P299" s="74">
        <f t="shared" si="83"/>
        <v>0</v>
      </c>
      <c r="Q299" s="27">
        <f t="shared" si="84"/>
        <v>0</v>
      </c>
      <c r="R299" s="29" t="e">
        <f t="shared" si="85"/>
        <v>#DIV/0!</v>
      </c>
      <c r="T299" s="29" t="s">
        <v>1304</v>
      </c>
      <c r="V299" s="43"/>
    </row>
    <row r="300" spans="1:22" ht="33.75">
      <c r="A300" s="30">
        <v>247</v>
      </c>
      <c r="B300" s="30" t="s">
        <v>3</v>
      </c>
      <c r="C300" s="30" t="s">
        <v>6</v>
      </c>
      <c r="E300" s="52" t="s">
        <v>2825</v>
      </c>
      <c r="F300" s="5" t="s">
        <v>53</v>
      </c>
      <c r="G300" s="30" t="s">
        <v>667</v>
      </c>
      <c r="H300" s="351" t="s">
        <v>668</v>
      </c>
      <c r="I300" s="30" t="s">
        <v>37</v>
      </c>
      <c r="J300" s="41">
        <v>8.3333333333333329E-2</v>
      </c>
      <c r="K300" s="41">
        <f t="shared" si="78"/>
        <v>1</v>
      </c>
      <c r="L300" s="378">
        <f>IFERROR(IF(C300="I",VLOOKUP(G300,'SE-INSUMOS'!$F:$K,6,FALSE),VLOOKUP('SE-GERAL'!G300,'SE-INSUMOS'!$F$10:$K$56,6,FALSE)),0)</f>
        <v>0</v>
      </c>
      <c r="M300" s="27">
        <f t="shared" si="80"/>
        <v>0</v>
      </c>
      <c r="N300" s="74">
        <f t="shared" si="81"/>
        <v>0</v>
      </c>
      <c r="O300" s="74">
        <f t="shared" si="82"/>
        <v>0</v>
      </c>
      <c r="P300" s="74">
        <f t="shared" si="83"/>
        <v>0</v>
      </c>
      <c r="Q300" s="27">
        <f t="shared" si="84"/>
        <v>0</v>
      </c>
      <c r="R300" s="29" t="e">
        <f t="shared" si="85"/>
        <v>#DIV/0!</v>
      </c>
      <c r="T300" s="29" t="s">
        <v>1304</v>
      </c>
      <c r="V300" s="43"/>
    </row>
    <row r="301" spans="1:22" ht="22.5">
      <c r="A301" s="30">
        <v>248</v>
      </c>
      <c r="B301" s="30" t="s">
        <v>3</v>
      </c>
      <c r="C301" s="30" t="s">
        <v>6</v>
      </c>
      <c r="E301" s="52" t="s">
        <v>2826</v>
      </c>
      <c r="F301" s="5" t="s">
        <v>53</v>
      </c>
      <c r="G301" s="30" t="s">
        <v>669</v>
      </c>
      <c r="H301" s="351" t="s">
        <v>670</v>
      </c>
      <c r="I301" s="30" t="s">
        <v>37</v>
      </c>
      <c r="J301" s="41">
        <v>0.25</v>
      </c>
      <c r="K301" s="41">
        <f t="shared" si="78"/>
        <v>3</v>
      </c>
      <c r="L301" s="378">
        <f>IFERROR(IF(C301="I",VLOOKUP(G301,'SE-INSUMOS'!$F:$K,6,FALSE),VLOOKUP('SE-GERAL'!G301,'SE-INSUMOS'!$F$10:$K$56,6,FALSE)),0)</f>
        <v>0</v>
      </c>
      <c r="M301" s="27">
        <f t="shared" si="80"/>
        <v>0</v>
      </c>
      <c r="N301" s="74">
        <f t="shared" si="81"/>
        <v>0</v>
      </c>
      <c r="O301" s="74">
        <f t="shared" si="82"/>
        <v>0</v>
      </c>
      <c r="P301" s="74">
        <f t="shared" si="83"/>
        <v>0</v>
      </c>
      <c r="Q301" s="27">
        <f t="shared" si="84"/>
        <v>0</v>
      </c>
      <c r="R301" s="29" t="e">
        <f t="shared" si="85"/>
        <v>#DIV/0!</v>
      </c>
      <c r="T301" s="29" t="s">
        <v>1304</v>
      </c>
      <c r="V301" s="43"/>
    </row>
    <row r="302" spans="1:22" ht="22.5">
      <c r="A302" s="30">
        <v>249</v>
      </c>
      <c r="B302" s="30" t="s">
        <v>3</v>
      </c>
      <c r="C302" s="30" t="s">
        <v>6</v>
      </c>
      <c r="E302" s="52" t="s">
        <v>2827</v>
      </c>
      <c r="F302" s="5" t="s">
        <v>53</v>
      </c>
      <c r="G302" s="30" t="s">
        <v>671</v>
      </c>
      <c r="H302" s="351" t="s">
        <v>672</v>
      </c>
      <c r="I302" s="30" t="s">
        <v>37</v>
      </c>
      <c r="J302" s="41">
        <v>0.25</v>
      </c>
      <c r="K302" s="41">
        <f t="shared" si="78"/>
        <v>3</v>
      </c>
      <c r="L302" s="378">
        <f>IFERROR(IF(C302="I",VLOOKUP(G302,'SE-INSUMOS'!$F:$K,6,FALSE),VLOOKUP('SE-GERAL'!G302,'SE-INSUMOS'!$F$10:$K$56,6,FALSE)),0)</f>
        <v>0</v>
      </c>
      <c r="M302" s="27">
        <f t="shared" si="80"/>
        <v>0</v>
      </c>
      <c r="N302" s="74">
        <f t="shared" si="81"/>
        <v>0</v>
      </c>
      <c r="O302" s="74">
        <f t="shared" si="82"/>
        <v>0</v>
      </c>
      <c r="P302" s="74">
        <f t="shared" si="83"/>
        <v>0</v>
      </c>
      <c r="Q302" s="27">
        <f t="shared" si="84"/>
        <v>0</v>
      </c>
      <c r="R302" s="29" t="e">
        <f t="shared" si="85"/>
        <v>#DIV/0!</v>
      </c>
      <c r="T302" s="29" t="s">
        <v>1304</v>
      </c>
      <c r="V302" s="43"/>
    </row>
    <row r="303" spans="1:22">
      <c r="A303" s="30">
        <v>250</v>
      </c>
      <c r="B303" s="30" t="s">
        <v>3</v>
      </c>
      <c r="C303" s="30" t="s">
        <v>6</v>
      </c>
      <c r="E303" s="52" t="s">
        <v>2828</v>
      </c>
      <c r="F303" s="5" t="s">
        <v>53</v>
      </c>
      <c r="G303" s="30" t="s">
        <v>673</v>
      </c>
      <c r="H303" s="351" t="s">
        <v>674</v>
      </c>
      <c r="I303" s="30" t="s">
        <v>37</v>
      </c>
      <c r="J303" s="41">
        <v>0.66666666666666663</v>
      </c>
      <c r="K303" s="41">
        <f t="shared" si="78"/>
        <v>8</v>
      </c>
      <c r="L303" s="378">
        <f>IFERROR(IF(C303="I",VLOOKUP(G303,'SE-INSUMOS'!$F:$K,6,FALSE),VLOOKUP('SE-GERAL'!G303,'SE-INSUMOS'!$F$10:$K$56,6,FALSE)),0)</f>
        <v>0</v>
      </c>
      <c r="M303" s="27">
        <f t="shared" si="80"/>
        <v>0</v>
      </c>
      <c r="N303" s="74">
        <f t="shared" si="81"/>
        <v>0</v>
      </c>
      <c r="O303" s="74">
        <f t="shared" si="82"/>
        <v>0</v>
      </c>
      <c r="P303" s="74">
        <f t="shared" si="83"/>
        <v>0</v>
      </c>
      <c r="Q303" s="27">
        <f t="shared" si="84"/>
        <v>0</v>
      </c>
      <c r="R303" s="29" t="e">
        <f t="shared" si="85"/>
        <v>#DIV/0!</v>
      </c>
      <c r="T303" s="29" t="s">
        <v>1304</v>
      </c>
      <c r="V303" s="43"/>
    </row>
    <row r="304" spans="1:22">
      <c r="A304" s="30">
        <v>251</v>
      </c>
      <c r="B304" s="30" t="s">
        <v>3</v>
      </c>
      <c r="C304" s="30" t="s">
        <v>6</v>
      </c>
      <c r="E304" s="52" t="s">
        <v>2829</v>
      </c>
      <c r="F304" s="5" t="s">
        <v>53</v>
      </c>
      <c r="G304" s="30" t="s">
        <v>675</v>
      </c>
      <c r="H304" s="351" t="s">
        <v>676</v>
      </c>
      <c r="I304" s="30" t="s">
        <v>37</v>
      </c>
      <c r="J304" s="41">
        <v>0.66666666666666663</v>
      </c>
      <c r="K304" s="41">
        <f t="shared" si="78"/>
        <v>8</v>
      </c>
      <c r="L304" s="378">
        <f>IFERROR(IF(C304="I",VLOOKUP(G304,'SE-INSUMOS'!$F:$K,6,FALSE),VLOOKUP('SE-GERAL'!G304,'SE-INSUMOS'!$F$10:$K$56,6,FALSE)),0)</f>
        <v>0</v>
      </c>
      <c r="M304" s="27">
        <f t="shared" si="80"/>
        <v>0</v>
      </c>
      <c r="N304" s="74">
        <f t="shared" si="81"/>
        <v>0</v>
      </c>
      <c r="O304" s="74">
        <f t="shared" si="82"/>
        <v>0</v>
      </c>
      <c r="P304" s="74">
        <f t="shared" si="83"/>
        <v>0</v>
      </c>
      <c r="Q304" s="27">
        <f t="shared" si="84"/>
        <v>0</v>
      </c>
      <c r="R304" s="29" t="e">
        <f t="shared" si="85"/>
        <v>#DIV/0!</v>
      </c>
      <c r="T304" s="29" t="s">
        <v>1304</v>
      </c>
      <c r="V304" s="43"/>
    </row>
    <row r="305" spans="1:23" ht="22.5">
      <c r="A305" s="30">
        <v>252</v>
      </c>
      <c r="B305" s="30" t="s">
        <v>3</v>
      </c>
      <c r="C305" s="30" t="s">
        <v>6</v>
      </c>
      <c r="E305" s="52" t="s">
        <v>2830</v>
      </c>
      <c r="F305" s="5" t="s">
        <v>53</v>
      </c>
      <c r="G305" s="30" t="s">
        <v>682</v>
      </c>
      <c r="H305" s="351" t="s">
        <v>683</v>
      </c>
      <c r="I305" s="30" t="s">
        <v>37</v>
      </c>
      <c r="J305" s="41">
        <v>0.25</v>
      </c>
      <c r="K305" s="41">
        <f t="shared" si="78"/>
        <v>3</v>
      </c>
      <c r="L305" s="378">
        <f>IFERROR(IF(C305="I",VLOOKUP(G305,'SE-INSUMOS'!$F:$K,6,FALSE),VLOOKUP('SE-GERAL'!G305,'SE-INSUMOS'!$F$10:$K$56,6,FALSE)),0)</f>
        <v>0</v>
      </c>
      <c r="M305" s="27">
        <f t="shared" si="80"/>
        <v>0</v>
      </c>
      <c r="N305" s="74">
        <f t="shared" si="81"/>
        <v>0</v>
      </c>
      <c r="O305" s="74">
        <f t="shared" si="82"/>
        <v>0</v>
      </c>
      <c r="P305" s="74">
        <f t="shared" si="83"/>
        <v>0</v>
      </c>
      <c r="Q305" s="27">
        <f t="shared" si="84"/>
        <v>0</v>
      </c>
      <c r="R305" s="29" t="e">
        <f t="shared" si="85"/>
        <v>#DIV/0!</v>
      </c>
      <c r="T305" s="29" t="s">
        <v>1304</v>
      </c>
      <c r="V305" s="43"/>
    </row>
    <row r="306" spans="1:23" ht="22.5">
      <c r="A306" s="30">
        <v>253</v>
      </c>
      <c r="B306" s="30" t="s">
        <v>3</v>
      </c>
      <c r="C306" s="30" t="s">
        <v>6</v>
      </c>
      <c r="E306" s="52" t="s">
        <v>2831</v>
      </c>
      <c r="F306" s="5" t="s">
        <v>53</v>
      </c>
      <c r="G306" s="30" t="s">
        <v>684</v>
      </c>
      <c r="H306" s="351" t="s">
        <v>685</v>
      </c>
      <c r="I306" s="30" t="s">
        <v>37</v>
      </c>
      <c r="J306" s="41">
        <v>0.25</v>
      </c>
      <c r="K306" s="41">
        <f t="shared" si="78"/>
        <v>3</v>
      </c>
      <c r="L306" s="378">
        <f>IFERROR(IF(C306="I",VLOOKUP(G306,'SE-INSUMOS'!$F:$K,6,FALSE),VLOOKUP('SE-GERAL'!G306,'SE-INSUMOS'!$F$10:$K$56,6,FALSE)),0)</f>
        <v>0</v>
      </c>
      <c r="M306" s="27">
        <f t="shared" si="80"/>
        <v>0</v>
      </c>
      <c r="N306" s="74">
        <f t="shared" si="81"/>
        <v>0</v>
      </c>
      <c r="O306" s="74">
        <f t="shared" si="82"/>
        <v>0</v>
      </c>
      <c r="P306" s="74">
        <f t="shared" si="83"/>
        <v>0</v>
      </c>
      <c r="Q306" s="27">
        <f t="shared" si="84"/>
        <v>0</v>
      </c>
      <c r="R306" s="29" t="e">
        <f t="shared" si="85"/>
        <v>#DIV/0!</v>
      </c>
      <c r="T306" s="29" t="s">
        <v>1304</v>
      </c>
      <c r="V306" s="43"/>
    </row>
    <row r="307" spans="1:23" ht="78.75">
      <c r="A307" s="30">
        <v>254</v>
      </c>
      <c r="B307" s="30" t="s">
        <v>3</v>
      </c>
      <c r="C307" s="30" t="s">
        <v>6</v>
      </c>
      <c r="E307" s="52" t="s">
        <v>2832</v>
      </c>
      <c r="F307" s="5" t="s">
        <v>53</v>
      </c>
      <c r="G307" s="30" t="s">
        <v>690</v>
      </c>
      <c r="H307" s="351" t="s">
        <v>691</v>
      </c>
      <c r="I307" s="30" t="s">
        <v>37</v>
      </c>
      <c r="J307" s="41">
        <v>0.16666666666666666</v>
      </c>
      <c r="K307" s="41">
        <f t="shared" si="78"/>
        <v>2</v>
      </c>
      <c r="L307" s="378">
        <f>IFERROR(IF(C307="I",VLOOKUP(G307,'SE-INSUMOS'!$F:$K,6,FALSE),VLOOKUP('SE-GERAL'!G307,'SE-INSUMOS'!$F$10:$K$56,6,FALSE)),0)</f>
        <v>0</v>
      </c>
      <c r="M307" s="27">
        <f t="shared" si="80"/>
        <v>0</v>
      </c>
      <c r="N307" s="74">
        <f t="shared" si="81"/>
        <v>0</v>
      </c>
      <c r="O307" s="74">
        <f t="shared" si="82"/>
        <v>0</v>
      </c>
      <c r="P307" s="74">
        <f t="shared" si="83"/>
        <v>0</v>
      </c>
      <c r="Q307" s="27">
        <f t="shared" si="84"/>
        <v>0</v>
      </c>
      <c r="R307" s="29" t="e">
        <f t="shared" si="85"/>
        <v>#DIV/0!</v>
      </c>
      <c r="T307" s="29" t="s">
        <v>1304</v>
      </c>
      <c r="V307" s="43"/>
    </row>
    <row r="308" spans="1:23" ht="22.5">
      <c r="A308" s="30">
        <v>255</v>
      </c>
      <c r="B308" s="30" t="s">
        <v>3</v>
      </c>
      <c r="C308" s="30" t="s">
        <v>6</v>
      </c>
      <c r="E308" s="52" t="s">
        <v>2833</v>
      </c>
      <c r="F308" s="5" t="s">
        <v>18</v>
      </c>
      <c r="G308" s="30" t="s">
        <v>718</v>
      </c>
      <c r="H308" s="351" t="s">
        <v>719</v>
      </c>
      <c r="I308" s="30" t="s">
        <v>37</v>
      </c>
      <c r="J308" s="41">
        <v>0.25</v>
      </c>
      <c r="K308" s="41">
        <f t="shared" ref="K308:K327" si="86">12*J308</f>
        <v>3</v>
      </c>
      <c r="L308" s="378">
        <f>IFERROR(IF(C308="I",VLOOKUP(G308,'SE-INSUMOS'!$F:$K,6,FALSE),VLOOKUP('SE-GERAL'!G308,'SE-INSUMOS'!$F$10:$K$56,6,FALSE)),0)</f>
        <v>0</v>
      </c>
      <c r="M308" s="27">
        <f t="shared" si="80"/>
        <v>0</v>
      </c>
      <c r="N308" s="74">
        <f t="shared" si="81"/>
        <v>0</v>
      </c>
      <c r="O308" s="74">
        <f t="shared" si="82"/>
        <v>0</v>
      </c>
      <c r="P308" s="74">
        <f t="shared" si="83"/>
        <v>0</v>
      </c>
      <c r="Q308" s="27">
        <f t="shared" si="84"/>
        <v>0</v>
      </c>
      <c r="R308" s="29" t="e">
        <f t="shared" si="85"/>
        <v>#DIV/0!</v>
      </c>
      <c r="T308" s="29" t="s">
        <v>1304</v>
      </c>
      <c r="V308" s="43"/>
    </row>
    <row r="309" spans="1:23" ht="33.75">
      <c r="A309" s="30">
        <v>256</v>
      </c>
      <c r="B309" s="30" t="s">
        <v>3</v>
      </c>
      <c r="C309" s="30" t="s">
        <v>4</v>
      </c>
      <c r="E309" s="52" t="s">
        <v>2834</v>
      </c>
      <c r="F309" s="5" t="s">
        <v>18</v>
      </c>
      <c r="G309" s="30" t="s">
        <v>720</v>
      </c>
      <c r="H309" s="351" t="s">
        <v>721</v>
      </c>
      <c r="I309" s="30" t="s">
        <v>22</v>
      </c>
      <c r="J309" s="41">
        <v>0.41666666666666669</v>
      </c>
      <c r="K309" s="41">
        <f t="shared" si="86"/>
        <v>5</v>
      </c>
      <c r="L309" s="378">
        <f>IFERROR(IF(C309="I",VLOOKUP(G309,'SE-INSUMOS'!$F:$K,6,FALSE),VLOOKUP('SE-GERAL'!G309,'SE-INSUMOS'!$F$10:$K$56,6,FALSE)),0)</f>
        <v>0</v>
      </c>
      <c r="M309" s="27">
        <f t="shared" si="80"/>
        <v>0</v>
      </c>
      <c r="N309" s="74">
        <f t="shared" si="81"/>
        <v>0</v>
      </c>
      <c r="O309" s="74">
        <f t="shared" si="82"/>
        <v>0</v>
      </c>
      <c r="P309" s="74">
        <f t="shared" si="83"/>
        <v>0</v>
      </c>
      <c r="Q309" s="27">
        <f t="shared" si="84"/>
        <v>0</v>
      </c>
      <c r="R309" s="29" t="e">
        <f t="shared" si="85"/>
        <v>#DIV/0!</v>
      </c>
      <c r="T309" s="29" t="s">
        <v>1301</v>
      </c>
      <c r="V309" s="261"/>
      <c r="W309" s="467"/>
    </row>
    <row r="310" spans="1:23">
      <c r="A310" s="30">
        <v>257</v>
      </c>
      <c r="B310" s="30" t="s">
        <v>3</v>
      </c>
      <c r="C310" s="30" t="s">
        <v>6</v>
      </c>
      <c r="E310" s="52" t="s">
        <v>2835</v>
      </c>
      <c r="F310" s="5" t="s">
        <v>18</v>
      </c>
      <c r="G310" s="30" t="s">
        <v>722</v>
      </c>
      <c r="H310" s="351" t="s">
        <v>723</v>
      </c>
      <c r="I310" s="30" t="s">
        <v>553</v>
      </c>
      <c r="J310" s="41">
        <v>0.41666666666666669</v>
      </c>
      <c r="K310" s="41">
        <f t="shared" si="86"/>
        <v>5</v>
      </c>
      <c r="L310" s="378">
        <f>IFERROR(IF(C310="I",VLOOKUP(G310,'SE-INSUMOS'!$F:$K,6,FALSE),VLOOKUP('SE-GERAL'!G310,'SE-INSUMOS'!$F$10:$K$56,6,FALSE)),0)</f>
        <v>0</v>
      </c>
      <c r="M310" s="27">
        <f t="shared" si="80"/>
        <v>0</v>
      </c>
      <c r="N310" s="74">
        <f t="shared" si="81"/>
        <v>0</v>
      </c>
      <c r="O310" s="74">
        <f t="shared" si="82"/>
        <v>0</v>
      </c>
      <c r="P310" s="74">
        <f t="shared" si="83"/>
        <v>0</v>
      </c>
      <c r="Q310" s="27">
        <f t="shared" si="84"/>
        <v>0</v>
      </c>
      <c r="R310" s="29" t="e">
        <f t="shared" si="85"/>
        <v>#DIV/0!</v>
      </c>
      <c r="T310" s="29" t="s">
        <v>1304</v>
      </c>
      <c r="V310" s="43"/>
    </row>
    <row r="311" spans="1:23">
      <c r="A311" s="30">
        <v>258</v>
      </c>
      <c r="B311" s="30" t="s">
        <v>3</v>
      </c>
      <c r="C311" s="30" t="s">
        <v>6</v>
      </c>
      <c r="E311" s="52" t="s">
        <v>2836</v>
      </c>
      <c r="F311" s="5" t="s">
        <v>18</v>
      </c>
      <c r="G311" s="30" t="s">
        <v>724</v>
      </c>
      <c r="H311" s="351" t="s">
        <v>725</v>
      </c>
      <c r="I311" s="30" t="s">
        <v>553</v>
      </c>
      <c r="J311" s="41">
        <v>0.41666666666666669</v>
      </c>
      <c r="K311" s="41">
        <f t="shared" si="86"/>
        <v>5</v>
      </c>
      <c r="L311" s="378">
        <f>IFERROR(IF(C311="I",VLOOKUP(G311,'SE-INSUMOS'!$F:$K,6,FALSE),VLOOKUP('SE-GERAL'!G311,'SE-INSUMOS'!$F$10:$K$56,6,FALSE)),0)</f>
        <v>0</v>
      </c>
      <c r="M311" s="27">
        <f t="shared" si="80"/>
        <v>0</v>
      </c>
      <c r="N311" s="74">
        <f t="shared" si="81"/>
        <v>0</v>
      </c>
      <c r="O311" s="74">
        <f t="shared" si="82"/>
        <v>0</v>
      </c>
      <c r="P311" s="74">
        <f t="shared" si="83"/>
        <v>0</v>
      </c>
      <c r="Q311" s="27">
        <f t="shared" si="84"/>
        <v>0</v>
      </c>
      <c r="R311" s="29" t="e">
        <f t="shared" si="85"/>
        <v>#DIV/0!</v>
      </c>
      <c r="T311" s="29" t="s">
        <v>1304</v>
      </c>
      <c r="V311" s="43"/>
    </row>
    <row r="312" spans="1:23">
      <c r="A312" s="30">
        <v>259</v>
      </c>
      <c r="B312" s="30" t="s">
        <v>3</v>
      </c>
      <c r="C312" s="30" t="s">
        <v>6</v>
      </c>
      <c r="E312" s="52" t="s">
        <v>2837</v>
      </c>
      <c r="F312" s="5" t="s">
        <v>18</v>
      </c>
      <c r="G312" s="30" t="s">
        <v>728</v>
      </c>
      <c r="H312" s="351" t="s">
        <v>729</v>
      </c>
      <c r="I312" s="30" t="s">
        <v>37</v>
      </c>
      <c r="J312" s="41">
        <v>0.25</v>
      </c>
      <c r="K312" s="41">
        <f t="shared" si="86"/>
        <v>3</v>
      </c>
      <c r="L312" s="378">
        <f>IFERROR(IF(C312="I",VLOOKUP(G312,'SE-INSUMOS'!$F:$K,6,FALSE),VLOOKUP('SE-GERAL'!G312,'SE-INSUMOS'!$F$10:$K$56,6,FALSE)),0)</f>
        <v>0</v>
      </c>
      <c r="M312" s="27">
        <f t="shared" si="80"/>
        <v>0</v>
      </c>
      <c r="N312" s="74">
        <f t="shared" si="81"/>
        <v>0</v>
      </c>
      <c r="O312" s="74">
        <f t="shared" si="82"/>
        <v>0</v>
      </c>
      <c r="P312" s="74">
        <f t="shared" si="83"/>
        <v>0</v>
      </c>
      <c r="Q312" s="27">
        <f t="shared" si="84"/>
        <v>0</v>
      </c>
      <c r="R312" s="29" t="e">
        <f t="shared" si="85"/>
        <v>#DIV/0!</v>
      </c>
      <c r="T312" s="29" t="s">
        <v>1304</v>
      </c>
      <c r="V312" s="43"/>
    </row>
    <row r="313" spans="1:23">
      <c r="A313" s="30">
        <v>260</v>
      </c>
      <c r="B313" s="30" t="s">
        <v>3</v>
      </c>
      <c r="C313" s="30" t="s">
        <v>6</v>
      </c>
      <c r="E313" s="52" t="s">
        <v>2838</v>
      </c>
      <c r="F313" s="5" t="s">
        <v>18</v>
      </c>
      <c r="G313" s="30" t="s">
        <v>730</v>
      </c>
      <c r="H313" s="351" t="s">
        <v>731</v>
      </c>
      <c r="I313" s="30" t="s">
        <v>37</v>
      </c>
      <c r="J313" s="41">
        <v>0.25</v>
      </c>
      <c r="K313" s="41">
        <f t="shared" si="86"/>
        <v>3</v>
      </c>
      <c r="L313" s="378">
        <f>IFERROR(IF(C313="I",VLOOKUP(G313,'SE-INSUMOS'!$F:$K,6,FALSE),VLOOKUP('SE-GERAL'!G313,'SE-INSUMOS'!$F$10:$K$56,6,FALSE)),0)</f>
        <v>0</v>
      </c>
      <c r="M313" s="27">
        <f t="shared" si="80"/>
        <v>0</v>
      </c>
      <c r="N313" s="74">
        <f t="shared" si="81"/>
        <v>0</v>
      </c>
      <c r="O313" s="74">
        <f t="shared" si="82"/>
        <v>0</v>
      </c>
      <c r="P313" s="74">
        <f t="shared" si="83"/>
        <v>0</v>
      </c>
      <c r="Q313" s="27">
        <f t="shared" si="84"/>
        <v>0</v>
      </c>
      <c r="R313" s="29" t="e">
        <f t="shared" si="85"/>
        <v>#DIV/0!</v>
      </c>
      <c r="T313" s="29" t="s">
        <v>1304</v>
      </c>
      <c r="V313" s="43"/>
    </row>
    <row r="314" spans="1:23" ht="33.75">
      <c r="A314" s="30">
        <v>261</v>
      </c>
      <c r="B314" s="30" t="s">
        <v>3</v>
      </c>
      <c r="C314" s="30" t="s">
        <v>4</v>
      </c>
      <c r="E314" s="52" t="s">
        <v>2839</v>
      </c>
      <c r="F314" s="5" t="s">
        <v>18</v>
      </c>
      <c r="G314" s="30" t="s">
        <v>732</v>
      </c>
      <c r="H314" s="351" t="s">
        <v>733</v>
      </c>
      <c r="I314" s="30" t="s">
        <v>22</v>
      </c>
      <c r="J314" s="41">
        <v>8.3333333333333329E-2</v>
      </c>
      <c r="K314" s="41">
        <f t="shared" si="86"/>
        <v>1</v>
      </c>
      <c r="L314" s="378">
        <f>IFERROR(IF(C314="I",VLOOKUP(G314,'SE-INSUMOS'!$F:$K,6,FALSE),VLOOKUP('SE-GERAL'!G314,'SE-INSUMOS'!$F$10:$K$56,6,FALSE)),0)</f>
        <v>0</v>
      </c>
      <c r="M314" s="27">
        <f t="shared" si="80"/>
        <v>0</v>
      </c>
      <c r="N314" s="74">
        <f t="shared" si="81"/>
        <v>0</v>
      </c>
      <c r="O314" s="74">
        <f t="shared" si="82"/>
        <v>0</v>
      </c>
      <c r="P314" s="74">
        <f t="shared" si="83"/>
        <v>0</v>
      </c>
      <c r="Q314" s="27">
        <f t="shared" si="84"/>
        <v>0</v>
      </c>
      <c r="R314" s="29" t="e">
        <f t="shared" si="85"/>
        <v>#DIV/0!</v>
      </c>
      <c r="T314" s="29" t="s">
        <v>1301</v>
      </c>
      <c r="V314" s="261"/>
      <c r="W314" s="467"/>
    </row>
    <row r="315" spans="1:23" ht="22.5">
      <c r="A315" s="30">
        <v>262</v>
      </c>
      <c r="B315" s="30" t="s">
        <v>3</v>
      </c>
      <c r="C315" s="30" t="s">
        <v>6</v>
      </c>
      <c r="E315" s="52" t="s">
        <v>2840</v>
      </c>
      <c r="F315" s="5" t="s">
        <v>16</v>
      </c>
      <c r="G315" s="30">
        <v>38773</v>
      </c>
      <c r="H315" s="351" t="s">
        <v>734</v>
      </c>
      <c r="I315" s="30" t="s">
        <v>37</v>
      </c>
      <c r="J315" s="41">
        <v>8.3333333333333329E-2</v>
      </c>
      <c r="K315" s="41">
        <f t="shared" si="86"/>
        <v>1</v>
      </c>
      <c r="L315" s="378">
        <f>IFERROR(IF(C315="I",VLOOKUP(G315,'SE-INSUMOS'!$F:$K,6,FALSE),VLOOKUP('SE-GERAL'!G315,'SE-INSUMOS'!$F$10:$K$56,6,FALSE)),0)</f>
        <v>0</v>
      </c>
      <c r="M315" s="27">
        <f t="shared" si="80"/>
        <v>0</v>
      </c>
      <c r="N315" s="74">
        <f t="shared" si="81"/>
        <v>0</v>
      </c>
      <c r="O315" s="74">
        <f t="shared" si="82"/>
        <v>0</v>
      </c>
      <c r="P315" s="74">
        <f t="shared" si="83"/>
        <v>0</v>
      </c>
      <c r="Q315" s="27">
        <f t="shared" si="84"/>
        <v>0</v>
      </c>
      <c r="R315" s="29" t="e">
        <f t="shared" si="85"/>
        <v>#DIV/0!</v>
      </c>
      <c r="T315" s="29" t="s">
        <v>1304</v>
      </c>
      <c r="V315" s="43"/>
    </row>
    <row r="316" spans="1:23" ht="22.5">
      <c r="A316" s="30">
        <v>263</v>
      </c>
      <c r="B316" s="30" t="s">
        <v>3</v>
      </c>
      <c r="C316" s="30" t="s">
        <v>6</v>
      </c>
      <c r="E316" s="52" t="s">
        <v>2841</v>
      </c>
      <c r="F316" s="5" t="s">
        <v>18</v>
      </c>
      <c r="G316" s="30" t="s">
        <v>735</v>
      </c>
      <c r="H316" s="351" t="s">
        <v>736</v>
      </c>
      <c r="I316" s="30" t="s">
        <v>37</v>
      </c>
      <c r="J316" s="41">
        <v>0.25</v>
      </c>
      <c r="K316" s="41">
        <f t="shared" si="86"/>
        <v>3</v>
      </c>
      <c r="L316" s="378">
        <f>IFERROR(IF(C316="I",VLOOKUP(G316,'SE-INSUMOS'!$F:$K,6,FALSE),VLOOKUP('SE-GERAL'!G316,'SE-INSUMOS'!$F$10:$K$56,6,FALSE)),0)</f>
        <v>0</v>
      </c>
      <c r="M316" s="27">
        <f t="shared" si="80"/>
        <v>0</v>
      </c>
      <c r="N316" s="74">
        <f t="shared" si="81"/>
        <v>0</v>
      </c>
      <c r="O316" s="74">
        <f t="shared" si="82"/>
        <v>0</v>
      </c>
      <c r="P316" s="74">
        <f t="shared" si="83"/>
        <v>0</v>
      </c>
      <c r="Q316" s="27">
        <f t="shared" si="84"/>
        <v>0</v>
      </c>
      <c r="R316" s="29" t="e">
        <f t="shared" si="85"/>
        <v>#DIV/0!</v>
      </c>
      <c r="T316" s="29" t="s">
        <v>1304</v>
      </c>
      <c r="V316" s="43"/>
    </row>
    <row r="317" spans="1:23">
      <c r="A317" s="30">
        <v>264</v>
      </c>
      <c r="B317" s="30" t="s">
        <v>3</v>
      </c>
      <c r="C317" s="30" t="s">
        <v>6</v>
      </c>
      <c r="E317" s="52" t="s">
        <v>2842</v>
      </c>
      <c r="F317" s="5" t="s">
        <v>44</v>
      </c>
      <c r="G317" s="30">
        <v>5012</v>
      </c>
      <c r="H317" s="351" t="s">
        <v>747</v>
      </c>
      <c r="I317" s="30" t="s">
        <v>37</v>
      </c>
      <c r="J317" s="41">
        <v>0.5</v>
      </c>
      <c r="K317" s="41">
        <f t="shared" si="86"/>
        <v>6</v>
      </c>
      <c r="L317" s="378">
        <f>IFERROR(IF(C317="I",VLOOKUP(G317,'SE-INSUMOS'!$F:$K,6,FALSE),VLOOKUP('SE-GERAL'!G317,'SE-INSUMOS'!$F$10:$K$56,6,FALSE)),0)</f>
        <v>0</v>
      </c>
      <c r="M317" s="27">
        <f t="shared" si="80"/>
        <v>0</v>
      </c>
      <c r="N317" s="74">
        <f t="shared" si="81"/>
        <v>0</v>
      </c>
      <c r="O317" s="74">
        <f t="shared" si="82"/>
        <v>0</v>
      </c>
      <c r="P317" s="74">
        <f t="shared" si="83"/>
        <v>0</v>
      </c>
      <c r="Q317" s="27">
        <f t="shared" si="84"/>
        <v>0</v>
      </c>
      <c r="R317" s="29" t="e">
        <f t="shared" si="85"/>
        <v>#DIV/0!</v>
      </c>
      <c r="T317" s="29" t="s">
        <v>1304</v>
      </c>
      <c r="V317" s="43"/>
    </row>
    <row r="318" spans="1:23" ht="45">
      <c r="A318" s="30">
        <v>265</v>
      </c>
      <c r="B318" s="30" t="s">
        <v>3</v>
      </c>
      <c r="C318" s="30" t="s">
        <v>6</v>
      </c>
      <c r="E318" s="52" t="s">
        <v>2843</v>
      </c>
      <c r="F318" s="5" t="s">
        <v>53</v>
      </c>
      <c r="G318" s="30" t="s">
        <v>750</v>
      </c>
      <c r="H318" s="351" t="s">
        <v>751</v>
      </c>
      <c r="I318" s="30" t="s">
        <v>752</v>
      </c>
      <c r="J318" s="41">
        <v>2</v>
      </c>
      <c r="K318" s="41">
        <f t="shared" si="86"/>
        <v>24</v>
      </c>
      <c r="L318" s="378">
        <f>IFERROR(IF(C318="I",VLOOKUP(G318,'SE-INSUMOS'!$F:$K,6,FALSE),VLOOKUP('SE-GERAL'!G318,'SE-INSUMOS'!$F$10:$K$56,6,FALSE)),0)</f>
        <v>0</v>
      </c>
      <c r="M318" s="27">
        <f t="shared" ref="M318:M363" si="87">IFERROR(IF(C318="+","..................................................",IF(C318="++","..................................................",IF(C318="*","",IF(C318="-","",IF(C318=1,"",IF(C318=2,"",IF(T318="N",(L318*(1+$Q$4)),IF(T318="D",(L318*(1+$Q$5)))))))))),"-")</f>
        <v>0</v>
      </c>
      <c r="N318" s="74">
        <f t="shared" ref="N318:N363" si="88">IF(M318="","",J318*L318)</f>
        <v>0</v>
      </c>
      <c r="O318" s="74">
        <f t="shared" ref="O318:O363" si="89">IF(M318="","",K318*L318)</f>
        <v>0</v>
      </c>
      <c r="P318" s="74">
        <f t="shared" ref="P318:P363" si="90">IF(M318="","",J318*M318)</f>
        <v>0</v>
      </c>
      <c r="Q318" s="27">
        <f t="shared" ref="Q318:Q363" si="91">IF(M318="","",K318*M318)</f>
        <v>0</v>
      </c>
      <c r="R318" s="29" t="e">
        <f t="shared" si="85"/>
        <v>#DIV/0!</v>
      </c>
      <c r="T318" s="29" t="s">
        <v>1304</v>
      </c>
      <c r="V318" s="43"/>
    </row>
    <row r="319" spans="1:23" ht="22.5">
      <c r="A319" s="30">
        <v>266</v>
      </c>
      <c r="B319" s="30" t="s">
        <v>3</v>
      </c>
      <c r="C319" s="30" t="s">
        <v>6</v>
      </c>
      <c r="E319" s="52" t="s">
        <v>2844</v>
      </c>
      <c r="F319" s="5" t="s">
        <v>53</v>
      </c>
      <c r="G319" s="30" t="s">
        <v>765</v>
      </c>
      <c r="H319" s="351" t="s">
        <v>766</v>
      </c>
      <c r="I319" s="30" t="s">
        <v>37</v>
      </c>
      <c r="J319" s="41">
        <v>8.3333333333333329E-2</v>
      </c>
      <c r="K319" s="41">
        <f t="shared" si="86"/>
        <v>1</v>
      </c>
      <c r="L319" s="378">
        <f>IFERROR(IF(C319="I",VLOOKUP(G319,'SE-INSUMOS'!$F:$K,6,FALSE),VLOOKUP('SE-GERAL'!G319,'SE-INSUMOS'!$F$10:$K$56,6,FALSE)),0)</f>
        <v>0</v>
      </c>
      <c r="M319" s="27">
        <f t="shared" si="87"/>
        <v>0</v>
      </c>
      <c r="N319" s="74">
        <f t="shared" si="88"/>
        <v>0</v>
      </c>
      <c r="O319" s="74">
        <f t="shared" si="89"/>
        <v>0</v>
      </c>
      <c r="P319" s="74">
        <f t="shared" si="90"/>
        <v>0</v>
      </c>
      <c r="Q319" s="27">
        <f t="shared" si="91"/>
        <v>0</v>
      </c>
      <c r="R319" s="29" t="e">
        <f t="shared" si="85"/>
        <v>#DIV/0!</v>
      </c>
      <c r="T319" s="29" t="s">
        <v>1304</v>
      </c>
      <c r="V319" s="43"/>
    </row>
    <row r="320" spans="1:23" ht="22.5">
      <c r="A320" s="30">
        <v>267</v>
      </c>
      <c r="B320" s="30" t="s">
        <v>3</v>
      </c>
      <c r="C320" s="30" t="s">
        <v>6</v>
      </c>
      <c r="E320" s="52" t="s">
        <v>2845</v>
      </c>
      <c r="F320" s="5" t="s">
        <v>53</v>
      </c>
      <c r="G320" s="30" t="s">
        <v>783</v>
      </c>
      <c r="H320" s="351" t="s">
        <v>784</v>
      </c>
      <c r="I320" s="30" t="s">
        <v>37</v>
      </c>
      <c r="J320" s="41">
        <v>0.5</v>
      </c>
      <c r="K320" s="41">
        <f t="shared" si="86"/>
        <v>6</v>
      </c>
      <c r="L320" s="378">
        <f>IFERROR(IF(C320="I",VLOOKUP(G320,'SE-INSUMOS'!$F:$K,6,FALSE),VLOOKUP('SE-GERAL'!G320,'SE-INSUMOS'!$F$10:$K$56,6,FALSE)),0)</f>
        <v>0</v>
      </c>
      <c r="M320" s="27">
        <f t="shared" si="87"/>
        <v>0</v>
      </c>
      <c r="N320" s="74">
        <f t="shared" si="88"/>
        <v>0</v>
      </c>
      <c r="O320" s="74">
        <f t="shared" si="89"/>
        <v>0</v>
      </c>
      <c r="P320" s="74">
        <f t="shared" si="90"/>
        <v>0</v>
      </c>
      <c r="Q320" s="27">
        <f t="shared" si="91"/>
        <v>0</v>
      </c>
      <c r="R320" s="29" t="e">
        <f t="shared" si="85"/>
        <v>#DIV/0!</v>
      </c>
      <c r="T320" s="29" t="s">
        <v>1304</v>
      </c>
      <c r="V320" s="43"/>
    </row>
    <row r="321" spans="1:22" ht="22.5">
      <c r="A321" s="30">
        <v>268</v>
      </c>
      <c r="B321" s="30" t="s">
        <v>3</v>
      </c>
      <c r="C321" s="30" t="s">
        <v>6</v>
      </c>
      <c r="E321" s="52" t="s">
        <v>2846</v>
      </c>
      <c r="F321" s="5" t="s">
        <v>44</v>
      </c>
      <c r="G321" s="30">
        <v>71378</v>
      </c>
      <c r="H321" s="351" t="s">
        <v>785</v>
      </c>
      <c r="I321" s="30" t="s">
        <v>37</v>
      </c>
      <c r="J321" s="41">
        <v>0.5</v>
      </c>
      <c r="K321" s="41">
        <f t="shared" si="86"/>
        <v>6</v>
      </c>
      <c r="L321" s="378">
        <f>IFERROR(IF(C321="I",VLOOKUP(G321,'SE-INSUMOS'!$F:$K,6,FALSE),VLOOKUP('SE-GERAL'!G321,'SE-INSUMOS'!$F$10:$K$56,6,FALSE)),0)</f>
        <v>0</v>
      </c>
      <c r="M321" s="27">
        <f t="shared" si="87"/>
        <v>0</v>
      </c>
      <c r="N321" s="74">
        <f t="shared" si="88"/>
        <v>0</v>
      </c>
      <c r="O321" s="74">
        <f t="shared" si="89"/>
        <v>0</v>
      </c>
      <c r="P321" s="74">
        <f t="shared" si="90"/>
        <v>0</v>
      </c>
      <c r="Q321" s="27">
        <f t="shared" si="91"/>
        <v>0</v>
      </c>
      <c r="R321" s="29" t="e">
        <f t="shared" si="85"/>
        <v>#DIV/0!</v>
      </c>
      <c r="T321" s="29" t="s">
        <v>1304</v>
      </c>
      <c r="V321" s="43"/>
    </row>
    <row r="322" spans="1:22" ht="22.5">
      <c r="A322" s="30">
        <v>269</v>
      </c>
      <c r="B322" s="30" t="s">
        <v>3</v>
      </c>
      <c r="C322" s="30" t="s">
        <v>6</v>
      </c>
      <c r="E322" s="52" t="s">
        <v>2847</v>
      </c>
      <c r="F322" s="5" t="s">
        <v>44</v>
      </c>
      <c r="G322" s="30">
        <v>873</v>
      </c>
      <c r="H322" s="351" t="s">
        <v>786</v>
      </c>
      <c r="I322" s="30" t="s">
        <v>37</v>
      </c>
      <c r="J322" s="41">
        <v>0.5</v>
      </c>
      <c r="K322" s="41">
        <f t="shared" si="86"/>
        <v>6</v>
      </c>
      <c r="L322" s="378">
        <f>IFERROR(IF(C322="I",VLOOKUP(G322,'SE-INSUMOS'!$F:$K,6,FALSE),VLOOKUP('SE-GERAL'!G322,'SE-INSUMOS'!$F$10:$K$56,6,FALSE)),0)</f>
        <v>0</v>
      </c>
      <c r="M322" s="27">
        <f t="shared" si="87"/>
        <v>0</v>
      </c>
      <c r="N322" s="74">
        <f t="shared" si="88"/>
        <v>0</v>
      </c>
      <c r="O322" s="74">
        <f t="shared" si="89"/>
        <v>0</v>
      </c>
      <c r="P322" s="74">
        <f t="shared" si="90"/>
        <v>0</v>
      </c>
      <c r="Q322" s="27">
        <f t="shared" si="91"/>
        <v>0</v>
      </c>
      <c r="R322" s="29" t="e">
        <f t="shared" si="85"/>
        <v>#DIV/0!</v>
      </c>
      <c r="T322" s="29" t="s">
        <v>1304</v>
      </c>
      <c r="V322" s="43"/>
    </row>
    <row r="323" spans="1:22">
      <c r="A323" s="30">
        <v>270</v>
      </c>
      <c r="B323" s="30" t="s">
        <v>3</v>
      </c>
      <c r="C323" s="30" t="s">
        <v>6</v>
      </c>
      <c r="E323" s="52" t="s">
        <v>2848</v>
      </c>
      <c r="F323" s="5" t="s">
        <v>53</v>
      </c>
      <c r="G323" s="30" t="s">
        <v>787</v>
      </c>
      <c r="H323" s="351" t="s">
        <v>788</v>
      </c>
      <c r="I323" s="30" t="s">
        <v>37</v>
      </c>
      <c r="J323" s="41">
        <v>1</v>
      </c>
      <c r="K323" s="41">
        <f t="shared" si="86"/>
        <v>12</v>
      </c>
      <c r="L323" s="378">
        <f>IFERROR(IF(C323="I",VLOOKUP(G323,'SE-INSUMOS'!$F:$K,6,FALSE),VLOOKUP('SE-GERAL'!G323,'SE-INSUMOS'!$F$10:$K$56,6,FALSE)),0)</f>
        <v>0</v>
      </c>
      <c r="M323" s="27">
        <f t="shared" si="87"/>
        <v>0</v>
      </c>
      <c r="N323" s="74">
        <f t="shared" si="88"/>
        <v>0</v>
      </c>
      <c r="O323" s="74">
        <f t="shared" si="89"/>
        <v>0</v>
      </c>
      <c r="P323" s="74">
        <f t="shared" si="90"/>
        <v>0</v>
      </c>
      <c r="Q323" s="27">
        <f t="shared" si="91"/>
        <v>0</v>
      </c>
      <c r="R323" s="29" t="e">
        <f t="shared" si="85"/>
        <v>#DIV/0!</v>
      </c>
      <c r="T323" s="29" t="s">
        <v>1304</v>
      </c>
      <c r="V323" s="43"/>
    </row>
    <row r="324" spans="1:22">
      <c r="A324" s="30">
        <v>271</v>
      </c>
      <c r="B324" s="30" t="s">
        <v>3</v>
      </c>
      <c r="C324" s="30" t="s">
        <v>6</v>
      </c>
      <c r="E324" s="52" t="s">
        <v>2849</v>
      </c>
      <c r="F324" s="5" t="s">
        <v>53</v>
      </c>
      <c r="G324" s="30" t="s">
        <v>789</v>
      </c>
      <c r="H324" s="351" t="s">
        <v>790</v>
      </c>
      <c r="I324" s="30" t="s">
        <v>37</v>
      </c>
      <c r="J324" s="41">
        <v>1</v>
      </c>
      <c r="K324" s="41">
        <f t="shared" si="86"/>
        <v>12</v>
      </c>
      <c r="L324" s="378">
        <f>IFERROR(IF(C324="I",VLOOKUP(G324,'SE-INSUMOS'!$F:$K,6,FALSE),VLOOKUP('SE-GERAL'!G324,'SE-INSUMOS'!$F$10:$K$56,6,FALSE)),0)</f>
        <v>0</v>
      </c>
      <c r="M324" s="27">
        <f t="shared" si="87"/>
        <v>0</v>
      </c>
      <c r="N324" s="74">
        <f t="shared" si="88"/>
        <v>0</v>
      </c>
      <c r="O324" s="74">
        <f t="shared" si="89"/>
        <v>0</v>
      </c>
      <c r="P324" s="74">
        <f t="shared" si="90"/>
        <v>0</v>
      </c>
      <c r="Q324" s="27">
        <f t="shared" si="91"/>
        <v>0</v>
      </c>
      <c r="R324" s="29" t="e">
        <f t="shared" si="85"/>
        <v>#DIV/0!</v>
      </c>
      <c r="T324" s="29" t="s">
        <v>1304</v>
      </c>
      <c r="V324" s="43"/>
    </row>
    <row r="325" spans="1:22">
      <c r="A325" s="30">
        <v>272</v>
      </c>
      <c r="B325" s="30" t="s">
        <v>3</v>
      </c>
      <c r="C325" s="30" t="s">
        <v>6</v>
      </c>
      <c r="E325" s="52" t="s">
        <v>2850</v>
      </c>
      <c r="F325" s="5" t="s">
        <v>53</v>
      </c>
      <c r="G325" s="30" t="s">
        <v>791</v>
      </c>
      <c r="H325" s="351" t="s">
        <v>792</v>
      </c>
      <c r="I325" s="30" t="s">
        <v>37</v>
      </c>
      <c r="J325" s="41">
        <v>1</v>
      </c>
      <c r="K325" s="41">
        <f t="shared" si="86"/>
        <v>12</v>
      </c>
      <c r="L325" s="378">
        <f>IFERROR(IF(C325="I",VLOOKUP(G325,'SE-INSUMOS'!$F:$K,6,FALSE),VLOOKUP('SE-GERAL'!G325,'SE-INSUMOS'!$F$10:$K$56,6,FALSE)),0)</f>
        <v>0</v>
      </c>
      <c r="M325" s="27">
        <f t="shared" si="87"/>
        <v>0</v>
      </c>
      <c r="N325" s="74">
        <f t="shared" si="88"/>
        <v>0</v>
      </c>
      <c r="O325" s="74">
        <f t="shared" si="89"/>
        <v>0</v>
      </c>
      <c r="P325" s="74">
        <f t="shared" si="90"/>
        <v>0</v>
      </c>
      <c r="Q325" s="27">
        <f t="shared" si="91"/>
        <v>0</v>
      </c>
      <c r="R325" s="29" t="e">
        <f t="shared" si="85"/>
        <v>#DIV/0!</v>
      </c>
      <c r="T325" s="29" t="s">
        <v>1304</v>
      </c>
      <c r="V325" s="43"/>
    </row>
    <row r="326" spans="1:22">
      <c r="A326" s="30">
        <v>273</v>
      </c>
      <c r="B326" s="30" t="s">
        <v>3</v>
      </c>
      <c r="C326" s="30" t="s">
        <v>6</v>
      </c>
      <c r="E326" s="52" t="s">
        <v>2851</v>
      </c>
      <c r="F326" s="5" t="s">
        <v>53</v>
      </c>
      <c r="G326" s="30" t="s">
        <v>793</v>
      </c>
      <c r="H326" s="351" t="s">
        <v>794</v>
      </c>
      <c r="I326" s="30" t="s">
        <v>37</v>
      </c>
      <c r="J326" s="41">
        <v>1</v>
      </c>
      <c r="K326" s="41">
        <f t="shared" si="86"/>
        <v>12</v>
      </c>
      <c r="L326" s="378">
        <f>IFERROR(IF(C326="I",VLOOKUP(G326,'SE-INSUMOS'!$F:$K,6,FALSE),VLOOKUP('SE-GERAL'!G326,'SE-INSUMOS'!$F$10:$K$56,6,FALSE)),0)</f>
        <v>0</v>
      </c>
      <c r="M326" s="27">
        <f t="shared" si="87"/>
        <v>0</v>
      </c>
      <c r="N326" s="74">
        <f t="shared" si="88"/>
        <v>0</v>
      </c>
      <c r="O326" s="74">
        <f t="shared" si="89"/>
        <v>0</v>
      </c>
      <c r="P326" s="74">
        <f t="shared" si="90"/>
        <v>0</v>
      </c>
      <c r="Q326" s="27">
        <f t="shared" si="91"/>
        <v>0</v>
      </c>
      <c r="R326" s="29" t="e">
        <f t="shared" si="85"/>
        <v>#DIV/0!</v>
      </c>
      <c r="T326" s="29" t="s">
        <v>1304</v>
      </c>
      <c r="V326" s="43"/>
    </row>
    <row r="327" spans="1:22">
      <c r="A327" s="30">
        <v>274</v>
      </c>
      <c r="B327" s="30" t="s">
        <v>3</v>
      </c>
      <c r="C327" s="30" t="s">
        <v>6</v>
      </c>
      <c r="E327" s="52" t="s">
        <v>2852</v>
      </c>
      <c r="F327" s="5" t="s">
        <v>53</v>
      </c>
      <c r="G327" s="30" t="s">
        <v>795</v>
      </c>
      <c r="H327" s="351" t="s">
        <v>796</v>
      </c>
      <c r="I327" s="30" t="s">
        <v>37</v>
      </c>
      <c r="J327" s="41">
        <v>1</v>
      </c>
      <c r="K327" s="41">
        <f t="shared" si="86"/>
        <v>12</v>
      </c>
      <c r="L327" s="378">
        <f>IFERROR(IF(C327="I",VLOOKUP(G327,'SE-INSUMOS'!$F:$K,6,FALSE),VLOOKUP('SE-GERAL'!G327,'SE-INSUMOS'!$F$10:$K$56,6,FALSE)),0)</f>
        <v>0</v>
      </c>
      <c r="M327" s="27">
        <f t="shared" si="87"/>
        <v>0</v>
      </c>
      <c r="N327" s="74">
        <f t="shared" si="88"/>
        <v>0</v>
      </c>
      <c r="O327" s="74">
        <f t="shared" si="89"/>
        <v>0</v>
      </c>
      <c r="P327" s="74">
        <f t="shared" si="90"/>
        <v>0</v>
      </c>
      <c r="Q327" s="27">
        <f t="shared" si="91"/>
        <v>0</v>
      </c>
      <c r="R327" s="29" t="e">
        <f t="shared" si="85"/>
        <v>#DIV/0!</v>
      </c>
      <c r="T327" s="29" t="s">
        <v>1304</v>
      </c>
      <c r="V327" s="43"/>
    </row>
    <row r="328" spans="1:22" s="35" customFormat="1">
      <c r="A328" s="48">
        <v>0</v>
      </c>
      <c r="B328" s="48" t="s">
        <v>3</v>
      </c>
      <c r="C328" s="48" t="s">
        <v>2</v>
      </c>
      <c r="D328" s="48"/>
      <c r="E328" s="692" t="str">
        <f>IF(C328="+","",IF(C328="++","",IF(C328="*","",IF(C328="-","",IF(C328=1,#REF!,IF(C328=2,#REF!,IF(C328="C",#REF!,IF(C328="P",#REF!,IF(C328="I",#REF!)))))))))</f>
        <v/>
      </c>
      <c r="F328" s="35" t="str">
        <f>IF(C328="+","",IF(C328="++","",IF(C328="*","",IF(C328="-","",IF(C328=1,#REF!,IF(C328=2,#REF!,IF(C328="C",#REF!,IF(C328="P",#REF!,IF(C328="I",#REF!)))))))))</f>
        <v/>
      </c>
      <c r="G328" s="48"/>
      <c r="H328" s="597" t="s">
        <v>1302</v>
      </c>
      <c r="I328" s="48" t="str">
        <f>E265</f>
        <v>3.11</v>
      </c>
      <c r="J328" s="598"/>
      <c r="K328" s="598"/>
      <c r="L328" s="599"/>
      <c r="M328" s="360" t="str">
        <f>IFERROR(IF(C328="+","........................................................................................................",IF(C328="++","........................................................................................................",IF(C328="*","",IF(C328="-","",IF(C328=1,"",IF(C328=2,"",IF(T328="N",(L328*(1+$Q$4)),IF(T328="D",(L328*(1+$Q$5)))))))))),"-")</f>
        <v>........................................................................................................</v>
      </c>
      <c r="N328" s="600">
        <f>SUM(N266:N327)</f>
        <v>0</v>
      </c>
      <c r="O328" s="600">
        <f>SUM(O266:O327)</f>
        <v>0</v>
      </c>
      <c r="P328" s="600">
        <f>SUM(P266:P327)</f>
        <v>0</v>
      </c>
      <c r="Q328" s="600">
        <f>SUM(Q266:Q327)</f>
        <v>0</v>
      </c>
      <c r="R328" s="432" t="e">
        <f>Q328/$Q$432</f>
        <v>#DIV/0!</v>
      </c>
      <c r="S328" s="432"/>
      <c r="T328" s="432"/>
      <c r="V328" s="14"/>
    </row>
    <row r="329" spans="1:22">
      <c r="A329" s="30" t="s">
        <v>262</v>
      </c>
      <c r="B329" s="30" t="s">
        <v>3</v>
      </c>
      <c r="C329" s="30">
        <v>2</v>
      </c>
      <c r="E329" s="686" t="s">
        <v>2499</v>
      </c>
      <c r="F329" s="665" t="s">
        <v>809</v>
      </c>
      <c r="G329" s="664"/>
      <c r="H329" s="668" t="s">
        <v>262</v>
      </c>
      <c r="I329" s="664" t="s">
        <v>262</v>
      </c>
      <c r="J329" s="669"/>
      <c r="K329" s="669"/>
      <c r="L329" s="670"/>
      <c r="M329" s="542" t="str">
        <f t="shared" si="87"/>
        <v/>
      </c>
      <c r="N329" s="671" t="str">
        <f t="shared" si="88"/>
        <v/>
      </c>
      <c r="O329" s="671" t="str">
        <f t="shared" si="89"/>
        <v/>
      </c>
      <c r="P329" s="671" t="str">
        <f t="shared" si="90"/>
        <v/>
      </c>
      <c r="Q329" s="542" t="str">
        <f t="shared" si="91"/>
        <v/>
      </c>
      <c r="R329" s="672"/>
      <c r="T329" s="29" t="s">
        <v>1301</v>
      </c>
      <c r="V329" s="43"/>
    </row>
    <row r="330" spans="1:22" ht="22.5">
      <c r="A330" s="30">
        <v>275</v>
      </c>
      <c r="B330" s="30" t="s">
        <v>3</v>
      </c>
      <c r="C330" s="30" t="s">
        <v>6</v>
      </c>
      <c r="E330" s="52" t="s">
        <v>2853</v>
      </c>
      <c r="F330" s="5" t="s">
        <v>16</v>
      </c>
      <c r="G330" s="30">
        <v>1550</v>
      </c>
      <c r="H330" s="351" t="s">
        <v>810</v>
      </c>
      <c r="I330" s="30" t="s">
        <v>37</v>
      </c>
      <c r="J330" s="41">
        <v>0.5</v>
      </c>
      <c r="K330" s="41">
        <f t="shared" ref="K330:K364" si="92">12*J330</f>
        <v>6</v>
      </c>
      <c r="L330" s="378">
        <f>IFERROR(IF(C330="I",VLOOKUP(G330,'SE-INSUMOS'!$F:$K,6,FALSE),VLOOKUP('SE-GERAL'!G330,'SE-INSUMOS'!$F$10:$K$56,6,FALSE)),0)</f>
        <v>0</v>
      </c>
      <c r="M330" s="27">
        <f t="shared" si="87"/>
        <v>0</v>
      </c>
      <c r="N330" s="74">
        <f t="shared" si="88"/>
        <v>0</v>
      </c>
      <c r="O330" s="74">
        <f t="shared" si="89"/>
        <v>0</v>
      </c>
      <c r="P330" s="74">
        <f t="shared" si="90"/>
        <v>0</v>
      </c>
      <c r="Q330" s="27">
        <f t="shared" si="91"/>
        <v>0</v>
      </c>
      <c r="R330" s="29" t="e">
        <f>Q330/$Q$365</f>
        <v>#DIV/0!</v>
      </c>
      <c r="T330" s="29" t="s">
        <v>1304</v>
      </c>
      <c r="V330" s="43"/>
    </row>
    <row r="331" spans="1:22" ht="22.5">
      <c r="A331" s="30">
        <v>276</v>
      </c>
      <c r="B331" s="30" t="s">
        <v>3</v>
      </c>
      <c r="C331" s="30" t="s">
        <v>6</v>
      </c>
      <c r="E331" s="52" t="s">
        <v>2854</v>
      </c>
      <c r="F331" s="5" t="s">
        <v>16</v>
      </c>
      <c r="G331" s="30">
        <v>11854</v>
      </c>
      <c r="H331" s="351" t="s">
        <v>811</v>
      </c>
      <c r="I331" s="30" t="s">
        <v>37</v>
      </c>
      <c r="J331" s="41">
        <v>0.5</v>
      </c>
      <c r="K331" s="41">
        <f t="shared" si="92"/>
        <v>6</v>
      </c>
      <c r="L331" s="378">
        <f>IFERROR(IF(C331="I",VLOOKUP(G331,'SE-INSUMOS'!$F:$K,6,FALSE),VLOOKUP('SE-GERAL'!G331,'SE-INSUMOS'!$F$10:$K$56,6,FALSE)),0)</f>
        <v>0</v>
      </c>
      <c r="M331" s="27">
        <f t="shared" si="87"/>
        <v>0</v>
      </c>
      <c r="N331" s="74">
        <f t="shared" si="88"/>
        <v>0</v>
      </c>
      <c r="O331" s="74">
        <f t="shared" si="89"/>
        <v>0</v>
      </c>
      <c r="P331" s="74">
        <f t="shared" si="90"/>
        <v>0</v>
      </c>
      <c r="Q331" s="27">
        <f t="shared" si="91"/>
        <v>0</v>
      </c>
      <c r="R331" s="29" t="e">
        <f t="shared" ref="R331:R364" si="93">Q331/$Q$365</f>
        <v>#DIV/0!</v>
      </c>
      <c r="T331" s="29" t="s">
        <v>1304</v>
      </c>
      <c r="V331" s="43"/>
    </row>
    <row r="332" spans="1:22" ht="22.5">
      <c r="A332" s="30">
        <v>277</v>
      </c>
      <c r="B332" s="30" t="s">
        <v>3</v>
      </c>
      <c r="C332" s="30" t="s">
        <v>6</v>
      </c>
      <c r="E332" s="52" t="s">
        <v>2855</v>
      </c>
      <c r="F332" s="5" t="s">
        <v>16</v>
      </c>
      <c r="G332" s="30">
        <v>11862</v>
      </c>
      <c r="H332" s="351" t="s">
        <v>812</v>
      </c>
      <c r="I332" s="30" t="s">
        <v>37</v>
      </c>
      <c r="J332" s="41">
        <v>0.5</v>
      </c>
      <c r="K332" s="41">
        <f t="shared" si="92"/>
        <v>6</v>
      </c>
      <c r="L332" s="378">
        <f>IFERROR(IF(C332="I",VLOOKUP(G332,'SE-INSUMOS'!$F:$K,6,FALSE),VLOOKUP('SE-GERAL'!G332,'SE-INSUMOS'!$F$10:$K$56,6,FALSE)),0)</f>
        <v>0</v>
      </c>
      <c r="M332" s="27">
        <f t="shared" si="87"/>
        <v>0</v>
      </c>
      <c r="N332" s="74">
        <f t="shared" si="88"/>
        <v>0</v>
      </c>
      <c r="O332" s="74">
        <f t="shared" si="89"/>
        <v>0</v>
      </c>
      <c r="P332" s="74">
        <f t="shared" si="90"/>
        <v>0</v>
      </c>
      <c r="Q332" s="27">
        <f t="shared" si="91"/>
        <v>0</v>
      </c>
      <c r="R332" s="29" t="e">
        <f t="shared" si="93"/>
        <v>#DIV/0!</v>
      </c>
      <c r="T332" s="29" t="s">
        <v>1304</v>
      </c>
      <c r="V332" s="43"/>
    </row>
    <row r="333" spans="1:22" ht="22.5">
      <c r="A333" s="30">
        <v>278</v>
      </c>
      <c r="B333" s="30" t="s">
        <v>3</v>
      </c>
      <c r="C333" s="30" t="s">
        <v>6</v>
      </c>
      <c r="E333" s="52" t="s">
        <v>2856</v>
      </c>
      <c r="F333" s="5" t="s">
        <v>16</v>
      </c>
      <c r="G333" s="30">
        <v>11855</v>
      </c>
      <c r="H333" s="351" t="s">
        <v>813</v>
      </c>
      <c r="I333" s="30" t="s">
        <v>37</v>
      </c>
      <c r="J333" s="41">
        <v>0.5</v>
      </c>
      <c r="K333" s="41">
        <f t="shared" si="92"/>
        <v>6</v>
      </c>
      <c r="L333" s="378">
        <f>IFERROR(IF(C333="I",VLOOKUP(G333,'SE-INSUMOS'!$F:$K,6,FALSE),VLOOKUP('SE-GERAL'!G333,'SE-INSUMOS'!$F$10:$K$56,6,FALSE)),0)</f>
        <v>0</v>
      </c>
      <c r="M333" s="27">
        <f t="shared" si="87"/>
        <v>0</v>
      </c>
      <c r="N333" s="74">
        <f t="shared" si="88"/>
        <v>0</v>
      </c>
      <c r="O333" s="74">
        <f t="shared" si="89"/>
        <v>0</v>
      </c>
      <c r="P333" s="74">
        <f t="shared" si="90"/>
        <v>0</v>
      </c>
      <c r="Q333" s="27">
        <f t="shared" si="91"/>
        <v>0</v>
      </c>
      <c r="R333" s="29" t="e">
        <f t="shared" si="93"/>
        <v>#DIV/0!</v>
      </c>
      <c r="T333" s="29" t="s">
        <v>1304</v>
      </c>
      <c r="V333" s="43"/>
    </row>
    <row r="334" spans="1:22" ht="22.5">
      <c r="A334" s="30">
        <v>279</v>
      </c>
      <c r="B334" s="30" t="s">
        <v>3</v>
      </c>
      <c r="C334" s="30" t="s">
        <v>6</v>
      </c>
      <c r="E334" s="52" t="s">
        <v>2857</v>
      </c>
      <c r="F334" s="5" t="s">
        <v>16</v>
      </c>
      <c r="G334" s="30">
        <v>11864</v>
      </c>
      <c r="H334" s="351" t="s">
        <v>814</v>
      </c>
      <c r="I334" s="30" t="s">
        <v>37</v>
      </c>
      <c r="J334" s="41">
        <v>0.5</v>
      </c>
      <c r="K334" s="41">
        <f t="shared" si="92"/>
        <v>6</v>
      </c>
      <c r="L334" s="378">
        <f>IFERROR(IF(C334="I",VLOOKUP(G334,'SE-INSUMOS'!$F:$K,6,FALSE),VLOOKUP('SE-GERAL'!G334,'SE-INSUMOS'!$F$10:$K$56,6,FALSE)),0)</f>
        <v>0</v>
      </c>
      <c r="M334" s="27">
        <f t="shared" si="87"/>
        <v>0</v>
      </c>
      <c r="N334" s="74">
        <f t="shared" si="88"/>
        <v>0</v>
      </c>
      <c r="O334" s="74">
        <f t="shared" si="89"/>
        <v>0</v>
      </c>
      <c r="P334" s="74">
        <f t="shared" si="90"/>
        <v>0</v>
      </c>
      <c r="Q334" s="27">
        <f t="shared" si="91"/>
        <v>0</v>
      </c>
      <c r="R334" s="29" t="e">
        <f t="shared" si="93"/>
        <v>#DIV/0!</v>
      </c>
      <c r="T334" s="29" t="s">
        <v>1304</v>
      </c>
      <c r="V334" s="43"/>
    </row>
    <row r="335" spans="1:22">
      <c r="A335" s="30">
        <v>280</v>
      </c>
      <c r="B335" s="30" t="s">
        <v>3</v>
      </c>
      <c r="C335" s="30" t="s">
        <v>6</v>
      </c>
      <c r="E335" s="52" t="s">
        <v>2858</v>
      </c>
      <c r="F335" s="5" t="s">
        <v>18</v>
      </c>
      <c r="G335" s="30" t="s">
        <v>815</v>
      </c>
      <c r="H335" s="351" t="s">
        <v>816</v>
      </c>
      <c r="I335" s="30" t="s">
        <v>37</v>
      </c>
      <c r="J335" s="41">
        <v>0.25</v>
      </c>
      <c r="K335" s="41">
        <f t="shared" si="92"/>
        <v>3</v>
      </c>
      <c r="L335" s="378">
        <f>IFERROR(IF(C335="I",VLOOKUP(G335,'SE-INSUMOS'!$F:$K,6,FALSE),VLOOKUP('SE-GERAL'!G335,'SE-INSUMOS'!$F$10:$K$56,6,FALSE)),0)</f>
        <v>0</v>
      </c>
      <c r="M335" s="27">
        <f t="shared" si="87"/>
        <v>0</v>
      </c>
      <c r="N335" s="74">
        <f t="shared" si="88"/>
        <v>0</v>
      </c>
      <c r="O335" s="74">
        <f t="shared" si="89"/>
        <v>0</v>
      </c>
      <c r="P335" s="74">
        <f t="shared" si="90"/>
        <v>0</v>
      </c>
      <c r="Q335" s="27">
        <f t="shared" si="91"/>
        <v>0</v>
      </c>
      <c r="R335" s="29" t="e">
        <f t="shared" si="93"/>
        <v>#DIV/0!</v>
      </c>
      <c r="T335" s="29" t="s">
        <v>1304</v>
      </c>
      <c r="V335" s="43"/>
    </row>
    <row r="336" spans="1:22">
      <c r="A336" s="30">
        <v>281</v>
      </c>
      <c r="B336" s="30" t="s">
        <v>3</v>
      </c>
      <c r="C336" s="30" t="s">
        <v>6</v>
      </c>
      <c r="E336" s="52" t="s">
        <v>2859</v>
      </c>
      <c r="F336" s="5" t="s">
        <v>18</v>
      </c>
      <c r="G336" s="30" t="s">
        <v>817</v>
      </c>
      <c r="H336" s="351" t="s">
        <v>818</v>
      </c>
      <c r="I336" s="30" t="s">
        <v>37</v>
      </c>
      <c r="J336" s="41">
        <v>0.5</v>
      </c>
      <c r="K336" s="41">
        <f t="shared" si="92"/>
        <v>6</v>
      </c>
      <c r="L336" s="378">
        <f>IFERROR(IF(C336="I",VLOOKUP(G336,'SE-INSUMOS'!$F:$K,6,FALSE),VLOOKUP('SE-GERAL'!G336,'SE-INSUMOS'!$F$10:$K$56,6,FALSE)),0)</f>
        <v>0</v>
      </c>
      <c r="M336" s="27">
        <f t="shared" si="87"/>
        <v>0</v>
      </c>
      <c r="N336" s="74">
        <f t="shared" si="88"/>
        <v>0</v>
      </c>
      <c r="O336" s="74">
        <f t="shared" si="89"/>
        <v>0</v>
      </c>
      <c r="P336" s="74">
        <f t="shared" si="90"/>
        <v>0</v>
      </c>
      <c r="Q336" s="27">
        <f t="shared" si="91"/>
        <v>0</v>
      </c>
      <c r="R336" s="29" t="e">
        <f t="shared" si="93"/>
        <v>#DIV/0!</v>
      </c>
      <c r="T336" s="29" t="s">
        <v>1304</v>
      </c>
      <c r="V336" s="43"/>
    </row>
    <row r="337" spans="1:22">
      <c r="A337" s="30">
        <v>282</v>
      </c>
      <c r="B337" s="30" t="s">
        <v>3</v>
      </c>
      <c r="C337" s="30" t="s">
        <v>6</v>
      </c>
      <c r="E337" s="52" t="s">
        <v>2860</v>
      </c>
      <c r="F337" s="5" t="s">
        <v>18</v>
      </c>
      <c r="G337" s="30" t="s">
        <v>819</v>
      </c>
      <c r="H337" s="351" t="s">
        <v>820</v>
      </c>
      <c r="I337" s="30" t="s">
        <v>37</v>
      </c>
      <c r="J337" s="41">
        <v>0.5</v>
      </c>
      <c r="K337" s="41">
        <f t="shared" si="92"/>
        <v>6</v>
      </c>
      <c r="L337" s="378">
        <f>IFERROR(IF(C337="I",VLOOKUP(G337,'SE-INSUMOS'!$F:$K,6,FALSE),VLOOKUP('SE-GERAL'!G337,'SE-INSUMOS'!$F$10:$K$56,6,FALSE)),0)</f>
        <v>0</v>
      </c>
      <c r="M337" s="27">
        <f t="shared" si="87"/>
        <v>0</v>
      </c>
      <c r="N337" s="74">
        <f t="shared" si="88"/>
        <v>0</v>
      </c>
      <c r="O337" s="74">
        <f t="shared" si="89"/>
        <v>0</v>
      </c>
      <c r="P337" s="74">
        <f t="shared" si="90"/>
        <v>0</v>
      </c>
      <c r="Q337" s="27">
        <f t="shared" si="91"/>
        <v>0</v>
      </c>
      <c r="R337" s="29" t="e">
        <f t="shared" si="93"/>
        <v>#DIV/0!</v>
      </c>
      <c r="T337" s="29" t="s">
        <v>1304</v>
      </c>
      <c r="V337" s="43"/>
    </row>
    <row r="338" spans="1:22" ht="22.5">
      <c r="A338" s="30">
        <v>283</v>
      </c>
      <c r="B338" s="30" t="s">
        <v>3</v>
      </c>
      <c r="C338" s="30" t="s">
        <v>6</v>
      </c>
      <c r="E338" s="52" t="s">
        <v>2861</v>
      </c>
      <c r="F338" s="5" t="s">
        <v>16</v>
      </c>
      <c r="G338" s="30">
        <v>11857</v>
      </c>
      <c r="H338" s="351" t="s">
        <v>821</v>
      </c>
      <c r="I338" s="30" t="s">
        <v>37</v>
      </c>
      <c r="J338" s="41">
        <v>0.5</v>
      </c>
      <c r="K338" s="41">
        <f t="shared" si="92"/>
        <v>6</v>
      </c>
      <c r="L338" s="378">
        <f>IFERROR(IF(C338="I",VLOOKUP(G338,'SE-INSUMOS'!$F:$K,6,FALSE),VLOOKUP('SE-GERAL'!G338,'SE-INSUMOS'!$F$10:$K$56,6,FALSE)),0)</f>
        <v>0</v>
      </c>
      <c r="M338" s="27">
        <f t="shared" si="87"/>
        <v>0</v>
      </c>
      <c r="N338" s="74">
        <f t="shared" si="88"/>
        <v>0</v>
      </c>
      <c r="O338" s="74">
        <f t="shared" si="89"/>
        <v>0</v>
      </c>
      <c r="P338" s="74">
        <f t="shared" si="90"/>
        <v>0</v>
      </c>
      <c r="Q338" s="27">
        <f t="shared" si="91"/>
        <v>0</v>
      </c>
      <c r="R338" s="29" t="e">
        <f t="shared" si="93"/>
        <v>#DIV/0!</v>
      </c>
      <c r="T338" s="29" t="s">
        <v>1304</v>
      </c>
      <c r="V338" s="43"/>
    </row>
    <row r="339" spans="1:22" ht="22.5">
      <c r="A339" s="30">
        <v>284</v>
      </c>
      <c r="B339" s="30" t="s">
        <v>3</v>
      </c>
      <c r="C339" s="30" t="s">
        <v>6</v>
      </c>
      <c r="E339" s="52" t="s">
        <v>2862</v>
      </c>
      <c r="F339" s="5" t="s">
        <v>16</v>
      </c>
      <c r="G339" s="30">
        <v>11859</v>
      </c>
      <c r="H339" s="351" t="s">
        <v>822</v>
      </c>
      <c r="I339" s="30" t="s">
        <v>37</v>
      </c>
      <c r="J339" s="41">
        <v>0.5</v>
      </c>
      <c r="K339" s="41">
        <f t="shared" si="92"/>
        <v>6</v>
      </c>
      <c r="L339" s="378">
        <f>IFERROR(IF(C339="I",VLOOKUP(G339,'SE-INSUMOS'!$F:$K,6,FALSE),VLOOKUP('SE-GERAL'!G339,'SE-INSUMOS'!$F$10:$K$56,6,FALSE)),0)</f>
        <v>0</v>
      </c>
      <c r="M339" s="27">
        <f t="shared" si="87"/>
        <v>0</v>
      </c>
      <c r="N339" s="74">
        <f t="shared" si="88"/>
        <v>0</v>
      </c>
      <c r="O339" s="74">
        <f t="shared" si="89"/>
        <v>0</v>
      </c>
      <c r="P339" s="74">
        <f t="shared" si="90"/>
        <v>0</v>
      </c>
      <c r="Q339" s="27">
        <f t="shared" si="91"/>
        <v>0</v>
      </c>
      <c r="R339" s="29" t="e">
        <f t="shared" si="93"/>
        <v>#DIV/0!</v>
      </c>
      <c r="T339" s="29" t="s">
        <v>1304</v>
      </c>
      <c r="V339" s="43"/>
    </row>
    <row r="340" spans="1:22">
      <c r="A340" s="30">
        <v>285</v>
      </c>
      <c r="B340" s="30" t="s">
        <v>3</v>
      </c>
      <c r="C340" s="30" t="s">
        <v>6</v>
      </c>
      <c r="E340" s="52" t="s">
        <v>2863</v>
      </c>
      <c r="F340" s="5" t="s">
        <v>53</v>
      </c>
      <c r="G340" s="30" t="s">
        <v>823</v>
      </c>
      <c r="H340" s="351" t="s">
        <v>824</v>
      </c>
      <c r="I340" s="30" t="s">
        <v>37</v>
      </c>
      <c r="J340" s="41">
        <v>0.5</v>
      </c>
      <c r="K340" s="41">
        <f t="shared" si="92"/>
        <v>6</v>
      </c>
      <c r="L340" s="378">
        <f>IFERROR(IF(C340="I",VLOOKUP(G340,'SE-INSUMOS'!$F:$K,6,FALSE),VLOOKUP('SE-GERAL'!G340,'SE-INSUMOS'!$F$10:$K$56,6,FALSE)),0)</f>
        <v>0</v>
      </c>
      <c r="M340" s="27">
        <f t="shared" si="87"/>
        <v>0</v>
      </c>
      <c r="N340" s="74">
        <f t="shared" si="88"/>
        <v>0</v>
      </c>
      <c r="O340" s="74">
        <f t="shared" si="89"/>
        <v>0</v>
      </c>
      <c r="P340" s="74">
        <f t="shared" si="90"/>
        <v>0</v>
      </c>
      <c r="Q340" s="27">
        <f t="shared" si="91"/>
        <v>0</v>
      </c>
      <c r="R340" s="29" t="e">
        <f t="shared" si="93"/>
        <v>#DIV/0!</v>
      </c>
      <c r="T340" s="29" t="s">
        <v>1304</v>
      </c>
      <c r="V340" s="43"/>
    </row>
    <row r="341" spans="1:22">
      <c r="A341" s="30">
        <v>286</v>
      </c>
      <c r="B341" s="30" t="s">
        <v>3</v>
      </c>
      <c r="C341" s="30" t="s">
        <v>6</v>
      </c>
      <c r="E341" s="52" t="s">
        <v>2864</v>
      </c>
      <c r="F341" s="5" t="s">
        <v>53</v>
      </c>
      <c r="G341" s="30" t="s">
        <v>825</v>
      </c>
      <c r="H341" s="351" t="s">
        <v>826</v>
      </c>
      <c r="I341" s="30" t="s">
        <v>37</v>
      </c>
      <c r="J341" s="41">
        <v>8.3333333333333339</v>
      </c>
      <c r="K341" s="41">
        <f t="shared" si="92"/>
        <v>100</v>
      </c>
      <c r="L341" s="378">
        <f>IFERROR(IF(C341="I",VLOOKUP(G341,'SE-INSUMOS'!$F:$K,6,FALSE),VLOOKUP('SE-GERAL'!G341,'SE-INSUMOS'!$F$10:$K$56,6,FALSE)),0)</f>
        <v>0</v>
      </c>
      <c r="M341" s="27">
        <f t="shared" si="87"/>
        <v>0</v>
      </c>
      <c r="N341" s="74">
        <f t="shared" si="88"/>
        <v>0</v>
      </c>
      <c r="O341" s="74">
        <f t="shared" si="89"/>
        <v>0</v>
      </c>
      <c r="P341" s="74">
        <f t="shared" si="90"/>
        <v>0</v>
      </c>
      <c r="Q341" s="27">
        <f t="shared" si="91"/>
        <v>0</v>
      </c>
      <c r="R341" s="29" t="e">
        <f t="shared" si="93"/>
        <v>#DIV/0!</v>
      </c>
      <c r="T341" s="29" t="s">
        <v>1304</v>
      </c>
      <c r="V341" s="43"/>
    </row>
    <row r="342" spans="1:22">
      <c r="A342" s="30">
        <v>287</v>
      </c>
      <c r="B342" s="30" t="s">
        <v>3</v>
      </c>
      <c r="C342" s="30" t="s">
        <v>6</v>
      </c>
      <c r="E342" s="52" t="s">
        <v>2865</v>
      </c>
      <c r="F342" s="5" t="s">
        <v>53</v>
      </c>
      <c r="G342" s="30" t="s">
        <v>827</v>
      </c>
      <c r="H342" s="351" t="s">
        <v>828</v>
      </c>
      <c r="I342" s="30" t="s">
        <v>37</v>
      </c>
      <c r="J342" s="41">
        <v>8.3333333333333339</v>
      </c>
      <c r="K342" s="41">
        <f t="shared" si="92"/>
        <v>100</v>
      </c>
      <c r="L342" s="378">
        <f>IFERROR(IF(C342="I",VLOOKUP(G342,'SE-INSUMOS'!$F:$K,6,FALSE),VLOOKUP('SE-GERAL'!G342,'SE-INSUMOS'!$F$10:$K$56,6,FALSE)),0)</f>
        <v>0</v>
      </c>
      <c r="M342" s="27">
        <f t="shared" si="87"/>
        <v>0</v>
      </c>
      <c r="N342" s="74">
        <f t="shared" si="88"/>
        <v>0</v>
      </c>
      <c r="O342" s="74">
        <f t="shared" si="89"/>
        <v>0</v>
      </c>
      <c r="P342" s="74">
        <f t="shared" si="90"/>
        <v>0</v>
      </c>
      <c r="Q342" s="27">
        <f t="shared" si="91"/>
        <v>0</v>
      </c>
      <c r="R342" s="29" t="e">
        <f t="shared" si="93"/>
        <v>#DIV/0!</v>
      </c>
      <c r="T342" s="29" t="s">
        <v>1304</v>
      </c>
      <c r="V342" s="43"/>
    </row>
    <row r="343" spans="1:22">
      <c r="A343" s="30">
        <v>288</v>
      </c>
      <c r="B343" s="30" t="s">
        <v>3</v>
      </c>
      <c r="C343" s="30" t="s">
        <v>6</v>
      </c>
      <c r="E343" s="52" t="s">
        <v>2866</v>
      </c>
      <c r="F343" s="5" t="s">
        <v>53</v>
      </c>
      <c r="G343" s="30" t="s">
        <v>829</v>
      </c>
      <c r="H343" s="351" t="s">
        <v>830</v>
      </c>
      <c r="I343" s="30" t="s">
        <v>37</v>
      </c>
      <c r="J343" s="41">
        <v>8.3333333333333339</v>
      </c>
      <c r="K343" s="41">
        <f t="shared" si="92"/>
        <v>100</v>
      </c>
      <c r="L343" s="378">
        <f>IFERROR(IF(C343="I",VLOOKUP(G343,'SE-INSUMOS'!$F:$K,6,FALSE),VLOOKUP('SE-GERAL'!G343,'SE-INSUMOS'!$F$10:$K$56,6,FALSE)),0)</f>
        <v>0</v>
      </c>
      <c r="M343" s="27">
        <f t="shared" si="87"/>
        <v>0</v>
      </c>
      <c r="N343" s="74">
        <f t="shared" si="88"/>
        <v>0</v>
      </c>
      <c r="O343" s="74">
        <f t="shared" si="89"/>
        <v>0</v>
      </c>
      <c r="P343" s="74">
        <f t="shared" si="90"/>
        <v>0</v>
      </c>
      <c r="Q343" s="27">
        <f t="shared" si="91"/>
        <v>0</v>
      </c>
      <c r="R343" s="29" t="e">
        <f t="shared" si="93"/>
        <v>#DIV/0!</v>
      </c>
      <c r="T343" s="29" t="s">
        <v>1304</v>
      </c>
      <c r="V343" s="43"/>
    </row>
    <row r="344" spans="1:22">
      <c r="A344" s="30">
        <v>289</v>
      </c>
      <c r="B344" s="30" t="s">
        <v>3</v>
      </c>
      <c r="C344" s="30" t="s">
        <v>6</v>
      </c>
      <c r="E344" s="52" t="s">
        <v>2867</v>
      </c>
      <c r="F344" s="5" t="s">
        <v>53</v>
      </c>
      <c r="G344" s="30" t="s">
        <v>831</v>
      </c>
      <c r="H344" s="351" t="s">
        <v>832</v>
      </c>
      <c r="I344" s="30" t="s">
        <v>37</v>
      </c>
      <c r="J344" s="41">
        <v>0.5</v>
      </c>
      <c r="K344" s="41">
        <f t="shared" si="92"/>
        <v>6</v>
      </c>
      <c r="L344" s="378">
        <f>IFERROR(IF(C344="I",VLOOKUP(G344,'SE-INSUMOS'!$F:$K,6,FALSE),VLOOKUP('SE-GERAL'!G344,'SE-INSUMOS'!$F$10:$K$56,6,FALSE)),0)</f>
        <v>0</v>
      </c>
      <c r="M344" s="27">
        <f t="shared" si="87"/>
        <v>0</v>
      </c>
      <c r="N344" s="74">
        <f t="shared" si="88"/>
        <v>0</v>
      </c>
      <c r="O344" s="74">
        <f t="shared" si="89"/>
        <v>0</v>
      </c>
      <c r="P344" s="74">
        <f t="shared" si="90"/>
        <v>0</v>
      </c>
      <c r="Q344" s="27">
        <f t="shared" si="91"/>
        <v>0</v>
      </c>
      <c r="R344" s="29" t="e">
        <f t="shared" si="93"/>
        <v>#DIV/0!</v>
      </c>
      <c r="T344" s="29" t="s">
        <v>1304</v>
      </c>
      <c r="V344" s="43"/>
    </row>
    <row r="345" spans="1:22">
      <c r="A345" s="30">
        <v>290</v>
      </c>
      <c r="B345" s="30" t="s">
        <v>3</v>
      </c>
      <c r="C345" s="30" t="s">
        <v>6</v>
      </c>
      <c r="E345" s="52" t="s">
        <v>2868</v>
      </c>
      <c r="F345" s="5" t="s">
        <v>53</v>
      </c>
      <c r="G345" s="30" t="s">
        <v>833</v>
      </c>
      <c r="H345" s="351" t="s">
        <v>834</v>
      </c>
      <c r="I345" s="30" t="s">
        <v>37</v>
      </c>
      <c r="J345" s="41">
        <v>0.5</v>
      </c>
      <c r="K345" s="41">
        <f t="shared" si="92"/>
        <v>6</v>
      </c>
      <c r="L345" s="378">
        <f>IFERROR(IF(C345="I",VLOOKUP(G345,'SE-INSUMOS'!$F:$K,6,FALSE),VLOOKUP('SE-GERAL'!G345,'SE-INSUMOS'!$F$10:$K$56,6,FALSE)),0)</f>
        <v>0</v>
      </c>
      <c r="M345" s="27">
        <f t="shared" si="87"/>
        <v>0</v>
      </c>
      <c r="N345" s="74">
        <f t="shared" si="88"/>
        <v>0</v>
      </c>
      <c r="O345" s="74">
        <f t="shared" si="89"/>
        <v>0</v>
      </c>
      <c r="P345" s="74">
        <f t="shared" si="90"/>
        <v>0</v>
      </c>
      <c r="Q345" s="27">
        <f t="shared" si="91"/>
        <v>0</v>
      </c>
      <c r="R345" s="29" t="e">
        <f t="shared" si="93"/>
        <v>#DIV/0!</v>
      </c>
      <c r="T345" s="29" t="s">
        <v>1304</v>
      </c>
      <c r="V345" s="43"/>
    </row>
    <row r="346" spans="1:22">
      <c r="A346" s="30">
        <v>291</v>
      </c>
      <c r="B346" s="30" t="s">
        <v>3</v>
      </c>
      <c r="C346" s="30" t="s">
        <v>6</v>
      </c>
      <c r="E346" s="52" t="s">
        <v>2869</v>
      </c>
      <c r="F346" s="5" t="s">
        <v>53</v>
      </c>
      <c r="G346" s="30" t="s">
        <v>835</v>
      </c>
      <c r="H346" s="351" t="s">
        <v>836</v>
      </c>
      <c r="I346" s="30" t="s">
        <v>37</v>
      </c>
      <c r="J346" s="41">
        <v>0.25</v>
      </c>
      <c r="K346" s="41">
        <f t="shared" si="92"/>
        <v>3</v>
      </c>
      <c r="L346" s="378">
        <f>IFERROR(IF(C346="I",VLOOKUP(G346,'SE-INSUMOS'!$F:$K,6,FALSE),VLOOKUP('SE-GERAL'!G346,'SE-INSUMOS'!$F$10:$K$56,6,FALSE)),0)</f>
        <v>0</v>
      </c>
      <c r="M346" s="27">
        <f t="shared" si="87"/>
        <v>0</v>
      </c>
      <c r="N346" s="74">
        <f t="shared" si="88"/>
        <v>0</v>
      </c>
      <c r="O346" s="74">
        <f t="shared" si="89"/>
        <v>0</v>
      </c>
      <c r="P346" s="74">
        <f t="shared" si="90"/>
        <v>0</v>
      </c>
      <c r="Q346" s="27">
        <f t="shared" si="91"/>
        <v>0</v>
      </c>
      <c r="R346" s="29" t="e">
        <f t="shared" si="93"/>
        <v>#DIV/0!</v>
      </c>
      <c r="T346" s="29" t="s">
        <v>1304</v>
      </c>
      <c r="V346" s="43"/>
    </row>
    <row r="347" spans="1:22">
      <c r="A347" s="30">
        <v>292</v>
      </c>
      <c r="B347" s="30" t="s">
        <v>3</v>
      </c>
      <c r="C347" s="30" t="s">
        <v>6</v>
      </c>
      <c r="E347" s="52" t="s">
        <v>2870</v>
      </c>
      <c r="F347" s="5" t="s">
        <v>53</v>
      </c>
      <c r="G347" s="30" t="s">
        <v>837</v>
      </c>
      <c r="H347" s="351" t="s">
        <v>838</v>
      </c>
      <c r="I347" s="30" t="s">
        <v>37</v>
      </c>
      <c r="J347" s="41">
        <v>0.25</v>
      </c>
      <c r="K347" s="41">
        <f t="shared" si="92"/>
        <v>3</v>
      </c>
      <c r="L347" s="378">
        <f>IFERROR(IF(C347="I",VLOOKUP(G347,'SE-INSUMOS'!$F:$K,6,FALSE),VLOOKUP('SE-GERAL'!G347,'SE-INSUMOS'!$F$10:$K$56,6,FALSE)),0)</f>
        <v>0</v>
      </c>
      <c r="M347" s="27">
        <f t="shared" si="87"/>
        <v>0</v>
      </c>
      <c r="N347" s="74">
        <f t="shared" si="88"/>
        <v>0</v>
      </c>
      <c r="O347" s="74">
        <f t="shared" si="89"/>
        <v>0</v>
      </c>
      <c r="P347" s="74">
        <f t="shared" si="90"/>
        <v>0</v>
      </c>
      <c r="Q347" s="27">
        <f t="shared" si="91"/>
        <v>0</v>
      </c>
      <c r="R347" s="29" t="e">
        <f t="shared" si="93"/>
        <v>#DIV/0!</v>
      </c>
      <c r="T347" s="29" t="s">
        <v>1304</v>
      </c>
      <c r="V347" s="43"/>
    </row>
    <row r="348" spans="1:22">
      <c r="A348" s="30">
        <v>293</v>
      </c>
      <c r="B348" s="30" t="s">
        <v>3</v>
      </c>
      <c r="C348" s="30" t="s">
        <v>6</v>
      </c>
      <c r="E348" s="52" t="s">
        <v>2871</v>
      </c>
      <c r="F348" s="5" t="s">
        <v>53</v>
      </c>
      <c r="G348" s="30" t="s">
        <v>839</v>
      </c>
      <c r="H348" s="351" t="s">
        <v>840</v>
      </c>
      <c r="I348" s="30" t="s">
        <v>37</v>
      </c>
      <c r="J348" s="41">
        <v>0.25</v>
      </c>
      <c r="K348" s="41">
        <f t="shared" si="92"/>
        <v>3</v>
      </c>
      <c r="L348" s="378">
        <f>IFERROR(IF(C348="I",VLOOKUP(G348,'SE-INSUMOS'!$F:$K,6,FALSE),VLOOKUP('SE-GERAL'!G348,'SE-INSUMOS'!$F$10:$K$56,6,FALSE)),0)</f>
        <v>0</v>
      </c>
      <c r="M348" s="27">
        <f t="shared" si="87"/>
        <v>0</v>
      </c>
      <c r="N348" s="74">
        <f t="shared" si="88"/>
        <v>0</v>
      </c>
      <c r="O348" s="74">
        <f t="shared" si="89"/>
        <v>0</v>
      </c>
      <c r="P348" s="74">
        <f t="shared" si="90"/>
        <v>0</v>
      </c>
      <c r="Q348" s="27">
        <f t="shared" si="91"/>
        <v>0</v>
      </c>
      <c r="R348" s="29" t="e">
        <f t="shared" si="93"/>
        <v>#DIV/0!</v>
      </c>
      <c r="T348" s="29" t="s">
        <v>1304</v>
      </c>
      <c r="V348" s="43"/>
    </row>
    <row r="349" spans="1:22">
      <c r="A349" s="30">
        <v>294</v>
      </c>
      <c r="B349" s="30" t="s">
        <v>3</v>
      </c>
      <c r="C349" s="30" t="s">
        <v>6</v>
      </c>
      <c r="E349" s="52" t="s">
        <v>2872</v>
      </c>
      <c r="F349" s="5" t="s">
        <v>53</v>
      </c>
      <c r="G349" s="30" t="s">
        <v>841</v>
      </c>
      <c r="H349" s="351" t="s">
        <v>842</v>
      </c>
      <c r="I349" s="30" t="s">
        <v>37</v>
      </c>
      <c r="J349" s="41">
        <v>0.25</v>
      </c>
      <c r="K349" s="41">
        <f t="shared" si="92"/>
        <v>3</v>
      </c>
      <c r="L349" s="378">
        <f>IFERROR(IF(C349="I",VLOOKUP(G349,'SE-INSUMOS'!$F:$K,6,FALSE),VLOOKUP('SE-GERAL'!G349,'SE-INSUMOS'!$F$10:$K$56,6,FALSE)),0)</f>
        <v>0</v>
      </c>
      <c r="M349" s="27">
        <f t="shared" si="87"/>
        <v>0</v>
      </c>
      <c r="N349" s="74">
        <f t="shared" si="88"/>
        <v>0</v>
      </c>
      <c r="O349" s="74">
        <f t="shared" si="89"/>
        <v>0</v>
      </c>
      <c r="P349" s="74">
        <f t="shared" si="90"/>
        <v>0</v>
      </c>
      <c r="Q349" s="27">
        <f t="shared" si="91"/>
        <v>0</v>
      </c>
      <c r="R349" s="29" t="e">
        <f t="shared" si="93"/>
        <v>#DIV/0!</v>
      </c>
      <c r="T349" s="29" t="s">
        <v>1304</v>
      </c>
      <c r="V349" s="43"/>
    </row>
    <row r="350" spans="1:22" ht="22.5">
      <c r="A350" s="30">
        <v>295</v>
      </c>
      <c r="B350" s="30" t="s">
        <v>3</v>
      </c>
      <c r="C350" s="30" t="s">
        <v>6</v>
      </c>
      <c r="E350" s="52" t="s">
        <v>2873</v>
      </c>
      <c r="F350" s="5" t="s">
        <v>16</v>
      </c>
      <c r="G350" s="30">
        <v>1576</v>
      </c>
      <c r="H350" s="351" t="s">
        <v>843</v>
      </c>
      <c r="I350" s="30" t="s">
        <v>37</v>
      </c>
      <c r="J350" s="41">
        <v>0.5</v>
      </c>
      <c r="K350" s="41">
        <f t="shared" si="92"/>
        <v>6</v>
      </c>
      <c r="L350" s="378">
        <f>IFERROR(IF(C350="I",VLOOKUP(G350,'SE-INSUMOS'!$F:$K,6,FALSE),VLOOKUP('SE-GERAL'!G350,'SE-INSUMOS'!$F$10:$K$56,6,FALSE)),0)</f>
        <v>0</v>
      </c>
      <c r="M350" s="27">
        <f t="shared" si="87"/>
        <v>0</v>
      </c>
      <c r="N350" s="74">
        <f t="shared" si="88"/>
        <v>0</v>
      </c>
      <c r="O350" s="74">
        <f t="shared" si="89"/>
        <v>0</v>
      </c>
      <c r="P350" s="74">
        <f t="shared" si="90"/>
        <v>0</v>
      </c>
      <c r="Q350" s="27">
        <f t="shared" si="91"/>
        <v>0</v>
      </c>
      <c r="R350" s="29" t="e">
        <f t="shared" si="93"/>
        <v>#DIV/0!</v>
      </c>
      <c r="T350" s="29" t="s">
        <v>1304</v>
      </c>
      <c r="V350" s="43"/>
    </row>
    <row r="351" spans="1:22" ht="22.5">
      <c r="A351" s="30">
        <v>296</v>
      </c>
      <c r="B351" s="30" t="s">
        <v>3</v>
      </c>
      <c r="C351" s="30" t="s">
        <v>6</v>
      </c>
      <c r="E351" s="52" t="s">
        <v>2874</v>
      </c>
      <c r="F351" s="5" t="s">
        <v>16</v>
      </c>
      <c r="G351" s="30">
        <v>1577</v>
      </c>
      <c r="H351" s="351" t="s">
        <v>844</v>
      </c>
      <c r="I351" s="30" t="s">
        <v>37</v>
      </c>
      <c r="J351" s="41">
        <v>0.5</v>
      </c>
      <c r="K351" s="41">
        <f t="shared" si="92"/>
        <v>6</v>
      </c>
      <c r="L351" s="378">
        <f>IFERROR(IF(C351="I",VLOOKUP(G351,'SE-INSUMOS'!$F:$K,6,FALSE),VLOOKUP('SE-GERAL'!G351,'SE-INSUMOS'!$F$10:$K$56,6,FALSE)),0)</f>
        <v>0</v>
      </c>
      <c r="M351" s="27">
        <f t="shared" si="87"/>
        <v>0</v>
      </c>
      <c r="N351" s="74">
        <f t="shared" si="88"/>
        <v>0</v>
      </c>
      <c r="O351" s="74">
        <f t="shared" si="89"/>
        <v>0</v>
      </c>
      <c r="P351" s="74">
        <f t="shared" si="90"/>
        <v>0</v>
      </c>
      <c r="Q351" s="27">
        <f t="shared" si="91"/>
        <v>0</v>
      </c>
      <c r="R351" s="29" t="e">
        <f t="shared" si="93"/>
        <v>#DIV/0!</v>
      </c>
      <c r="T351" s="29" t="s">
        <v>1304</v>
      </c>
      <c r="V351" s="43"/>
    </row>
    <row r="352" spans="1:22" ht="22.5">
      <c r="A352" s="30">
        <v>297</v>
      </c>
      <c r="B352" s="30" t="s">
        <v>3</v>
      </c>
      <c r="C352" s="30" t="s">
        <v>6</v>
      </c>
      <c r="E352" s="52" t="s">
        <v>2875</v>
      </c>
      <c r="F352" s="5" t="s">
        <v>16</v>
      </c>
      <c r="G352" s="30">
        <v>1578</v>
      </c>
      <c r="H352" s="351" t="s">
        <v>845</v>
      </c>
      <c r="I352" s="30" t="s">
        <v>37</v>
      </c>
      <c r="J352" s="41">
        <v>0.5</v>
      </c>
      <c r="K352" s="41">
        <f t="shared" si="92"/>
        <v>6</v>
      </c>
      <c r="L352" s="378">
        <f>IFERROR(IF(C352="I",VLOOKUP(G352,'SE-INSUMOS'!$F:$K,6,FALSE),VLOOKUP('SE-GERAL'!G352,'SE-INSUMOS'!$F$10:$K$56,6,FALSE)),0)</f>
        <v>0</v>
      </c>
      <c r="M352" s="27">
        <f t="shared" si="87"/>
        <v>0</v>
      </c>
      <c r="N352" s="74">
        <f t="shared" si="88"/>
        <v>0</v>
      </c>
      <c r="O352" s="74">
        <f t="shared" si="89"/>
        <v>0</v>
      </c>
      <c r="P352" s="74">
        <f t="shared" si="90"/>
        <v>0</v>
      </c>
      <c r="Q352" s="27">
        <f t="shared" si="91"/>
        <v>0</v>
      </c>
      <c r="R352" s="29" t="e">
        <f t="shared" si="93"/>
        <v>#DIV/0!</v>
      </c>
      <c r="T352" s="29" t="s">
        <v>1304</v>
      </c>
      <c r="V352" s="43"/>
    </row>
    <row r="353" spans="1:22" ht="22.5">
      <c r="A353" s="30">
        <v>298</v>
      </c>
      <c r="B353" s="30" t="s">
        <v>3</v>
      </c>
      <c r="C353" s="30" t="s">
        <v>6</v>
      </c>
      <c r="E353" s="52" t="s">
        <v>2876</v>
      </c>
      <c r="F353" s="5" t="s">
        <v>16</v>
      </c>
      <c r="G353" s="30">
        <v>1579</v>
      </c>
      <c r="H353" s="351" t="s">
        <v>846</v>
      </c>
      <c r="I353" s="30" t="s">
        <v>37</v>
      </c>
      <c r="J353" s="41">
        <v>0.5</v>
      </c>
      <c r="K353" s="41">
        <f t="shared" si="92"/>
        <v>6</v>
      </c>
      <c r="L353" s="378">
        <f>IFERROR(IF(C353="I",VLOOKUP(G353,'SE-INSUMOS'!$F:$K,6,FALSE),VLOOKUP('SE-GERAL'!G353,'SE-INSUMOS'!$F$10:$K$56,6,FALSE)),0)</f>
        <v>0</v>
      </c>
      <c r="M353" s="27">
        <f t="shared" si="87"/>
        <v>0</v>
      </c>
      <c r="N353" s="74">
        <f t="shared" si="88"/>
        <v>0</v>
      </c>
      <c r="O353" s="74">
        <f t="shared" si="89"/>
        <v>0</v>
      </c>
      <c r="P353" s="74">
        <f t="shared" si="90"/>
        <v>0</v>
      </c>
      <c r="Q353" s="27">
        <f t="shared" si="91"/>
        <v>0</v>
      </c>
      <c r="R353" s="29" t="e">
        <f t="shared" si="93"/>
        <v>#DIV/0!</v>
      </c>
      <c r="T353" s="29" t="s">
        <v>1304</v>
      </c>
      <c r="V353" s="43"/>
    </row>
    <row r="354" spans="1:22" ht="22.5">
      <c r="A354" s="30">
        <v>299</v>
      </c>
      <c r="B354" s="30" t="s">
        <v>3</v>
      </c>
      <c r="C354" s="30" t="s">
        <v>6</v>
      </c>
      <c r="E354" s="52" t="s">
        <v>2877</v>
      </c>
      <c r="F354" s="5" t="s">
        <v>16</v>
      </c>
      <c r="G354" s="30">
        <v>1580</v>
      </c>
      <c r="H354" s="351" t="s">
        <v>847</v>
      </c>
      <c r="I354" s="30" t="s">
        <v>37</v>
      </c>
      <c r="J354" s="41">
        <v>0.5</v>
      </c>
      <c r="K354" s="41">
        <f t="shared" si="92"/>
        <v>6</v>
      </c>
      <c r="L354" s="378">
        <f>IFERROR(IF(C354="I",VLOOKUP(G354,'SE-INSUMOS'!$F:$K,6,FALSE),VLOOKUP('SE-GERAL'!G354,'SE-INSUMOS'!$F$10:$K$56,6,FALSE)),0)</f>
        <v>0</v>
      </c>
      <c r="M354" s="27">
        <f t="shared" si="87"/>
        <v>0</v>
      </c>
      <c r="N354" s="74">
        <f t="shared" si="88"/>
        <v>0</v>
      </c>
      <c r="O354" s="74">
        <f t="shared" si="89"/>
        <v>0</v>
      </c>
      <c r="P354" s="74">
        <f t="shared" si="90"/>
        <v>0</v>
      </c>
      <c r="Q354" s="27">
        <f t="shared" si="91"/>
        <v>0</v>
      </c>
      <c r="R354" s="29" t="e">
        <f t="shared" si="93"/>
        <v>#DIV/0!</v>
      </c>
      <c r="T354" s="29" t="s">
        <v>1304</v>
      </c>
      <c r="V354" s="43"/>
    </row>
    <row r="355" spans="1:22" ht="22.5">
      <c r="A355" s="30">
        <v>300</v>
      </c>
      <c r="B355" s="30" t="s">
        <v>3</v>
      </c>
      <c r="C355" s="30" t="s">
        <v>6</v>
      </c>
      <c r="E355" s="52" t="s">
        <v>2878</v>
      </c>
      <c r="F355" s="5" t="s">
        <v>16</v>
      </c>
      <c r="G355" s="30">
        <v>1581</v>
      </c>
      <c r="H355" s="351" t="s">
        <v>848</v>
      </c>
      <c r="I355" s="30" t="s">
        <v>37</v>
      </c>
      <c r="J355" s="41">
        <v>0.5</v>
      </c>
      <c r="K355" s="41">
        <f t="shared" si="92"/>
        <v>6</v>
      </c>
      <c r="L355" s="378">
        <f>IFERROR(IF(C355="I",VLOOKUP(G355,'SE-INSUMOS'!$F:$K,6,FALSE),VLOOKUP('SE-GERAL'!G355,'SE-INSUMOS'!$F$10:$K$56,6,FALSE)),0)</f>
        <v>0</v>
      </c>
      <c r="M355" s="27">
        <f t="shared" si="87"/>
        <v>0</v>
      </c>
      <c r="N355" s="74">
        <f t="shared" si="88"/>
        <v>0</v>
      </c>
      <c r="O355" s="74">
        <f t="shared" si="89"/>
        <v>0</v>
      </c>
      <c r="P355" s="74">
        <f t="shared" si="90"/>
        <v>0</v>
      </c>
      <c r="Q355" s="27">
        <f t="shared" si="91"/>
        <v>0</v>
      </c>
      <c r="R355" s="29" t="e">
        <f t="shared" si="93"/>
        <v>#DIV/0!</v>
      </c>
      <c r="T355" s="29" t="s">
        <v>1304</v>
      </c>
      <c r="V355" s="43"/>
    </row>
    <row r="356" spans="1:22" ht="22.5">
      <c r="A356" s="30">
        <v>301</v>
      </c>
      <c r="B356" s="30" t="s">
        <v>3</v>
      </c>
      <c r="C356" s="30" t="s">
        <v>6</v>
      </c>
      <c r="E356" s="52" t="s">
        <v>2879</v>
      </c>
      <c r="F356" s="5" t="s">
        <v>53</v>
      </c>
      <c r="G356" s="30" t="s">
        <v>849</v>
      </c>
      <c r="H356" s="351" t="s">
        <v>850</v>
      </c>
      <c r="I356" s="30" t="s">
        <v>37</v>
      </c>
      <c r="J356" s="41">
        <v>0.25</v>
      </c>
      <c r="K356" s="41">
        <f t="shared" si="92"/>
        <v>3</v>
      </c>
      <c r="L356" s="378">
        <f>IFERROR(IF(C356="I",VLOOKUP(G356,'SE-INSUMOS'!$F:$K,6,FALSE),VLOOKUP('SE-GERAL'!G356,'SE-INSUMOS'!$F$10:$K$56,6,FALSE)),0)</f>
        <v>0</v>
      </c>
      <c r="M356" s="27">
        <f t="shared" si="87"/>
        <v>0</v>
      </c>
      <c r="N356" s="74">
        <f t="shared" si="88"/>
        <v>0</v>
      </c>
      <c r="O356" s="74">
        <f t="shared" si="89"/>
        <v>0</v>
      </c>
      <c r="P356" s="74">
        <f t="shared" si="90"/>
        <v>0</v>
      </c>
      <c r="Q356" s="27">
        <f t="shared" si="91"/>
        <v>0</v>
      </c>
      <c r="R356" s="29" t="e">
        <f t="shared" si="93"/>
        <v>#DIV/0!</v>
      </c>
      <c r="T356" s="29" t="s">
        <v>1304</v>
      </c>
      <c r="V356" s="43"/>
    </row>
    <row r="357" spans="1:22" ht="22.5">
      <c r="A357" s="30">
        <v>302</v>
      </c>
      <c r="B357" s="30" t="s">
        <v>3</v>
      </c>
      <c r="C357" s="30" t="s">
        <v>6</v>
      </c>
      <c r="E357" s="52" t="s">
        <v>2880</v>
      </c>
      <c r="F357" s="5" t="s">
        <v>53</v>
      </c>
      <c r="G357" s="30" t="s">
        <v>851</v>
      </c>
      <c r="H357" s="351" t="s">
        <v>852</v>
      </c>
      <c r="I357" s="30" t="s">
        <v>37</v>
      </c>
      <c r="J357" s="41">
        <v>0.25</v>
      </c>
      <c r="K357" s="41">
        <f t="shared" si="92"/>
        <v>3</v>
      </c>
      <c r="L357" s="378">
        <f>IFERROR(IF(C357="I",VLOOKUP(G357,'SE-INSUMOS'!$F:$K,6,FALSE),VLOOKUP('SE-GERAL'!G357,'SE-INSUMOS'!$F$10:$K$56,6,FALSE)),0)</f>
        <v>0</v>
      </c>
      <c r="M357" s="27">
        <f t="shared" si="87"/>
        <v>0</v>
      </c>
      <c r="N357" s="74">
        <f t="shared" si="88"/>
        <v>0</v>
      </c>
      <c r="O357" s="74">
        <f t="shared" si="89"/>
        <v>0</v>
      </c>
      <c r="P357" s="74">
        <f t="shared" si="90"/>
        <v>0</v>
      </c>
      <c r="Q357" s="27">
        <f t="shared" si="91"/>
        <v>0</v>
      </c>
      <c r="R357" s="29" t="e">
        <f t="shared" si="93"/>
        <v>#DIV/0!</v>
      </c>
      <c r="T357" s="29" t="s">
        <v>1304</v>
      </c>
      <c r="V357" s="43"/>
    </row>
    <row r="358" spans="1:22" ht="33.75">
      <c r="A358" s="30">
        <v>303</v>
      </c>
      <c r="B358" s="30" t="s">
        <v>3</v>
      </c>
      <c r="C358" s="30" t="s">
        <v>6</v>
      </c>
      <c r="E358" s="52" t="s">
        <v>2881</v>
      </c>
      <c r="F358" s="5" t="s">
        <v>53</v>
      </c>
      <c r="G358" s="30" t="s">
        <v>853</v>
      </c>
      <c r="H358" s="351" t="s">
        <v>854</v>
      </c>
      <c r="I358" s="30" t="s">
        <v>37</v>
      </c>
      <c r="J358" s="41">
        <v>0.25</v>
      </c>
      <c r="K358" s="41">
        <f t="shared" si="92"/>
        <v>3</v>
      </c>
      <c r="L358" s="378">
        <f>IFERROR(IF(C358="I",VLOOKUP(G358,'SE-INSUMOS'!$F:$K,6,FALSE),VLOOKUP('SE-GERAL'!G358,'SE-INSUMOS'!$F$10:$K$56,6,FALSE)),0)</f>
        <v>0</v>
      </c>
      <c r="M358" s="27">
        <f t="shared" si="87"/>
        <v>0</v>
      </c>
      <c r="N358" s="74">
        <f t="shared" si="88"/>
        <v>0</v>
      </c>
      <c r="O358" s="74">
        <f t="shared" si="89"/>
        <v>0</v>
      </c>
      <c r="P358" s="74">
        <f t="shared" si="90"/>
        <v>0</v>
      </c>
      <c r="Q358" s="27">
        <f t="shared" si="91"/>
        <v>0</v>
      </c>
      <c r="R358" s="29" t="e">
        <f t="shared" si="93"/>
        <v>#DIV/0!</v>
      </c>
      <c r="T358" s="29" t="s">
        <v>1304</v>
      </c>
      <c r="V358" s="43"/>
    </row>
    <row r="359" spans="1:22" ht="33.75">
      <c r="A359" s="30">
        <v>304</v>
      </c>
      <c r="B359" s="30" t="s">
        <v>3</v>
      </c>
      <c r="C359" s="30" t="s">
        <v>6</v>
      </c>
      <c r="E359" s="52" t="s">
        <v>2882</v>
      </c>
      <c r="F359" s="5" t="s">
        <v>53</v>
      </c>
      <c r="G359" s="30" t="s">
        <v>855</v>
      </c>
      <c r="H359" s="351" t="s">
        <v>856</v>
      </c>
      <c r="I359" s="30" t="s">
        <v>37</v>
      </c>
      <c r="J359" s="41">
        <v>0.25</v>
      </c>
      <c r="K359" s="41">
        <f t="shared" si="92"/>
        <v>3</v>
      </c>
      <c r="L359" s="378">
        <f>IFERROR(IF(C359="I",VLOOKUP(G359,'SE-INSUMOS'!$F:$K,6,FALSE),VLOOKUP('SE-GERAL'!G359,'SE-INSUMOS'!$F$10:$K$56,6,FALSE)),0)</f>
        <v>0</v>
      </c>
      <c r="M359" s="27">
        <f t="shared" si="87"/>
        <v>0</v>
      </c>
      <c r="N359" s="74">
        <f t="shared" si="88"/>
        <v>0</v>
      </c>
      <c r="O359" s="74">
        <f t="shared" si="89"/>
        <v>0</v>
      </c>
      <c r="P359" s="74">
        <f t="shared" si="90"/>
        <v>0</v>
      </c>
      <c r="Q359" s="27">
        <f t="shared" si="91"/>
        <v>0</v>
      </c>
      <c r="R359" s="29" t="e">
        <f t="shared" si="93"/>
        <v>#DIV/0!</v>
      </c>
      <c r="T359" s="29" t="s">
        <v>1304</v>
      </c>
      <c r="V359" s="43"/>
    </row>
    <row r="360" spans="1:22" ht="33.75">
      <c r="A360" s="30">
        <v>305</v>
      </c>
      <c r="B360" s="30" t="s">
        <v>3</v>
      </c>
      <c r="C360" s="30" t="s">
        <v>6</v>
      </c>
      <c r="E360" s="52" t="s">
        <v>2883</v>
      </c>
      <c r="F360" s="5" t="s">
        <v>53</v>
      </c>
      <c r="G360" s="30" t="s">
        <v>857</v>
      </c>
      <c r="H360" s="351" t="s">
        <v>858</v>
      </c>
      <c r="I360" s="30" t="s">
        <v>37</v>
      </c>
      <c r="J360" s="41">
        <v>0.25</v>
      </c>
      <c r="K360" s="41">
        <f t="shared" si="92"/>
        <v>3</v>
      </c>
      <c r="L360" s="378">
        <f>IFERROR(IF(C360="I",VLOOKUP(G360,'SE-INSUMOS'!$F:$K,6,FALSE),VLOOKUP('SE-GERAL'!G360,'SE-INSUMOS'!$F$10:$K$56,6,FALSE)),0)</f>
        <v>0</v>
      </c>
      <c r="M360" s="27">
        <f t="shared" si="87"/>
        <v>0</v>
      </c>
      <c r="N360" s="74">
        <f t="shared" si="88"/>
        <v>0</v>
      </c>
      <c r="O360" s="74">
        <f t="shared" si="89"/>
        <v>0</v>
      </c>
      <c r="P360" s="74">
        <f t="shared" si="90"/>
        <v>0</v>
      </c>
      <c r="Q360" s="27">
        <f t="shared" si="91"/>
        <v>0</v>
      </c>
      <c r="R360" s="29" t="e">
        <f t="shared" si="93"/>
        <v>#DIV/0!</v>
      </c>
      <c r="T360" s="29" t="s">
        <v>1304</v>
      </c>
      <c r="V360" s="43"/>
    </row>
    <row r="361" spans="1:22">
      <c r="A361" s="30">
        <v>306</v>
      </c>
      <c r="B361" s="30" t="s">
        <v>3</v>
      </c>
      <c r="C361" s="30" t="s">
        <v>6</v>
      </c>
      <c r="E361" s="52" t="s">
        <v>2884</v>
      </c>
      <c r="F361" s="5" t="s">
        <v>53</v>
      </c>
      <c r="G361" s="30" t="s">
        <v>859</v>
      </c>
      <c r="H361" s="351" t="s">
        <v>860</v>
      </c>
      <c r="I361" s="30" t="s">
        <v>37</v>
      </c>
      <c r="J361" s="41">
        <v>0.25</v>
      </c>
      <c r="K361" s="41">
        <f t="shared" si="92"/>
        <v>3</v>
      </c>
      <c r="L361" s="378">
        <f>IFERROR(IF(C361="I",VLOOKUP(G361,'SE-INSUMOS'!$F:$K,6,FALSE),VLOOKUP('SE-GERAL'!G361,'SE-INSUMOS'!$F$10:$K$56,6,FALSE)),0)</f>
        <v>0</v>
      </c>
      <c r="M361" s="27">
        <f t="shared" si="87"/>
        <v>0</v>
      </c>
      <c r="N361" s="74">
        <f t="shared" si="88"/>
        <v>0</v>
      </c>
      <c r="O361" s="74">
        <f t="shared" si="89"/>
        <v>0</v>
      </c>
      <c r="P361" s="74">
        <f t="shared" si="90"/>
        <v>0</v>
      </c>
      <c r="Q361" s="27">
        <f t="shared" si="91"/>
        <v>0</v>
      </c>
      <c r="R361" s="29" t="e">
        <f t="shared" si="93"/>
        <v>#DIV/0!</v>
      </c>
      <c r="T361" s="29" t="s">
        <v>1304</v>
      </c>
      <c r="V361" s="43"/>
    </row>
    <row r="362" spans="1:22">
      <c r="A362" s="30">
        <v>307</v>
      </c>
      <c r="B362" s="30" t="s">
        <v>3</v>
      </c>
      <c r="C362" s="30" t="s">
        <v>6</v>
      </c>
      <c r="E362" s="52" t="s">
        <v>2885</v>
      </c>
      <c r="F362" s="5" t="s">
        <v>53</v>
      </c>
      <c r="G362" s="30" t="s">
        <v>861</v>
      </c>
      <c r="H362" s="351" t="s">
        <v>862</v>
      </c>
      <c r="I362" s="30" t="s">
        <v>37</v>
      </c>
      <c r="J362" s="41">
        <v>0.25</v>
      </c>
      <c r="K362" s="41">
        <f t="shared" si="92"/>
        <v>3</v>
      </c>
      <c r="L362" s="378">
        <f>IFERROR(IF(C362="I",VLOOKUP(G362,'SE-INSUMOS'!$F:$K,6,FALSE),VLOOKUP('SE-GERAL'!G362,'SE-INSUMOS'!$F$10:$K$56,6,FALSE)),0)</f>
        <v>0</v>
      </c>
      <c r="M362" s="27">
        <f t="shared" si="87"/>
        <v>0</v>
      </c>
      <c r="N362" s="74">
        <f t="shared" si="88"/>
        <v>0</v>
      </c>
      <c r="O362" s="74">
        <f t="shared" si="89"/>
        <v>0</v>
      </c>
      <c r="P362" s="74">
        <f t="shared" si="90"/>
        <v>0</v>
      </c>
      <c r="Q362" s="27">
        <f t="shared" si="91"/>
        <v>0</v>
      </c>
      <c r="R362" s="29" t="e">
        <f t="shared" si="93"/>
        <v>#DIV/0!</v>
      </c>
      <c r="T362" s="29" t="s">
        <v>1304</v>
      </c>
      <c r="V362" s="43"/>
    </row>
    <row r="363" spans="1:22">
      <c r="A363" s="30">
        <v>308</v>
      </c>
      <c r="B363" s="30" t="s">
        <v>3</v>
      </c>
      <c r="C363" s="30" t="s">
        <v>6</v>
      </c>
      <c r="E363" s="52" t="s">
        <v>2886</v>
      </c>
      <c r="F363" s="5" t="s">
        <v>53</v>
      </c>
      <c r="G363" s="30" t="s">
        <v>863</v>
      </c>
      <c r="H363" s="351" t="s">
        <v>864</v>
      </c>
      <c r="I363" s="30" t="s">
        <v>37</v>
      </c>
      <c r="J363" s="41">
        <v>0.25</v>
      </c>
      <c r="K363" s="41">
        <f t="shared" si="92"/>
        <v>3</v>
      </c>
      <c r="L363" s="378">
        <f>IFERROR(IF(C363="I",VLOOKUP(G363,'SE-INSUMOS'!$F:$K,6,FALSE),VLOOKUP('SE-GERAL'!G363,'SE-INSUMOS'!$F$10:$K$56,6,FALSE)),0)</f>
        <v>0</v>
      </c>
      <c r="M363" s="27">
        <f t="shared" si="87"/>
        <v>0</v>
      </c>
      <c r="N363" s="74">
        <f t="shared" si="88"/>
        <v>0</v>
      </c>
      <c r="O363" s="74">
        <f t="shared" si="89"/>
        <v>0</v>
      </c>
      <c r="P363" s="74">
        <f t="shared" si="90"/>
        <v>0</v>
      </c>
      <c r="Q363" s="27">
        <f t="shared" si="91"/>
        <v>0</v>
      </c>
      <c r="R363" s="29" t="e">
        <f t="shared" si="93"/>
        <v>#DIV/0!</v>
      </c>
      <c r="T363" s="29" t="s">
        <v>1304</v>
      </c>
      <c r="V363" s="43"/>
    </row>
    <row r="364" spans="1:22">
      <c r="A364" s="30">
        <v>309</v>
      </c>
      <c r="B364" s="30" t="s">
        <v>3</v>
      </c>
      <c r="C364" s="30" t="s">
        <v>6</v>
      </c>
      <c r="E364" s="52" t="s">
        <v>2887</v>
      </c>
      <c r="F364" s="5" t="s">
        <v>53</v>
      </c>
      <c r="G364" s="30" t="s">
        <v>865</v>
      </c>
      <c r="H364" s="351" t="s">
        <v>866</v>
      </c>
      <c r="I364" s="30" t="s">
        <v>37</v>
      </c>
      <c r="J364" s="41">
        <v>0.25</v>
      </c>
      <c r="K364" s="41">
        <f t="shared" si="92"/>
        <v>3</v>
      </c>
      <c r="L364" s="378">
        <f>IFERROR(IF(C364="I",VLOOKUP(G364,'SE-INSUMOS'!$F:$K,6,FALSE),VLOOKUP('SE-GERAL'!G364,'SE-INSUMOS'!$F$10:$K$56,6,FALSE)),0)</f>
        <v>0</v>
      </c>
      <c r="M364" s="27">
        <f t="shared" ref="M364:M384" si="94">IFERROR(IF(C364="+","..................................................",IF(C364="++","..................................................",IF(C364="*","",IF(C364="-","",IF(C364=1,"",IF(C364=2,"",IF(T364="N",(L364*(1+$Q$4)),IF(T364="D",(L364*(1+$Q$5)))))))))),"-")</f>
        <v>0</v>
      </c>
      <c r="N364" s="74">
        <f t="shared" ref="N364:N384" si="95">IF(M364="","",J364*L364)</f>
        <v>0</v>
      </c>
      <c r="O364" s="74">
        <f t="shared" ref="O364:O384" si="96">IF(M364="","",K364*L364)</f>
        <v>0</v>
      </c>
      <c r="P364" s="74">
        <f t="shared" ref="P364:P384" si="97">IF(M364="","",J364*M364)</f>
        <v>0</v>
      </c>
      <c r="Q364" s="27">
        <f t="shared" ref="Q364:Q384" si="98">IF(M364="","",K364*M364)</f>
        <v>0</v>
      </c>
      <c r="R364" s="29" t="e">
        <f t="shared" si="93"/>
        <v>#DIV/0!</v>
      </c>
      <c r="T364" s="29" t="s">
        <v>1304</v>
      </c>
      <c r="V364" s="43"/>
    </row>
    <row r="365" spans="1:22" s="35" customFormat="1">
      <c r="A365" s="48">
        <v>0</v>
      </c>
      <c r="B365" s="48" t="s">
        <v>3</v>
      </c>
      <c r="C365" s="48" t="s">
        <v>2</v>
      </c>
      <c r="D365" s="48"/>
      <c r="E365" s="692" t="str">
        <f>IF(C365="+","",IF(C365="++","",IF(C365="*","",IF(C365="-","",IF(C365=1,#REF!,IF(C365=2,#REF!,IF(C365="C",#REF!,IF(C365="P",#REF!,IF(C365="I",#REF!)))))))))</f>
        <v/>
      </c>
      <c r="F365" s="35" t="str">
        <f>IF(C365="+","",IF(C365="++","",IF(C365="*","",IF(C365="-","",IF(C365=1,#REF!,IF(C365=2,#REF!,IF(C365="C",#REF!,IF(C365="P",#REF!,IF(C365="I",#REF!)))))))))</f>
        <v/>
      </c>
      <c r="G365" s="48"/>
      <c r="H365" s="597" t="s">
        <v>1302</v>
      </c>
      <c r="I365" s="48" t="str">
        <f>E329</f>
        <v>3.12</v>
      </c>
      <c r="J365" s="598"/>
      <c r="K365" s="598"/>
      <c r="L365" s="599"/>
      <c r="M365" s="360" t="str">
        <f>IFERROR(IF(C365="+","........................................................................................................",IF(C365="++","........................................................................................................",IF(C365="*","",IF(C365="-","",IF(C365=1,"",IF(C365=2,"",IF(T365="N",(L365*(1+$Q$4)),IF(T365="D",(L365*(1+$Q$5)))))))))),"-")</f>
        <v>........................................................................................................</v>
      </c>
      <c r="N365" s="600">
        <f>SUM(N330:N364)</f>
        <v>0</v>
      </c>
      <c r="O365" s="600">
        <f>SUM(O330:O364)</f>
        <v>0</v>
      </c>
      <c r="P365" s="600">
        <f>SUM(P330:P364)</f>
        <v>0</v>
      </c>
      <c r="Q365" s="600">
        <f>SUM(Q330:Q364)</f>
        <v>0</v>
      </c>
      <c r="R365" s="432" t="e">
        <f>Q365/$Q$432</f>
        <v>#DIV/0!</v>
      </c>
      <c r="S365" s="432"/>
      <c r="T365" s="432"/>
      <c r="V365" s="14"/>
    </row>
    <row r="366" spans="1:22">
      <c r="A366" s="30" t="s">
        <v>262</v>
      </c>
      <c r="B366" s="30" t="s">
        <v>3</v>
      </c>
      <c r="C366" s="30">
        <v>2</v>
      </c>
      <c r="E366" s="686" t="s">
        <v>2491</v>
      </c>
      <c r="F366" s="665" t="s">
        <v>867</v>
      </c>
      <c r="G366" s="664"/>
      <c r="H366" s="668" t="s">
        <v>262</v>
      </c>
      <c r="I366" s="664" t="s">
        <v>262</v>
      </c>
      <c r="J366" s="669"/>
      <c r="K366" s="669"/>
      <c r="L366" s="670"/>
      <c r="M366" s="542" t="str">
        <f t="shared" si="94"/>
        <v/>
      </c>
      <c r="N366" s="671" t="str">
        <f t="shared" si="95"/>
        <v/>
      </c>
      <c r="O366" s="671" t="str">
        <f t="shared" si="96"/>
        <v/>
      </c>
      <c r="P366" s="671" t="str">
        <f t="shared" si="97"/>
        <v/>
      </c>
      <c r="Q366" s="542" t="str">
        <f t="shared" si="98"/>
        <v/>
      </c>
      <c r="R366" s="672"/>
      <c r="T366" s="29" t="s">
        <v>1301</v>
      </c>
      <c r="V366" s="43"/>
    </row>
    <row r="367" spans="1:22" ht="22.5">
      <c r="A367" s="30">
        <v>310</v>
      </c>
      <c r="B367" s="30" t="s">
        <v>3</v>
      </c>
      <c r="C367" s="30" t="s">
        <v>6</v>
      </c>
      <c r="E367" s="52" t="s">
        <v>2888</v>
      </c>
      <c r="F367" s="5" t="s">
        <v>18</v>
      </c>
      <c r="G367" s="30" t="s">
        <v>868</v>
      </c>
      <c r="H367" s="351" t="s">
        <v>869</v>
      </c>
      <c r="I367" s="30" t="s">
        <v>37</v>
      </c>
      <c r="J367" s="41">
        <v>0.25</v>
      </c>
      <c r="K367" s="41">
        <f t="shared" ref="K367:K372" si="99">12*J367</f>
        <v>3</v>
      </c>
      <c r="L367" s="378">
        <f>IFERROR(IF(C367="I",VLOOKUP(G367,'SE-INSUMOS'!$F:$K,6,FALSE),VLOOKUP('SE-GERAL'!G367,'SE-INSUMOS'!$F$10:$K$56,6,FALSE)),0)</f>
        <v>0</v>
      </c>
      <c r="M367" s="27">
        <f t="shared" si="94"/>
        <v>0</v>
      </c>
      <c r="N367" s="74">
        <f t="shared" si="95"/>
        <v>0</v>
      </c>
      <c r="O367" s="74">
        <f t="shared" si="96"/>
        <v>0</v>
      </c>
      <c r="P367" s="74">
        <f t="shared" si="97"/>
        <v>0</v>
      </c>
      <c r="Q367" s="27">
        <f t="shared" si="98"/>
        <v>0</v>
      </c>
      <c r="R367" s="29" t="e">
        <f t="shared" ref="R367:R372" si="100">Q367/$Q$373</f>
        <v>#DIV/0!</v>
      </c>
      <c r="T367" s="29" t="s">
        <v>1304</v>
      </c>
      <c r="V367" s="43"/>
    </row>
    <row r="368" spans="1:22">
      <c r="A368" s="30">
        <v>311</v>
      </c>
      <c r="B368" s="30" t="s">
        <v>3</v>
      </c>
      <c r="C368" s="30" t="s">
        <v>6</v>
      </c>
      <c r="E368" s="52" t="s">
        <v>2889</v>
      </c>
      <c r="F368" s="5" t="s">
        <v>53</v>
      </c>
      <c r="G368" s="30" t="s">
        <v>871</v>
      </c>
      <c r="H368" s="5" t="s">
        <v>872</v>
      </c>
      <c r="I368" s="30" t="s">
        <v>37</v>
      </c>
      <c r="J368" s="30">
        <v>0.25</v>
      </c>
      <c r="K368" s="41">
        <f t="shared" si="99"/>
        <v>3</v>
      </c>
      <c r="L368" s="378">
        <f>IFERROR(IF(C368="I",VLOOKUP(G368,'SE-INSUMOS'!$F:$K,6,FALSE),VLOOKUP('SE-GERAL'!G368,'SE-INSUMOS'!$F$10:$K$56,6,FALSE)),0)</f>
        <v>0</v>
      </c>
      <c r="M368" s="27">
        <f>IFERROR(IF(C368="+","..................................................",IF(C368="++","..................................................",IF(C368="*","",IF(C368="-","",IF(C368=1,"",IF(C368=2,"",IF(T368="N",(L368*(1+$Q$4)),IF(T368="D",(L368*(1+$Q$5)))))))))),"-")</f>
        <v>0</v>
      </c>
      <c r="N368" s="74">
        <f>IF(M368="","",J368*L368)</f>
        <v>0</v>
      </c>
      <c r="O368" s="74">
        <f>IF(M368="","",K368*L368)</f>
        <v>0</v>
      </c>
      <c r="P368" s="74">
        <f>IF(M368="","",J368*M368)</f>
        <v>0</v>
      </c>
      <c r="Q368" s="27">
        <f>IF(M368="","",K368*M368)</f>
        <v>0</v>
      </c>
      <c r="R368" s="29" t="e">
        <f t="shared" si="100"/>
        <v>#DIV/0!</v>
      </c>
      <c r="T368" s="29" t="s">
        <v>1304</v>
      </c>
      <c r="V368" s="43"/>
    </row>
    <row r="369" spans="1:22" ht="22.5">
      <c r="A369" s="30">
        <v>312</v>
      </c>
      <c r="B369" s="30" t="s">
        <v>3</v>
      </c>
      <c r="C369" s="30" t="s">
        <v>6</v>
      </c>
      <c r="E369" s="52" t="s">
        <v>2890</v>
      </c>
      <c r="F369" s="5" t="s">
        <v>18</v>
      </c>
      <c r="G369" s="30" t="s">
        <v>873</v>
      </c>
      <c r="H369" s="351" t="s">
        <v>874</v>
      </c>
      <c r="I369" s="30" t="s">
        <v>37</v>
      </c>
      <c r="J369" s="41">
        <v>0.25</v>
      </c>
      <c r="K369" s="41">
        <f t="shared" si="99"/>
        <v>3</v>
      </c>
      <c r="L369" s="378">
        <f>IFERROR(IF(C369="I",VLOOKUP(G369,'SE-INSUMOS'!$F:$K,6,FALSE),VLOOKUP('SE-GERAL'!G369,'SE-INSUMOS'!$F$10:$K$56,6,FALSE)),0)</f>
        <v>0</v>
      </c>
      <c r="M369" s="27">
        <f t="shared" si="94"/>
        <v>0</v>
      </c>
      <c r="N369" s="74">
        <f t="shared" si="95"/>
        <v>0</v>
      </c>
      <c r="O369" s="74">
        <f t="shared" si="96"/>
        <v>0</v>
      </c>
      <c r="P369" s="74">
        <f t="shared" si="97"/>
        <v>0</v>
      </c>
      <c r="Q369" s="27">
        <f t="shared" si="98"/>
        <v>0</v>
      </c>
      <c r="R369" s="29" t="e">
        <f t="shared" si="100"/>
        <v>#DIV/0!</v>
      </c>
      <c r="T369" s="29" t="s">
        <v>1304</v>
      </c>
      <c r="V369" s="43"/>
    </row>
    <row r="370" spans="1:22">
      <c r="A370" s="30">
        <v>313</v>
      </c>
      <c r="B370" s="30" t="s">
        <v>3</v>
      </c>
      <c r="C370" s="30" t="s">
        <v>6</v>
      </c>
      <c r="E370" s="52" t="s">
        <v>2891</v>
      </c>
      <c r="F370" s="5" t="s">
        <v>16</v>
      </c>
      <c r="G370" s="30">
        <v>38101</v>
      </c>
      <c r="H370" s="351" t="s">
        <v>875</v>
      </c>
      <c r="I370" s="30" t="s">
        <v>37</v>
      </c>
      <c r="J370" s="41">
        <v>0.25</v>
      </c>
      <c r="K370" s="41">
        <f t="shared" si="99"/>
        <v>3</v>
      </c>
      <c r="L370" s="378">
        <f>IFERROR(IF(C370="I",VLOOKUP(G370,'SE-INSUMOS'!$F:$K,6,FALSE),VLOOKUP('SE-GERAL'!G370,'SE-INSUMOS'!$F$10:$K$56,6,FALSE)),0)</f>
        <v>0</v>
      </c>
      <c r="M370" s="27">
        <f t="shared" si="94"/>
        <v>0</v>
      </c>
      <c r="N370" s="74">
        <f t="shared" si="95"/>
        <v>0</v>
      </c>
      <c r="O370" s="74">
        <f t="shared" si="96"/>
        <v>0</v>
      </c>
      <c r="P370" s="74">
        <f t="shared" si="97"/>
        <v>0</v>
      </c>
      <c r="Q370" s="27">
        <f t="shared" si="98"/>
        <v>0</v>
      </c>
      <c r="R370" s="29" t="e">
        <f t="shared" si="100"/>
        <v>#DIV/0!</v>
      </c>
      <c r="T370" s="29" t="s">
        <v>1304</v>
      </c>
      <c r="V370" s="43"/>
    </row>
    <row r="371" spans="1:22">
      <c r="A371" s="30">
        <v>314</v>
      </c>
      <c r="B371" s="30" t="s">
        <v>3</v>
      </c>
      <c r="C371" s="30" t="s">
        <v>6</v>
      </c>
      <c r="E371" s="52" t="s">
        <v>2892</v>
      </c>
      <c r="F371" s="5" t="s">
        <v>16</v>
      </c>
      <c r="G371" s="30">
        <v>38102</v>
      </c>
      <c r="H371" s="351" t="s">
        <v>876</v>
      </c>
      <c r="I371" s="30" t="s">
        <v>37</v>
      </c>
      <c r="J371" s="41">
        <v>0.25</v>
      </c>
      <c r="K371" s="41">
        <f t="shared" si="99"/>
        <v>3</v>
      </c>
      <c r="L371" s="378">
        <f>IFERROR(IF(C371="I",VLOOKUP(G371,'SE-INSUMOS'!$F:$K,6,FALSE),VLOOKUP('SE-GERAL'!G371,'SE-INSUMOS'!$F$10:$K$56,6,FALSE)),0)</f>
        <v>0</v>
      </c>
      <c r="M371" s="27">
        <f t="shared" si="94"/>
        <v>0</v>
      </c>
      <c r="N371" s="74">
        <f t="shared" si="95"/>
        <v>0</v>
      </c>
      <c r="O371" s="74">
        <f t="shared" si="96"/>
        <v>0</v>
      </c>
      <c r="P371" s="74">
        <f t="shared" si="97"/>
        <v>0</v>
      </c>
      <c r="Q371" s="27">
        <f t="shared" si="98"/>
        <v>0</v>
      </c>
      <c r="R371" s="29" t="e">
        <f t="shared" si="100"/>
        <v>#DIV/0!</v>
      </c>
      <c r="T371" s="29" t="s">
        <v>1304</v>
      </c>
      <c r="V371" s="43"/>
    </row>
    <row r="372" spans="1:22">
      <c r="A372" s="30">
        <v>315</v>
      </c>
      <c r="B372" s="30" t="s">
        <v>3</v>
      </c>
      <c r="C372" s="30" t="s">
        <v>6</v>
      </c>
      <c r="E372" s="52" t="s">
        <v>2893</v>
      </c>
      <c r="F372" s="5" t="s">
        <v>53</v>
      </c>
      <c r="G372" s="30" t="s">
        <v>877</v>
      </c>
      <c r="H372" s="351" t="s">
        <v>878</v>
      </c>
      <c r="I372" s="73" t="s">
        <v>37</v>
      </c>
      <c r="J372" s="126">
        <v>0.25</v>
      </c>
      <c r="K372" s="41">
        <f t="shared" si="99"/>
        <v>3</v>
      </c>
      <c r="L372" s="378">
        <f>IFERROR(IF(C372="I",VLOOKUP(G372,'SE-INSUMOS'!$F:$K,6,FALSE),VLOOKUP('SE-GERAL'!G372,'SE-INSUMOS'!$F$10:$K$56,6,FALSE)),0)</f>
        <v>0</v>
      </c>
      <c r="M372" s="27">
        <f>IFERROR(IF(C372="+","..................................................",IF(C372="++","..................................................",IF(C372="*","",IF(C372="-","",IF(C372=1,"",IF(C372=2,"",IF(T372="N",(L372*(1+$Q$4)),IF(T372="D",(L372*(1+$Q$5)))))))))),"-")</f>
        <v>0</v>
      </c>
      <c r="N372" s="74">
        <f>IF(M372="","",J372*L372)</f>
        <v>0</v>
      </c>
      <c r="O372" s="74">
        <f>IF(M372="","",K372*L372)</f>
        <v>0</v>
      </c>
      <c r="P372" s="74">
        <f>IF(M372="","",J372*M372)</f>
        <v>0</v>
      </c>
      <c r="Q372" s="27">
        <f>IF(M372="","",K372*M372)</f>
        <v>0</v>
      </c>
      <c r="R372" s="29" t="e">
        <f t="shared" si="100"/>
        <v>#DIV/0!</v>
      </c>
      <c r="T372" s="29" t="s">
        <v>1304</v>
      </c>
      <c r="V372" s="43"/>
    </row>
    <row r="373" spans="1:22" s="35" customFormat="1">
      <c r="A373" s="48">
        <v>0</v>
      </c>
      <c r="B373" s="48" t="s">
        <v>3</v>
      </c>
      <c r="C373" s="48" t="s">
        <v>2</v>
      </c>
      <c r="D373" s="48"/>
      <c r="E373" s="692" t="str">
        <f>IF(C373="+","",IF(C373="++","",IF(C373="*","",IF(C373="-","",IF(C373=1,#REF!,IF(C373=2,#REF!,IF(C373="C",#REF!,IF(C373="P",#REF!,IF(C373="I",#REF!)))))))))</f>
        <v/>
      </c>
      <c r="F373" s="35" t="str">
        <f>IF(C373="+","",IF(C373="++","",IF(C373="*","",IF(C373="-","",IF(C373=1,#REF!,IF(C373=2,#REF!,IF(C373="C",#REF!,IF(C373="P",#REF!,IF(C373="I",#REF!)))))))))</f>
        <v/>
      </c>
      <c r="G373" s="48"/>
      <c r="H373" s="597" t="s">
        <v>1302</v>
      </c>
      <c r="I373" s="48" t="str">
        <f>E366</f>
        <v>3.13</v>
      </c>
      <c r="J373" s="598"/>
      <c r="K373" s="598"/>
      <c r="L373" s="599"/>
      <c r="M373" s="360" t="str">
        <f>IFERROR(IF(C373="+","........................................................................................................",IF(C373="++","........................................................................................................",IF(C373="*","",IF(C373="-","",IF(C373=1,"",IF(C373=2,"",IF(T373="N",(L373*(1+$Q$4)),IF(T373="D",(L373*(1+$Q$5)))))))))),"-")</f>
        <v>........................................................................................................</v>
      </c>
      <c r="N373" s="600">
        <f>SUM(N367:N372)</f>
        <v>0</v>
      </c>
      <c r="O373" s="600">
        <f>SUM(O367:O372)</f>
        <v>0</v>
      </c>
      <c r="P373" s="600">
        <f>SUM(P367:P372)</f>
        <v>0</v>
      </c>
      <c r="Q373" s="600">
        <f>SUM(Q367:Q372)</f>
        <v>0</v>
      </c>
      <c r="R373" s="432" t="e">
        <f>Q373/$Q$432</f>
        <v>#DIV/0!</v>
      </c>
      <c r="S373" s="432"/>
      <c r="T373" s="432"/>
      <c r="V373" s="14"/>
    </row>
    <row r="374" spans="1:22">
      <c r="A374" s="30" t="s">
        <v>262</v>
      </c>
      <c r="B374" s="30" t="s">
        <v>3</v>
      </c>
      <c r="C374" s="30">
        <v>2</v>
      </c>
      <c r="E374" s="686" t="s">
        <v>2497</v>
      </c>
      <c r="F374" s="665" t="s">
        <v>879</v>
      </c>
      <c r="G374" s="664"/>
      <c r="H374" s="668" t="s">
        <v>262</v>
      </c>
      <c r="I374" s="664" t="s">
        <v>262</v>
      </c>
      <c r="J374" s="669"/>
      <c r="K374" s="669"/>
      <c r="L374" s="670"/>
      <c r="M374" s="542" t="str">
        <f t="shared" si="94"/>
        <v/>
      </c>
      <c r="N374" s="671" t="str">
        <f t="shared" si="95"/>
        <v/>
      </c>
      <c r="O374" s="671" t="str">
        <f t="shared" si="96"/>
        <v/>
      </c>
      <c r="P374" s="671" t="str">
        <f t="shared" si="97"/>
        <v/>
      </c>
      <c r="Q374" s="542" t="str">
        <f t="shared" si="98"/>
        <v/>
      </c>
      <c r="R374" s="672"/>
      <c r="T374" s="29" t="s">
        <v>1301</v>
      </c>
      <c r="V374" s="43"/>
    </row>
    <row r="375" spans="1:22" ht="45">
      <c r="A375" s="30">
        <v>316</v>
      </c>
      <c r="B375" s="30" t="s">
        <v>3</v>
      </c>
      <c r="C375" s="30" t="s">
        <v>6</v>
      </c>
      <c r="E375" s="52" t="s">
        <v>2894</v>
      </c>
      <c r="F375" s="5" t="s">
        <v>18</v>
      </c>
      <c r="G375" s="30" t="s">
        <v>882</v>
      </c>
      <c r="H375" s="351" t="s">
        <v>2547</v>
      </c>
      <c r="I375" s="30" t="s">
        <v>37</v>
      </c>
      <c r="J375" s="41">
        <v>8.3333333333333329E-2</v>
      </c>
      <c r="K375" s="41">
        <f t="shared" ref="K375:K384" si="101">12*J375</f>
        <v>1</v>
      </c>
      <c r="L375" s="378">
        <f>IFERROR(IF(C375="I",VLOOKUP(G375,'SE-INSUMOS'!$F:$K,6,FALSE),VLOOKUP('SE-GERAL'!G375,'SE-INSUMOS'!$F$10:$K$56,6,FALSE)),0)</f>
        <v>0</v>
      </c>
      <c r="M375" s="27">
        <f t="shared" si="94"/>
        <v>0</v>
      </c>
      <c r="N375" s="74">
        <f t="shared" si="95"/>
        <v>0</v>
      </c>
      <c r="O375" s="74">
        <f t="shared" si="96"/>
        <v>0</v>
      </c>
      <c r="P375" s="74">
        <f t="shared" si="97"/>
        <v>0</v>
      </c>
      <c r="Q375" s="27">
        <f t="shared" si="98"/>
        <v>0</v>
      </c>
      <c r="R375" s="29" t="e">
        <f t="shared" ref="R375:R384" si="102">Q375/$Q$385</f>
        <v>#DIV/0!</v>
      </c>
      <c r="T375" s="29" t="s">
        <v>1304</v>
      </c>
      <c r="V375" s="43"/>
    </row>
    <row r="376" spans="1:22" ht="22.5">
      <c r="A376" s="30">
        <v>317</v>
      </c>
      <c r="B376" s="30" t="s">
        <v>3</v>
      </c>
      <c r="C376" s="30" t="s">
        <v>6</v>
      </c>
      <c r="E376" s="52" t="s">
        <v>2895</v>
      </c>
      <c r="F376" s="5" t="s">
        <v>53</v>
      </c>
      <c r="G376" s="30" t="s">
        <v>886</v>
      </c>
      <c r="H376" s="351" t="s">
        <v>887</v>
      </c>
      <c r="I376" s="30" t="s">
        <v>37</v>
      </c>
      <c r="J376" s="41">
        <v>8.3333333333333329E-2</v>
      </c>
      <c r="K376" s="41">
        <f t="shared" si="101"/>
        <v>1</v>
      </c>
      <c r="L376" s="378">
        <f>IFERROR(IF(C376="I",VLOOKUP(G376,'SE-INSUMOS'!$F:$K,6,FALSE),VLOOKUP('SE-GERAL'!G376,'SE-INSUMOS'!$F$10:$K$56,6,FALSE)),0)</f>
        <v>0</v>
      </c>
      <c r="M376" s="27">
        <f t="shared" si="94"/>
        <v>0</v>
      </c>
      <c r="N376" s="74">
        <f t="shared" si="95"/>
        <v>0</v>
      </c>
      <c r="O376" s="74">
        <f t="shared" si="96"/>
        <v>0</v>
      </c>
      <c r="P376" s="74">
        <f t="shared" si="97"/>
        <v>0</v>
      </c>
      <c r="Q376" s="27">
        <f t="shared" si="98"/>
        <v>0</v>
      </c>
      <c r="R376" s="29" t="e">
        <f t="shared" si="102"/>
        <v>#DIV/0!</v>
      </c>
      <c r="T376" s="29" t="s">
        <v>1304</v>
      </c>
      <c r="V376" s="43"/>
    </row>
    <row r="377" spans="1:22" ht="45">
      <c r="A377" s="30">
        <v>318</v>
      </c>
      <c r="B377" s="30" t="s">
        <v>3</v>
      </c>
      <c r="C377" s="30" t="s">
        <v>6</v>
      </c>
      <c r="E377" s="52" t="s">
        <v>2896</v>
      </c>
      <c r="F377" s="5" t="s">
        <v>53</v>
      </c>
      <c r="G377" s="30" t="s">
        <v>888</v>
      </c>
      <c r="H377" s="351" t="s">
        <v>889</v>
      </c>
      <c r="I377" s="30" t="s">
        <v>37</v>
      </c>
      <c r="J377" s="41">
        <v>0.25</v>
      </c>
      <c r="K377" s="41">
        <f t="shared" si="101"/>
        <v>3</v>
      </c>
      <c r="L377" s="378">
        <f>IFERROR(IF(C377="I",VLOOKUP(G377,'SE-INSUMOS'!$F:$K,6,FALSE),VLOOKUP('SE-GERAL'!G377,'SE-INSUMOS'!$F$10:$K$56,6,FALSE)),0)</f>
        <v>0</v>
      </c>
      <c r="M377" s="27">
        <f t="shared" si="94"/>
        <v>0</v>
      </c>
      <c r="N377" s="74">
        <f t="shared" si="95"/>
        <v>0</v>
      </c>
      <c r="O377" s="74">
        <f t="shared" si="96"/>
        <v>0</v>
      </c>
      <c r="P377" s="74">
        <f t="shared" si="97"/>
        <v>0</v>
      </c>
      <c r="Q377" s="27">
        <f t="shared" si="98"/>
        <v>0</v>
      </c>
      <c r="R377" s="29" t="e">
        <f t="shared" si="102"/>
        <v>#DIV/0!</v>
      </c>
      <c r="T377" s="29" t="s">
        <v>1304</v>
      </c>
      <c r="V377" s="43"/>
    </row>
    <row r="378" spans="1:22">
      <c r="A378" s="30">
        <v>319</v>
      </c>
      <c r="B378" s="30" t="s">
        <v>3</v>
      </c>
      <c r="C378" s="30" t="s">
        <v>6</v>
      </c>
      <c r="E378" s="52" t="s">
        <v>2897</v>
      </c>
      <c r="F378" s="5" t="s">
        <v>53</v>
      </c>
      <c r="G378" s="30" t="s">
        <v>890</v>
      </c>
      <c r="H378" s="351" t="s">
        <v>891</v>
      </c>
      <c r="I378" s="30" t="s">
        <v>37</v>
      </c>
      <c r="J378" s="41">
        <v>0.25</v>
      </c>
      <c r="K378" s="41">
        <f t="shared" si="101"/>
        <v>3</v>
      </c>
      <c r="L378" s="378">
        <f>IFERROR(IF(C378="I",VLOOKUP(G378,'SE-INSUMOS'!$F:$K,6,FALSE),VLOOKUP('SE-GERAL'!G378,'SE-INSUMOS'!$F$10:$K$56,6,FALSE)),0)</f>
        <v>0</v>
      </c>
      <c r="M378" s="27">
        <f t="shared" si="94"/>
        <v>0</v>
      </c>
      <c r="N378" s="74">
        <f t="shared" si="95"/>
        <v>0</v>
      </c>
      <c r="O378" s="74">
        <f t="shared" si="96"/>
        <v>0</v>
      </c>
      <c r="P378" s="74">
        <f t="shared" si="97"/>
        <v>0</v>
      </c>
      <c r="Q378" s="27">
        <f t="shared" si="98"/>
        <v>0</v>
      </c>
      <c r="R378" s="29" t="e">
        <f t="shared" si="102"/>
        <v>#DIV/0!</v>
      </c>
      <c r="T378" s="29" t="s">
        <v>1304</v>
      </c>
      <c r="V378" s="43"/>
    </row>
    <row r="379" spans="1:22">
      <c r="A379" s="30">
        <v>320</v>
      </c>
      <c r="B379" s="30" t="s">
        <v>3</v>
      </c>
      <c r="C379" s="30" t="s">
        <v>6</v>
      </c>
      <c r="E379" s="52" t="s">
        <v>2898</v>
      </c>
      <c r="F379" s="5" t="s">
        <v>53</v>
      </c>
      <c r="G379" s="30" t="s">
        <v>892</v>
      </c>
      <c r="H379" s="351" t="s">
        <v>893</v>
      </c>
      <c r="I379" s="30" t="s">
        <v>37</v>
      </c>
      <c r="J379" s="41">
        <v>0.25</v>
      </c>
      <c r="K379" s="41">
        <f t="shared" si="101"/>
        <v>3</v>
      </c>
      <c r="L379" s="378">
        <f>IFERROR(IF(C379="I",VLOOKUP(G379,'SE-INSUMOS'!$F:$K,6,FALSE),VLOOKUP('SE-GERAL'!G379,'SE-INSUMOS'!$F$10:$K$56,6,FALSE)),0)</f>
        <v>0</v>
      </c>
      <c r="M379" s="27">
        <f t="shared" si="94"/>
        <v>0</v>
      </c>
      <c r="N379" s="74">
        <f t="shared" si="95"/>
        <v>0</v>
      </c>
      <c r="O379" s="74">
        <f t="shared" si="96"/>
        <v>0</v>
      </c>
      <c r="P379" s="74">
        <f t="shared" si="97"/>
        <v>0</v>
      </c>
      <c r="Q379" s="27">
        <f t="shared" si="98"/>
        <v>0</v>
      </c>
      <c r="R379" s="29" t="e">
        <f t="shared" si="102"/>
        <v>#DIV/0!</v>
      </c>
      <c r="T379" s="29" t="s">
        <v>1304</v>
      </c>
      <c r="V379" s="43"/>
    </row>
    <row r="380" spans="1:22">
      <c r="A380" s="30">
        <v>321</v>
      </c>
      <c r="B380" s="30" t="s">
        <v>3</v>
      </c>
      <c r="C380" s="30" t="s">
        <v>6</v>
      </c>
      <c r="E380" s="52" t="s">
        <v>2899</v>
      </c>
      <c r="F380" s="5" t="s">
        <v>53</v>
      </c>
      <c r="G380" s="30" t="s">
        <v>894</v>
      </c>
      <c r="H380" s="351" t="s">
        <v>895</v>
      </c>
      <c r="I380" s="30" t="s">
        <v>37</v>
      </c>
      <c r="J380" s="41">
        <v>0.25</v>
      </c>
      <c r="K380" s="41">
        <f t="shared" si="101"/>
        <v>3</v>
      </c>
      <c r="L380" s="378">
        <f>IFERROR(IF(C380="I",VLOOKUP(G380,'SE-INSUMOS'!$F:$K,6,FALSE),VLOOKUP('SE-GERAL'!G380,'SE-INSUMOS'!$F$10:$K$56,6,FALSE)),0)</f>
        <v>0</v>
      </c>
      <c r="M380" s="27">
        <f t="shared" si="94"/>
        <v>0</v>
      </c>
      <c r="N380" s="74">
        <f t="shared" si="95"/>
        <v>0</v>
      </c>
      <c r="O380" s="74">
        <f t="shared" si="96"/>
        <v>0</v>
      </c>
      <c r="P380" s="74">
        <f t="shared" si="97"/>
        <v>0</v>
      </c>
      <c r="Q380" s="27">
        <f t="shared" si="98"/>
        <v>0</v>
      </c>
      <c r="R380" s="29" t="e">
        <f t="shared" si="102"/>
        <v>#DIV/0!</v>
      </c>
      <c r="T380" s="29" t="s">
        <v>1304</v>
      </c>
      <c r="V380" s="43"/>
    </row>
    <row r="381" spans="1:22">
      <c r="A381" s="30">
        <v>322</v>
      </c>
      <c r="B381" s="30" t="s">
        <v>3</v>
      </c>
      <c r="C381" s="30" t="s">
        <v>6</v>
      </c>
      <c r="E381" s="52" t="s">
        <v>2900</v>
      </c>
      <c r="F381" s="5" t="s">
        <v>53</v>
      </c>
      <c r="G381" s="30" t="s">
        <v>896</v>
      </c>
      <c r="H381" s="351" t="s">
        <v>897</v>
      </c>
      <c r="I381" s="30" t="s">
        <v>37</v>
      </c>
      <c r="J381" s="41">
        <v>0.25</v>
      </c>
      <c r="K381" s="41">
        <f t="shared" si="101"/>
        <v>3</v>
      </c>
      <c r="L381" s="378">
        <f>IFERROR(IF(C381="I",VLOOKUP(G381,'SE-INSUMOS'!$F:$K,6,FALSE),VLOOKUP('SE-GERAL'!G381,'SE-INSUMOS'!$F$10:$K$56,6,FALSE)),0)</f>
        <v>0</v>
      </c>
      <c r="M381" s="27">
        <f t="shared" si="94"/>
        <v>0</v>
      </c>
      <c r="N381" s="74">
        <f t="shared" si="95"/>
        <v>0</v>
      </c>
      <c r="O381" s="74">
        <f t="shared" si="96"/>
        <v>0</v>
      </c>
      <c r="P381" s="74">
        <f t="shared" si="97"/>
        <v>0</v>
      </c>
      <c r="Q381" s="27">
        <f t="shared" si="98"/>
        <v>0</v>
      </c>
      <c r="R381" s="29" t="e">
        <f t="shared" si="102"/>
        <v>#DIV/0!</v>
      </c>
      <c r="T381" s="29" t="s">
        <v>1304</v>
      </c>
      <c r="V381" s="43"/>
    </row>
    <row r="382" spans="1:22">
      <c r="A382" s="30">
        <v>323</v>
      </c>
      <c r="B382" s="30" t="s">
        <v>3</v>
      </c>
      <c r="C382" s="30" t="s">
        <v>6</v>
      </c>
      <c r="E382" s="52" t="s">
        <v>2901</v>
      </c>
      <c r="F382" s="5" t="s">
        <v>53</v>
      </c>
      <c r="G382" s="30" t="s">
        <v>898</v>
      </c>
      <c r="H382" s="351" t="s">
        <v>899</v>
      </c>
      <c r="I382" s="30" t="s">
        <v>37</v>
      </c>
      <c r="J382" s="41">
        <v>0.25</v>
      </c>
      <c r="K382" s="41">
        <f t="shared" si="101"/>
        <v>3</v>
      </c>
      <c r="L382" s="378">
        <f>IFERROR(IF(C382="I",VLOOKUP(G382,'SE-INSUMOS'!$F:$K,6,FALSE),VLOOKUP('SE-GERAL'!G382,'SE-INSUMOS'!$F$10:$K$56,6,FALSE)),0)</f>
        <v>0</v>
      </c>
      <c r="M382" s="27">
        <f t="shared" si="94"/>
        <v>0</v>
      </c>
      <c r="N382" s="74">
        <f t="shared" si="95"/>
        <v>0</v>
      </c>
      <c r="O382" s="74">
        <f t="shared" si="96"/>
        <v>0</v>
      </c>
      <c r="P382" s="74">
        <f t="shared" si="97"/>
        <v>0</v>
      </c>
      <c r="Q382" s="27">
        <f t="shared" si="98"/>
        <v>0</v>
      </c>
      <c r="R382" s="29" t="e">
        <f t="shared" si="102"/>
        <v>#DIV/0!</v>
      </c>
      <c r="T382" s="29" t="s">
        <v>1304</v>
      </c>
      <c r="V382" s="43"/>
    </row>
    <row r="383" spans="1:22">
      <c r="A383" s="30">
        <v>324</v>
      </c>
      <c r="B383" s="30" t="s">
        <v>3</v>
      </c>
      <c r="C383" s="30" t="s">
        <v>6</v>
      </c>
      <c r="E383" s="52" t="s">
        <v>2902</v>
      </c>
      <c r="F383" s="5" t="s">
        <v>53</v>
      </c>
      <c r="G383" s="30" t="s">
        <v>900</v>
      </c>
      <c r="H383" s="351" t="s">
        <v>901</v>
      </c>
      <c r="I383" s="30" t="s">
        <v>37</v>
      </c>
      <c r="J383" s="41">
        <v>0.25</v>
      </c>
      <c r="K383" s="41">
        <f t="shared" si="101"/>
        <v>3</v>
      </c>
      <c r="L383" s="378">
        <f>IFERROR(IF(C383="I",VLOOKUP(G383,'SE-INSUMOS'!$F:$K,6,FALSE),VLOOKUP('SE-GERAL'!G383,'SE-INSUMOS'!$F$10:$K$56,6,FALSE)),0)</f>
        <v>0</v>
      </c>
      <c r="M383" s="27">
        <f t="shared" si="94"/>
        <v>0</v>
      </c>
      <c r="N383" s="74">
        <f t="shared" si="95"/>
        <v>0</v>
      </c>
      <c r="O383" s="74">
        <f t="shared" si="96"/>
        <v>0</v>
      </c>
      <c r="P383" s="74">
        <f t="shared" si="97"/>
        <v>0</v>
      </c>
      <c r="Q383" s="27">
        <f t="shared" si="98"/>
        <v>0</v>
      </c>
      <c r="R383" s="29" t="e">
        <f t="shared" si="102"/>
        <v>#DIV/0!</v>
      </c>
      <c r="T383" s="29" t="s">
        <v>1304</v>
      </c>
      <c r="V383" s="43"/>
    </row>
    <row r="384" spans="1:22" ht="33.75">
      <c r="A384" s="30">
        <v>325</v>
      </c>
      <c r="B384" s="30" t="s">
        <v>3</v>
      </c>
      <c r="C384" s="30" t="s">
        <v>6</v>
      </c>
      <c r="E384" s="52" t="s">
        <v>2903</v>
      </c>
      <c r="F384" s="5" t="s">
        <v>18</v>
      </c>
      <c r="G384" s="30" t="s">
        <v>902</v>
      </c>
      <c r="H384" s="351" t="s">
        <v>903</v>
      </c>
      <c r="I384" s="30" t="s">
        <v>37</v>
      </c>
      <c r="J384" s="41">
        <v>0.25</v>
      </c>
      <c r="K384" s="41">
        <f t="shared" si="101"/>
        <v>3</v>
      </c>
      <c r="L384" s="378">
        <f>IFERROR(IF(C384="I",VLOOKUP(G384,'SE-INSUMOS'!$F:$K,6,FALSE),VLOOKUP('SE-GERAL'!G384,'SE-INSUMOS'!$F$10:$K$56,6,FALSE)),0)</f>
        <v>0</v>
      </c>
      <c r="M384" s="27">
        <f t="shared" si="94"/>
        <v>0</v>
      </c>
      <c r="N384" s="74">
        <f t="shared" si="95"/>
        <v>0</v>
      </c>
      <c r="O384" s="74">
        <f t="shared" si="96"/>
        <v>0</v>
      </c>
      <c r="P384" s="74">
        <f t="shared" si="97"/>
        <v>0</v>
      </c>
      <c r="Q384" s="27">
        <f t="shared" si="98"/>
        <v>0</v>
      </c>
      <c r="R384" s="29" t="e">
        <f t="shared" si="102"/>
        <v>#DIV/0!</v>
      </c>
      <c r="T384" s="29" t="s">
        <v>1304</v>
      </c>
      <c r="V384" s="43"/>
    </row>
    <row r="385" spans="1:22" s="35" customFormat="1">
      <c r="A385" s="48">
        <v>0</v>
      </c>
      <c r="B385" s="48" t="s">
        <v>3</v>
      </c>
      <c r="C385" s="48" t="s">
        <v>2</v>
      </c>
      <c r="D385" s="48"/>
      <c r="E385" s="692"/>
      <c r="G385" s="48"/>
      <c r="H385" s="597" t="s">
        <v>1302</v>
      </c>
      <c r="I385" s="48" t="str">
        <f>E374</f>
        <v>3.14</v>
      </c>
      <c r="J385" s="598"/>
      <c r="K385" s="598"/>
      <c r="L385" s="599"/>
      <c r="M385" s="360" t="str">
        <f>IFERROR(IF(C385="+","........................................................................................................",IF(C385="++","........................................................................................................",IF(C385="*","",IF(C385="-","",IF(C385=1,"",IF(C385=2,"",IF(T385="N",(L385*(1+$Q$4)),IF(T385="D",(L385*(1+$Q$5)))))))))),"-")</f>
        <v>........................................................................................................</v>
      </c>
      <c r="N385" s="600">
        <f>SUM(N375:N384)</f>
        <v>0</v>
      </c>
      <c r="O385" s="600">
        <f>SUM(O375:O384)</f>
        <v>0</v>
      </c>
      <c r="P385" s="600">
        <f>SUM(P375:P384)</f>
        <v>0</v>
      </c>
      <c r="Q385" s="600">
        <f>SUM(Q375:Q384)</f>
        <v>0</v>
      </c>
      <c r="R385" s="432" t="e">
        <f>Q385/$Q$432</f>
        <v>#DIV/0!</v>
      </c>
      <c r="S385" s="432"/>
      <c r="T385" s="432"/>
      <c r="V385" s="14"/>
    </row>
    <row r="386" spans="1:22">
      <c r="A386" s="30" t="s">
        <v>262</v>
      </c>
      <c r="B386" s="30" t="s">
        <v>3</v>
      </c>
      <c r="C386" s="30">
        <v>2</v>
      </c>
      <c r="E386" s="686" t="s">
        <v>2566</v>
      </c>
      <c r="F386" s="665" t="s">
        <v>2565</v>
      </c>
      <c r="G386" s="664"/>
      <c r="H386" s="668"/>
      <c r="I386" s="664" t="s">
        <v>262</v>
      </c>
      <c r="J386" s="669" t="s">
        <v>262</v>
      </c>
      <c r="K386" s="669"/>
      <c r="L386" s="670"/>
      <c r="M386" s="542" t="str">
        <f t="shared" ref="M386:M387" si="103">IFERROR(IF(C386="+","..................................................",IF(C386="++","..................................................",IF(C386="*","",IF(C386="-","",IF(C386=1,"",IF(C386=2,"",IF(T386="N",(L386*(1+$Q$4)),IF(T386="D",(L386*(1+$Q$5)))))))))),"-")</f>
        <v/>
      </c>
      <c r="N386" s="671" t="str">
        <f t="shared" ref="N386:N387" si="104">IF(M386="","",J386*L386)</f>
        <v/>
      </c>
      <c r="O386" s="671" t="str">
        <f t="shared" ref="O386:O387" si="105">IF(M386="","",K386*L386)</f>
        <v/>
      </c>
      <c r="P386" s="671" t="str">
        <f t="shared" ref="P386:P387" si="106">IF(M386="","",J386*M386)</f>
        <v/>
      </c>
      <c r="Q386" s="542" t="str">
        <f t="shared" ref="Q386:Q387" si="107">IF(M386="","",K386*M386)</f>
        <v/>
      </c>
      <c r="R386" s="672"/>
      <c r="V386" s="43"/>
    </row>
    <row r="387" spans="1:22">
      <c r="A387" s="30">
        <v>326</v>
      </c>
      <c r="B387" s="30" t="s">
        <v>3</v>
      </c>
      <c r="C387" s="30" t="s">
        <v>6</v>
      </c>
      <c r="E387" s="52" t="s">
        <v>2904</v>
      </c>
      <c r="F387" s="5" t="s">
        <v>53</v>
      </c>
      <c r="G387" s="30" t="s">
        <v>941</v>
      </c>
      <c r="H387" s="351" t="s">
        <v>942</v>
      </c>
      <c r="I387" s="30" t="s">
        <v>37</v>
      </c>
      <c r="J387" s="41">
        <v>0.16666666666666666</v>
      </c>
      <c r="K387" s="41">
        <f t="shared" ref="K387" si="108">12*J387</f>
        <v>2</v>
      </c>
      <c r="L387" s="378">
        <f>IFERROR(IF(C387="I",VLOOKUP(G387,'SE-INSUMOS'!$F:$K,6,FALSE),VLOOKUP('SE-GERAL'!G387,'SE-INSUMOS'!$F$10:$K$56,6,FALSE)),0)</f>
        <v>0</v>
      </c>
      <c r="M387" s="27">
        <f t="shared" si="103"/>
        <v>0</v>
      </c>
      <c r="N387" s="74">
        <f t="shared" si="104"/>
        <v>0</v>
      </c>
      <c r="O387" s="74">
        <f t="shared" si="105"/>
        <v>0</v>
      </c>
      <c r="P387" s="74">
        <f t="shared" si="106"/>
        <v>0</v>
      </c>
      <c r="Q387" s="27">
        <f t="shared" si="107"/>
        <v>0</v>
      </c>
      <c r="R387" s="29" t="e">
        <f>Q387/$Q$431</f>
        <v>#DIV/0!</v>
      </c>
      <c r="T387" s="29" t="s">
        <v>1304</v>
      </c>
      <c r="V387" s="43"/>
    </row>
    <row r="388" spans="1:22">
      <c r="A388" s="30">
        <v>327</v>
      </c>
      <c r="B388" s="30" t="s">
        <v>3</v>
      </c>
      <c r="C388" s="30" t="s">
        <v>6</v>
      </c>
      <c r="E388" s="52" t="s">
        <v>2905</v>
      </c>
      <c r="F388" s="5" t="s">
        <v>53</v>
      </c>
      <c r="G388" s="30" t="s">
        <v>943</v>
      </c>
      <c r="H388" s="351" t="s">
        <v>944</v>
      </c>
      <c r="I388" s="30" t="s">
        <v>37</v>
      </c>
      <c r="J388" s="41">
        <v>0.16666666666666666</v>
      </c>
      <c r="K388" s="41">
        <f t="shared" ref="K388:K390" si="109">12*J388</f>
        <v>2</v>
      </c>
      <c r="L388" s="378">
        <f>IFERROR(IF(C388="I",VLOOKUP(G388,'SE-INSUMOS'!$F:$K,6,FALSE),VLOOKUP('SE-GERAL'!G388,'SE-INSUMOS'!$F$10:$K$56,6,FALSE)),0)</f>
        <v>0</v>
      </c>
      <c r="M388" s="27">
        <f t="shared" ref="M388:M390" si="110">IFERROR(IF(C388="+","..................................................",IF(C388="++","..................................................",IF(C388="*","",IF(C388="-","",IF(C388=1,"",IF(C388=2,"",IF(T388="N",(L388*(1+$Q$4)),IF(T388="D",(L388*(1+$Q$5)))))))))),"-")</f>
        <v>0</v>
      </c>
      <c r="N388" s="74">
        <f t="shared" ref="N388:N390" si="111">IF(M388="","",J388*L388)</f>
        <v>0</v>
      </c>
      <c r="O388" s="74">
        <f t="shared" ref="O388:O390" si="112">IF(M388="","",K388*L388)</f>
        <v>0</v>
      </c>
      <c r="P388" s="74">
        <f t="shared" ref="P388:P390" si="113">IF(M388="","",J388*M388)</f>
        <v>0</v>
      </c>
      <c r="Q388" s="27">
        <f t="shared" ref="Q388:Q390" si="114">IF(M388="","",K388*M388)</f>
        <v>0</v>
      </c>
      <c r="R388" s="29" t="e">
        <f t="shared" ref="R388:R430" si="115">Q388/$Q$431</f>
        <v>#DIV/0!</v>
      </c>
      <c r="T388" s="29" t="s">
        <v>1304</v>
      </c>
      <c r="V388" s="43"/>
    </row>
    <row r="389" spans="1:22">
      <c r="A389" s="30">
        <v>328</v>
      </c>
      <c r="B389" s="30" t="s">
        <v>3</v>
      </c>
      <c r="C389" s="30" t="s">
        <v>6</v>
      </c>
      <c r="E389" s="52" t="s">
        <v>2906</v>
      </c>
      <c r="F389" s="5" t="s">
        <v>53</v>
      </c>
      <c r="G389" s="30" t="s">
        <v>945</v>
      </c>
      <c r="H389" s="351" t="s">
        <v>946</v>
      </c>
      <c r="I389" s="30" t="s">
        <v>37</v>
      </c>
      <c r="J389" s="41">
        <v>8.3333333333333329E-2</v>
      </c>
      <c r="K389" s="41">
        <f t="shared" si="109"/>
        <v>1</v>
      </c>
      <c r="L389" s="378">
        <f>IFERROR(IF(C389="I",VLOOKUP(G389,'SE-INSUMOS'!$F:$K,6,FALSE),VLOOKUP('SE-GERAL'!G389,'SE-INSUMOS'!$F$10:$K$56,6,FALSE)),0)</f>
        <v>0</v>
      </c>
      <c r="M389" s="27">
        <f t="shared" si="110"/>
        <v>0</v>
      </c>
      <c r="N389" s="74">
        <f t="shared" si="111"/>
        <v>0</v>
      </c>
      <c r="O389" s="74">
        <f t="shared" si="112"/>
        <v>0</v>
      </c>
      <c r="P389" s="74">
        <f t="shared" si="113"/>
        <v>0</v>
      </c>
      <c r="Q389" s="27">
        <f t="shared" si="114"/>
        <v>0</v>
      </c>
      <c r="R389" s="29" t="e">
        <f t="shared" si="115"/>
        <v>#DIV/0!</v>
      </c>
      <c r="T389" s="29" t="s">
        <v>1304</v>
      </c>
      <c r="V389" s="43"/>
    </row>
    <row r="390" spans="1:22">
      <c r="A390" s="30">
        <v>329</v>
      </c>
      <c r="B390" s="30" t="s">
        <v>3</v>
      </c>
      <c r="C390" s="30" t="s">
        <v>6</v>
      </c>
      <c r="E390" s="52" t="s">
        <v>2907</v>
      </c>
      <c r="F390" s="5" t="s">
        <v>53</v>
      </c>
      <c r="G390" s="30" t="s">
        <v>957</v>
      </c>
      <c r="H390" s="351" t="s">
        <v>958</v>
      </c>
      <c r="I390" s="30" t="s">
        <v>37</v>
      </c>
      <c r="J390" s="41">
        <v>0.16666666666666666</v>
      </c>
      <c r="K390" s="41">
        <f t="shared" si="109"/>
        <v>2</v>
      </c>
      <c r="L390" s="378">
        <f>IFERROR(IF(C390="I",VLOOKUP(G390,'SE-INSUMOS'!$F:$K,6,FALSE),VLOOKUP('SE-GERAL'!G390,'SE-INSUMOS'!$F$10:$K$56,6,FALSE)),0)</f>
        <v>0</v>
      </c>
      <c r="M390" s="27">
        <f t="shared" si="110"/>
        <v>0</v>
      </c>
      <c r="N390" s="74">
        <f t="shared" si="111"/>
        <v>0</v>
      </c>
      <c r="O390" s="74">
        <f t="shared" si="112"/>
        <v>0</v>
      </c>
      <c r="P390" s="74">
        <f t="shared" si="113"/>
        <v>0</v>
      </c>
      <c r="Q390" s="27">
        <f t="shared" si="114"/>
        <v>0</v>
      </c>
      <c r="R390" s="29" t="e">
        <f t="shared" si="115"/>
        <v>#DIV/0!</v>
      </c>
      <c r="T390" s="29" t="s">
        <v>1304</v>
      </c>
      <c r="V390" s="43"/>
    </row>
    <row r="391" spans="1:22">
      <c r="A391" s="30">
        <v>330</v>
      </c>
      <c r="B391" s="30" t="s">
        <v>3</v>
      </c>
      <c r="C391" s="30" t="s">
        <v>6</v>
      </c>
      <c r="E391" s="52" t="s">
        <v>2908</v>
      </c>
      <c r="F391" s="5" t="s">
        <v>53</v>
      </c>
      <c r="G391" s="30" t="s">
        <v>959</v>
      </c>
      <c r="H391" s="351" t="s">
        <v>960</v>
      </c>
      <c r="I391" s="30" t="s">
        <v>37</v>
      </c>
      <c r="J391" s="41">
        <v>0.16666666666666666</v>
      </c>
      <c r="K391" s="41">
        <f t="shared" ref="K391:K392" si="116">12*J391</f>
        <v>2</v>
      </c>
      <c r="L391" s="378">
        <f>IFERROR(IF(C391="I",VLOOKUP(G391,'SE-INSUMOS'!$F:$K,6,FALSE),VLOOKUP('SE-GERAL'!G391,'SE-INSUMOS'!$F$10:$K$56,6,FALSE)),0)</f>
        <v>0</v>
      </c>
      <c r="M391" s="27">
        <f t="shared" ref="M391:M392" si="117">IFERROR(IF(C391="+","..................................................",IF(C391="++","..................................................",IF(C391="*","",IF(C391="-","",IF(C391=1,"",IF(C391=2,"",IF(T391="N",(L391*(1+$Q$4)),IF(T391="D",(L391*(1+$Q$5)))))))))),"-")</f>
        <v>0</v>
      </c>
      <c r="N391" s="74">
        <f t="shared" ref="N391:N392" si="118">IF(M391="","",J391*L391)</f>
        <v>0</v>
      </c>
      <c r="O391" s="74">
        <f t="shared" ref="O391:O392" si="119">IF(M391="","",K391*L391)</f>
        <v>0</v>
      </c>
      <c r="P391" s="74">
        <f t="shared" ref="P391:P392" si="120">IF(M391="","",J391*M391)</f>
        <v>0</v>
      </c>
      <c r="Q391" s="27">
        <f t="shared" ref="Q391:Q392" si="121">IF(M391="","",K391*M391)</f>
        <v>0</v>
      </c>
      <c r="R391" s="29" t="e">
        <f t="shared" si="115"/>
        <v>#DIV/0!</v>
      </c>
      <c r="T391" s="29" t="s">
        <v>1304</v>
      </c>
      <c r="V391" s="43"/>
    </row>
    <row r="392" spans="1:22">
      <c r="A392" s="30">
        <v>331</v>
      </c>
      <c r="B392" s="30" t="s">
        <v>3</v>
      </c>
      <c r="C392" s="30" t="s">
        <v>6</v>
      </c>
      <c r="E392" s="52" t="s">
        <v>2909</v>
      </c>
      <c r="F392" s="5" t="s">
        <v>53</v>
      </c>
      <c r="G392" s="30" t="s">
        <v>967</v>
      </c>
      <c r="H392" s="351" t="s">
        <v>968</v>
      </c>
      <c r="I392" s="30" t="s">
        <v>37</v>
      </c>
      <c r="J392" s="41">
        <v>0.16666666666666666</v>
      </c>
      <c r="K392" s="41">
        <f t="shared" si="116"/>
        <v>2</v>
      </c>
      <c r="L392" s="378">
        <f>IFERROR(IF(C392="I",VLOOKUP(G392,'SE-INSUMOS'!$F:$K,6,FALSE),VLOOKUP('SE-GERAL'!G392,'SE-INSUMOS'!$F$10:$K$56,6,FALSE)),0)</f>
        <v>0</v>
      </c>
      <c r="M392" s="27">
        <f t="shared" si="117"/>
        <v>0</v>
      </c>
      <c r="N392" s="74">
        <f t="shared" si="118"/>
        <v>0</v>
      </c>
      <c r="O392" s="74">
        <f t="shared" si="119"/>
        <v>0</v>
      </c>
      <c r="P392" s="74">
        <f t="shared" si="120"/>
        <v>0</v>
      </c>
      <c r="Q392" s="27">
        <f t="shared" si="121"/>
        <v>0</v>
      </c>
      <c r="R392" s="29" t="e">
        <f t="shared" si="115"/>
        <v>#DIV/0!</v>
      </c>
      <c r="T392" s="29" t="s">
        <v>1304</v>
      </c>
      <c r="V392" s="43"/>
    </row>
    <row r="393" spans="1:22">
      <c r="A393" s="30">
        <v>332</v>
      </c>
      <c r="B393" s="30" t="s">
        <v>3</v>
      </c>
      <c r="C393" s="30" t="s">
        <v>6</v>
      </c>
      <c r="E393" s="52" t="s">
        <v>2910</v>
      </c>
      <c r="F393" s="5" t="s">
        <v>53</v>
      </c>
      <c r="G393" s="30" t="s">
        <v>969</v>
      </c>
      <c r="H393" s="351" t="s">
        <v>970</v>
      </c>
      <c r="I393" s="30" t="s">
        <v>37</v>
      </c>
      <c r="J393" s="41">
        <v>0.16666666666666666</v>
      </c>
      <c r="K393" s="41">
        <f t="shared" ref="K393:K394" si="122">12*J393</f>
        <v>2</v>
      </c>
      <c r="L393" s="378">
        <f>IFERROR(IF(C393="I",VLOOKUP(G393,'SE-INSUMOS'!$F:$K,6,FALSE),VLOOKUP('SE-GERAL'!G393,'SE-INSUMOS'!$F$10:$K$56,6,FALSE)),0)</f>
        <v>0</v>
      </c>
      <c r="M393" s="27">
        <f t="shared" ref="M393:M394" si="123">IFERROR(IF(C393="+","..................................................",IF(C393="++","..................................................",IF(C393="*","",IF(C393="-","",IF(C393=1,"",IF(C393=2,"",IF(T393="N",(L393*(1+$Q$4)),IF(T393="D",(L393*(1+$Q$5)))))))))),"-")</f>
        <v>0</v>
      </c>
      <c r="N393" s="74">
        <f t="shared" ref="N393:N394" si="124">IF(M393="","",J393*L393)</f>
        <v>0</v>
      </c>
      <c r="O393" s="74">
        <f t="shared" ref="O393:O394" si="125">IF(M393="","",K393*L393)</f>
        <v>0</v>
      </c>
      <c r="P393" s="74">
        <f t="shared" ref="P393:P394" si="126">IF(M393="","",J393*M393)</f>
        <v>0</v>
      </c>
      <c r="Q393" s="27">
        <f t="shared" ref="Q393:Q394" si="127">IF(M393="","",K393*M393)</f>
        <v>0</v>
      </c>
      <c r="R393" s="29" t="e">
        <f t="shared" si="115"/>
        <v>#DIV/0!</v>
      </c>
      <c r="T393" s="29" t="s">
        <v>1304</v>
      </c>
      <c r="V393" s="43"/>
    </row>
    <row r="394" spans="1:22" ht="22.5">
      <c r="A394" s="30">
        <v>333</v>
      </c>
      <c r="B394" s="30" t="s">
        <v>3</v>
      </c>
      <c r="C394" s="30" t="s">
        <v>6</v>
      </c>
      <c r="E394" s="52" t="s">
        <v>2911</v>
      </c>
      <c r="F394" s="5" t="s">
        <v>53</v>
      </c>
      <c r="G394" s="30" t="s">
        <v>973</v>
      </c>
      <c r="H394" s="351" t="s">
        <v>974</v>
      </c>
      <c r="I394" s="30" t="s">
        <v>37</v>
      </c>
      <c r="J394" s="41">
        <v>0.16666666666666666</v>
      </c>
      <c r="K394" s="41">
        <f t="shared" si="122"/>
        <v>2</v>
      </c>
      <c r="L394" s="378">
        <f>IFERROR(IF(C394="I",VLOOKUP(G394,'SE-INSUMOS'!$F:$K,6,FALSE),VLOOKUP('SE-GERAL'!G394,'SE-INSUMOS'!$F$10:$K$56,6,FALSE)),0)</f>
        <v>0</v>
      </c>
      <c r="M394" s="27">
        <f t="shared" si="123"/>
        <v>0</v>
      </c>
      <c r="N394" s="74">
        <f t="shared" si="124"/>
        <v>0</v>
      </c>
      <c r="O394" s="74">
        <f t="shared" si="125"/>
        <v>0</v>
      </c>
      <c r="P394" s="74">
        <f t="shared" si="126"/>
        <v>0</v>
      </c>
      <c r="Q394" s="27">
        <f t="shared" si="127"/>
        <v>0</v>
      </c>
      <c r="R394" s="29" t="e">
        <f t="shared" si="115"/>
        <v>#DIV/0!</v>
      </c>
      <c r="T394" s="29" t="s">
        <v>1304</v>
      </c>
      <c r="V394" s="43"/>
    </row>
    <row r="395" spans="1:22">
      <c r="A395" s="30">
        <v>334</v>
      </c>
      <c r="B395" s="30" t="s">
        <v>3</v>
      </c>
      <c r="C395" s="30" t="s">
        <v>6</v>
      </c>
      <c r="E395" s="52" t="s">
        <v>2912</v>
      </c>
      <c r="F395" s="5" t="s">
        <v>53</v>
      </c>
      <c r="G395" s="30" t="s">
        <v>975</v>
      </c>
      <c r="H395" s="351" t="s">
        <v>976</v>
      </c>
      <c r="I395" s="30" t="s">
        <v>37</v>
      </c>
      <c r="J395" s="41">
        <v>0.25</v>
      </c>
      <c r="K395" s="41">
        <f t="shared" ref="K395:K396" si="128">12*J395</f>
        <v>3</v>
      </c>
      <c r="L395" s="378">
        <f>IFERROR(IF(C395="I",VLOOKUP(G395,'SE-INSUMOS'!$F:$K,6,FALSE),VLOOKUP('SE-GERAL'!G395,'SE-INSUMOS'!$F$10:$K$56,6,FALSE)),0)</f>
        <v>0</v>
      </c>
      <c r="M395" s="27">
        <f t="shared" ref="M395:M396" si="129">IFERROR(IF(C395="+","..................................................",IF(C395="++","..................................................",IF(C395="*","",IF(C395="-","",IF(C395=1,"",IF(C395=2,"",IF(T395="N",(L395*(1+$Q$4)),IF(T395="D",(L395*(1+$Q$5)))))))))),"-")</f>
        <v>0</v>
      </c>
      <c r="N395" s="74">
        <f t="shared" ref="N395:N396" si="130">IF(M395="","",J395*L395)</f>
        <v>0</v>
      </c>
      <c r="O395" s="74">
        <f t="shared" ref="O395:O396" si="131">IF(M395="","",K395*L395)</f>
        <v>0</v>
      </c>
      <c r="P395" s="74">
        <f t="shared" ref="P395:P396" si="132">IF(M395="","",J395*M395)</f>
        <v>0</v>
      </c>
      <c r="Q395" s="27">
        <f t="shared" ref="Q395:Q396" si="133">IF(M395="","",K395*M395)</f>
        <v>0</v>
      </c>
      <c r="R395" s="29" t="e">
        <f t="shared" si="115"/>
        <v>#DIV/0!</v>
      </c>
      <c r="T395" s="29" t="s">
        <v>1304</v>
      </c>
      <c r="V395" s="43"/>
    </row>
    <row r="396" spans="1:22">
      <c r="A396" s="30">
        <v>335</v>
      </c>
      <c r="B396" s="30" t="s">
        <v>3</v>
      </c>
      <c r="C396" s="30" t="s">
        <v>6</v>
      </c>
      <c r="E396" s="52" t="s">
        <v>2913</v>
      </c>
      <c r="F396" s="5" t="s">
        <v>53</v>
      </c>
      <c r="G396" s="30" t="s">
        <v>983</v>
      </c>
      <c r="H396" s="351" t="s">
        <v>984</v>
      </c>
      <c r="I396" s="30" t="s">
        <v>37</v>
      </c>
      <c r="J396" s="41">
        <v>8.3333333333333329E-2</v>
      </c>
      <c r="K396" s="41">
        <f t="shared" si="128"/>
        <v>1</v>
      </c>
      <c r="L396" s="378">
        <f>IFERROR(IF(C396="I",VLOOKUP(G396,'SE-INSUMOS'!$F:$K,6,FALSE),VLOOKUP('SE-GERAL'!G396,'SE-INSUMOS'!$F$10:$K$56,6,FALSE)),0)</f>
        <v>0</v>
      </c>
      <c r="M396" s="27">
        <f t="shared" si="129"/>
        <v>0</v>
      </c>
      <c r="N396" s="74">
        <f t="shared" si="130"/>
        <v>0</v>
      </c>
      <c r="O396" s="74">
        <f t="shared" si="131"/>
        <v>0</v>
      </c>
      <c r="P396" s="74">
        <f t="shared" si="132"/>
        <v>0</v>
      </c>
      <c r="Q396" s="27">
        <f t="shared" si="133"/>
        <v>0</v>
      </c>
      <c r="R396" s="29" t="e">
        <f t="shared" si="115"/>
        <v>#DIV/0!</v>
      </c>
      <c r="T396" s="29" t="s">
        <v>1304</v>
      </c>
      <c r="V396" s="43"/>
    </row>
    <row r="397" spans="1:22">
      <c r="A397" s="30">
        <v>336</v>
      </c>
      <c r="B397" s="30" t="s">
        <v>3</v>
      </c>
      <c r="C397" s="30" t="s">
        <v>6</v>
      </c>
      <c r="E397" s="52" t="s">
        <v>2914</v>
      </c>
      <c r="F397" s="5" t="s">
        <v>53</v>
      </c>
      <c r="G397" s="30" t="s">
        <v>985</v>
      </c>
      <c r="H397" s="351" t="s">
        <v>986</v>
      </c>
      <c r="I397" s="30" t="s">
        <v>37</v>
      </c>
      <c r="J397" s="41">
        <v>8.3333333333333329E-2</v>
      </c>
      <c r="K397" s="41">
        <f t="shared" ref="K397:K401" si="134">12*J397</f>
        <v>1</v>
      </c>
      <c r="L397" s="378">
        <f>IFERROR(IF(C397="I",VLOOKUP(G397,'SE-INSUMOS'!$F:$K,6,FALSE),VLOOKUP('SE-GERAL'!G397,'SE-INSUMOS'!$F$10:$K$56,6,FALSE)),0)</f>
        <v>0</v>
      </c>
      <c r="M397" s="27">
        <f t="shared" ref="M397:M401" si="135">IFERROR(IF(C397="+","..................................................",IF(C397="++","..................................................",IF(C397="*","",IF(C397="-","",IF(C397=1,"",IF(C397=2,"",IF(T397="N",(L397*(1+$Q$4)),IF(T397="D",(L397*(1+$Q$5)))))))))),"-")</f>
        <v>0</v>
      </c>
      <c r="N397" s="74">
        <f t="shared" ref="N397:N401" si="136">IF(M397="","",J397*L397)</f>
        <v>0</v>
      </c>
      <c r="O397" s="74">
        <f t="shared" ref="O397:O401" si="137">IF(M397="","",K397*L397)</f>
        <v>0</v>
      </c>
      <c r="P397" s="74">
        <f t="shared" ref="P397:P401" si="138">IF(M397="","",J397*M397)</f>
        <v>0</v>
      </c>
      <c r="Q397" s="27">
        <f t="shared" ref="Q397:Q401" si="139">IF(M397="","",K397*M397)</f>
        <v>0</v>
      </c>
      <c r="R397" s="29" t="e">
        <f t="shared" si="115"/>
        <v>#DIV/0!</v>
      </c>
      <c r="T397" s="29" t="s">
        <v>1304</v>
      </c>
      <c r="V397" s="43"/>
    </row>
    <row r="398" spans="1:22">
      <c r="A398" s="30">
        <v>337</v>
      </c>
      <c r="B398" s="30" t="s">
        <v>3</v>
      </c>
      <c r="C398" s="30" t="s">
        <v>6</v>
      </c>
      <c r="E398" s="52" t="s">
        <v>2915</v>
      </c>
      <c r="F398" s="5" t="s">
        <v>53</v>
      </c>
      <c r="G398" s="30" t="s">
        <v>987</v>
      </c>
      <c r="H398" s="351" t="s">
        <v>988</v>
      </c>
      <c r="I398" s="30" t="s">
        <v>37</v>
      </c>
      <c r="J398" s="41">
        <v>0.25</v>
      </c>
      <c r="K398" s="41">
        <f t="shared" si="134"/>
        <v>3</v>
      </c>
      <c r="L398" s="378">
        <f>IFERROR(IF(C398="I",VLOOKUP(G398,'SE-INSUMOS'!$F:$K,6,FALSE),VLOOKUP('SE-GERAL'!G398,'SE-INSUMOS'!$F$10:$K$56,6,FALSE)),0)</f>
        <v>0</v>
      </c>
      <c r="M398" s="27">
        <f t="shared" si="135"/>
        <v>0</v>
      </c>
      <c r="N398" s="74">
        <f t="shared" si="136"/>
        <v>0</v>
      </c>
      <c r="O398" s="74">
        <f t="shared" si="137"/>
        <v>0</v>
      </c>
      <c r="P398" s="74">
        <f t="shared" si="138"/>
        <v>0</v>
      </c>
      <c r="Q398" s="27">
        <f t="shared" si="139"/>
        <v>0</v>
      </c>
      <c r="R398" s="29" t="e">
        <f t="shared" si="115"/>
        <v>#DIV/0!</v>
      </c>
      <c r="T398" s="29" t="s">
        <v>1304</v>
      </c>
      <c r="V398" s="43"/>
    </row>
    <row r="399" spans="1:22">
      <c r="A399" s="30">
        <v>338</v>
      </c>
      <c r="B399" s="30" t="s">
        <v>3</v>
      </c>
      <c r="C399" s="30" t="s">
        <v>6</v>
      </c>
      <c r="E399" s="52" t="s">
        <v>2916</v>
      </c>
      <c r="F399" s="5" t="s">
        <v>53</v>
      </c>
      <c r="G399" s="30" t="s">
        <v>989</v>
      </c>
      <c r="H399" s="351" t="s">
        <v>990</v>
      </c>
      <c r="I399" s="30" t="s">
        <v>37</v>
      </c>
      <c r="J399" s="41">
        <v>0.16666666666666666</v>
      </c>
      <c r="K399" s="41">
        <f t="shared" si="134"/>
        <v>2</v>
      </c>
      <c r="L399" s="378">
        <f>IFERROR(IF(C399="I",VLOOKUP(G399,'SE-INSUMOS'!$F:$K,6,FALSE),VLOOKUP('SE-GERAL'!G399,'SE-INSUMOS'!$F$10:$K$56,6,FALSE)),0)</f>
        <v>0</v>
      </c>
      <c r="M399" s="27">
        <f t="shared" si="135"/>
        <v>0</v>
      </c>
      <c r="N399" s="74">
        <f t="shared" si="136"/>
        <v>0</v>
      </c>
      <c r="O399" s="74">
        <f t="shared" si="137"/>
        <v>0</v>
      </c>
      <c r="P399" s="74">
        <f t="shared" si="138"/>
        <v>0</v>
      </c>
      <c r="Q399" s="27">
        <f t="shared" si="139"/>
        <v>0</v>
      </c>
      <c r="R399" s="29" t="e">
        <f t="shared" si="115"/>
        <v>#DIV/0!</v>
      </c>
      <c r="T399" s="29" t="s">
        <v>1304</v>
      </c>
      <c r="V399" s="43"/>
    </row>
    <row r="400" spans="1:22">
      <c r="A400" s="30">
        <v>339</v>
      </c>
      <c r="B400" s="30" t="s">
        <v>3</v>
      </c>
      <c r="C400" s="30" t="s">
        <v>6</v>
      </c>
      <c r="E400" s="52" t="s">
        <v>2917</v>
      </c>
      <c r="F400" s="5" t="s">
        <v>53</v>
      </c>
      <c r="G400" s="30" t="s">
        <v>991</v>
      </c>
      <c r="H400" s="351" t="s">
        <v>992</v>
      </c>
      <c r="I400" s="30" t="s">
        <v>37</v>
      </c>
      <c r="J400" s="41">
        <v>0.25</v>
      </c>
      <c r="K400" s="41">
        <f t="shared" si="134"/>
        <v>3</v>
      </c>
      <c r="L400" s="378">
        <f>IFERROR(IF(C400="I",VLOOKUP(G400,'SE-INSUMOS'!$F:$K,6,FALSE),VLOOKUP('SE-GERAL'!G400,'SE-INSUMOS'!$F$10:$K$56,6,FALSE)),0)</f>
        <v>0</v>
      </c>
      <c r="M400" s="27">
        <f t="shared" si="135"/>
        <v>0</v>
      </c>
      <c r="N400" s="74">
        <f t="shared" si="136"/>
        <v>0</v>
      </c>
      <c r="O400" s="74">
        <f t="shared" si="137"/>
        <v>0</v>
      </c>
      <c r="P400" s="74">
        <f t="shared" si="138"/>
        <v>0</v>
      </c>
      <c r="Q400" s="27">
        <f t="shared" si="139"/>
        <v>0</v>
      </c>
      <c r="R400" s="29" t="e">
        <f t="shared" si="115"/>
        <v>#DIV/0!</v>
      </c>
      <c r="T400" s="29" t="s">
        <v>1304</v>
      </c>
      <c r="V400" s="43"/>
    </row>
    <row r="401" spans="1:22">
      <c r="A401" s="30">
        <v>340</v>
      </c>
      <c r="B401" s="30" t="s">
        <v>3</v>
      </c>
      <c r="C401" s="30" t="s">
        <v>6</v>
      </c>
      <c r="E401" s="52" t="s">
        <v>2918</v>
      </c>
      <c r="F401" s="5" t="s">
        <v>53</v>
      </c>
      <c r="G401" s="30" t="s">
        <v>995</v>
      </c>
      <c r="H401" s="351" t="s">
        <v>996</v>
      </c>
      <c r="I401" s="30" t="s">
        <v>37</v>
      </c>
      <c r="J401" s="41">
        <v>0.16666666666666666</v>
      </c>
      <c r="K401" s="41">
        <f t="shared" si="134"/>
        <v>2</v>
      </c>
      <c r="L401" s="378">
        <f>IFERROR(IF(C401="I",VLOOKUP(G401,'SE-INSUMOS'!$F:$K,6,FALSE),VLOOKUP('SE-GERAL'!G401,'SE-INSUMOS'!$F$10:$K$56,6,FALSE)),0)</f>
        <v>0</v>
      </c>
      <c r="M401" s="27">
        <f t="shared" si="135"/>
        <v>0</v>
      </c>
      <c r="N401" s="74">
        <f t="shared" si="136"/>
        <v>0</v>
      </c>
      <c r="O401" s="74">
        <f t="shared" si="137"/>
        <v>0</v>
      </c>
      <c r="P401" s="74">
        <f t="shared" si="138"/>
        <v>0</v>
      </c>
      <c r="Q401" s="27">
        <f t="shared" si="139"/>
        <v>0</v>
      </c>
      <c r="R401" s="29" t="e">
        <f t="shared" si="115"/>
        <v>#DIV/0!</v>
      </c>
      <c r="T401" s="29" t="s">
        <v>1304</v>
      </c>
      <c r="V401" s="43"/>
    </row>
    <row r="402" spans="1:22" ht="22.5">
      <c r="A402" s="30">
        <v>341</v>
      </c>
      <c r="B402" s="30" t="s">
        <v>3</v>
      </c>
      <c r="C402" s="30" t="s">
        <v>6</v>
      </c>
      <c r="E402" s="52" t="s">
        <v>2919</v>
      </c>
      <c r="F402" s="5" t="s">
        <v>53</v>
      </c>
      <c r="G402" s="30" t="s">
        <v>997</v>
      </c>
      <c r="H402" s="351" t="s">
        <v>998</v>
      </c>
      <c r="I402" s="30" t="s">
        <v>37</v>
      </c>
      <c r="J402" s="41">
        <v>8.3333333333333329E-2</v>
      </c>
      <c r="K402" s="41">
        <f t="shared" ref="K402:K408" si="140">12*J402</f>
        <v>1</v>
      </c>
      <c r="L402" s="378">
        <f>IFERROR(IF(C402="I",VLOOKUP(G402,'SE-INSUMOS'!$F:$K,6,FALSE),VLOOKUP('SE-GERAL'!G402,'SE-INSUMOS'!$F$10:$K$56,6,FALSE)),0)</f>
        <v>0</v>
      </c>
      <c r="M402" s="27">
        <f t="shared" ref="M402:M408" si="141">IFERROR(IF(C402="+","..................................................",IF(C402="++","..................................................",IF(C402="*","",IF(C402="-","",IF(C402=1,"",IF(C402=2,"",IF(T402="N",(L402*(1+$Q$4)),IF(T402="D",(L402*(1+$Q$5)))))))))),"-")</f>
        <v>0</v>
      </c>
      <c r="N402" s="74">
        <f t="shared" ref="N402:N408" si="142">IF(M402="","",J402*L402)</f>
        <v>0</v>
      </c>
      <c r="O402" s="74">
        <f t="shared" ref="O402:O408" si="143">IF(M402="","",K402*L402)</f>
        <v>0</v>
      </c>
      <c r="P402" s="74">
        <f t="shared" ref="P402:P408" si="144">IF(M402="","",J402*M402)</f>
        <v>0</v>
      </c>
      <c r="Q402" s="27">
        <f t="shared" ref="Q402:Q408" si="145">IF(M402="","",K402*M402)</f>
        <v>0</v>
      </c>
      <c r="R402" s="29" t="e">
        <f t="shared" si="115"/>
        <v>#DIV/0!</v>
      </c>
      <c r="T402" s="29" t="s">
        <v>1304</v>
      </c>
      <c r="V402" s="43"/>
    </row>
    <row r="403" spans="1:22" ht="22.5">
      <c r="A403" s="30">
        <v>342</v>
      </c>
      <c r="B403" s="30" t="s">
        <v>3</v>
      </c>
      <c r="C403" s="30" t="s">
        <v>6</v>
      </c>
      <c r="E403" s="52" t="s">
        <v>2920</v>
      </c>
      <c r="F403" s="5" t="s">
        <v>53</v>
      </c>
      <c r="G403" s="30" t="s">
        <v>999</v>
      </c>
      <c r="H403" s="351" t="s">
        <v>1000</v>
      </c>
      <c r="I403" s="30" t="s">
        <v>37</v>
      </c>
      <c r="J403" s="41">
        <v>0.33333333333333331</v>
      </c>
      <c r="K403" s="41">
        <f t="shared" si="140"/>
        <v>4</v>
      </c>
      <c r="L403" s="378">
        <f>IFERROR(IF(C403="I",VLOOKUP(G403,'SE-INSUMOS'!$F:$K,6,FALSE),VLOOKUP('SE-GERAL'!G403,'SE-INSUMOS'!$F$10:$K$56,6,FALSE)),0)</f>
        <v>0</v>
      </c>
      <c r="M403" s="27">
        <f t="shared" si="141"/>
        <v>0</v>
      </c>
      <c r="N403" s="74">
        <f t="shared" si="142"/>
        <v>0</v>
      </c>
      <c r="O403" s="74">
        <f t="shared" si="143"/>
        <v>0</v>
      </c>
      <c r="P403" s="74">
        <f t="shared" si="144"/>
        <v>0</v>
      </c>
      <c r="Q403" s="27">
        <f t="shared" si="145"/>
        <v>0</v>
      </c>
      <c r="R403" s="29" t="e">
        <f t="shared" si="115"/>
        <v>#DIV/0!</v>
      </c>
      <c r="T403" s="29" t="s">
        <v>1304</v>
      </c>
      <c r="V403" s="43"/>
    </row>
    <row r="404" spans="1:22" ht="22.5">
      <c r="A404" s="30">
        <v>343</v>
      </c>
      <c r="B404" s="30" t="s">
        <v>3</v>
      </c>
      <c r="C404" s="30" t="s">
        <v>6</v>
      </c>
      <c r="E404" s="52" t="s">
        <v>2921</v>
      </c>
      <c r="F404" s="5" t="s">
        <v>53</v>
      </c>
      <c r="G404" s="30" t="s">
        <v>1001</v>
      </c>
      <c r="H404" s="351" t="s">
        <v>1002</v>
      </c>
      <c r="I404" s="30" t="s">
        <v>37</v>
      </c>
      <c r="J404" s="41">
        <v>8.3333333333333329E-2</v>
      </c>
      <c r="K404" s="41">
        <f t="shared" si="140"/>
        <v>1</v>
      </c>
      <c r="L404" s="378">
        <f>IFERROR(IF(C404="I",VLOOKUP(G404,'SE-INSUMOS'!$F:$K,6,FALSE),VLOOKUP('SE-GERAL'!G404,'SE-INSUMOS'!$F$10:$K$56,6,FALSE)),0)</f>
        <v>0</v>
      </c>
      <c r="M404" s="27">
        <f t="shared" si="141"/>
        <v>0</v>
      </c>
      <c r="N404" s="74">
        <f t="shared" si="142"/>
        <v>0</v>
      </c>
      <c r="O404" s="74">
        <f t="shared" si="143"/>
        <v>0</v>
      </c>
      <c r="P404" s="74">
        <f t="shared" si="144"/>
        <v>0</v>
      </c>
      <c r="Q404" s="27">
        <f t="shared" si="145"/>
        <v>0</v>
      </c>
      <c r="R404" s="29" t="e">
        <f t="shared" si="115"/>
        <v>#DIV/0!</v>
      </c>
      <c r="T404" s="29" t="s">
        <v>1304</v>
      </c>
      <c r="V404" s="43"/>
    </row>
    <row r="405" spans="1:22" ht="45">
      <c r="A405" s="30">
        <v>344</v>
      </c>
      <c r="B405" s="30" t="s">
        <v>3</v>
      </c>
      <c r="C405" s="30" t="s">
        <v>6</v>
      </c>
      <c r="E405" s="52" t="s">
        <v>2922</v>
      </c>
      <c r="F405" s="5" t="s">
        <v>53</v>
      </c>
      <c r="G405" s="30" t="s">
        <v>1003</v>
      </c>
      <c r="H405" s="351" t="s">
        <v>1004</v>
      </c>
      <c r="I405" s="30" t="s">
        <v>37</v>
      </c>
      <c r="J405" s="41">
        <v>8.3333333333333329E-2</v>
      </c>
      <c r="K405" s="41">
        <f t="shared" si="140"/>
        <v>1</v>
      </c>
      <c r="L405" s="378">
        <f>IFERROR(IF(C405="I",VLOOKUP(G405,'SE-INSUMOS'!$F:$K,6,FALSE),VLOOKUP('SE-GERAL'!G405,'SE-INSUMOS'!$F$10:$K$56,6,FALSE)),0)</f>
        <v>0</v>
      </c>
      <c r="M405" s="27">
        <f t="shared" si="141"/>
        <v>0</v>
      </c>
      <c r="N405" s="74">
        <f t="shared" si="142"/>
        <v>0</v>
      </c>
      <c r="O405" s="74">
        <f t="shared" si="143"/>
        <v>0</v>
      </c>
      <c r="P405" s="74">
        <f t="shared" si="144"/>
        <v>0</v>
      </c>
      <c r="Q405" s="27">
        <f t="shared" si="145"/>
        <v>0</v>
      </c>
      <c r="R405" s="29" t="e">
        <f t="shared" si="115"/>
        <v>#DIV/0!</v>
      </c>
      <c r="T405" s="29" t="s">
        <v>1304</v>
      </c>
      <c r="V405" s="43"/>
    </row>
    <row r="406" spans="1:22">
      <c r="A406" s="30">
        <v>345</v>
      </c>
      <c r="B406" s="30" t="s">
        <v>3</v>
      </c>
      <c r="C406" s="30" t="s">
        <v>6</v>
      </c>
      <c r="E406" s="52" t="s">
        <v>2923</v>
      </c>
      <c r="F406" s="5" t="s">
        <v>53</v>
      </c>
      <c r="G406" s="30" t="s">
        <v>1005</v>
      </c>
      <c r="H406" s="351" t="s">
        <v>1006</v>
      </c>
      <c r="I406" s="30" t="s">
        <v>37</v>
      </c>
      <c r="J406" s="41">
        <v>8.3333333333333329E-2</v>
      </c>
      <c r="K406" s="41">
        <f t="shared" si="140"/>
        <v>1</v>
      </c>
      <c r="L406" s="378">
        <f>IFERROR(IF(C406="I",VLOOKUP(G406,'SE-INSUMOS'!$F:$K,6,FALSE),VLOOKUP('SE-GERAL'!G406,'SE-INSUMOS'!$F$10:$K$56,6,FALSE)),0)</f>
        <v>0</v>
      </c>
      <c r="M406" s="27">
        <f t="shared" si="141"/>
        <v>0</v>
      </c>
      <c r="N406" s="74">
        <f t="shared" si="142"/>
        <v>0</v>
      </c>
      <c r="O406" s="74">
        <f t="shared" si="143"/>
        <v>0</v>
      </c>
      <c r="P406" s="74">
        <f t="shared" si="144"/>
        <v>0</v>
      </c>
      <c r="Q406" s="27">
        <f t="shared" si="145"/>
        <v>0</v>
      </c>
      <c r="R406" s="29" t="e">
        <f t="shared" si="115"/>
        <v>#DIV/0!</v>
      </c>
      <c r="T406" s="29" t="s">
        <v>1304</v>
      </c>
      <c r="V406" s="43"/>
    </row>
    <row r="407" spans="1:22">
      <c r="A407" s="30">
        <v>346</v>
      </c>
      <c r="B407" s="30" t="s">
        <v>3</v>
      </c>
      <c r="C407" s="30" t="s">
        <v>6</v>
      </c>
      <c r="E407" s="52" t="s">
        <v>2924</v>
      </c>
      <c r="F407" s="5" t="s">
        <v>53</v>
      </c>
      <c r="G407" s="30" t="s">
        <v>1007</v>
      </c>
      <c r="H407" s="351" t="s">
        <v>1008</v>
      </c>
      <c r="I407" s="30" t="s">
        <v>37</v>
      </c>
      <c r="J407" s="41">
        <v>0.33333333333333331</v>
      </c>
      <c r="K407" s="41">
        <f t="shared" si="140"/>
        <v>4</v>
      </c>
      <c r="L407" s="378">
        <f>IFERROR(IF(C407="I",VLOOKUP(G407,'SE-INSUMOS'!$F:$K,6,FALSE),VLOOKUP('SE-GERAL'!G407,'SE-INSUMOS'!$F$10:$K$56,6,FALSE)),0)</f>
        <v>0</v>
      </c>
      <c r="M407" s="27">
        <f t="shared" si="141"/>
        <v>0</v>
      </c>
      <c r="N407" s="74">
        <f t="shared" si="142"/>
        <v>0</v>
      </c>
      <c r="O407" s="74">
        <f t="shared" si="143"/>
        <v>0</v>
      </c>
      <c r="P407" s="74">
        <f t="shared" si="144"/>
        <v>0</v>
      </c>
      <c r="Q407" s="27">
        <f t="shared" si="145"/>
        <v>0</v>
      </c>
      <c r="R407" s="29" t="e">
        <f t="shared" si="115"/>
        <v>#DIV/0!</v>
      </c>
      <c r="T407" s="29" t="s">
        <v>1304</v>
      </c>
      <c r="V407" s="43"/>
    </row>
    <row r="408" spans="1:22" ht="22.5">
      <c r="A408" s="30">
        <v>347</v>
      </c>
      <c r="B408" s="30" t="s">
        <v>3</v>
      </c>
      <c r="C408" s="30" t="s">
        <v>6</v>
      </c>
      <c r="E408" s="52" t="s">
        <v>2925</v>
      </c>
      <c r="F408" s="5" t="s">
        <v>53</v>
      </c>
      <c r="G408" s="30" t="s">
        <v>1011</v>
      </c>
      <c r="H408" s="351" t="s">
        <v>1012</v>
      </c>
      <c r="I408" s="30" t="s">
        <v>37</v>
      </c>
      <c r="J408" s="41">
        <v>8.3333333333333329E-2</v>
      </c>
      <c r="K408" s="41">
        <f t="shared" si="140"/>
        <v>1</v>
      </c>
      <c r="L408" s="378">
        <f>IFERROR(IF(C408="I",VLOOKUP(G408,'SE-INSUMOS'!$F:$K,6,FALSE),VLOOKUP('SE-GERAL'!G408,'SE-INSUMOS'!$F$10:$K$56,6,FALSE)),0)</f>
        <v>0</v>
      </c>
      <c r="M408" s="27">
        <f t="shared" si="141"/>
        <v>0</v>
      </c>
      <c r="N408" s="74">
        <f t="shared" si="142"/>
        <v>0</v>
      </c>
      <c r="O408" s="74">
        <f t="shared" si="143"/>
        <v>0</v>
      </c>
      <c r="P408" s="74">
        <f t="shared" si="144"/>
        <v>0</v>
      </c>
      <c r="Q408" s="27">
        <f t="shared" si="145"/>
        <v>0</v>
      </c>
      <c r="R408" s="29" t="e">
        <f t="shared" si="115"/>
        <v>#DIV/0!</v>
      </c>
      <c r="T408" s="29" t="s">
        <v>1304</v>
      </c>
      <c r="V408" s="43"/>
    </row>
    <row r="409" spans="1:22" ht="22.5">
      <c r="A409" s="30">
        <v>348</v>
      </c>
      <c r="B409" s="30" t="s">
        <v>3</v>
      </c>
      <c r="C409" s="30" t="s">
        <v>6</v>
      </c>
      <c r="E409" s="52" t="s">
        <v>2926</v>
      </c>
      <c r="F409" s="5" t="s">
        <v>53</v>
      </c>
      <c r="G409" s="30" t="s">
        <v>1013</v>
      </c>
      <c r="H409" s="351" t="s">
        <v>1014</v>
      </c>
      <c r="I409" s="30" t="s">
        <v>37</v>
      </c>
      <c r="J409" s="41">
        <v>0.25</v>
      </c>
      <c r="K409" s="41">
        <f t="shared" ref="K409:K411" si="146">12*J409</f>
        <v>3</v>
      </c>
      <c r="L409" s="378">
        <f>IFERROR(IF(C409="I",VLOOKUP(G409,'SE-INSUMOS'!$F:$K,6,FALSE),VLOOKUP('SE-GERAL'!G409,'SE-INSUMOS'!$F$10:$K$56,6,FALSE)),0)</f>
        <v>0</v>
      </c>
      <c r="M409" s="27">
        <f t="shared" ref="M409:M411" si="147">IFERROR(IF(C409="+","..................................................",IF(C409="++","..................................................",IF(C409="*","",IF(C409="-","",IF(C409=1,"",IF(C409=2,"",IF(T409="N",(L409*(1+$Q$4)),IF(T409="D",(L409*(1+$Q$5)))))))))),"-")</f>
        <v>0</v>
      </c>
      <c r="N409" s="74">
        <f t="shared" ref="N409:N411" si="148">IF(M409="","",J409*L409)</f>
        <v>0</v>
      </c>
      <c r="O409" s="74">
        <f t="shared" ref="O409:O411" si="149">IF(M409="","",K409*L409)</f>
        <v>0</v>
      </c>
      <c r="P409" s="74">
        <f t="shared" ref="P409:P411" si="150">IF(M409="","",J409*M409)</f>
        <v>0</v>
      </c>
      <c r="Q409" s="27">
        <f t="shared" ref="Q409:Q411" si="151">IF(M409="","",K409*M409)</f>
        <v>0</v>
      </c>
      <c r="R409" s="29" t="e">
        <f t="shared" si="115"/>
        <v>#DIV/0!</v>
      </c>
      <c r="T409" s="29" t="s">
        <v>1304</v>
      </c>
      <c r="V409" s="43"/>
    </row>
    <row r="410" spans="1:22" ht="33.75">
      <c r="A410" s="30">
        <v>349</v>
      </c>
      <c r="B410" s="30" t="s">
        <v>3</v>
      </c>
      <c r="C410" s="30" t="s">
        <v>6</v>
      </c>
      <c r="E410" s="52" t="s">
        <v>2927</v>
      </c>
      <c r="F410" s="5" t="s">
        <v>53</v>
      </c>
      <c r="G410" s="30" t="s">
        <v>1015</v>
      </c>
      <c r="H410" s="351" t="s">
        <v>1016</v>
      </c>
      <c r="I410" s="30" t="s">
        <v>37</v>
      </c>
      <c r="J410" s="41">
        <v>8.3333333333333329E-2</v>
      </c>
      <c r="K410" s="41">
        <f t="shared" si="146"/>
        <v>1</v>
      </c>
      <c r="L410" s="378">
        <f>IFERROR(IF(C410="I",VLOOKUP(G410,'SE-INSUMOS'!$F:$K,6,FALSE),VLOOKUP('SE-GERAL'!G410,'SE-INSUMOS'!$F$10:$K$56,6,FALSE)),0)</f>
        <v>0</v>
      </c>
      <c r="M410" s="27">
        <f t="shared" si="147"/>
        <v>0</v>
      </c>
      <c r="N410" s="74">
        <f t="shared" si="148"/>
        <v>0</v>
      </c>
      <c r="O410" s="74">
        <f t="shared" si="149"/>
        <v>0</v>
      </c>
      <c r="P410" s="74">
        <f t="shared" si="150"/>
        <v>0</v>
      </c>
      <c r="Q410" s="27">
        <f t="shared" si="151"/>
        <v>0</v>
      </c>
      <c r="R410" s="29" t="e">
        <f t="shared" si="115"/>
        <v>#DIV/0!</v>
      </c>
      <c r="T410" s="29" t="s">
        <v>1304</v>
      </c>
      <c r="V410" s="43"/>
    </row>
    <row r="411" spans="1:22">
      <c r="A411" s="30">
        <v>350</v>
      </c>
      <c r="B411" s="30" t="s">
        <v>3</v>
      </c>
      <c r="C411" s="30" t="s">
        <v>6</v>
      </c>
      <c r="E411" s="52" t="s">
        <v>2928</v>
      </c>
      <c r="F411" s="5" t="s">
        <v>53</v>
      </c>
      <c r="G411" s="30" t="s">
        <v>1017</v>
      </c>
      <c r="H411" s="351" t="s">
        <v>1018</v>
      </c>
      <c r="I411" s="30" t="s">
        <v>37</v>
      </c>
      <c r="J411" s="41">
        <v>0.16666666666666666</v>
      </c>
      <c r="K411" s="41">
        <f t="shared" si="146"/>
        <v>2</v>
      </c>
      <c r="L411" s="378">
        <f>IFERROR(IF(C411="I",VLOOKUP(G411,'SE-INSUMOS'!$F:$K,6,FALSE),VLOOKUP('SE-GERAL'!G411,'SE-INSUMOS'!$F$10:$K$56,6,FALSE)),0)</f>
        <v>0</v>
      </c>
      <c r="M411" s="27">
        <f t="shared" si="147"/>
        <v>0</v>
      </c>
      <c r="N411" s="74">
        <f t="shared" si="148"/>
        <v>0</v>
      </c>
      <c r="O411" s="74">
        <f t="shared" si="149"/>
        <v>0</v>
      </c>
      <c r="P411" s="74">
        <f t="shared" si="150"/>
        <v>0</v>
      </c>
      <c r="Q411" s="27">
        <f t="shared" si="151"/>
        <v>0</v>
      </c>
      <c r="R411" s="29" t="e">
        <f t="shared" si="115"/>
        <v>#DIV/0!</v>
      </c>
      <c r="T411" s="29" t="s">
        <v>1304</v>
      </c>
      <c r="V411" s="43"/>
    </row>
    <row r="412" spans="1:22">
      <c r="A412" s="30">
        <v>351</v>
      </c>
      <c r="B412" s="30" t="s">
        <v>3</v>
      </c>
      <c r="C412" s="30" t="s">
        <v>6</v>
      </c>
      <c r="E412" s="52" t="s">
        <v>2929</v>
      </c>
      <c r="F412" s="5" t="s">
        <v>53</v>
      </c>
      <c r="G412" s="30" t="s">
        <v>1023</v>
      </c>
      <c r="H412" s="351" t="s">
        <v>1024</v>
      </c>
      <c r="I412" s="30" t="s">
        <v>37</v>
      </c>
      <c r="J412" s="41">
        <v>0.16666666666666666</v>
      </c>
      <c r="K412" s="41">
        <f t="shared" ref="K412:K413" si="152">12*J412</f>
        <v>2</v>
      </c>
      <c r="L412" s="378">
        <f>IFERROR(IF(C412="I",VLOOKUP(G412,'SE-INSUMOS'!$F:$K,6,FALSE),VLOOKUP('SE-GERAL'!G412,'SE-INSUMOS'!$F$10:$K$56,6,FALSE)),0)</f>
        <v>0</v>
      </c>
      <c r="M412" s="27">
        <f t="shared" ref="M412:M413" si="153">IFERROR(IF(C412="+","..................................................",IF(C412="++","..................................................",IF(C412="*","",IF(C412="-","",IF(C412=1,"",IF(C412=2,"",IF(T412="N",(L412*(1+$Q$4)),IF(T412="D",(L412*(1+$Q$5)))))))))),"-")</f>
        <v>0</v>
      </c>
      <c r="N412" s="74">
        <f t="shared" ref="N412:N413" si="154">IF(M412="","",J412*L412)</f>
        <v>0</v>
      </c>
      <c r="O412" s="74">
        <f t="shared" ref="O412:O413" si="155">IF(M412="","",K412*L412)</f>
        <v>0</v>
      </c>
      <c r="P412" s="74">
        <f t="shared" ref="P412:P413" si="156">IF(M412="","",J412*M412)</f>
        <v>0</v>
      </c>
      <c r="Q412" s="27">
        <f t="shared" ref="Q412:Q413" si="157">IF(M412="","",K412*M412)</f>
        <v>0</v>
      </c>
      <c r="R412" s="29" t="e">
        <f t="shared" si="115"/>
        <v>#DIV/0!</v>
      </c>
      <c r="T412" s="29" t="s">
        <v>1304</v>
      </c>
      <c r="V412" s="43"/>
    </row>
    <row r="413" spans="1:22">
      <c r="A413" s="30">
        <v>352</v>
      </c>
      <c r="B413" s="30" t="s">
        <v>3</v>
      </c>
      <c r="C413" s="30" t="s">
        <v>6</v>
      </c>
      <c r="E413" s="52" t="s">
        <v>2930</v>
      </c>
      <c r="F413" s="5" t="s">
        <v>53</v>
      </c>
      <c r="G413" s="30" t="s">
        <v>1029</v>
      </c>
      <c r="H413" s="351" t="s">
        <v>1030</v>
      </c>
      <c r="I413" s="30" t="s">
        <v>37</v>
      </c>
      <c r="J413" s="41">
        <v>0.25</v>
      </c>
      <c r="K413" s="41">
        <f t="shared" si="152"/>
        <v>3</v>
      </c>
      <c r="L413" s="378">
        <f>IFERROR(IF(C413="I",VLOOKUP(G413,'SE-INSUMOS'!$F:$K,6,FALSE),VLOOKUP('SE-GERAL'!G413,'SE-INSUMOS'!$F$10:$K$56,6,FALSE)),0)</f>
        <v>0</v>
      </c>
      <c r="M413" s="27">
        <f t="shared" si="153"/>
        <v>0</v>
      </c>
      <c r="N413" s="74">
        <f t="shared" si="154"/>
        <v>0</v>
      </c>
      <c r="O413" s="74">
        <f t="shared" si="155"/>
        <v>0</v>
      </c>
      <c r="P413" s="74">
        <f t="shared" si="156"/>
        <v>0</v>
      </c>
      <c r="Q413" s="27">
        <f t="shared" si="157"/>
        <v>0</v>
      </c>
      <c r="R413" s="29" t="e">
        <f t="shared" si="115"/>
        <v>#DIV/0!</v>
      </c>
      <c r="T413" s="29" t="s">
        <v>1304</v>
      </c>
      <c r="V413" s="43"/>
    </row>
    <row r="414" spans="1:22">
      <c r="A414" s="30">
        <v>353</v>
      </c>
      <c r="B414" s="30" t="s">
        <v>3</v>
      </c>
      <c r="C414" s="30" t="s">
        <v>6</v>
      </c>
      <c r="E414" s="52" t="s">
        <v>2931</v>
      </c>
      <c r="F414" s="5" t="s">
        <v>53</v>
      </c>
      <c r="G414" s="30" t="s">
        <v>1052</v>
      </c>
      <c r="H414" s="351" t="s">
        <v>1053</v>
      </c>
      <c r="I414" s="30" t="s">
        <v>37</v>
      </c>
      <c r="J414" s="41">
        <v>8.3333333333333329E-2</v>
      </c>
      <c r="K414" s="41">
        <f t="shared" ref="K414" si="158">12*J414</f>
        <v>1</v>
      </c>
      <c r="L414" s="378">
        <f>IFERROR(IF(C414="I",VLOOKUP(G414,'SE-INSUMOS'!$F:$K,6,FALSE),VLOOKUP('SE-GERAL'!G414,'SE-INSUMOS'!$F$10:$K$56,6,FALSE)),0)</f>
        <v>0</v>
      </c>
      <c r="M414" s="27">
        <f t="shared" ref="M414" si="159">IFERROR(IF(C414="+","..................................................",IF(C414="++","..................................................",IF(C414="*","",IF(C414="-","",IF(C414=1,"",IF(C414=2,"",IF(T414="N",(L414*(1+$Q$4)),IF(T414="D",(L414*(1+$Q$5)))))))))),"-")</f>
        <v>0</v>
      </c>
      <c r="N414" s="74">
        <f t="shared" ref="N414" si="160">IF(M414="","",J414*L414)</f>
        <v>0</v>
      </c>
      <c r="O414" s="74">
        <f t="shared" ref="O414" si="161">IF(M414="","",K414*L414)</f>
        <v>0</v>
      </c>
      <c r="P414" s="74">
        <f t="shared" ref="P414" si="162">IF(M414="","",J414*M414)</f>
        <v>0</v>
      </c>
      <c r="Q414" s="27">
        <f t="shared" ref="Q414" si="163">IF(M414="","",K414*M414)</f>
        <v>0</v>
      </c>
      <c r="R414" s="29" t="e">
        <f t="shared" si="115"/>
        <v>#DIV/0!</v>
      </c>
      <c r="T414" s="29" t="s">
        <v>1304</v>
      </c>
      <c r="V414" s="43"/>
    </row>
    <row r="415" spans="1:22">
      <c r="A415" s="30">
        <v>354</v>
      </c>
      <c r="B415" s="30" t="s">
        <v>3</v>
      </c>
      <c r="C415" s="30" t="s">
        <v>6</v>
      </c>
      <c r="E415" s="52" t="s">
        <v>2932</v>
      </c>
      <c r="F415" s="5" t="s">
        <v>53</v>
      </c>
      <c r="G415" s="30" t="s">
        <v>1054</v>
      </c>
      <c r="H415" s="351" t="s">
        <v>1055</v>
      </c>
      <c r="I415" s="30" t="s">
        <v>37</v>
      </c>
      <c r="J415" s="41">
        <v>8.3333333333333329E-2</v>
      </c>
      <c r="K415" s="41">
        <f t="shared" ref="K415:K419" si="164">12*J415</f>
        <v>1</v>
      </c>
      <c r="L415" s="378">
        <f>IFERROR(IF(C415="I",VLOOKUP(G415,'SE-INSUMOS'!$F:$K,6,FALSE),VLOOKUP('SE-GERAL'!G415,'SE-INSUMOS'!$F$10:$K$56,6,FALSE)),0)</f>
        <v>0</v>
      </c>
      <c r="M415" s="27">
        <f t="shared" ref="M415:M419" si="165">IFERROR(IF(C415="+","..................................................",IF(C415="++","..................................................",IF(C415="*","",IF(C415="-","",IF(C415=1,"",IF(C415=2,"",IF(T415="N",(L415*(1+$Q$4)),IF(T415="D",(L415*(1+$Q$5)))))))))),"-")</f>
        <v>0</v>
      </c>
      <c r="N415" s="74">
        <f t="shared" ref="N415:N419" si="166">IF(M415="","",J415*L415)</f>
        <v>0</v>
      </c>
      <c r="O415" s="74">
        <f t="shared" ref="O415:O419" si="167">IF(M415="","",K415*L415)</f>
        <v>0</v>
      </c>
      <c r="P415" s="74">
        <f t="shared" ref="P415:P419" si="168">IF(M415="","",J415*M415)</f>
        <v>0</v>
      </c>
      <c r="Q415" s="27">
        <f t="shared" ref="Q415:Q419" si="169">IF(M415="","",K415*M415)</f>
        <v>0</v>
      </c>
      <c r="R415" s="29" t="e">
        <f t="shared" si="115"/>
        <v>#DIV/0!</v>
      </c>
      <c r="T415" s="29" t="s">
        <v>1304</v>
      </c>
      <c r="V415" s="43"/>
    </row>
    <row r="416" spans="1:22">
      <c r="A416" s="30">
        <v>355</v>
      </c>
      <c r="B416" s="30" t="s">
        <v>3</v>
      </c>
      <c r="C416" s="30" t="s">
        <v>6</v>
      </c>
      <c r="E416" s="52" t="s">
        <v>2933</v>
      </c>
      <c r="F416" s="5" t="s">
        <v>53</v>
      </c>
      <c r="G416" s="30" t="s">
        <v>1056</v>
      </c>
      <c r="H416" s="351" t="s">
        <v>1057</v>
      </c>
      <c r="I416" s="30" t="s">
        <v>37</v>
      </c>
      <c r="J416" s="41">
        <v>8.3333333333333329E-2</v>
      </c>
      <c r="K416" s="41">
        <f t="shared" si="164"/>
        <v>1</v>
      </c>
      <c r="L416" s="378">
        <f>IFERROR(IF(C416="I",VLOOKUP(G416,'SE-INSUMOS'!$F:$K,6,FALSE),VLOOKUP('SE-GERAL'!G416,'SE-INSUMOS'!$F$10:$K$56,6,FALSE)),0)</f>
        <v>0</v>
      </c>
      <c r="M416" s="27">
        <f t="shared" si="165"/>
        <v>0</v>
      </c>
      <c r="N416" s="74">
        <f t="shared" si="166"/>
        <v>0</v>
      </c>
      <c r="O416" s="74">
        <f t="shared" si="167"/>
        <v>0</v>
      </c>
      <c r="P416" s="74">
        <f t="shared" si="168"/>
        <v>0</v>
      </c>
      <c r="Q416" s="27">
        <f t="shared" si="169"/>
        <v>0</v>
      </c>
      <c r="R416" s="29" t="e">
        <f t="shared" si="115"/>
        <v>#DIV/0!</v>
      </c>
      <c r="T416" s="29" t="s">
        <v>1304</v>
      </c>
      <c r="V416" s="43"/>
    </row>
    <row r="417" spans="1:22">
      <c r="A417" s="30">
        <v>356</v>
      </c>
      <c r="B417" s="30" t="s">
        <v>3</v>
      </c>
      <c r="C417" s="30" t="s">
        <v>6</v>
      </c>
      <c r="E417" s="52" t="s">
        <v>2934</v>
      </c>
      <c r="F417" s="5" t="s">
        <v>53</v>
      </c>
      <c r="G417" s="30" t="s">
        <v>1058</v>
      </c>
      <c r="H417" s="351" t="s">
        <v>1059</v>
      </c>
      <c r="I417" s="30" t="s">
        <v>37</v>
      </c>
      <c r="J417" s="41">
        <v>8.3333333333333329E-2</v>
      </c>
      <c r="K417" s="41">
        <f t="shared" si="164"/>
        <v>1</v>
      </c>
      <c r="L417" s="378">
        <f>IFERROR(IF(C417="I",VLOOKUP(G417,'SE-INSUMOS'!$F:$K,6,FALSE),VLOOKUP('SE-GERAL'!G417,'SE-INSUMOS'!$F$10:$K$56,6,FALSE)),0)</f>
        <v>0</v>
      </c>
      <c r="M417" s="27">
        <f t="shared" si="165"/>
        <v>0</v>
      </c>
      <c r="N417" s="74">
        <f t="shared" si="166"/>
        <v>0</v>
      </c>
      <c r="O417" s="74">
        <f t="shared" si="167"/>
        <v>0</v>
      </c>
      <c r="P417" s="74">
        <f t="shared" si="168"/>
        <v>0</v>
      </c>
      <c r="Q417" s="27">
        <f t="shared" si="169"/>
        <v>0</v>
      </c>
      <c r="R417" s="29" t="e">
        <f t="shared" si="115"/>
        <v>#DIV/0!</v>
      </c>
      <c r="T417" s="29" t="s">
        <v>1304</v>
      </c>
      <c r="V417" s="43"/>
    </row>
    <row r="418" spans="1:22">
      <c r="A418" s="30">
        <v>357</v>
      </c>
      <c r="B418" s="30" t="s">
        <v>3</v>
      </c>
      <c r="C418" s="30" t="s">
        <v>6</v>
      </c>
      <c r="E418" s="52" t="s">
        <v>2935</v>
      </c>
      <c r="F418" s="5" t="s">
        <v>53</v>
      </c>
      <c r="G418" s="30" t="s">
        <v>1064</v>
      </c>
      <c r="H418" s="351" t="s">
        <v>1065</v>
      </c>
      <c r="I418" s="30" t="s">
        <v>37</v>
      </c>
      <c r="J418" s="41">
        <v>0.16666666666666666</v>
      </c>
      <c r="K418" s="41">
        <f t="shared" si="164"/>
        <v>2</v>
      </c>
      <c r="L418" s="378">
        <f>IFERROR(IF(C418="I",VLOOKUP(G418,'SE-INSUMOS'!$F:$K,6,FALSE),VLOOKUP('SE-GERAL'!G418,'SE-INSUMOS'!$F$10:$K$56,6,FALSE)),0)</f>
        <v>0</v>
      </c>
      <c r="M418" s="27">
        <f t="shared" si="165"/>
        <v>0</v>
      </c>
      <c r="N418" s="74">
        <f t="shared" si="166"/>
        <v>0</v>
      </c>
      <c r="O418" s="74">
        <f t="shared" si="167"/>
        <v>0</v>
      </c>
      <c r="P418" s="74">
        <f t="shared" si="168"/>
        <v>0</v>
      </c>
      <c r="Q418" s="27">
        <f t="shared" si="169"/>
        <v>0</v>
      </c>
      <c r="R418" s="29" t="e">
        <f t="shared" si="115"/>
        <v>#DIV/0!</v>
      </c>
      <c r="T418" s="29" t="s">
        <v>1304</v>
      </c>
      <c r="V418" s="43"/>
    </row>
    <row r="419" spans="1:22">
      <c r="A419" s="30">
        <v>358</v>
      </c>
      <c r="B419" s="30" t="s">
        <v>3</v>
      </c>
      <c r="C419" s="30" t="s">
        <v>6</v>
      </c>
      <c r="E419" s="52" t="s">
        <v>2936</v>
      </c>
      <c r="F419" s="5" t="s">
        <v>53</v>
      </c>
      <c r="G419" s="30" t="s">
        <v>1068</v>
      </c>
      <c r="H419" s="351" t="s">
        <v>1069</v>
      </c>
      <c r="I419" s="30" t="s">
        <v>37</v>
      </c>
      <c r="J419" s="41">
        <v>8.3333333333333329E-2</v>
      </c>
      <c r="K419" s="41">
        <f t="shared" si="164"/>
        <v>1</v>
      </c>
      <c r="L419" s="378">
        <f>IFERROR(IF(C419="I",VLOOKUP(G419,'SE-INSUMOS'!$F:$K,6,FALSE),VLOOKUP('SE-GERAL'!G419,'SE-INSUMOS'!$F$10:$K$56,6,FALSE)),0)</f>
        <v>0</v>
      </c>
      <c r="M419" s="27">
        <f t="shared" si="165"/>
        <v>0</v>
      </c>
      <c r="N419" s="74">
        <f t="shared" si="166"/>
        <v>0</v>
      </c>
      <c r="O419" s="74">
        <f t="shared" si="167"/>
        <v>0</v>
      </c>
      <c r="P419" s="74">
        <f t="shared" si="168"/>
        <v>0</v>
      </c>
      <c r="Q419" s="27">
        <f t="shared" si="169"/>
        <v>0</v>
      </c>
      <c r="R419" s="29" t="e">
        <f t="shared" si="115"/>
        <v>#DIV/0!</v>
      </c>
      <c r="T419" s="29" t="s">
        <v>1304</v>
      </c>
      <c r="V419" s="43"/>
    </row>
    <row r="420" spans="1:22" ht="22.5">
      <c r="A420" s="30">
        <v>359</v>
      </c>
      <c r="B420" s="30" t="s">
        <v>3</v>
      </c>
      <c r="C420" s="30" t="s">
        <v>6</v>
      </c>
      <c r="E420" s="52" t="s">
        <v>2937</v>
      </c>
      <c r="F420" s="5" t="s">
        <v>53</v>
      </c>
      <c r="G420" s="30" t="s">
        <v>1070</v>
      </c>
      <c r="H420" s="351" t="s">
        <v>1071</v>
      </c>
      <c r="I420" s="30" t="s">
        <v>37</v>
      </c>
      <c r="J420" s="41">
        <v>0.16666666666666666</v>
      </c>
      <c r="K420" s="41">
        <f t="shared" ref="K420:K427" si="170">12*J420</f>
        <v>2</v>
      </c>
      <c r="L420" s="378">
        <f>IFERROR(IF(C420="I",VLOOKUP(G420,'SE-INSUMOS'!$F:$K,6,FALSE),VLOOKUP('SE-GERAL'!G420,'SE-INSUMOS'!$F$10:$K$56,6,FALSE)),0)</f>
        <v>0</v>
      </c>
      <c r="M420" s="27">
        <f t="shared" ref="M420:M427" si="171">IFERROR(IF(C420="+","..................................................",IF(C420="++","..................................................",IF(C420="*","",IF(C420="-","",IF(C420=1,"",IF(C420=2,"",IF(T420="N",(L420*(1+$Q$4)),IF(T420="D",(L420*(1+$Q$5)))))))))),"-")</f>
        <v>0</v>
      </c>
      <c r="N420" s="74">
        <f t="shared" ref="N420:N427" si="172">IF(M420="","",J420*L420)</f>
        <v>0</v>
      </c>
      <c r="O420" s="74">
        <f t="shared" ref="O420:O427" si="173">IF(M420="","",K420*L420)</f>
        <v>0</v>
      </c>
      <c r="P420" s="74">
        <f t="shared" ref="P420:P427" si="174">IF(M420="","",J420*M420)</f>
        <v>0</v>
      </c>
      <c r="Q420" s="27">
        <f t="shared" ref="Q420:Q427" si="175">IF(M420="","",K420*M420)</f>
        <v>0</v>
      </c>
      <c r="R420" s="29" t="e">
        <f t="shared" si="115"/>
        <v>#DIV/0!</v>
      </c>
      <c r="T420" s="29" t="s">
        <v>1304</v>
      </c>
      <c r="V420" s="43"/>
    </row>
    <row r="421" spans="1:22">
      <c r="A421" s="30">
        <v>360</v>
      </c>
      <c r="B421" s="30" t="s">
        <v>3</v>
      </c>
      <c r="C421" s="30" t="s">
        <v>6</v>
      </c>
      <c r="E421" s="52" t="s">
        <v>2938</v>
      </c>
      <c r="F421" s="5" t="s">
        <v>53</v>
      </c>
      <c r="G421" s="30" t="s">
        <v>1072</v>
      </c>
      <c r="H421" s="351" t="s">
        <v>1073</v>
      </c>
      <c r="I421" s="30" t="s">
        <v>37</v>
      </c>
      <c r="J421" s="41">
        <v>0.16666666666666666</v>
      </c>
      <c r="K421" s="41">
        <f t="shared" si="170"/>
        <v>2</v>
      </c>
      <c r="L421" s="378">
        <f>IFERROR(IF(C421="I",VLOOKUP(G421,'SE-INSUMOS'!$F:$K,6,FALSE),VLOOKUP('SE-GERAL'!G421,'SE-INSUMOS'!$F$10:$K$56,6,FALSE)),0)</f>
        <v>0</v>
      </c>
      <c r="M421" s="27">
        <f t="shared" si="171"/>
        <v>0</v>
      </c>
      <c r="N421" s="74">
        <f t="shared" si="172"/>
        <v>0</v>
      </c>
      <c r="O421" s="74">
        <f t="shared" si="173"/>
        <v>0</v>
      </c>
      <c r="P421" s="74">
        <f t="shared" si="174"/>
        <v>0</v>
      </c>
      <c r="Q421" s="27">
        <f t="shared" si="175"/>
        <v>0</v>
      </c>
      <c r="R421" s="29" t="e">
        <f t="shared" si="115"/>
        <v>#DIV/0!</v>
      </c>
      <c r="T421" s="29" t="s">
        <v>1304</v>
      </c>
      <c r="V421" s="43"/>
    </row>
    <row r="422" spans="1:22" ht="22.5">
      <c r="A422" s="30">
        <v>361</v>
      </c>
      <c r="B422" s="30" t="s">
        <v>3</v>
      </c>
      <c r="C422" s="30" t="s">
        <v>6</v>
      </c>
      <c r="E422" s="52" t="s">
        <v>2939</v>
      </c>
      <c r="F422" s="5" t="s">
        <v>53</v>
      </c>
      <c r="G422" s="30" t="s">
        <v>1074</v>
      </c>
      <c r="H422" s="351" t="s">
        <v>1075</v>
      </c>
      <c r="I422" s="30" t="s">
        <v>37</v>
      </c>
      <c r="J422" s="41">
        <v>0.16666666666666666</v>
      </c>
      <c r="K422" s="41">
        <f t="shared" si="170"/>
        <v>2</v>
      </c>
      <c r="L422" s="378">
        <f>IFERROR(IF(C422="I",VLOOKUP(G422,'SE-INSUMOS'!$F:$K,6,FALSE),VLOOKUP('SE-GERAL'!G422,'SE-INSUMOS'!$F$10:$K$56,6,FALSE)),0)</f>
        <v>0</v>
      </c>
      <c r="M422" s="27">
        <f t="shared" si="171"/>
        <v>0</v>
      </c>
      <c r="N422" s="74">
        <f t="shared" si="172"/>
        <v>0</v>
      </c>
      <c r="O422" s="74">
        <f t="shared" si="173"/>
        <v>0</v>
      </c>
      <c r="P422" s="74">
        <f t="shared" si="174"/>
        <v>0</v>
      </c>
      <c r="Q422" s="27">
        <f t="shared" si="175"/>
        <v>0</v>
      </c>
      <c r="R422" s="29" t="e">
        <f t="shared" si="115"/>
        <v>#DIV/0!</v>
      </c>
      <c r="T422" s="29" t="s">
        <v>1304</v>
      </c>
      <c r="V422" s="43"/>
    </row>
    <row r="423" spans="1:22">
      <c r="A423" s="30">
        <v>362</v>
      </c>
      <c r="B423" s="30" t="s">
        <v>3</v>
      </c>
      <c r="C423" s="30" t="s">
        <v>6</v>
      </c>
      <c r="E423" s="52" t="s">
        <v>2940</v>
      </c>
      <c r="F423" s="5" t="s">
        <v>53</v>
      </c>
      <c r="G423" s="30" t="s">
        <v>1076</v>
      </c>
      <c r="H423" s="351" t="s">
        <v>1077</v>
      </c>
      <c r="I423" s="30" t="s">
        <v>37</v>
      </c>
      <c r="J423" s="41">
        <v>0.16666666666666666</v>
      </c>
      <c r="K423" s="41">
        <f t="shared" si="170"/>
        <v>2</v>
      </c>
      <c r="L423" s="378">
        <f>IFERROR(IF(C423="I",VLOOKUP(G423,'SE-INSUMOS'!$F:$K,6,FALSE),VLOOKUP('SE-GERAL'!G423,'SE-INSUMOS'!$F$10:$K$56,6,FALSE)),0)</f>
        <v>0</v>
      </c>
      <c r="M423" s="27">
        <f t="shared" si="171"/>
        <v>0</v>
      </c>
      <c r="N423" s="74">
        <f t="shared" si="172"/>
        <v>0</v>
      </c>
      <c r="O423" s="74">
        <f t="shared" si="173"/>
        <v>0</v>
      </c>
      <c r="P423" s="74">
        <f t="shared" si="174"/>
        <v>0</v>
      </c>
      <c r="Q423" s="27">
        <f t="shared" si="175"/>
        <v>0</v>
      </c>
      <c r="R423" s="29" t="e">
        <f t="shared" si="115"/>
        <v>#DIV/0!</v>
      </c>
      <c r="T423" s="29" t="s">
        <v>1304</v>
      </c>
      <c r="V423" s="43"/>
    </row>
    <row r="424" spans="1:22">
      <c r="A424" s="30">
        <v>363</v>
      </c>
      <c r="B424" s="30" t="s">
        <v>3</v>
      </c>
      <c r="C424" s="30" t="s">
        <v>6</v>
      </c>
      <c r="E424" s="52" t="s">
        <v>2941</v>
      </c>
      <c r="F424" s="5" t="s">
        <v>53</v>
      </c>
      <c r="G424" s="30" t="s">
        <v>1078</v>
      </c>
      <c r="H424" s="351" t="s">
        <v>1079</v>
      </c>
      <c r="I424" s="30" t="s">
        <v>37</v>
      </c>
      <c r="J424" s="41">
        <v>0.16666666666666666</v>
      </c>
      <c r="K424" s="41">
        <f t="shared" si="170"/>
        <v>2</v>
      </c>
      <c r="L424" s="378">
        <f>IFERROR(IF(C424="I",VLOOKUP(G424,'SE-INSUMOS'!$F:$K,6,FALSE),VLOOKUP('SE-GERAL'!G424,'SE-INSUMOS'!$F$10:$K$56,6,FALSE)),0)</f>
        <v>0</v>
      </c>
      <c r="M424" s="27">
        <f t="shared" si="171"/>
        <v>0</v>
      </c>
      <c r="N424" s="74">
        <f t="shared" si="172"/>
        <v>0</v>
      </c>
      <c r="O424" s="74">
        <f t="shared" si="173"/>
        <v>0</v>
      </c>
      <c r="P424" s="74">
        <f t="shared" si="174"/>
        <v>0</v>
      </c>
      <c r="Q424" s="27">
        <f t="shared" si="175"/>
        <v>0</v>
      </c>
      <c r="R424" s="29" t="e">
        <f t="shared" si="115"/>
        <v>#DIV/0!</v>
      </c>
      <c r="T424" s="29" t="s">
        <v>1304</v>
      </c>
      <c r="V424" s="43"/>
    </row>
    <row r="425" spans="1:22">
      <c r="A425" s="30">
        <v>364</v>
      </c>
      <c r="B425" s="30" t="s">
        <v>3</v>
      </c>
      <c r="C425" s="30" t="s">
        <v>6</v>
      </c>
      <c r="E425" s="52" t="s">
        <v>2942</v>
      </c>
      <c r="F425" s="5" t="s">
        <v>53</v>
      </c>
      <c r="G425" s="30" t="s">
        <v>1080</v>
      </c>
      <c r="H425" s="351" t="s">
        <v>1081</v>
      </c>
      <c r="I425" s="30" t="s">
        <v>37</v>
      </c>
      <c r="J425" s="41">
        <v>8.3333333333333329E-2</v>
      </c>
      <c r="K425" s="41">
        <f t="shared" si="170"/>
        <v>1</v>
      </c>
      <c r="L425" s="378">
        <f>IFERROR(IF(C425="I",VLOOKUP(G425,'SE-INSUMOS'!$F:$K,6,FALSE),VLOOKUP('SE-GERAL'!G425,'SE-INSUMOS'!$F$10:$K$56,6,FALSE)),0)</f>
        <v>0</v>
      </c>
      <c r="M425" s="27">
        <f t="shared" si="171"/>
        <v>0</v>
      </c>
      <c r="N425" s="74">
        <f t="shared" si="172"/>
        <v>0</v>
      </c>
      <c r="O425" s="74">
        <f t="shared" si="173"/>
        <v>0</v>
      </c>
      <c r="P425" s="74">
        <f t="shared" si="174"/>
        <v>0</v>
      </c>
      <c r="Q425" s="27">
        <f t="shared" si="175"/>
        <v>0</v>
      </c>
      <c r="R425" s="29" t="e">
        <f t="shared" si="115"/>
        <v>#DIV/0!</v>
      </c>
      <c r="T425" s="29" t="s">
        <v>1304</v>
      </c>
      <c r="V425" s="43"/>
    </row>
    <row r="426" spans="1:22">
      <c r="A426" s="30">
        <v>365</v>
      </c>
      <c r="B426" s="30" t="s">
        <v>3</v>
      </c>
      <c r="C426" s="30" t="s">
        <v>6</v>
      </c>
      <c r="E426" s="52" t="s">
        <v>2943</v>
      </c>
      <c r="F426" s="5" t="s">
        <v>53</v>
      </c>
      <c r="G426" s="30" t="s">
        <v>1082</v>
      </c>
      <c r="H426" s="351" t="s">
        <v>1083</v>
      </c>
      <c r="I426" s="30" t="s">
        <v>37</v>
      </c>
      <c r="J426" s="41">
        <v>0.33333333333333331</v>
      </c>
      <c r="K426" s="41">
        <f t="shared" si="170"/>
        <v>4</v>
      </c>
      <c r="L426" s="378">
        <f>IFERROR(IF(C426="I",VLOOKUP(G426,'SE-INSUMOS'!$F:$K,6,FALSE),VLOOKUP('SE-GERAL'!G426,'SE-INSUMOS'!$F$10:$K$56,6,FALSE)),0)</f>
        <v>0</v>
      </c>
      <c r="M426" s="27">
        <f t="shared" si="171"/>
        <v>0</v>
      </c>
      <c r="N426" s="74">
        <f t="shared" si="172"/>
        <v>0</v>
      </c>
      <c r="O426" s="74">
        <f t="shared" si="173"/>
        <v>0</v>
      </c>
      <c r="P426" s="74">
        <f t="shared" si="174"/>
        <v>0</v>
      </c>
      <c r="Q426" s="27">
        <f t="shared" si="175"/>
        <v>0</v>
      </c>
      <c r="R426" s="29" t="e">
        <f t="shared" si="115"/>
        <v>#DIV/0!</v>
      </c>
      <c r="T426" s="29" t="s">
        <v>1304</v>
      </c>
      <c r="V426" s="43"/>
    </row>
    <row r="427" spans="1:22" ht="22.5">
      <c r="A427" s="30">
        <v>366</v>
      </c>
      <c r="B427" s="30" t="s">
        <v>3</v>
      </c>
      <c r="C427" s="30" t="s">
        <v>6</v>
      </c>
      <c r="E427" s="52" t="s">
        <v>2944</v>
      </c>
      <c r="F427" s="5" t="s">
        <v>53</v>
      </c>
      <c r="G427" s="30" t="s">
        <v>1136</v>
      </c>
      <c r="H427" s="351" t="s">
        <v>1137</v>
      </c>
      <c r="I427" s="30" t="s">
        <v>37</v>
      </c>
      <c r="J427" s="41">
        <v>8.3333333333333329E-2</v>
      </c>
      <c r="K427" s="41">
        <f t="shared" si="170"/>
        <v>1</v>
      </c>
      <c r="L427" s="378">
        <f>IFERROR(IF(C427="I",VLOOKUP(G427,'SE-INSUMOS'!$F:$K,6,FALSE),VLOOKUP('SE-GERAL'!G427,'SE-INSUMOS'!$F$10:$K$56,6,FALSE)),0)</f>
        <v>0</v>
      </c>
      <c r="M427" s="27">
        <f t="shared" si="171"/>
        <v>0</v>
      </c>
      <c r="N427" s="74">
        <f t="shared" si="172"/>
        <v>0</v>
      </c>
      <c r="O427" s="74">
        <f t="shared" si="173"/>
        <v>0</v>
      </c>
      <c r="P427" s="74">
        <f t="shared" si="174"/>
        <v>0</v>
      </c>
      <c r="Q427" s="27">
        <f t="shared" si="175"/>
        <v>0</v>
      </c>
      <c r="R427" s="29" t="e">
        <f t="shared" si="115"/>
        <v>#DIV/0!</v>
      </c>
      <c r="T427" s="29" t="s">
        <v>1304</v>
      </c>
      <c r="V427" s="43"/>
    </row>
    <row r="428" spans="1:22">
      <c r="A428" s="30">
        <v>367</v>
      </c>
      <c r="B428" s="30" t="s">
        <v>3</v>
      </c>
      <c r="C428" s="30" t="s">
        <v>6</v>
      </c>
      <c r="E428" s="52" t="s">
        <v>2945</v>
      </c>
      <c r="F428" s="5" t="s">
        <v>53</v>
      </c>
      <c r="G428" s="30" t="s">
        <v>1138</v>
      </c>
      <c r="H428" s="351" t="s">
        <v>1139</v>
      </c>
      <c r="I428" s="30" t="s">
        <v>37</v>
      </c>
      <c r="J428" s="41">
        <v>8.3333333333333329E-2</v>
      </c>
      <c r="K428" s="41">
        <f t="shared" ref="K428:K430" si="176">12*J428</f>
        <v>1</v>
      </c>
      <c r="L428" s="378">
        <f>IFERROR(IF(C428="I",VLOOKUP(G428,'SE-INSUMOS'!$F:$K,6,FALSE),VLOOKUP('SE-GERAL'!G428,'SE-INSUMOS'!$F$10:$K$56,6,FALSE)),0)</f>
        <v>0</v>
      </c>
      <c r="M428" s="27">
        <f t="shared" ref="M428:M430" si="177">IFERROR(IF(C428="+","..................................................",IF(C428="++","..................................................",IF(C428="*","",IF(C428="-","",IF(C428=1,"",IF(C428=2,"",IF(T428="N",(L428*(1+$Q$4)),IF(T428="D",(L428*(1+$Q$5)))))))))),"-")</f>
        <v>0</v>
      </c>
      <c r="N428" s="74">
        <f t="shared" ref="N428:N430" si="178">IF(M428="","",J428*L428)</f>
        <v>0</v>
      </c>
      <c r="O428" s="74">
        <f t="shared" ref="O428:O430" si="179">IF(M428="","",K428*L428)</f>
        <v>0</v>
      </c>
      <c r="P428" s="74">
        <f t="shared" ref="P428:P430" si="180">IF(M428="","",J428*M428)</f>
        <v>0</v>
      </c>
      <c r="Q428" s="27">
        <f t="shared" ref="Q428:Q430" si="181">IF(M428="","",K428*M428)</f>
        <v>0</v>
      </c>
      <c r="R428" s="29" t="e">
        <f t="shared" si="115"/>
        <v>#DIV/0!</v>
      </c>
      <c r="T428" s="29" t="s">
        <v>1304</v>
      </c>
      <c r="V428" s="43"/>
    </row>
    <row r="429" spans="1:22">
      <c r="A429" s="30">
        <v>368</v>
      </c>
      <c r="B429" s="30" t="s">
        <v>3</v>
      </c>
      <c r="C429" s="30" t="s">
        <v>6</v>
      </c>
      <c r="E429" s="52" t="s">
        <v>2946</v>
      </c>
      <c r="F429" s="5" t="s">
        <v>53</v>
      </c>
      <c r="G429" s="30" t="s">
        <v>1140</v>
      </c>
      <c r="H429" s="351" t="s">
        <v>1141</v>
      </c>
      <c r="I429" s="30" t="s">
        <v>37</v>
      </c>
      <c r="J429" s="41">
        <v>8.3333333333333329E-2</v>
      </c>
      <c r="K429" s="41">
        <f t="shared" si="176"/>
        <v>1</v>
      </c>
      <c r="L429" s="378">
        <f>IFERROR(IF(C429="I",VLOOKUP(G429,'SE-INSUMOS'!$F:$K,6,FALSE),VLOOKUP('SE-GERAL'!G429,'SE-INSUMOS'!$F$10:$K$56,6,FALSE)),0)</f>
        <v>0</v>
      </c>
      <c r="M429" s="27">
        <f t="shared" si="177"/>
        <v>0</v>
      </c>
      <c r="N429" s="74">
        <f t="shared" si="178"/>
        <v>0</v>
      </c>
      <c r="O429" s="74">
        <f t="shared" si="179"/>
        <v>0</v>
      </c>
      <c r="P429" s="74">
        <f t="shared" si="180"/>
        <v>0</v>
      </c>
      <c r="Q429" s="27">
        <f t="shared" si="181"/>
        <v>0</v>
      </c>
      <c r="R429" s="29" t="e">
        <f t="shared" si="115"/>
        <v>#DIV/0!</v>
      </c>
      <c r="T429" s="29" t="s">
        <v>1304</v>
      </c>
      <c r="V429" s="43"/>
    </row>
    <row r="430" spans="1:22">
      <c r="A430" s="30">
        <v>369</v>
      </c>
      <c r="B430" s="30" t="s">
        <v>3</v>
      </c>
      <c r="C430" s="30" t="s">
        <v>6</v>
      </c>
      <c r="E430" s="52" t="s">
        <v>2947</v>
      </c>
      <c r="F430" s="5" t="s">
        <v>53</v>
      </c>
      <c r="G430" s="30" t="s">
        <v>1144</v>
      </c>
      <c r="H430" s="351" t="s">
        <v>1145</v>
      </c>
      <c r="I430" s="30" t="s">
        <v>37</v>
      </c>
      <c r="J430" s="41">
        <v>8.3333333333333329E-2</v>
      </c>
      <c r="K430" s="41">
        <f t="shared" si="176"/>
        <v>1</v>
      </c>
      <c r="L430" s="378">
        <f>IFERROR(IF(C430="I",VLOOKUP(G430,'SE-INSUMOS'!$F:$K,6,FALSE),VLOOKUP('SE-GERAL'!G430,'SE-INSUMOS'!$F$10:$K$56,6,FALSE)),0)</f>
        <v>0</v>
      </c>
      <c r="M430" s="27">
        <f t="shared" si="177"/>
        <v>0</v>
      </c>
      <c r="N430" s="74">
        <f t="shared" si="178"/>
        <v>0</v>
      </c>
      <c r="O430" s="74">
        <f t="shared" si="179"/>
        <v>0</v>
      </c>
      <c r="P430" s="74">
        <f t="shared" si="180"/>
        <v>0</v>
      </c>
      <c r="Q430" s="27">
        <f t="shared" si="181"/>
        <v>0</v>
      </c>
      <c r="R430" s="29" t="e">
        <f t="shared" si="115"/>
        <v>#DIV/0!</v>
      </c>
      <c r="T430" s="29" t="s">
        <v>1304</v>
      </c>
      <c r="V430" s="43"/>
    </row>
    <row r="431" spans="1:22">
      <c r="A431" s="30">
        <v>0</v>
      </c>
      <c r="B431" s="30" t="s">
        <v>3</v>
      </c>
      <c r="C431" s="30" t="s">
        <v>2</v>
      </c>
      <c r="E431" s="52" t="str">
        <f>IF(C431="+","",IF(C431="++","",IF(C431="*","",IF(C431="-","",IF(C431=1,#REF!,IF(C431=2,#REF!,IF(C431="C",#REF!,IF(C431="P",#REF!,IF(C431="I",#REF!)))))))))</f>
        <v/>
      </c>
      <c r="F431" s="5" t="str">
        <f>IF(C431="+","",IF(C431="++","",IF(C431="*","",IF(C431="-","",IF(C431=1,#REF!,IF(C431=2,#REF!,IF(C431="C",#REF!,IF(C431="P",#REF!,IF(C431="I",#REF!)))))))))</f>
        <v/>
      </c>
      <c r="G431" s="30" t="str">
        <f>IF(C431="+","",IF(C431="++","",IF(C431="*","",IF(C431="-","",IF(C431=1,"",IF(C431=2,"",IF(C431="C",#REF!,IF(C431="P",#REF!,IF(C431="I",#REF!)))))))))</f>
        <v/>
      </c>
      <c r="H431" s="597" t="s">
        <v>1302</v>
      </c>
      <c r="I431" s="48" t="str">
        <f>E386</f>
        <v>3.15</v>
      </c>
      <c r="J431" s="598"/>
      <c r="K431" s="598"/>
      <c r="L431" s="599"/>
      <c r="M431" s="360" t="str">
        <f>IFERROR(IF(C431="+","........................................................................................................",IF(C431="++","........................................................................................................",IF(C431="*","",IF(C431="-","",IF(C431=1,"",IF(C431=2,"",IF(T431="N",(L431*(1+$Q$4)),IF(T431="D",(L431*(1+$Q$5)))))))))),"-")</f>
        <v>........................................................................................................</v>
      </c>
      <c r="N431" s="600">
        <f>SUM(N387:N430)</f>
        <v>0</v>
      </c>
      <c r="O431" s="600">
        <f t="shared" ref="O431:Q431" si="182">SUM(O387:O430)</f>
        <v>0</v>
      </c>
      <c r="P431" s="600">
        <f t="shared" si="182"/>
        <v>0</v>
      </c>
      <c r="Q431" s="600">
        <f t="shared" si="182"/>
        <v>0</v>
      </c>
      <c r="R431" s="432" t="e">
        <f>Q431/$Q$432</f>
        <v>#DIV/0!</v>
      </c>
      <c r="V431" s="43"/>
    </row>
    <row r="432" spans="1:22">
      <c r="A432" s="30" t="s">
        <v>262</v>
      </c>
      <c r="B432" s="30" t="s">
        <v>3</v>
      </c>
      <c r="C432" s="30" t="s">
        <v>3</v>
      </c>
      <c r="E432" s="52" t="str">
        <f>IF(C432="+","",IF(C432="++","",IF(C432="*","",IF(C432="-","",IF(C432=1,#REF!,IF(C432=2,#REF!,IF(C432="C",#REF!,IF(C432="P",#REF!,IF(C432="I",#REF!)))))))))</f>
        <v/>
      </c>
      <c r="F432" s="5" t="str">
        <f>IF(C432="+","",IF(C432="++","",IF(C432="*","",IF(C432="-","",IF(C432=1,#REF!,IF(C432=2,#REF!,IF(C432="C",#REF!,IF(C432="P",#REF!,IF(C432="I",#REF!)))))))))</f>
        <v/>
      </c>
      <c r="G432" s="30" t="str">
        <f>IF(C432="+","",IF(C432="++","",IF(C432="*","",IF(C432="-","",IF(C432=1,"",IF(C432=2,"",IF(C432="C",#REF!,IF(C432="P",#REF!,IF(C432="I",#REF!)))))))))</f>
        <v/>
      </c>
      <c r="H432" s="687" t="s">
        <v>1303</v>
      </c>
      <c r="I432" s="80">
        <f>E68</f>
        <v>3</v>
      </c>
      <c r="J432" s="690"/>
      <c r="K432" s="690"/>
      <c r="L432" s="691"/>
      <c r="M432" s="689" t="str">
        <f>IFERROR(IF(C432="+","........................................................................................................",IF(C432="++","........................................................................................................",IF(C432="*","",IF(C432="-","",IF(C432=1,"",IF(C432=2,"",IF(T432="N",(L432*(1+$Q$4)),IF(T432="D",(L432*(1+$Q$5)))))))))),"-")</f>
        <v>........................................................................................................</v>
      </c>
      <c r="N432" s="688">
        <f>SUM(N385,N373,N365,N328,N264,N237,N229,N223,N201,N183,N129,N121,N94,N86,N431)</f>
        <v>0</v>
      </c>
      <c r="O432" s="688">
        <f>SUM(O385,O373,O365,O328,O264,O237,O229,O223,O201,O183,O129,O121,O94,O86,O431)</f>
        <v>0</v>
      </c>
      <c r="P432" s="688">
        <f>SUM(P385,P373,P365,P328,P264,P237,P229,P223,P201,P183,P129,P121,P94,P86,P431)</f>
        <v>0</v>
      </c>
      <c r="Q432" s="688">
        <f>SUM(Q385,Q373,Q365,Q328,Q264,Q237,Q229,Q223,Q201,Q183,Q129,Q121,Q94,Q86,Q431)</f>
        <v>0</v>
      </c>
      <c r="R432" s="640" t="e">
        <f>Q432/$O$442</f>
        <v>#DIV/0!</v>
      </c>
      <c r="V432" s="43"/>
    </row>
    <row r="433" spans="3:24">
      <c r="F433" s="5"/>
      <c r="G433" s="30"/>
      <c r="I433" s="30"/>
      <c r="J433" s="30"/>
      <c r="K433" s="41"/>
      <c r="L433" s="378"/>
      <c r="M433" s="27"/>
      <c r="N433" s="27"/>
      <c r="Q433" s="27"/>
      <c r="V433" s="261"/>
      <c r="W433" s="467"/>
    </row>
    <row r="434" spans="3:24">
      <c r="F434" s="5"/>
      <c r="G434" s="30"/>
      <c r="H434" s="597" t="s">
        <v>1306</v>
      </c>
      <c r="I434" s="48" t="s">
        <v>1307</v>
      </c>
      <c r="J434" s="48" t="s">
        <v>1307</v>
      </c>
      <c r="K434" s="48" t="s">
        <v>1307</v>
      </c>
      <c r="L434" s="48" t="s">
        <v>1307</v>
      </c>
      <c r="M434" s="48" t="s">
        <v>1307</v>
      </c>
      <c r="N434" s="600">
        <f>SUM(N432,N67,N47)</f>
        <v>0</v>
      </c>
      <c r="Q434" s="27"/>
      <c r="V434" s="43"/>
    </row>
    <row r="435" spans="3:24">
      <c r="F435" s="5"/>
      <c r="G435" s="30"/>
      <c r="H435" s="597" t="s">
        <v>1308</v>
      </c>
      <c r="I435" s="48" t="s">
        <v>1307</v>
      </c>
      <c r="J435" s="48" t="s">
        <v>1307</v>
      </c>
      <c r="K435" s="48" t="s">
        <v>1307</v>
      </c>
      <c r="L435" s="48" t="s">
        <v>1307</v>
      </c>
      <c r="M435" s="48" t="s">
        <v>1307</v>
      </c>
      <c r="N435" s="600">
        <f>SUMIF($T$10:T432,"N",$N$10:N432)*$Q$4</f>
        <v>0</v>
      </c>
      <c r="O435" s="5"/>
      <c r="Q435" s="27"/>
      <c r="V435" s="43"/>
    </row>
    <row r="436" spans="3:24">
      <c r="F436" s="5"/>
      <c r="G436" s="30"/>
      <c r="H436" s="597" t="s">
        <v>1309</v>
      </c>
      <c r="I436" s="48" t="s">
        <v>1307</v>
      </c>
      <c r="J436" s="48" t="s">
        <v>1307</v>
      </c>
      <c r="K436" s="48" t="s">
        <v>1307</v>
      </c>
      <c r="L436" s="48" t="s">
        <v>1307</v>
      </c>
      <c r="M436" s="48" t="s">
        <v>1307</v>
      </c>
      <c r="N436" s="600">
        <f>SUMIF($T$10:T432,"D",$N$10:N432)*$Q$5</f>
        <v>0</v>
      </c>
      <c r="O436" s="5"/>
      <c r="Q436" s="27"/>
      <c r="V436" s="43"/>
    </row>
    <row r="437" spans="3:24">
      <c r="F437" s="5"/>
      <c r="G437" s="30"/>
      <c r="H437" s="597" t="s">
        <v>1292</v>
      </c>
      <c r="I437" s="48" t="s">
        <v>1307</v>
      </c>
      <c r="J437" s="48" t="s">
        <v>1307</v>
      </c>
      <c r="K437" s="48" t="s">
        <v>1307</v>
      </c>
      <c r="L437" s="48" t="s">
        <v>1307</v>
      </c>
      <c r="M437" s="48" t="s">
        <v>1307</v>
      </c>
      <c r="N437" s="600">
        <f>SUM(N434:N436)</f>
        <v>0</v>
      </c>
      <c r="O437" s="5"/>
      <c r="P437" s="5"/>
      <c r="Q437" s="27"/>
      <c r="T437" s="74">
        <f>SUM(P432,P67,P47)</f>
        <v>0</v>
      </c>
      <c r="U437" s="345"/>
      <c r="V437" s="358">
        <f ca="1">(SUMIF($A$10:A440,"&gt;0",$P$10:P432))-T437</f>
        <v>0</v>
      </c>
    </row>
    <row r="438" spans="3:24">
      <c r="F438" s="5"/>
      <c r="G438" s="30"/>
      <c r="I438" s="30"/>
      <c r="J438" s="30"/>
      <c r="K438" s="41"/>
      <c r="L438" s="378"/>
      <c r="M438" s="27"/>
      <c r="N438" s="27"/>
      <c r="Q438" s="27"/>
      <c r="V438" s="43"/>
    </row>
    <row r="439" spans="3:24">
      <c r="F439" s="5"/>
      <c r="G439" s="30"/>
      <c r="H439" s="687" t="s">
        <v>1310</v>
      </c>
      <c r="I439" s="80" t="s">
        <v>1307</v>
      </c>
      <c r="J439" s="80" t="s">
        <v>1307</v>
      </c>
      <c r="K439" s="80" t="s">
        <v>1307</v>
      </c>
      <c r="L439" s="80" t="s">
        <v>1307</v>
      </c>
      <c r="M439" s="80" t="s">
        <v>1307</v>
      </c>
      <c r="N439" s="80" t="s">
        <v>1307</v>
      </c>
      <c r="O439" s="688">
        <f>SUM(O432,O67,O47)</f>
        <v>0</v>
      </c>
      <c r="Q439" s="74"/>
      <c r="T439" s="74"/>
      <c r="U439" s="30"/>
      <c r="V439" s="30"/>
      <c r="W439" s="30"/>
      <c r="X439" s="30"/>
    </row>
    <row r="440" spans="3:24">
      <c r="F440" s="5"/>
      <c r="G440" s="30"/>
      <c r="H440" s="687" t="str">
        <f>P4</f>
        <v>BDI (com CPRB)</v>
      </c>
      <c r="I440" s="80" t="s">
        <v>1307</v>
      </c>
      <c r="J440" s="80" t="s">
        <v>1307</v>
      </c>
      <c r="K440" s="80" t="s">
        <v>1307</v>
      </c>
      <c r="L440" s="80" t="s">
        <v>1307</v>
      </c>
      <c r="M440" s="80" t="s">
        <v>1307</v>
      </c>
      <c r="N440" s="80" t="s">
        <v>1307</v>
      </c>
      <c r="O440" s="688">
        <f>SUMIF($T$10:T432,"N",$O$10:O432)*$Q$4</f>
        <v>0</v>
      </c>
      <c r="Q440" s="74"/>
      <c r="U440" s="30"/>
      <c r="V440" s="30"/>
      <c r="W440" s="30"/>
      <c r="X440" s="30"/>
    </row>
    <row r="441" spans="3:24">
      <c r="F441" s="5"/>
      <c r="G441" s="30"/>
      <c r="H441" s="687" t="s">
        <v>1185</v>
      </c>
      <c r="I441" s="80" t="s">
        <v>1307</v>
      </c>
      <c r="J441" s="80" t="s">
        <v>1307</v>
      </c>
      <c r="K441" s="80" t="s">
        <v>1307</v>
      </c>
      <c r="L441" s="80" t="s">
        <v>1307</v>
      </c>
      <c r="M441" s="80" t="s">
        <v>1307</v>
      </c>
      <c r="N441" s="80" t="s">
        <v>1307</v>
      </c>
      <c r="O441" s="688">
        <f>SUMIF($T$10:T432,"D",$O$10:O432)*$Q$5</f>
        <v>0</v>
      </c>
      <c r="Q441" s="74"/>
      <c r="T441" s="345"/>
      <c r="U441" s="30"/>
      <c r="V441" s="30"/>
      <c r="W441" s="30"/>
      <c r="X441" s="30"/>
    </row>
    <row r="442" spans="3:24">
      <c r="F442" s="5"/>
      <c r="G442" s="30"/>
      <c r="H442" s="687" t="s">
        <v>1293</v>
      </c>
      <c r="I442" s="80" t="s">
        <v>1307</v>
      </c>
      <c r="J442" s="80" t="s">
        <v>1307</v>
      </c>
      <c r="K442" s="80" t="s">
        <v>1307</v>
      </c>
      <c r="L442" s="80" t="s">
        <v>1307</v>
      </c>
      <c r="M442" s="80" t="s">
        <v>1307</v>
      </c>
      <c r="N442" s="80" t="s">
        <v>1307</v>
      </c>
      <c r="O442" s="688">
        <f>SUM(O439:O441)</f>
        <v>0</v>
      </c>
      <c r="Q442" s="5"/>
      <c r="T442" s="74">
        <f>SUM(Q385,Q373,Q365,Q328,Q264,Q237,Q229,Q223,Q201,Q183,Q129,Q121,Q94,Q86,Q66,Q63,Q60,Q56,Q46,Q43,Q39,Q33,Q25,Q431)</f>
        <v>0</v>
      </c>
      <c r="U442" s="345"/>
      <c r="V442" s="921">
        <f ca="1">(SUMIF($A$10:A440,"&gt;0",$Q$10:Q432))-T442</f>
        <v>0</v>
      </c>
      <c r="W442" s="30"/>
      <c r="X442" s="30"/>
    </row>
    <row r="443" spans="3:24">
      <c r="F443" s="5"/>
      <c r="G443" s="30"/>
      <c r="I443" s="30"/>
      <c r="J443" s="30"/>
      <c r="K443" s="41"/>
      <c r="L443" s="378"/>
      <c r="M443" s="27"/>
      <c r="N443" s="27"/>
      <c r="Q443" s="74"/>
      <c r="U443" s="30"/>
      <c r="V443" s="30"/>
      <c r="W443" s="30"/>
      <c r="X443" s="30"/>
    </row>
    <row r="444" spans="3:24">
      <c r="F444" s="5"/>
      <c r="G444" s="30"/>
      <c r="I444" s="30"/>
      <c r="J444" s="30"/>
      <c r="K444" s="41"/>
      <c r="L444" s="378"/>
      <c r="M444" s="27"/>
      <c r="N444" s="27"/>
      <c r="Q444" s="27"/>
      <c r="V444" s="43"/>
    </row>
    <row r="445" spans="3:24">
      <c r="F445" s="5"/>
      <c r="G445" s="30"/>
      <c r="I445" s="30"/>
      <c r="J445" s="30"/>
      <c r="K445" s="41"/>
      <c r="L445" s="378"/>
      <c r="M445" s="27"/>
      <c r="N445" s="27"/>
      <c r="Q445" s="27"/>
    </row>
    <row r="446" spans="3:24">
      <c r="C446" s="30">
        <f>COUNTIF($C$10:C442,"C")</f>
        <v>39</v>
      </c>
      <c r="E446" s="979" t="str">
        <f>"Total de serviços ="&amp;" "&amp;C446</f>
        <v>Total de serviços = 39</v>
      </c>
    </row>
    <row r="447" spans="3:24">
      <c r="C447" s="30">
        <f>COUNTIF($C$10:C442,"I")</f>
        <v>322</v>
      </c>
      <c r="E447" s="979" t="str">
        <f>"Total de insumos ="&amp;" "&amp;C447</f>
        <v>Total de insumos = 322</v>
      </c>
      <c r="G447" s="30"/>
      <c r="I447" s="30"/>
      <c r="J447" s="30"/>
      <c r="K447" s="41"/>
      <c r="L447" s="378"/>
      <c r="M447" s="27"/>
      <c r="N447" s="27"/>
      <c r="Q447" s="27"/>
    </row>
    <row r="448" spans="3:24">
      <c r="C448" s="30">
        <f>COUNTIF($C$10:C443,"P")</f>
        <v>8</v>
      </c>
      <c r="E448" s="979" t="str">
        <f>"Total de parametrizações ="&amp;" "&amp;C448</f>
        <v>Total de parametrizações = 8</v>
      </c>
      <c r="G448" s="30"/>
      <c r="I448" s="30"/>
      <c r="J448" s="30"/>
      <c r="K448" s="41"/>
      <c r="L448" s="378"/>
      <c r="M448" s="27"/>
      <c r="N448" s="27"/>
      <c r="Q448" s="27"/>
    </row>
    <row r="449" spans="1:20">
      <c r="C449" s="30">
        <f>SUM(C446:C448)</f>
        <v>369</v>
      </c>
      <c r="E449" s="979" t="str">
        <f>"Total de itens de Serviços de Engenharia = "&amp;C449</f>
        <v>Total de itens de Serviços de Engenharia = 369</v>
      </c>
      <c r="G449" s="30"/>
      <c r="I449" s="30"/>
      <c r="J449" s="30"/>
      <c r="K449" s="41"/>
      <c r="L449" s="378"/>
      <c r="M449" s="27"/>
      <c r="N449" s="27"/>
      <c r="Q449" s="27"/>
    </row>
    <row r="450" spans="1:20">
      <c r="C450" s="171"/>
      <c r="F450" s="5"/>
      <c r="G450" s="30"/>
      <c r="I450" s="30"/>
      <c r="J450" s="30"/>
      <c r="K450" s="41"/>
      <c r="L450" s="378"/>
      <c r="M450" s="27"/>
      <c r="N450" s="27"/>
      <c r="Q450" s="27"/>
    </row>
    <row r="451" spans="1:20">
      <c r="C451" s="171"/>
      <c r="E451" s="1106" t="s">
        <v>1311</v>
      </c>
      <c r="F451" s="1106"/>
      <c r="G451" s="1106"/>
      <c r="H451" s="1106"/>
      <c r="I451" s="1106"/>
      <c r="J451" s="1106"/>
      <c r="K451" s="1106"/>
      <c r="L451" s="1106"/>
      <c r="M451" s="1106"/>
      <c r="N451" s="1106"/>
      <c r="O451" s="1106"/>
      <c r="P451" s="1106"/>
      <c r="Q451" s="1106"/>
      <c r="R451" s="1107"/>
    </row>
    <row r="452" spans="1:20">
      <c r="A452" s="5"/>
      <c r="B452" s="5"/>
      <c r="C452" s="171"/>
      <c r="E452" s="1109" t="s">
        <v>2575</v>
      </c>
      <c r="F452" s="1109"/>
      <c r="G452" s="1109"/>
      <c r="H452" s="1109"/>
      <c r="I452" s="1109"/>
      <c r="J452" s="1109"/>
      <c r="K452" s="1109"/>
      <c r="L452" s="1109"/>
      <c r="M452" s="1109"/>
      <c r="N452" s="1109"/>
      <c r="O452" s="1109"/>
      <c r="P452" s="1109"/>
      <c r="Q452" s="1109"/>
      <c r="R452" s="1110"/>
      <c r="S452" s="5"/>
      <c r="T452" s="5"/>
    </row>
    <row r="453" spans="1:20" ht="24" customHeight="1">
      <c r="A453" s="5"/>
      <c r="B453" s="5"/>
      <c r="C453" s="171"/>
      <c r="E453" s="1111" t="s">
        <v>2576</v>
      </c>
      <c r="F453" s="1111"/>
      <c r="G453" s="1111"/>
      <c r="H453" s="1111"/>
      <c r="I453" s="1111"/>
      <c r="J453" s="1111"/>
      <c r="K453" s="1111"/>
      <c r="L453" s="1111"/>
      <c r="M453" s="1111"/>
      <c r="N453" s="1111"/>
      <c r="O453" s="1111"/>
      <c r="P453" s="1111"/>
      <c r="Q453" s="1111"/>
      <c r="R453" s="1112"/>
      <c r="S453" s="5"/>
      <c r="T453" s="5"/>
    </row>
    <row r="454" spans="1:20">
      <c r="A454" s="5"/>
      <c r="B454" s="5"/>
      <c r="C454" s="171"/>
      <c r="F454" s="5"/>
      <c r="G454" s="30"/>
      <c r="I454" s="30"/>
      <c r="J454" s="30"/>
      <c r="K454" s="41"/>
      <c r="L454" s="378"/>
      <c r="M454" s="27"/>
      <c r="N454" s="27"/>
      <c r="Q454" s="27"/>
      <c r="S454" s="5"/>
      <c r="T454" s="5"/>
    </row>
  </sheetData>
  <sheetProtection autoFilter="0"/>
  <autoFilter ref="A9:T432"/>
  <mergeCells count="5">
    <mergeCell ref="E8:R8"/>
    <mergeCell ref="E451:R451"/>
    <mergeCell ref="G3:N3"/>
    <mergeCell ref="E452:R452"/>
    <mergeCell ref="E453:R453"/>
  </mergeCells>
  <conditionalFormatting sqref="G12:G384">
    <cfRule type="duplicateValues" dxfId="21" priority="239"/>
  </conditionalFormatting>
  <conditionalFormatting sqref="G386">
    <cfRule type="duplicateValues" dxfId="20" priority="2"/>
  </conditionalFormatting>
  <conditionalFormatting sqref="G387:G431">
    <cfRule type="duplicateValues" dxfId="19" priority="1"/>
  </conditionalFormatting>
  <printOptions horizontalCentered="1"/>
  <pageMargins left="0.39370078740157483" right="0.39370078740157483" top="0.39370078740157483" bottom="0.98425196850393704" header="0.39370078740157483" footer="0.39370078740157483"/>
  <pageSetup paperSize="9" scale="56" orientation="landscape" r:id="rId1"/>
  <headerFooter>
    <oddFooter>&amp;C&amp;"Courier New,Normal"&amp;8Prefeitura da UFRJ
Praça Jorge Machado Moreira, 100 - Cidade Universitária - Ilha do Fundão
CEP 21941-598 - Rio de Janeiro-RJ - Cx. Postal 68.010
Tel:21 3938-9324&amp;R&amp;"Courier New,Normal"&amp;8Página: &amp;P/&amp;N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FFC000"/>
  </sheetPr>
  <dimension ref="A1:AA421"/>
  <sheetViews>
    <sheetView view="pageBreakPreview" zoomScaleNormal="100" zoomScaleSheetLayoutView="100" workbookViewId="0">
      <pane ySplit="9" topLeftCell="A10" activePane="bottomLeft" state="frozen"/>
      <selection pane="bottomLeft" activeCell="F5" sqref="F5"/>
    </sheetView>
  </sheetViews>
  <sheetFormatPr defaultRowHeight="15"/>
  <cols>
    <col min="1" max="1" width="10.140625" style="445" customWidth="1"/>
    <col min="2" max="2" width="4.7109375" style="445" customWidth="1"/>
    <col min="3" max="3" width="2.7109375" style="445" customWidth="1"/>
    <col min="4" max="4" width="8.28515625" style="449" customWidth="1"/>
    <col min="5" max="5" width="10" style="449" customWidth="1"/>
    <col min="6" max="6" width="21.5703125" style="445" customWidth="1"/>
    <col min="7" max="7" width="13.140625" style="445" customWidth="1"/>
    <col min="8" max="8" width="55" style="445" customWidth="1"/>
    <col min="9" max="9" width="8.5703125" style="445" customWidth="1"/>
    <col min="10" max="10" width="16.140625" style="445" customWidth="1"/>
    <col min="11" max="11" width="11.5703125" style="445" customWidth="1"/>
    <col min="12" max="12" width="15.85546875" style="445" customWidth="1"/>
    <col min="13" max="13" width="17.5703125" style="445" customWidth="1"/>
    <col min="14" max="14" width="2.7109375" style="445" customWidth="1"/>
    <col min="15" max="16" width="18.28515625" style="458" bestFit="1" customWidth="1"/>
    <col min="17" max="17" width="14.7109375" style="458" bestFit="1" customWidth="1"/>
    <col min="18" max="18" width="13.140625" style="535" bestFit="1" customWidth="1"/>
    <col min="19" max="19" width="9.140625" style="449"/>
    <col min="20" max="16384" width="9.140625" style="445"/>
  </cols>
  <sheetData>
    <row r="1" spans="1:25" s="1" customFormat="1" ht="11.25">
      <c r="A1" s="47"/>
      <c r="B1" s="47"/>
      <c r="C1" s="47"/>
      <c r="F1" s="156" t="s">
        <v>0</v>
      </c>
      <c r="G1" s="175"/>
      <c r="H1" s="251"/>
      <c r="I1" s="251"/>
      <c r="J1" s="395"/>
      <c r="K1" s="396"/>
      <c r="L1" s="397" t="s">
        <v>1164</v>
      </c>
      <c r="M1" s="76">
        <f ca="1">INICIO!$E$15</f>
        <v>45118</v>
      </c>
      <c r="N1" s="76"/>
      <c r="O1" s="47"/>
      <c r="P1" s="47"/>
      <c r="Q1" s="47"/>
      <c r="R1" s="2"/>
      <c r="T1" s="29"/>
      <c r="U1" s="29"/>
      <c r="V1" s="29"/>
    </row>
    <row r="2" spans="1:25" s="1" customFormat="1" ht="11.25">
      <c r="A2" s="47"/>
      <c r="B2" s="47"/>
      <c r="C2" s="47"/>
      <c r="F2" s="160" t="s">
        <v>1</v>
      </c>
      <c r="G2" s="176"/>
      <c r="H2" s="161"/>
      <c r="I2" s="161"/>
      <c r="J2" s="398"/>
      <c r="K2" s="396"/>
      <c r="L2" s="52" t="str">
        <f>IF(INICIO!$G$2="não","Enc. Sociais SINAPI/SBC 'ONERADO'","Enc. Sociais SINAPI/SBC 'DESONERADO'")</f>
        <v>Enc. Sociais SINAPI/SBC 'DESONERADO'</v>
      </c>
      <c r="M2" s="32">
        <f>IF(INICIO!$G$2="NÃO",'ENCARGOS SOCIAIS'!$G$45,'ENCARGOS SOCIAIS'!$E$45)</f>
        <v>0.90790000000000004</v>
      </c>
      <c r="N2" s="32"/>
      <c r="O2" s="47"/>
      <c r="P2" s="47"/>
      <c r="Q2" s="47"/>
      <c r="R2" s="2"/>
      <c r="T2" s="29"/>
      <c r="U2" s="29"/>
      <c r="V2" s="29"/>
    </row>
    <row r="3" spans="1:25" s="1" customFormat="1" ht="37.5" customHeight="1">
      <c r="A3" s="47"/>
      <c r="B3" s="47"/>
      <c r="C3" s="47"/>
      <c r="F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G3" s="1108"/>
      <c r="H3" s="1108"/>
      <c r="I3" s="1108"/>
      <c r="J3" s="1108"/>
      <c r="K3" s="170"/>
      <c r="L3" s="399" t="str">
        <f>IF(INICIO!$G$2="não","Enc. Sociais SCO/RIO 'ONERADO'","Enc. Sociais SCO/RIO 'DESONERADO'")</f>
        <v>Enc. Sociais SCO/RIO 'DESONERADO'</v>
      </c>
      <c r="M3" s="32">
        <f>IF(INICIO!$G$2="NÃO",'ENCARGOS SOCIAIS'!$G$95,'ENCARGOS SOCIAIS'!$E$95)</f>
        <v>0.92259999999999986</v>
      </c>
      <c r="N3" s="32"/>
      <c r="O3" s="47"/>
      <c r="P3" s="47"/>
      <c r="Q3" s="47"/>
      <c r="R3" s="2"/>
      <c r="T3" s="29"/>
      <c r="U3" s="29"/>
      <c r="V3" s="29"/>
    </row>
    <row r="4" spans="1:25" s="1" customFormat="1" ht="11.25">
      <c r="A4" s="47"/>
      <c r="B4" s="47"/>
      <c r="C4" s="47"/>
      <c r="F4" s="163" t="str">
        <f>CONCATENATE(INICIO!$D$12,INICIO!$E$12)</f>
        <v>Local: Campus Praia Vermelha e unidades externas da UFRJ no muncípio do Rio de Janeiro</v>
      </c>
      <c r="G4" s="176"/>
      <c r="H4" s="163"/>
      <c r="I4" s="163"/>
      <c r="J4" s="400"/>
      <c r="K4" s="401"/>
      <c r="L4" s="52" t="str">
        <f>IF(INICIO!$G$2="não","BDI (sem CPRB)","BDI (com CPRB)")</f>
        <v>BDI (com CPRB)</v>
      </c>
      <c r="M4" s="32">
        <f>BDI!$K$12</f>
        <v>0.33586975091755944</v>
      </c>
      <c r="N4" s="32"/>
      <c r="O4" s="47"/>
      <c r="P4" s="47"/>
      <c r="Q4" s="47"/>
      <c r="R4" s="2"/>
      <c r="T4" s="29"/>
      <c r="U4" s="29"/>
      <c r="V4" s="29"/>
    </row>
    <row r="5" spans="1:25" s="1" customFormat="1" ht="11.25">
      <c r="A5" s="47"/>
      <c r="B5" s="47"/>
      <c r="C5" s="47"/>
      <c r="F5" s="163" t="str">
        <f>CONCATENATE(INICIO!$D$13,INICIO!$E$13)</f>
        <v xml:space="preserve">Responsável: </v>
      </c>
      <c r="G5" s="176"/>
      <c r="H5" s="163"/>
      <c r="I5" s="163"/>
      <c r="J5" s="400"/>
      <c r="K5" s="401"/>
      <c r="L5" s="52" t="s">
        <v>1185</v>
      </c>
      <c r="M5" s="32">
        <f>'BDI DIFERENCIADO'!$K$11</f>
        <v>0.16323475340228644</v>
      </c>
      <c r="N5" s="32"/>
      <c r="O5" s="47"/>
      <c r="P5" s="47"/>
      <c r="Q5" s="47"/>
      <c r="R5" s="2"/>
      <c r="T5" s="29"/>
      <c r="U5" s="29"/>
      <c r="V5" s="29"/>
    </row>
    <row r="6" spans="1:25" s="1" customFormat="1" ht="11.25">
      <c r="A6" s="47"/>
      <c r="B6" s="47"/>
      <c r="C6" s="47"/>
      <c r="F6" s="163"/>
      <c r="G6" s="176"/>
      <c r="H6" s="163"/>
      <c r="I6" s="163"/>
      <c r="J6" s="400"/>
      <c r="K6" s="401"/>
      <c r="L6" s="381" t="s">
        <v>1292</v>
      </c>
      <c r="M6" s="24">
        <f>'SE-GERAL'!$N$437</f>
        <v>0</v>
      </c>
      <c r="N6" s="24"/>
      <c r="O6" s="47"/>
      <c r="P6" s="47"/>
      <c r="Q6" s="47"/>
      <c r="R6" s="2"/>
      <c r="T6" s="29"/>
      <c r="U6" s="29"/>
      <c r="V6" s="29"/>
    </row>
    <row r="7" spans="1:25" s="1" customFormat="1" ht="11.25">
      <c r="A7" s="47"/>
      <c r="B7" s="47"/>
      <c r="C7" s="47"/>
      <c r="F7" s="163" t="str">
        <f>CONCATENATE(INICIO!$D$16,INICIO!$D$17,"-",INICIO!$E$17,"; ",INICIO!$D$18,"-",INICIO!$E$18,"; ",INICIO!$D$19,"-",INICIO!$E$19)</f>
        <v>Data base das Fontes: SBC-MAIO/2023; SCO/RIO-ABRIL/2023; SINAPI-MARÇO/2023</v>
      </c>
      <c r="G7" s="349"/>
      <c r="H7" s="33"/>
      <c r="I7" s="33"/>
      <c r="J7" s="402"/>
      <c r="K7" s="403"/>
      <c r="L7" s="72" t="s">
        <v>1293</v>
      </c>
      <c r="M7" s="40">
        <f>'SE-GERAL'!$O$442</f>
        <v>0</v>
      </c>
      <c r="N7" s="40"/>
      <c r="O7" s="47"/>
      <c r="P7" s="47"/>
      <c r="Q7" s="47"/>
      <c r="R7" s="2"/>
      <c r="T7" s="29"/>
      <c r="U7" s="29"/>
      <c r="V7" s="29"/>
      <c r="W7" s="404"/>
    </row>
    <row r="8" spans="1:25" s="5" customFormat="1" ht="11.25">
      <c r="A8" s="30"/>
      <c r="B8" s="30"/>
      <c r="C8" s="30"/>
      <c r="D8" s="1066" t="s">
        <v>1314</v>
      </c>
      <c r="E8" s="1113"/>
      <c r="F8" s="1066"/>
      <c r="G8" s="1066"/>
      <c r="H8" s="1066"/>
      <c r="I8" s="1066"/>
      <c r="J8" s="1066"/>
      <c r="K8" s="1066"/>
      <c r="L8" s="1066"/>
      <c r="M8" s="1066"/>
      <c r="N8" s="976"/>
      <c r="O8" s="524"/>
      <c r="P8" s="524"/>
      <c r="Q8" s="524"/>
      <c r="R8" s="525"/>
      <c r="S8" s="526"/>
      <c r="T8" s="405"/>
      <c r="U8" s="80"/>
      <c r="V8" s="29"/>
    </row>
    <row r="9" spans="1:25" s="406" customFormat="1" ht="27">
      <c r="A9" s="871"/>
      <c r="B9" s="407" t="s">
        <v>1295</v>
      </c>
      <c r="C9" s="361"/>
      <c r="D9" s="407" t="s">
        <v>10</v>
      </c>
      <c r="E9" s="408" t="s">
        <v>11</v>
      </c>
      <c r="F9" s="409" t="s">
        <v>12</v>
      </c>
      <c r="G9" s="410" t="s">
        <v>1233</v>
      </c>
      <c r="H9" s="411" t="s">
        <v>13</v>
      </c>
      <c r="I9" s="408" t="s">
        <v>14</v>
      </c>
      <c r="J9" s="412" t="s">
        <v>1238</v>
      </c>
      <c r="K9" s="408" t="s">
        <v>1315</v>
      </c>
      <c r="L9" s="413" t="s">
        <v>1242</v>
      </c>
      <c r="M9" s="414" t="s">
        <v>1244</v>
      </c>
      <c r="N9" s="841"/>
      <c r="O9" s="416" t="s">
        <v>1169</v>
      </c>
      <c r="P9" s="416" t="s">
        <v>1316</v>
      </c>
      <c r="Q9" s="410" t="s">
        <v>1317</v>
      </c>
      <c r="R9" s="417" t="s">
        <v>1318</v>
      </c>
      <c r="S9" s="536"/>
      <c r="T9" s="419"/>
      <c r="U9" s="420"/>
      <c r="V9" s="418"/>
      <c r="W9" s="421"/>
    </row>
    <row r="10" spans="1:25" s="35" customFormat="1" ht="124.5" thickBot="1">
      <c r="A10" s="459">
        <f>'SE-GERAL'!A12</f>
        <v>1</v>
      </c>
      <c r="B10" s="426" t="str">
        <f>VLOOKUP($A10,'SE-GERAL'!$A:$P,3,FALSE)</f>
        <v>C</v>
      </c>
      <c r="C10" s="975"/>
      <c r="D10" s="870" t="str">
        <f>VLOOKUP($A10,'SE-GERAL'!$A:$P,5,FALSE)</f>
        <v>1.1.1</v>
      </c>
      <c r="E10" s="870" t="str">
        <f>VLOOKUP($A10,'SE-GERAL'!$A:$P,6,FALSE)</f>
        <v>SCO/RIO</v>
      </c>
      <c r="F10" s="426" t="str">
        <f>VLOOKUP($A10,'SE-GERAL'!$A:$P,7,FALSE)</f>
        <v>AD 19.15.0100 (/)</v>
      </c>
      <c r="G10" s="424" t="s">
        <v>1175</v>
      </c>
      <c r="H10" s="870" t="str">
        <f>VLOOKUP($A10,'SE-GERAL'!$A:$P,8,FALSE)</f>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
      <c r="I10" s="426" t="str">
        <f>VLOOKUP($A10,'SE-GERAL'!$A:$P,9,FALSE)</f>
        <v>UN.MES</v>
      </c>
      <c r="J10" s="425"/>
      <c r="K10" s="426">
        <f>VLOOKUP($A10,'SE-GERAL'!$A:$P,10,FALSE)</f>
        <v>1</v>
      </c>
      <c r="L10" s="427"/>
      <c r="M10" s="427"/>
      <c r="N10" s="973"/>
      <c r="O10" s="532"/>
      <c r="P10" s="532"/>
      <c r="Q10" s="532">
        <f>VLOOKUP(D10,'SE-GERAL'!$E:$O,10,FALSE)</f>
        <v>0</v>
      </c>
      <c r="R10" s="533"/>
      <c r="S10" s="537" t="str">
        <f>UPPER(I10)</f>
        <v>UN.MES</v>
      </c>
      <c r="T10" s="430"/>
      <c r="U10" s="431"/>
      <c r="V10" s="432"/>
      <c r="W10" s="433"/>
      <c r="X10" s="433"/>
      <c r="Y10" s="43"/>
    </row>
    <row r="11" spans="1:25" s="446" customFormat="1" ht="169.5" thickBot="1">
      <c r="B11" s="66"/>
      <c r="C11" s="66"/>
      <c r="D11" s="453" t="str">
        <f>D10</f>
        <v>1.1.1</v>
      </c>
      <c r="E11" s="453" t="str">
        <f>E10</f>
        <v>SCO/RIO</v>
      </c>
      <c r="F11" s="66" t="s">
        <v>1472</v>
      </c>
      <c r="G11" s="435" t="s">
        <v>1473</v>
      </c>
      <c r="H11" s="356" t="s">
        <v>1474</v>
      </c>
      <c r="I11" s="435" t="s">
        <v>1475</v>
      </c>
      <c r="J11" s="1025">
        <v>1</v>
      </c>
      <c r="K11" s="451">
        <f>VLOOKUP(D11,'SE-GERAL'!$E:$J,6,FALSE)*J11</f>
        <v>1</v>
      </c>
      <c r="L11" s="436">
        <f>IF(G11="CO",VLOOKUP(F11,'SE-INSUMOS'!$F$59:$K$146,6,FALSE),VLOOKUP(F11,'SE-INSUMOS'!$F$149:$K$940,6,FALSE))</f>
        <v>0</v>
      </c>
      <c r="M11" s="436">
        <f>L11*J11</f>
        <v>0</v>
      </c>
      <c r="N11" s="436"/>
      <c r="O11" s="441">
        <f>L11*K11</f>
        <v>0</v>
      </c>
      <c r="P11" s="441"/>
      <c r="Q11" s="441"/>
      <c r="R11" s="358"/>
      <c r="S11" s="538" t="str">
        <f>UPPER(I11)</f>
        <v>UN.MÊS</v>
      </c>
      <c r="Y11" s="14"/>
    </row>
    <row r="12" spans="1:25" s="446" customFormat="1" ht="11.25">
      <c r="D12" s="453" t="str">
        <f>D11</f>
        <v>1.1.1</v>
      </c>
      <c r="E12" s="450"/>
      <c r="G12" s="435"/>
      <c r="H12" s="356"/>
      <c r="I12" s="435"/>
      <c r="K12" s="440"/>
      <c r="L12" s="437" t="s">
        <v>1470</v>
      </c>
      <c r="M12" s="441">
        <f>SUM(M11)</f>
        <v>0</v>
      </c>
      <c r="N12" s="441"/>
      <c r="O12" s="441">
        <f>SUMIF($D$10:D11,D12,$O$10:O11)</f>
        <v>0</v>
      </c>
      <c r="P12" s="441">
        <f>SUMIF($D$10:E11,$D12,$O$10:P11)</f>
        <v>0</v>
      </c>
      <c r="Q12" s="441">
        <f>SUMIF($D$10:D11,$D12,$Q$10:Q11)</f>
        <v>0</v>
      </c>
      <c r="R12" s="358">
        <f>Q12-P12</f>
        <v>0</v>
      </c>
      <c r="S12" s="450"/>
      <c r="Y12" s="43"/>
    </row>
    <row r="13" spans="1:25" s="446" customFormat="1" ht="11.25">
      <c r="D13" s="453" t="str">
        <f>D12</f>
        <v>1.1.1</v>
      </c>
      <c r="E13" s="450"/>
      <c r="G13" s="435"/>
      <c r="H13" s="356"/>
      <c r="I13" s="435"/>
      <c r="K13" s="440" t="s">
        <v>1184</v>
      </c>
      <c r="L13" s="29">
        <f>$M$4</f>
        <v>0.33586975091755944</v>
      </c>
      <c r="M13" s="441">
        <f>M12*L13</f>
        <v>0</v>
      </c>
      <c r="N13" s="441"/>
      <c r="O13" s="447"/>
      <c r="P13" s="447"/>
      <c r="Q13" s="447"/>
      <c r="R13" s="534"/>
      <c r="S13" s="450"/>
      <c r="Y13" s="14"/>
    </row>
    <row r="14" spans="1:25" s="446" customFormat="1" ht="11.25">
      <c r="D14" s="453" t="str">
        <f>D13</f>
        <v>1.1.1</v>
      </c>
      <c r="E14" s="450"/>
      <c r="G14" s="435"/>
      <c r="H14" s="356"/>
      <c r="I14" s="435"/>
      <c r="K14" s="440"/>
      <c r="L14" s="437" t="s">
        <v>1471</v>
      </c>
      <c r="M14" s="441">
        <f>SUM(M12:M13)</f>
        <v>0</v>
      </c>
      <c r="N14" s="441"/>
      <c r="O14" s="447"/>
      <c r="P14" s="447"/>
      <c r="Q14" s="447"/>
      <c r="R14" s="534"/>
      <c r="S14" s="450"/>
      <c r="Y14" s="43"/>
    </row>
    <row r="15" spans="1:25" s="446" customFormat="1" ht="124.5" thickBot="1">
      <c r="A15" s="459">
        <f>'SE-GERAL'!A13</f>
        <v>2</v>
      </c>
      <c r="B15" s="426" t="str">
        <f>VLOOKUP($A15,'SE-GERAL'!$A:$P,3,FALSE)</f>
        <v>C</v>
      </c>
      <c r="C15" s="975"/>
      <c r="D15" s="870" t="str">
        <f>VLOOKUP($A15,'SE-GERAL'!$A:$P,5,FALSE)</f>
        <v>1.1.2</v>
      </c>
      <c r="E15" s="870" t="str">
        <f>VLOOKUP($A15,'SE-GERAL'!$A:$P,6,FALSE)</f>
        <v>SCO/RIO</v>
      </c>
      <c r="F15" s="426" t="str">
        <f>VLOOKUP($A15,'SE-GERAL'!$A:$P,7,FALSE)</f>
        <v>AD 19.15.0150 (/)</v>
      </c>
      <c r="G15" s="424" t="s">
        <v>1175</v>
      </c>
      <c r="H15" s="870" t="str">
        <f>VLOOKUP($A15,'SE-GERAL'!$A:$P,8,FALSE)</f>
        <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v>
      </c>
      <c r="I15" s="426" t="str">
        <f>VLOOKUP($A15,'SE-GERAL'!$A:$P,9,FALSE)</f>
        <v>UN.MES</v>
      </c>
      <c r="J15" s="425"/>
      <c r="K15" s="426">
        <f>VLOOKUP($A15,'SE-GERAL'!$A:$P,10,FALSE)</f>
        <v>1</v>
      </c>
      <c r="L15" s="427"/>
      <c r="M15" s="427"/>
      <c r="N15" s="973"/>
      <c r="O15" s="532"/>
      <c r="P15" s="532"/>
      <c r="Q15" s="532">
        <f>VLOOKUP(D15,'SE-GERAL'!$E$10:$O$55,10,FALSE)</f>
        <v>0</v>
      </c>
      <c r="R15" s="533"/>
      <c r="S15" s="537" t="str">
        <f>UPPER(I15)</f>
        <v>UN.MES</v>
      </c>
      <c r="Y15" s="43"/>
    </row>
    <row r="16" spans="1:25" s="67" customFormat="1" ht="124.5" thickBot="1">
      <c r="D16" s="453" t="str">
        <f>D15</f>
        <v>1.1.2</v>
      </c>
      <c r="E16" s="972" t="str">
        <f>E15</f>
        <v>SCO/RIO</v>
      </c>
      <c r="F16" s="66" t="s">
        <v>2555</v>
      </c>
      <c r="G16" s="66" t="str">
        <f>VLOOKUP(F16,'SE-INSUMOS'!$F$59:$K$892,2,FALSE)</f>
        <v>EQ</v>
      </c>
      <c r="H16" s="633" t="str">
        <f>VLOOKUP(F16,'SE-INSUMOS'!$F$59:$K$892,3,FALSE)</f>
        <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v>
      </c>
      <c r="I16" s="435" t="s">
        <v>1475</v>
      </c>
      <c r="J16" s="1025">
        <v>1</v>
      </c>
      <c r="K16" s="451">
        <f>VLOOKUP(D16,'SE-GERAL'!$E:$J,6,FALSE)*J16</f>
        <v>1</v>
      </c>
      <c r="L16" s="436">
        <f>IF(G16="CO",VLOOKUP(F16,'SE-INSUMOS'!$F$59:$K$146,6,FALSE),VLOOKUP(F16,'SE-INSUMOS'!$F$149:$K$940,6,FALSE))</f>
        <v>0</v>
      </c>
      <c r="M16" s="436">
        <f>L16*J16</f>
        <v>0</v>
      </c>
      <c r="N16" s="436"/>
      <c r="O16" s="441">
        <f>L16*K16</f>
        <v>0</v>
      </c>
      <c r="P16" s="441"/>
      <c r="Q16" s="441"/>
      <c r="R16" s="358"/>
      <c r="S16" s="538" t="str">
        <f>UPPER(I16)</f>
        <v>UN.MÊS</v>
      </c>
      <c r="Y16" s="43"/>
    </row>
    <row r="17" spans="1:25" s="446" customFormat="1" ht="11.25">
      <c r="D17" s="453" t="str">
        <f t="shared" ref="D17:D19" si="0">D16</f>
        <v>1.1.2</v>
      </c>
      <c r="E17" s="450"/>
      <c r="G17" s="435"/>
      <c r="H17" s="356"/>
      <c r="I17" s="435"/>
      <c r="K17" s="440"/>
      <c r="L17" s="437" t="s">
        <v>1470</v>
      </c>
      <c r="M17" s="441">
        <f>SUM(M16)</f>
        <v>0</v>
      </c>
      <c r="N17" s="441"/>
      <c r="O17" s="441">
        <f>SUMIF($D$10:D16,D17,$O$10:O16)</f>
        <v>0</v>
      </c>
      <c r="P17" s="441">
        <f>SUMIF($D$10:E16,$D17,$O$10:P16)</f>
        <v>0</v>
      </c>
      <c r="Q17" s="441">
        <f>SUMIF($D$10:D16,$D17,$Q$10:Q16)</f>
        <v>0</v>
      </c>
      <c r="R17" s="358">
        <f>Q17-P17</f>
        <v>0</v>
      </c>
      <c r="S17" s="450"/>
      <c r="Y17" s="43"/>
    </row>
    <row r="18" spans="1:25" s="446" customFormat="1" ht="11.25">
      <c r="D18" s="453" t="str">
        <f t="shared" si="0"/>
        <v>1.1.2</v>
      </c>
      <c r="E18" s="450"/>
      <c r="G18" s="435"/>
      <c r="H18" s="356"/>
      <c r="I18" s="435"/>
      <c r="K18" s="440" t="s">
        <v>1184</v>
      </c>
      <c r="L18" s="29">
        <f>$M$4</f>
        <v>0.33586975091755944</v>
      </c>
      <c r="M18" s="441">
        <f>M17*L18</f>
        <v>0</v>
      </c>
      <c r="N18" s="441"/>
      <c r="O18" s="447"/>
      <c r="P18" s="447"/>
      <c r="Q18" s="447"/>
      <c r="R18" s="534"/>
      <c r="S18" s="450"/>
      <c r="Y18" s="43"/>
    </row>
    <row r="19" spans="1:25" s="446" customFormat="1" ht="11.25">
      <c r="D19" s="453" t="str">
        <f t="shared" si="0"/>
        <v>1.1.2</v>
      </c>
      <c r="E19" s="450"/>
      <c r="G19" s="435"/>
      <c r="H19" s="356"/>
      <c r="I19" s="435"/>
      <c r="K19" s="440"/>
      <c r="L19" s="437" t="s">
        <v>1471</v>
      </c>
      <c r="M19" s="441">
        <f>SUM(M17:M18)</f>
        <v>0</v>
      </c>
      <c r="N19" s="441"/>
      <c r="O19" s="447"/>
      <c r="P19" s="447"/>
      <c r="Q19" s="447"/>
      <c r="R19" s="534"/>
      <c r="S19" s="450"/>
      <c r="Y19" s="43"/>
    </row>
    <row r="20" spans="1:25" s="446" customFormat="1" ht="34.5" thickBot="1">
      <c r="A20" s="459">
        <f>'SE-GERAL'!A14</f>
        <v>3</v>
      </c>
      <c r="B20" s="426" t="str">
        <f>VLOOKUP($A20,'SE-GERAL'!$A:$P,3,FALSE)</f>
        <v>C</v>
      </c>
      <c r="C20" s="975"/>
      <c r="D20" s="870" t="str">
        <f>VLOOKUP($A20,'SE-GERAL'!$A:$P,5,FALSE)</f>
        <v>1.1.3</v>
      </c>
      <c r="E20" s="870" t="str">
        <f>VLOOKUP($A20,'SE-GERAL'!$A:$P,6,FALSE)</f>
        <v>SCO/RIO</v>
      </c>
      <c r="F20" s="426" t="str">
        <f>VLOOKUP($A20,'SE-GERAL'!$A:$P,7,FALSE)</f>
        <v>AD 14.10.0050 (/)</v>
      </c>
      <c r="G20" s="424" t="s">
        <v>1175</v>
      </c>
      <c r="H20" s="870" t="str">
        <f>VLOOKUP($A20,'SE-GERAL'!$A:$P,8,FALSE)</f>
        <v>CARGA E DESCARGA DE EQUIPAMENTOS PESADOS EM CARRETAS, EXCLUSIVE O CUSTO HORARIO DO EQUIPAMENTO, DURANTE A OPERACAO.</v>
      </c>
      <c r="I20" s="426" t="str">
        <f>VLOOKUP($A20,'SE-GERAL'!$A:$P,9,FALSE)</f>
        <v>T</v>
      </c>
      <c r="J20" s="425"/>
      <c r="K20" s="426">
        <f>VLOOKUP($A20,'SE-GERAL'!$A:$P,10,FALSE)</f>
        <v>0.33333333333333331</v>
      </c>
      <c r="L20" s="427"/>
      <c r="M20" s="427"/>
      <c r="N20" s="973"/>
      <c r="O20" s="532"/>
      <c r="P20" s="532"/>
      <c r="Q20" s="532">
        <f>VLOOKUP(D20,'SE-GERAL'!$E$10:$O$55,10,FALSE)</f>
        <v>0</v>
      </c>
      <c r="R20" s="533"/>
      <c r="S20" s="537" t="str">
        <f>UPPER(I20)</f>
        <v>T</v>
      </c>
      <c r="Y20" s="14"/>
    </row>
    <row r="21" spans="1:25" s="446" customFormat="1" ht="11.25">
      <c r="A21" s="434"/>
      <c r="B21" s="354"/>
      <c r="C21" s="354"/>
      <c r="D21" s="453" t="str">
        <f t="shared" ref="D21:E23" si="1">D20</f>
        <v>1.1.3</v>
      </c>
      <c r="E21" s="453" t="str">
        <f t="shared" si="1"/>
        <v>SCO/RIO</v>
      </c>
      <c r="F21" s="435" t="s">
        <v>1452</v>
      </c>
      <c r="G21" s="435" t="s">
        <v>1442</v>
      </c>
      <c r="H21" s="356" t="s">
        <v>1476</v>
      </c>
      <c r="I21" s="435" t="s">
        <v>19</v>
      </c>
      <c r="J21" s="1026">
        <v>2.5</v>
      </c>
      <c r="K21" s="451">
        <f>VLOOKUP(D21,'SE-GERAL'!$E:$J,6,FALSE)*J21</f>
        <v>0.83333333333333326</v>
      </c>
      <c r="L21" s="436">
        <f>IF(G21="CO",VLOOKUP(F21,'SE-INSUMOS'!$F$59:$K$146,6,FALSE),VLOOKUP(F21,'SE-INSUMOS'!$F$149:$K$940,6,FALSE))</f>
        <v>0</v>
      </c>
      <c r="M21" s="436">
        <f>L21*J21</f>
        <v>0</v>
      </c>
      <c r="N21" s="436"/>
      <c r="O21" s="441">
        <f>L21*K21</f>
        <v>0</v>
      </c>
      <c r="P21" s="441"/>
      <c r="Q21" s="441"/>
      <c r="R21" s="358"/>
      <c r="S21" s="538" t="str">
        <f>UPPER(I21)</f>
        <v>H</v>
      </c>
      <c r="Y21" s="43"/>
    </row>
    <row r="22" spans="1:25" s="446" customFormat="1" ht="33.75">
      <c r="A22" s="434"/>
      <c r="B22" s="354"/>
      <c r="C22" s="354"/>
      <c r="D22" s="453" t="str">
        <f t="shared" si="1"/>
        <v>1.1.3</v>
      </c>
      <c r="E22" s="453" t="str">
        <f t="shared" si="1"/>
        <v>SCO/RIO</v>
      </c>
      <c r="F22" s="435" t="s">
        <v>1454</v>
      </c>
      <c r="G22" s="435" t="s">
        <v>1455</v>
      </c>
      <c r="H22" s="356" t="s">
        <v>1456</v>
      </c>
      <c r="I22" s="435" t="s">
        <v>1300</v>
      </c>
      <c r="J22" s="1027">
        <f>3/100</f>
        <v>0.03</v>
      </c>
      <c r="K22" s="451">
        <f>VLOOKUP(D22,'SE-GERAL'!$E:$J,6,FALSE)*J22</f>
        <v>9.9999999999999985E-3</v>
      </c>
      <c r="L22" s="436">
        <f>SUMIFS($M$9:M22,$D$9:D22,D22,$G$9:G22,"MO",$E$9:E22,E22)</f>
        <v>0</v>
      </c>
      <c r="M22" s="436">
        <f>L22*J22</f>
        <v>0</v>
      </c>
      <c r="N22" s="436"/>
      <c r="O22" s="441">
        <f>L22*K22</f>
        <v>0</v>
      </c>
      <c r="P22" s="441"/>
      <c r="Q22" s="441"/>
      <c r="R22" s="358"/>
      <c r="S22" s="538" t="str">
        <f>UPPER(I22)</f>
        <v>%</v>
      </c>
      <c r="Y22" s="14"/>
    </row>
    <row r="23" spans="1:25" s="446" customFormat="1" ht="79.5" thickBot="1">
      <c r="A23" s="434"/>
      <c r="B23" s="354">
        <v>2</v>
      </c>
      <c r="C23" s="354"/>
      <c r="D23" s="453" t="str">
        <f t="shared" si="1"/>
        <v>1.1.3</v>
      </c>
      <c r="E23" s="453" t="str">
        <f t="shared" si="1"/>
        <v>SCO/RIO</v>
      </c>
      <c r="F23" s="435" t="s">
        <v>1477</v>
      </c>
      <c r="G23" s="435" t="s">
        <v>1458</v>
      </c>
      <c r="H23" s="356" t="s">
        <v>1478</v>
      </c>
      <c r="I23" s="435" t="s">
        <v>19</v>
      </c>
      <c r="J23" s="1028">
        <v>2.5000000000000001E-2</v>
      </c>
      <c r="K23" s="451">
        <f>VLOOKUP(D23,'SE-GERAL'!$E:$J,6,FALSE)*J23</f>
        <v>8.3333333333333332E-3</v>
      </c>
      <c r="L23" s="436">
        <f>IF(G23="CO",VLOOKUP(F23,'SE-INSUMOS'!$F$59:$K$146,6,FALSE),VLOOKUP(F23,'SE-INSUMOS'!$F$149:$K$940,6,FALSE))</f>
        <v>0</v>
      </c>
      <c r="M23" s="436">
        <f>L23*J23</f>
        <v>0</v>
      </c>
      <c r="N23" s="436"/>
      <c r="O23" s="441">
        <f>L23*K23</f>
        <v>0</v>
      </c>
      <c r="P23" s="441"/>
      <c r="Q23" s="441"/>
      <c r="R23" s="358"/>
      <c r="S23" s="538" t="str">
        <f>UPPER(I23)</f>
        <v>H</v>
      </c>
      <c r="Y23" s="43"/>
    </row>
    <row r="24" spans="1:25" s="446" customFormat="1" ht="11.25">
      <c r="D24" s="453" t="str">
        <f>D23</f>
        <v>1.1.3</v>
      </c>
      <c r="E24" s="450"/>
      <c r="I24" s="435"/>
      <c r="J24" s="454"/>
      <c r="K24" s="440"/>
      <c r="L24" s="437" t="s">
        <v>1470</v>
      </c>
      <c r="M24" s="441">
        <f>SUM(M21:M23)</f>
        <v>0</v>
      </c>
      <c r="N24" s="441"/>
      <c r="O24" s="441">
        <f>SUMIF($D$10:D23,D24,$O$10:O23)</f>
        <v>0</v>
      </c>
      <c r="P24" s="441">
        <f>SUMIF($D$10:E23,$D24,$O$10:P23)</f>
        <v>0</v>
      </c>
      <c r="Q24" s="441">
        <f>SUMIF($D$10:D23,$D24,$Q$10:Q23)</f>
        <v>0</v>
      </c>
      <c r="R24" s="358">
        <f>Q24-P24</f>
        <v>0</v>
      </c>
      <c r="S24" s="538"/>
      <c r="Y24" s="14"/>
    </row>
    <row r="25" spans="1:25" s="446" customFormat="1" ht="11.25">
      <c r="D25" s="453" t="str">
        <f>D24</f>
        <v>1.1.3</v>
      </c>
      <c r="E25" s="450"/>
      <c r="I25" s="435"/>
      <c r="J25" s="454"/>
      <c r="K25" s="440" t="s">
        <v>1184</v>
      </c>
      <c r="L25" s="29">
        <f>$M$4</f>
        <v>0.33586975091755944</v>
      </c>
      <c r="M25" s="441">
        <f>M24*L25</f>
        <v>0</v>
      </c>
      <c r="N25" s="441"/>
      <c r="O25" s="447"/>
      <c r="P25" s="447"/>
      <c r="Q25" s="447"/>
      <c r="R25" s="534"/>
      <c r="S25" s="538"/>
      <c r="Y25" s="43"/>
    </row>
    <row r="26" spans="1:25" s="446" customFormat="1" ht="11.25">
      <c r="D26" s="453" t="str">
        <f>D25</f>
        <v>1.1.3</v>
      </c>
      <c r="E26" s="450"/>
      <c r="I26" s="435"/>
      <c r="J26" s="454"/>
      <c r="K26" s="440"/>
      <c r="L26" s="437" t="s">
        <v>1471</v>
      </c>
      <c r="M26" s="441">
        <f>SUM(M24:M25)</f>
        <v>0</v>
      </c>
      <c r="N26" s="441"/>
      <c r="O26" s="447"/>
      <c r="P26" s="447"/>
      <c r="Q26" s="447"/>
      <c r="R26" s="534"/>
      <c r="S26" s="538"/>
      <c r="Y26" s="14"/>
    </row>
    <row r="27" spans="1:25" s="446" customFormat="1" ht="79.5" thickBot="1">
      <c r="A27" s="459">
        <f>'SE-GERAL'!A15</f>
        <v>4</v>
      </c>
      <c r="B27" s="426" t="str">
        <f>VLOOKUP($A27,'SE-GERAL'!$A:$P,3,FALSE)</f>
        <v>C</v>
      </c>
      <c r="C27" s="975"/>
      <c r="D27" s="870" t="str">
        <f>VLOOKUP($A27,'SE-GERAL'!$A:$P,5,FALSE)</f>
        <v>1.1.4</v>
      </c>
      <c r="E27" s="870" t="str">
        <f>VLOOKUP($A27,'SE-GERAL'!$A:$P,6,FALSE)</f>
        <v>SCO/RIO</v>
      </c>
      <c r="F27" s="426" t="str">
        <f>VLOOKUP($A27,'SE-GERAL'!$A:$P,7,FALSE)</f>
        <v>EQ 04.05.0700 (A)</v>
      </c>
      <c r="G27" s="424" t="s">
        <v>1175</v>
      </c>
      <c r="H27" s="870" t="str">
        <f>VLOOKUP($A27,'SE-GERAL'!$A:$P,8,FALSE)</f>
        <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v>
      </c>
      <c r="I27" s="426" t="str">
        <f>VLOOKUP($A27,'SE-GERAL'!$A:$P,9,FALSE)</f>
        <v>H</v>
      </c>
      <c r="J27" s="425"/>
      <c r="K27" s="426">
        <f>VLOOKUP($A27,'SE-GERAL'!$A:$P,10,FALSE)</f>
        <v>1.0666666666666667</v>
      </c>
      <c r="L27" s="427"/>
      <c r="M27" s="427"/>
      <c r="N27" s="973"/>
      <c r="O27" s="532"/>
      <c r="P27" s="532"/>
      <c r="Q27" s="532">
        <f>VLOOKUP(D27,'SE-GERAL'!$E:$O,10,FALSE)</f>
        <v>0</v>
      </c>
      <c r="R27" s="533"/>
      <c r="S27" s="537" t="str">
        <f t="shared" ref="S27:S33" si="2">UPPER(I27)</f>
        <v>H</v>
      </c>
      <c r="Y27" s="43"/>
    </row>
    <row r="28" spans="1:25" s="446" customFormat="1" ht="45">
      <c r="A28" s="434"/>
      <c r="B28" s="354"/>
      <c r="C28" s="354"/>
      <c r="D28" s="453" t="str">
        <f t="shared" ref="D28:E33" si="3">D27</f>
        <v>1.1.4</v>
      </c>
      <c r="E28" s="453" t="str">
        <f t="shared" si="3"/>
        <v>SCO/RIO</v>
      </c>
      <c r="F28" s="435" t="s">
        <v>1479</v>
      </c>
      <c r="G28" s="435" t="s">
        <v>1473</v>
      </c>
      <c r="H28" s="356" t="s">
        <v>1480</v>
      </c>
      <c r="I28" s="435" t="s">
        <v>37</v>
      </c>
      <c r="J28" s="1026">
        <v>6.0000000000000002E-5</v>
      </c>
      <c r="K28" s="451">
        <f>VLOOKUP(D28,'SE-GERAL'!$E:$J,6,FALSE)*J28</f>
        <v>6.3999999999999997E-5</v>
      </c>
      <c r="L28" s="436">
        <f>IF(G28="CO",VLOOKUP(F28,'SE-INSUMOS'!$F$59:$K$146,6,FALSE),VLOOKUP(F28,'SE-INSUMOS'!$F$149:$K$940,6,FALSE))</f>
        <v>0</v>
      </c>
      <c r="M28" s="436">
        <f t="shared" ref="M28:M33" si="4">L28*J28</f>
        <v>0</v>
      </c>
      <c r="N28" s="436"/>
      <c r="O28" s="441">
        <f t="shared" ref="O28:O33" si="5">L28*K28</f>
        <v>0</v>
      </c>
      <c r="P28" s="441"/>
      <c r="Q28" s="441"/>
      <c r="R28" s="358"/>
      <c r="S28" s="538" t="str">
        <f t="shared" si="2"/>
        <v>UN</v>
      </c>
      <c r="Y28" s="14"/>
    </row>
    <row r="29" spans="1:25" s="446" customFormat="1" ht="56.25">
      <c r="A29" s="434"/>
      <c r="B29" s="354"/>
      <c r="C29" s="354"/>
      <c r="D29" s="453" t="str">
        <f t="shared" si="3"/>
        <v>1.1.4</v>
      </c>
      <c r="E29" s="453" t="str">
        <f t="shared" si="3"/>
        <v>SCO/RIO</v>
      </c>
      <c r="F29" s="435" t="s">
        <v>1481</v>
      </c>
      <c r="G29" s="435" t="s">
        <v>1473</v>
      </c>
      <c r="H29" s="356" t="s">
        <v>1482</v>
      </c>
      <c r="I29" s="435" t="s">
        <v>752</v>
      </c>
      <c r="J29" s="1027">
        <v>22.32</v>
      </c>
      <c r="K29" s="451">
        <f>VLOOKUP(D29,'SE-GERAL'!$E:$J,6,FALSE)*J29</f>
        <v>23.808</v>
      </c>
      <c r="L29" s="436">
        <f>IF(G29="CO",VLOOKUP(F29,'SE-INSUMOS'!$F$59:$K$146,6,FALSE),VLOOKUP(F29,'SE-INSUMOS'!$F$149:$K$940,6,FALSE))</f>
        <v>0</v>
      </c>
      <c r="M29" s="436">
        <f t="shared" si="4"/>
        <v>0</v>
      </c>
      <c r="N29" s="436"/>
      <c r="O29" s="441">
        <f t="shared" si="5"/>
        <v>0</v>
      </c>
      <c r="P29" s="441"/>
      <c r="Q29" s="441"/>
      <c r="R29" s="358"/>
      <c r="S29" s="538" t="str">
        <f t="shared" si="2"/>
        <v>L</v>
      </c>
      <c r="Y29" s="43"/>
    </row>
    <row r="30" spans="1:25" s="446" customFormat="1" ht="33.75">
      <c r="A30" s="434"/>
      <c r="B30" s="354"/>
      <c r="C30" s="354"/>
      <c r="D30" s="453" t="str">
        <f t="shared" si="3"/>
        <v>1.1.4</v>
      </c>
      <c r="E30" s="453" t="str">
        <f t="shared" si="3"/>
        <v>SCO/RIO</v>
      </c>
      <c r="F30" s="435" t="s">
        <v>1483</v>
      </c>
      <c r="G30" s="435" t="s">
        <v>1473</v>
      </c>
      <c r="H30" s="356" t="s">
        <v>1484</v>
      </c>
      <c r="I30" s="435" t="s">
        <v>37</v>
      </c>
      <c r="J30" s="1027">
        <v>6.0000000000000002E-5</v>
      </c>
      <c r="K30" s="451">
        <f>VLOOKUP(D30,'SE-GERAL'!$E:$J,6,FALSE)*J30</f>
        <v>6.3999999999999997E-5</v>
      </c>
      <c r="L30" s="436">
        <f>IF(G30="CO",VLOOKUP(F30,'SE-INSUMOS'!$F$59:$K$146,6,FALSE),VLOOKUP(F30,'SE-INSUMOS'!$F$149:$K$940,6,FALSE))</f>
        <v>0</v>
      </c>
      <c r="M30" s="436">
        <f t="shared" si="4"/>
        <v>0</v>
      </c>
      <c r="N30" s="436"/>
      <c r="O30" s="441">
        <f t="shared" si="5"/>
        <v>0</v>
      </c>
      <c r="P30" s="441"/>
      <c r="Q30" s="441"/>
      <c r="R30" s="358"/>
      <c r="S30" s="538" t="str">
        <f t="shared" si="2"/>
        <v>UN</v>
      </c>
      <c r="Y30" s="14"/>
    </row>
    <row r="31" spans="1:25" s="446" customFormat="1" ht="11.25">
      <c r="A31" s="434"/>
      <c r="B31" s="354"/>
      <c r="C31" s="354"/>
      <c r="D31" s="453" t="str">
        <f t="shared" si="3"/>
        <v>1.1.4</v>
      </c>
      <c r="E31" s="453" t="str">
        <f t="shared" si="3"/>
        <v>SCO/RIO</v>
      </c>
      <c r="F31" s="435" t="s">
        <v>1485</v>
      </c>
      <c r="G31" s="435" t="s">
        <v>1442</v>
      </c>
      <c r="H31" s="356" t="s">
        <v>1486</v>
      </c>
      <c r="I31" s="435" t="s">
        <v>19</v>
      </c>
      <c r="J31" s="1027">
        <v>1</v>
      </c>
      <c r="K31" s="451">
        <f>VLOOKUP(D31,'SE-GERAL'!$E:$J,6,FALSE)*J31</f>
        <v>1.0666666666666667</v>
      </c>
      <c r="L31" s="436">
        <f>IF(G31="CO",VLOOKUP(F31,'SE-INSUMOS'!$F$59:$K$146,6,FALSE),VLOOKUP(F31,'SE-INSUMOS'!$F$149:$K$940,6,FALSE))</f>
        <v>0</v>
      </c>
      <c r="M31" s="436">
        <f t="shared" si="4"/>
        <v>0</v>
      </c>
      <c r="N31" s="436"/>
      <c r="O31" s="441">
        <f t="shared" si="5"/>
        <v>0</v>
      </c>
      <c r="P31" s="441"/>
      <c r="Q31" s="441"/>
      <c r="R31" s="358"/>
      <c r="S31" s="538" t="str">
        <f t="shared" si="2"/>
        <v>H</v>
      </c>
      <c r="Y31" s="43"/>
    </row>
    <row r="32" spans="1:25" s="446" customFormat="1" ht="11.25">
      <c r="A32" s="434"/>
      <c r="B32" s="354"/>
      <c r="C32" s="354"/>
      <c r="D32" s="453" t="str">
        <f t="shared" si="3"/>
        <v>1.1.4</v>
      </c>
      <c r="E32" s="453" t="str">
        <f t="shared" si="3"/>
        <v>SCO/RIO</v>
      </c>
      <c r="F32" s="435" t="s">
        <v>1487</v>
      </c>
      <c r="G32" s="435" t="s">
        <v>1442</v>
      </c>
      <c r="H32" s="356" t="s">
        <v>1488</v>
      </c>
      <c r="I32" s="435" t="s">
        <v>19</v>
      </c>
      <c r="J32" s="1027">
        <v>1</v>
      </c>
      <c r="K32" s="451">
        <f>VLOOKUP(D32,'SE-GERAL'!$E:$J,6,FALSE)*J32</f>
        <v>1.0666666666666667</v>
      </c>
      <c r="L32" s="436">
        <f>IF(G32="CO",VLOOKUP(F32,'SE-INSUMOS'!$F$59:$K$146,6,FALSE),VLOOKUP(F32,'SE-INSUMOS'!$F$149:$K$940,6,FALSE))</f>
        <v>0</v>
      </c>
      <c r="M32" s="436">
        <f t="shared" si="4"/>
        <v>0</v>
      </c>
      <c r="N32" s="436"/>
      <c r="O32" s="441">
        <f t="shared" si="5"/>
        <v>0</v>
      </c>
      <c r="P32" s="441"/>
      <c r="Q32" s="441"/>
      <c r="R32" s="358"/>
      <c r="S32" s="538" t="str">
        <f t="shared" si="2"/>
        <v>H</v>
      </c>
      <c r="Y32" s="14"/>
    </row>
    <row r="33" spans="1:25" s="446" customFormat="1" ht="34.5" thickBot="1">
      <c r="A33" s="434"/>
      <c r="B33" s="354"/>
      <c r="C33" s="354"/>
      <c r="D33" s="453" t="str">
        <f t="shared" si="3"/>
        <v>1.1.4</v>
      </c>
      <c r="E33" s="453" t="str">
        <f t="shared" si="3"/>
        <v>SCO/RIO</v>
      </c>
      <c r="F33" s="435" t="s">
        <v>1454</v>
      </c>
      <c r="G33" s="435" t="s">
        <v>1455</v>
      </c>
      <c r="H33" s="356" t="s">
        <v>1456</v>
      </c>
      <c r="I33" s="435" t="s">
        <v>1300</v>
      </c>
      <c r="J33" s="1028">
        <f>3/100</f>
        <v>0.03</v>
      </c>
      <c r="K33" s="451">
        <f>VLOOKUP(D33,'SE-GERAL'!$E:$J,6,FALSE)*J33</f>
        <v>3.2000000000000001E-2</v>
      </c>
      <c r="L33" s="436">
        <f>SUMIFS($M$9:M33,$D$9:D33,D33,$G$9:G33,"MO",$E$9:E33,E33)</f>
        <v>0</v>
      </c>
      <c r="M33" s="436">
        <f t="shared" si="4"/>
        <v>0</v>
      </c>
      <c r="N33" s="436"/>
      <c r="O33" s="441">
        <f t="shared" si="5"/>
        <v>0</v>
      </c>
      <c r="P33" s="441"/>
      <c r="Q33" s="441"/>
      <c r="R33" s="358"/>
      <c r="S33" s="538" t="str">
        <f t="shared" si="2"/>
        <v>%</v>
      </c>
      <c r="Y33" s="43"/>
    </row>
    <row r="34" spans="1:25" s="446" customFormat="1" ht="11.25">
      <c r="D34" s="453" t="str">
        <f>D33</f>
        <v>1.1.4</v>
      </c>
      <c r="E34" s="450"/>
      <c r="I34" s="435"/>
      <c r="J34" s="454"/>
      <c r="K34" s="440"/>
      <c r="L34" s="437" t="s">
        <v>1470</v>
      </c>
      <c r="M34" s="441">
        <f>SUM(M28:M33)</f>
        <v>0</v>
      </c>
      <c r="N34" s="441"/>
      <c r="O34" s="441">
        <f>SUMIF($D$10:D33,D34,$O$10:O33)</f>
        <v>0</v>
      </c>
      <c r="P34" s="441">
        <f>SUMIF($D$10:E33,$D34,$O$10:P33)</f>
        <v>0</v>
      </c>
      <c r="Q34" s="441">
        <f>SUMIF($D$10:D33,$D34,$Q$10:Q33)</f>
        <v>0</v>
      </c>
      <c r="R34" s="358">
        <f>Q34-P34</f>
        <v>0</v>
      </c>
      <c r="S34" s="538"/>
      <c r="Y34" s="14"/>
    </row>
    <row r="35" spans="1:25" s="446" customFormat="1" ht="11.25">
      <c r="D35" s="453" t="str">
        <f>D34</f>
        <v>1.1.4</v>
      </c>
      <c r="E35" s="450"/>
      <c r="I35" s="435"/>
      <c r="J35" s="454"/>
      <c r="K35" s="440" t="s">
        <v>1184</v>
      </c>
      <c r="L35" s="29">
        <f>$M$4</f>
        <v>0.33586975091755944</v>
      </c>
      <c r="M35" s="441">
        <f>M34*L35</f>
        <v>0</v>
      </c>
      <c r="N35" s="441"/>
      <c r="O35" s="447"/>
      <c r="P35" s="447"/>
      <c r="Q35" s="447"/>
      <c r="R35" s="534"/>
      <c r="S35" s="538"/>
      <c r="Y35" s="43"/>
    </row>
    <row r="36" spans="1:25" s="446" customFormat="1" ht="11.25">
      <c r="D36" s="453" t="str">
        <f>D35</f>
        <v>1.1.4</v>
      </c>
      <c r="E36" s="450"/>
      <c r="I36" s="435"/>
      <c r="J36" s="454"/>
      <c r="K36" s="440"/>
      <c r="L36" s="437" t="s">
        <v>1471</v>
      </c>
      <c r="M36" s="441">
        <f>SUM(M34:M35)</f>
        <v>0</v>
      </c>
      <c r="N36" s="441"/>
      <c r="O36" s="447"/>
      <c r="P36" s="447"/>
      <c r="Q36" s="447"/>
      <c r="R36" s="534"/>
      <c r="S36" s="538"/>
      <c r="Y36" s="14"/>
    </row>
    <row r="37" spans="1:25" s="446" customFormat="1" ht="79.5" thickBot="1">
      <c r="A37" s="459">
        <f>'SE-GERAL'!A16</f>
        <v>5</v>
      </c>
      <c r="B37" s="426" t="str">
        <f>VLOOKUP($A37,'SE-GERAL'!$A:$P,3,FALSE)</f>
        <v>C</v>
      </c>
      <c r="C37" s="975"/>
      <c r="D37" s="870" t="str">
        <f>VLOOKUP($A37,'SE-GERAL'!$A:$P,5,FALSE)</f>
        <v>1.1.5</v>
      </c>
      <c r="E37" s="870" t="str">
        <f>VLOOKUP($A37,'SE-GERAL'!$A:$P,6,FALSE)</f>
        <v>SCO/RIO</v>
      </c>
      <c r="F37" s="426" t="str">
        <f>VLOOKUP($A37,'SE-GERAL'!$A:$P,7,FALSE)</f>
        <v>EQ 04.05.0703 (/)</v>
      </c>
      <c r="G37" s="424" t="s">
        <v>1175</v>
      </c>
      <c r="H37" s="870" t="str">
        <f>VLOOKUP($A37,'SE-GERAL'!$A:$P,8,FALSE)</f>
        <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v>
      </c>
      <c r="I37" s="426" t="str">
        <f>VLOOKUP($A37,'SE-GERAL'!$A:$P,9,FALSE)</f>
        <v>H</v>
      </c>
      <c r="J37" s="425"/>
      <c r="K37" s="426">
        <f>VLOOKUP($A37,'SE-GERAL'!$A:$P,10,FALSE)</f>
        <v>0.26666666666666666</v>
      </c>
      <c r="L37" s="427"/>
      <c r="M37" s="427"/>
      <c r="N37" s="973"/>
      <c r="O37" s="532"/>
      <c r="P37" s="532"/>
      <c r="Q37" s="532">
        <f>VLOOKUP(D37,'SE-GERAL'!$E:$O,10,FALSE)</f>
        <v>0</v>
      </c>
      <c r="R37" s="533"/>
      <c r="S37" s="537" t="str">
        <f t="shared" ref="S37:S42" si="6">UPPER(I37)</f>
        <v>H</v>
      </c>
      <c r="Y37" s="43"/>
    </row>
    <row r="38" spans="1:25" s="5" customFormat="1" ht="56.25">
      <c r="A38" s="434"/>
      <c r="B38" s="354"/>
      <c r="C38" s="354"/>
      <c r="D38" s="453" t="str">
        <f t="shared" ref="D38:E42" si="7">D37</f>
        <v>1.1.5</v>
      </c>
      <c r="E38" s="453" t="str">
        <f t="shared" si="7"/>
        <v>SCO/RIO</v>
      </c>
      <c r="F38" s="435" t="s">
        <v>1481</v>
      </c>
      <c r="G38" s="435" t="s">
        <v>1473</v>
      </c>
      <c r="H38" s="356" t="s">
        <v>1482</v>
      </c>
      <c r="I38" s="435" t="s">
        <v>752</v>
      </c>
      <c r="J38" s="1026">
        <v>8.5370000000000008</v>
      </c>
      <c r="K38" s="451">
        <f>VLOOKUP(D38,'SE-GERAL'!$E:$J,6,FALSE)*J38</f>
        <v>2.2765333333333335</v>
      </c>
      <c r="L38" s="436">
        <f>IF(G38="CO",VLOOKUP(F38,'SE-INSUMOS'!$F$59:$K$146,6,FALSE),VLOOKUP(F38,'SE-INSUMOS'!$F$149:$K$940,6,FALSE))</f>
        <v>0</v>
      </c>
      <c r="M38" s="436">
        <f>L38*J38</f>
        <v>0</v>
      </c>
      <c r="N38" s="436"/>
      <c r="O38" s="441">
        <f>L38*K38</f>
        <v>0</v>
      </c>
      <c r="P38" s="441"/>
      <c r="Q38" s="441"/>
      <c r="R38" s="358"/>
      <c r="S38" s="538" t="str">
        <f t="shared" si="6"/>
        <v>L</v>
      </c>
      <c r="T38" s="69"/>
      <c r="U38" s="439"/>
      <c r="V38" s="29"/>
      <c r="Y38" s="14"/>
    </row>
    <row r="39" spans="1:25" s="5" customFormat="1" ht="33.75">
      <c r="A39" s="434"/>
      <c r="B39" s="354"/>
      <c r="C39" s="354"/>
      <c r="D39" s="453" t="str">
        <f t="shared" si="7"/>
        <v>1.1.5</v>
      </c>
      <c r="E39" s="453" t="str">
        <f t="shared" si="7"/>
        <v>SCO/RIO</v>
      </c>
      <c r="F39" s="435" t="s">
        <v>1483</v>
      </c>
      <c r="G39" s="435" t="s">
        <v>1473</v>
      </c>
      <c r="H39" s="356" t="s">
        <v>1484</v>
      </c>
      <c r="I39" s="435" t="s">
        <v>37</v>
      </c>
      <c r="J39" s="1027">
        <v>6.0000000000000002E-5</v>
      </c>
      <c r="K39" s="451">
        <f>VLOOKUP(D39,'SE-GERAL'!$E:$J,6,FALSE)*J39</f>
        <v>1.5999999999999999E-5</v>
      </c>
      <c r="L39" s="436">
        <f>IF(G39="CO",VLOOKUP(F39,'SE-INSUMOS'!$F$59:$K$146,6,FALSE),VLOOKUP(F39,'SE-INSUMOS'!$F$149:$K$940,6,FALSE))</f>
        <v>0</v>
      </c>
      <c r="M39" s="436">
        <f>L39*J39</f>
        <v>0</v>
      </c>
      <c r="N39" s="436"/>
      <c r="O39" s="441">
        <f>L39*K39</f>
        <v>0</v>
      </c>
      <c r="P39" s="441"/>
      <c r="Q39" s="441"/>
      <c r="R39" s="358"/>
      <c r="S39" s="538" t="str">
        <f t="shared" si="6"/>
        <v>UN</v>
      </c>
      <c r="T39" s="69"/>
      <c r="U39" s="439"/>
      <c r="V39" s="29"/>
      <c r="Y39" s="43"/>
    </row>
    <row r="40" spans="1:25" s="5" customFormat="1" ht="11.25">
      <c r="A40" s="434"/>
      <c r="B40" s="354"/>
      <c r="C40" s="354"/>
      <c r="D40" s="453" t="str">
        <f t="shared" si="7"/>
        <v>1.1.5</v>
      </c>
      <c r="E40" s="453" t="str">
        <f t="shared" si="7"/>
        <v>SCO/RIO</v>
      </c>
      <c r="F40" s="435" t="s">
        <v>1485</v>
      </c>
      <c r="G40" s="435" t="s">
        <v>1442</v>
      </c>
      <c r="H40" s="356" t="s">
        <v>1486</v>
      </c>
      <c r="I40" s="435" t="s">
        <v>19</v>
      </c>
      <c r="J40" s="1027">
        <v>1</v>
      </c>
      <c r="K40" s="451">
        <f>VLOOKUP(D40,'SE-GERAL'!$E:$J,6,FALSE)*J40</f>
        <v>0.26666666666666666</v>
      </c>
      <c r="L40" s="436">
        <f>IF(G40="CO",VLOOKUP(F40,'SE-INSUMOS'!$F$59:$K$146,6,FALSE),VLOOKUP(F40,'SE-INSUMOS'!$F$149:$K$940,6,FALSE))</f>
        <v>0</v>
      </c>
      <c r="M40" s="436">
        <f>L40*J40</f>
        <v>0</v>
      </c>
      <c r="N40" s="436"/>
      <c r="O40" s="441">
        <f>L40*K40</f>
        <v>0</v>
      </c>
      <c r="P40" s="441"/>
      <c r="Q40" s="441"/>
      <c r="R40" s="358"/>
      <c r="S40" s="538" t="str">
        <f t="shared" si="6"/>
        <v>H</v>
      </c>
      <c r="T40" s="69"/>
      <c r="U40" s="439"/>
      <c r="V40" s="29"/>
      <c r="Y40" s="14"/>
    </row>
    <row r="41" spans="1:25" s="5" customFormat="1" ht="11.25">
      <c r="A41" s="434"/>
      <c r="B41" s="354"/>
      <c r="C41" s="354"/>
      <c r="D41" s="453" t="str">
        <f t="shared" si="7"/>
        <v>1.1.5</v>
      </c>
      <c r="E41" s="453" t="str">
        <f t="shared" si="7"/>
        <v>SCO/RIO</v>
      </c>
      <c r="F41" s="435" t="s">
        <v>1487</v>
      </c>
      <c r="G41" s="435" t="s">
        <v>1442</v>
      </c>
      <c r="H41" s="356" t="s">
        <v>1488</v>
      </c>
      <c r="I41" s="435" t="s">
        <v>19</v>
      </c>
      <c r="J41" s="1027">
        <v>1</v>
      </c>
      <c r="K41" s="451">
        <f>VLOOKUP(D41,'SE-GERAL'!$E:$J,6,FALSE)*J41</f>
        <v>0.26666666666666666</v>
      </c>
      <c r="L41" s="436">
        <f>IF(G41="CO",VLOOKUP(F41,'SE-INSUMOS'!$F$59:$K$146,6,FALSE),VLOOKUP(F41,'SE-INSUMOS'!$F$149:$K$940,6,FALSE))</f>
        <v>0</v>
      </c>
      <c r="M41" s="436">
        <f>L41*J41</f>
        <v>0</v>
      </c>
      <c r="N41" s="436"/>
      <c r="O41" s="441">
        <f>L41*K41</f>
        <v>0</v>
      </c>
      <c r="P41" s="441"/>
      <c r="Q41" s="441"/>
      <c r="R41" s="358"/>
      <c r="S41" s="538" t="str">
        <f t="shared" si="6"/>
        <v>H</v>
      </c>
      <c r="T41" s="69"/>
      <c r="U41" s="439"/>
      <c r="V41" s="29"/>
      <c r="Y41" s="43"/>
    </row>
    <row r="42" spans="1:25" s="5" customFormat="1" ht="34.5" thickBot="1">
      <c r="A42" s="434"/>
      <c r="B42" s="354"/>
      <c r="C42" s="354"/>
      <c r="D42" s="453" t="str">
        <f t="shared" si="7"/>
        <v>1.1.5</v>
      </c>
      <c r="E42" s="453" t="str">
        <f t="shared" si="7"/>
        <v>SCO/RIO</v>
      </c>
      <c r="F42" s="435" t="s">
        <v>1454</v>
      </c>
      <c r="G42" s="435" t="s">
        <v>1455</v>
      </c>
      <c r="H42" s="356" t="s">
        <v>1456</v>
      </c>
      <c r="I42" s="435" t="s">
        <v>1300</v>
      </c>
      <c r="J42" s="1028">
        <f>3/100</f>
        <v>0.03</v>
      </c>
      <c r="K42" s="451">
        <f>VLOOKUP(D42,'SE-GERAL'!$E:$J,6,FALSE)*J42</f>
        <v>8.0000000000000002E-3</v>
      </c>
      <c r="L42" s="436">
        <f>SUMIFS($M$9:M42,$D$9:D42,D42,$G$9:G42,"MO",$E$9:E42,E42)</f>
        <v>0</v>
      </c>
      <c r="M42" s="436">
        <f>L42*J42</f>
        <v>0</v>
      </c>
      <c r="N42" s="436"/>
      <c r="O42" s="441">
        <f>L42*K42</f>
        <v>0</v>
      </c>
      <c r="P42" s="441"/>
      <c r="Q42" s="441"/>
      <c r="R42" s="358"/>
      <c r="S42" s="538" t="str">
        <f t="shared" si="6"/>
        <v>%</v>
      </c>
      <c r="T42" s="69"/>
      <c r="U42" s="439"/>
      <c r="V42" s="29"/>
      <c r="Y42" s="14"/>
    </row>
    <row r="43" spans="1:25" s="446" customFormat="1" ht="11.25">
      <c r="D43" s="453" t="str">
        <f>D42</f>
        <v>1.1.5</v>
      </c>
      <c r="E43" s="450"/>
      <c r="I43" s="435"/>
      <c r="J43" s="454"/>
      <c r="K43" s="440"/>
      <c r="L43" s="437" t="s">
        <v>1470</v>
      </c>
      <c r="M43" s="441">
        <f>SUM(M38:M42)</f>
        <v>0</v>
      </c>
      <c r="N43" s="441"/>
      <c r="O43" s="441">
        <f>SUMIF($D$10:D42,D43,$O$10:O42)</f>
        <v>0</v>
      </c>
      <c r="P43" s="441">
        <f>SUMIF($D$10:E42,$D43,$O$10:P42)</f>
        <v>0</v>
      </c>
      <c r="Q43" s="441">
        <f>SUMIF($D$10:D42,$D43,$Q$10:Q42)</f>
        <v>0</v>
      </c>
      <c r="R43" s="358">
        <f>Q43-P43</f>
        <v>0</v>
      </c>
      <c r="S43" s="538"/>
      <c r="Y43" s="43"/>
    </row>
    <row r="44" spans="1:25" s="446" customFormat="1" ht="11.25">
      <c r="D44" s="453" t="str">
        <f>D43</f>
        <v>1.1.5</v>
      </c>
      <c r="E44" s="450"/>
      <c r="I44" s="435"/>
      <c r="J44" s="454"/>
      <c r="K44" s="440" t="s">
        <v>1184</v>
      </c>
      <c r="L44" s="29">
        <f>$M$4</f>
        <v>0.33586975091755944</v>
      </c>
      <c r="M44" s="441">
        <f>M43*L44</f>
        <v>0</v>
      </c>
      <c r="N44" s="441"/>
      <c r="O44" s="447"/>
      <c r="P44" s="447"/>
      <c r="Q44" s="447"/>
      <c r="R44" s="534"/>
      <c r="S44" s="538"/>
      <c r="Y44" s="14"/>
    </row>
    <row r="45" spans="1:25" s="446" customFormat="1" ht="11.25">
      <c r="D45" s="453" t="str">
        <f>D44</f>
        <v>1.1.5</v>
      </c>
      <c r="E45" s="450"/>
      <c r="I45" s="435"/>
      <c r="J45" s="454"/>
      <c r="K45" s="440"/>
      <c r="L45" s="437" t="s">
        <v>1471</v>
      </c>
      <c r="M45" s="441">
        <f>SUM(M43:M44)</f>
        <v>0</v>
      </c>
      <c r="N45" s="441"/>
      <c r="O45" s="447"/>
      <c r="P45" s="447"/>
      <c r="Q45" s="447"/>
      <c r="R45" s="534"/>
      <c r="S45" s="538"/>
      <c r="Y45" s="43"/>
    </row>
    <row r="46" spans="1:25" s="446" customFormat="1" ht="34.5" thickBot="1">
      <c r="A46" s="459">
        <f>'SE-GERAL'!A17</f>
        <v>6</v>
      </c>
      <c r="B46" s="426" t="str">
        <f>VLOOKUP($A46,'SE-GERAL'!$A:$P,3,FALSE)</f>
        <v>C</v>
      </c>
      <c r="C46" s="975"/>
      <c r="D46" s="870" t="str">
        <f>VLOOKUP($A46,'SE-GERAL'!$A:$P,5,FALSE)</f>
        <v>1.1.6</v>
      </c>
      <c r="E46" s="870" t="str">
        <f>VLOOKUP($A46,'SE-GERAL'!$A:$P,6,FALSE)</f>
        <v>SCO/RIO</v>
      </c>
      <c r="F46" s="426" t="str">
        <f>VLOOKUP($A46,'SE-GERAL'!$A:$P,7,FALSE)</f>
        <v>AD 14.10.0300 (/)</v>
      </c>
      <c r="G46" s="424" t="s">
        <v>1175</v>
      </c>
      <c r="H46" s="870" t="str">
        <f>VLOOKUP($A46,'SE-GERAL'!$A:$P,8,FALSE)</f>
        <v>TRANSPORTE DE EQUIPAMENTOS PESADOS EM CARRETAS, EXCLUSIVE A CARGA E DESCARGA E O CUSTO HORARIO DOS EQUIPAMENTOS TRANSPORTADOS.</v>
      </c>
      <c r="I46" s="426" t="str">
        <f>VLOOKUP($A46,'SE-GERAL'!$A:$P,9,FALSE)</f>
        <v>T.KM</v>
      </c>
      <c r="J46" s="425"/>
      <c r="K46" s="426">
        <f>VLOOKUP($A46,'SE-GERAL'!$A:$P,10,FALSE)</f>
        <v>16.666666666666668</v>
      </c>
      <c r="L46" s="427"/>
      <c r="M46" s="427"/>
      <c r="N46" s="973"/>
      <c r="O46" s="532"/>
      <c r="P46" s="532"/>
      <c r="Q46" s="532">
        <f>VLOOKUP(D46,'SE-GERAL'!$E:$O,10,FALSE)</f>
        <v>0</v>
      </c>
      <c r="R46" s="533"/>
      <c r="S46" s="537" t="str">
        <f>UPPER(I46)</f>
        <v>T.KM</v>
      </c>
      <c r="Y46" s="14"/>
    </row>
    <row r="47" spans="1:25" s="446" customFormat="1" ht="90.75" thickBot="1">
      <c r="A47" s="434"/>
      <c r="B47" s="354">
        <v>2</v>
      </c>
      <c r="C47" s="354"/>
      <c r="D47" s="453" t="str">
        <f>D46</f>
        <v>1.1.6</v>
      </c>
      <c r="E47" s="453" t="str">
        <f>E46</f>
        <v>SCO/RIO</v>
      </c>
      <c r="F47" s="435" t="s">
        <v>1489</v>
      </c>
      <c r="G47" s="435" t="s">
        <v>1458</v>
      </c>
      <c r="H47" s="356" t="s">
        <v>1490</v>
      </c>
      <c r="I47" s="435" t="s">
        <v>19</v>
      </c>
      <c r="J47" s="1029">
        <v>5.0000000000000001E-3</v>
      </c>
      <c r="K47" s="451">
        <f>VLOOKUP(D47,'SE-GERAL'!$E:$J,6,FALSE)*J47</f>
        <v>8.3333333333333343E-2</v>
      </c>
      <c r="L47" s="436">
        <f>IF(G47="CO",VLOOKUP(F47,'SE-INSUMOS'!$F$59:$K$146,6,FALSE),VLOOKUP(F47,'SE-INSUMOS'!$F$149:$K$940,6,FALSE))</f>
        <v>0</v>
      </c>
      <c r="M47" s="436">
        <f>L47*J47</f>
        <v>0</v>
      </c>
      <c r="N47" s="436"/>
      <c r="O47" s="441">
        <f>L47*K47</f>
        <v>0</v>
      </c>
      <c r="P47" s="441"/>
      <c r="Q47" s="441"/>
      <c r="R47" s="358"/>
      <c r="S47" s="538" t="str">
        <f>UPPER(I47)</f>
        <v>H</v>
      </c>
      <c r="Y47" s="43"/>
    </row>
    <row r="48" spans="1:25" s="446" customFormat="1" ht="11.25">
      <c r="D48" s="453" t="str">
        <f>D47</f>
        <v>1.1.6</v>
      </c>
      <c r="E48" s="450"/>
      <c r="I48" s="435"/>
      <c r="J48" s="454"/>
      <c r="K48" s="440"/>
      <c r="L48" s="437" t="s">
        <v>1470</v>
      </c>
      <c r="M48" s="441">
        <f>SUM(M47:M47)</f>
        <v>0</v>
      </c>
      <c r="N48" s="441"/>
      <c r="O48" s="441">
        <f>SUMIF($D$10:D47,D48,$O$10:O47)</f>
        <v>0</v>
      </c>
      <c r="P48" s="441">
        <f>SUMIF($D$10:E47,$D48,$O$10:P47)</f>
        <v>0</v>
      </c>
      <c r="Q48" s="441">
        <f>SUMIF($D$10:D47,$D48,$Q$10:Q47)</f>
        <v>0</v>
      </c>
      <c r="R48" s="358">
        <f>Q48-P48</f>
        <v>0</v>
      </c>
      <c r="S48" s="538"/>
      <c r="Y48" s="14"/>
    </row>
    <row r="49" spans="1:25" s="446" customFormat="1" ht="11.25">
      <c r="D49" s="453" t="str">
        <f>D48</f>
        <v>1.1.6</v>
      </c>
      <c r="E49" s="450"/>
      <c r="I49" s="435"/>
      <c r="J49" s="454"/>
      <c r="K49" s="440" t="s">
        <v>1184</v>
      </c>
      <c r="L49" s="29">
        <f>$M$4</f>
        <v>0.33586975091755944</v>
      </c>
      <c r="M49" s="441">
        <f>M48*L49</f>
        <v>0</v>
      </c>
      <c r="N49" s="441"/>
      <c r="O49" s="447"/>
      <c r="P49" s="447"/>
      <c r="Q49" s="447"/>
      <c r="R49" s="534"/>
      <c r="S49" s="538"/>
      <c r="Y49" s="43"/>
    </row>
    <row r="50" spans="1:25" s="446" customFormat="1" ht="11.25">
      <c r="D50" s="453" t="str">
        <f>D49</f>
        <v>1.1.6</v>
      </c>
      <c r="E50" s="450"/>
      <c r="I50" s="435"/>
      <c r="J50" s="454"/>
      <c r="K50" s="440"/>
      <c r="L50" s="437" t="s">
        <v>1471</v>
      </c>
      <c r="M50" s="441">
        <f>SUM(M48:M49)</f>
        <v>0</v>
      </c>
      <c r="N50" s="441"/>
      <c r="O50" s="447"/>
      <c r="P50" s="447"/>
      <c r="Q50" s="447"/>
      <c r="R50" s="534"/>
      <c r="S50" s="538"/>
      <c r="Y50" s="14"/>
    </row>
    <row r="51" spans="1:25" s="446" customFormat="1" ht="57" thickBot="1">
      <c r="A51" s="459">
        <f>'SE-GERAL'!A18</f>
        <v>7</v>
      </c>
      <c r="B51" s="426" t="str">
        <f>VLOOKUP($A51,'SE-GERAL'!$A:$P,3,FALSE)</f>
        <v>C</v>
      </c>
      <c r="C51" s="975"/>
      <c r="D51" s="870" t="str">
        <f>VLOOKUP($A51,'SE-GERAL'!$A:$P,5,FALSE)</f>
        <v>1.1.7</v>
      </c>
      <c r="E51" s="870" t="str">
        <f>VLOOKUP($A51,'SE-GERAL'!$A:$P,6,FALSE)</f>
        <v>SCO/RIO</v>
      </c>
      <c r="F51" s="426" t="str">
        <f>VLOOKUP($A51,'SE-GERAL'!$A:$P,7,FALSE)</f>
        <v>IT 04.20.0050 (/)</v>
      </c>
      <c r="G51" s="424" t="s">
        <v>1175</v>
      </c>
      <c r="H51" s="870" t="str">
        <f>VLOOKUP($A51,'SE-GERAL'!$A:$P,8,FALSE)</f>
        <v>ALCA PARA BARRILETE DE DISTRIBUICAO, DO TIPO CONCENTRADO, SOB RESERVATORIO DUPLO, INCLUSIVE RAMOS PARA EXTRAVASOR E LIMPEZA, COMPRENDENDO: 5,5M DE TUBO DE PVC RIGIDO DE 1 1/2", REGISTROS E CONEXOES. FORNECIMENTO E INSTALACAO.</v>
      </c>
      <c r="I51" s="426" t="str">
        <f>VLOOKUP($A51,'SE-GERAL'!$A:$P,9,FALSE)</f>
        <v>UN</v>
      </c>
      <c r="J51" s="425"/>
      <c r="K51" s="426">
        <f>VLOOKUP($A51,'SE-GERAL'!$A:$P,10,FALSE)</f>
        <v>8.3333333333333329E-2</v>
      </c>
      <c r="L51" s="427"/>
      <c r="M51" s="427"/>
      <c r="N51" s="973"/>
      <c r="O51" s="532"/>
      <c r="P51" s="532"/>
      <c r="Q51" s="532">
        <f>VLOOKUP(D51,'SE-GERAL'!$E:$O,10,FALSE)</f>
        <v>0</v>
      </c>
      <c r="R51" s="533"/>
      <c r="S51" s="537" t="str">
        <f t="shared" ref="S51:S62" si="8">UPPER(I51)</f>
        <v>UN</v>
      </c>
      <c r="Y51" s="43"/>
    </row>
    <row r="52" spans="1:25" s="446" customFormat="1" ht="22.5">
      <c r="A52" s="434"/>
      <c r="B52" s="354"/>
      <c r="C52" s="354"/>
      <c r="D52" s="453" t="str">
        <f t="shared" ref="D52:D62" si="9">D51</f>
        <v>1.1.7</v>
      </c>
      <c r="E52" s="453" t="str">
        <f t="shared" ref="E52:E62" si="10">E51</f>
        <v>SCO/RIO</v>
      </c>
      <c r="F52" s="435" t="s">
        <v>1491</v>
      </c>
      <c r="G52" s="435" t="s">
        <v>1320</v>
      </c>
      <c r="H52" s="356" t="s">
        <v>1492</v>
      </c>
      <c r="I52" s="435" t="s">
        <v>37</v>
      </c>
      <c r="J52" s="1026">
        <v>1</v>
      </c>
      <c r="K52" s="451">
        <f>VLOOKUP(D52,'SE-GERAL'!$E:$J,6,FALSE)*J52</f>
        <v>8.3333333333333329E-2</v>
      </c>
      <c r="L52" s="436">
        <f>IF(G52="CO",VLOOKUP(F52,'SE-INSUMOS'!$F$59:$K$146,6,FALSE),VLOOKUP(F52,'SE-INSUMOS'!$F$149:$K$940,6,FALSE))</f>
        <v>0</v>
      </c>
      <c r="M52" s="436">
        <f t="shared" ref="M52:M62" si="11">L52*J52</f>
        <v>0</v>
      </c>
      <c r="N52" s="436"/>
      <c r="O52" s="441">
        <f t="shared" ref="O52:O62" si="12">L52*K52</f>
        <v>0</v>
      </c>
      <c r="P52" s="441"/>
      <c r="Q52" s="441"/>
      <c r="R52" s="358"/>
      <c r="S52" s="538" t="str">
        <f t="shared" si="8"/>
        <v>UN</v>
      </c>
      <c r="Y52" s="14"/>
    </row>
    <row r="53" spans="1:25" s="446" customFormat="1" ht="22.5">
      <c r="A53" s="434"/>
      <c r="B53" s="354"/>
      <c r="C53" s="354"/>
      <c r="D53" s="453" t="str">
        <f t="shared" si="9"/>
        <v>1.1.7</v>
      </c>
      <c r="E53" s="453" t="str">
        <f t="shared" si="10"/>
        <v>SCO/RIO</v>
      </c>
      <c r="F53" s="435" t="s">
        <v>1493</v>
      </c>
      <c r="G53" s="435" t="s">
        <v>1320</v>
      </c>
      <c r="H53" s="356" t="s">
        <v>1494</v>
      </c>
      <c r="I53" s="435" t="s">
        <v>37</v>
      </c>
      <c r="J53" s="1027">
        <v>2</v>
      </c>
      <c r="K53" s="451">
        <f>VLOOKUP(D53,'SE-GERAL'!$E:$J,6,FALSE)*J53</f>
        <v>0.16666666666666666</v>
      </c>
      <c r="L53" s="436">
        <f>IF(G53="CO",VLOOKUP(F53,'SE-INSUMOS'!$F$59:$K$146,6,FALSE),VLOOKUP(F53,'SE-INSUMOS'!$F$149:$K$940,6,FALSE))</f>
        <v>0</v>
      </c>
      <c r="M53" s="436">
        <f t="shared" si="11"/>
        <v>0</v>
      </c>
      <c r="N53" s="436"/>
      <c r="O53" s="441">
        <f t="shared" si="12"/>
        <v>0</v>
      </c>
      <c r="P53" s="441"/>
      <c r="Q53" s="441"/>
      <c r="R53" s="358"/>
      <c r="S53" s="538" t="str">
        <f t="shared" si="8"/>
        <v>UN</v>
      </c>
      <c r="Y53" s="43"/>
    </row>
    <row r="54" spans="1:25" s="446" customFormat="1" ht="22.5">
      <c r="A54" s="434"/>
      <c r="B54" s="354"/>
      <c r="C54" s="354"/>
      <c r="D54" s="453" t="str">
        <f t="shared" si="9"/>
        <v>1.1.7</v>
      </c>
      <c r="E54" s="453" t="str">
        <f t="shared" si="10"/>
        <v>SCO/RIO</v>
      </c>
      <c r="F54" s="435" t="s">
        <v>1495</v>
      </c>
      <c r="G54" s="435" t="s">
        <v>1320</v>
      </c>
      <c r="H54" s="356" t="s">
        <v>1496</v>
      </c>
      <c r="I54" s="435" t="s">
        <v>37</v>
      </c>
      <c r="J54" s="1027">
        <v>2</v>
      </c>
      <c r="K54" s="451">
        <f>VLOOKUP(D54,'SE-GERAL'!$E:$J,6,FALSE)*J54</f>
        <v>0.16666666666666666</v>
      </c>
      <c r="L54" s="436">
        <f>IF(G54="CO",VLOOKUP(F54,'SE-INSUMOS'!$F$59:$K$146,6,FALSE),VLOOKUP(F54,'SE-INSUMOS'!$F$149:$K$940,6,FALSE))</f>
        <v>0</v>
      </c>
      <c r="M54" s="436">
        <f t="shared" si="11"/>
        <v>0</v>
      </c>
      <c r="N54" s="436"/>
      <c r="O54" s="441">
        <f t="shared" si="12"/>
        <v>0</v>
      </c>
      <c r="P54" s="441"/>
      <c r="Q54" s="441"/>
      <c r="R54" s="358"/>
      <c r="S54" s="538" t="str">
        <f t="shared" si="8"/>
        <v>UN</v>
      </c>
      <c r="Y54" s="14"/>
    </row>
    <row r="55" spans="1:25" s="446" customFormat="1" ht="22.5">
      <c r="A55" s="434"/>
      <c r="B55" s="354"/>
      <c r="C55" s="354"/>
      <c r="D55" s="453" t="str">
        <f t="shared" si="9"/>
        <v>1.1.7</v>
      </c>
      <c r="E55" s="453" t="str">
        <f t="shared" si="10"/>
        <v>SCO/RIO</v>
      </c>
      <c r="F55" s="435" t="s">
        <v>1497</v>
      </c>
      <c r="G55" s="435" t="s">
        <v>1320</v>
      </c>
      <c r="H55" s="356" t="s">
        <v>1498</v>
      </c>
      <c r="I55" s="435" t="s">
        <v>37</v>
      </c>
      <c r="J55" s="1027">
        <v>1</v>
      </c>
      <c r="K55" s="451">
        <f>VLOOKUP(D55,'SE-GERAL'!$E:$J,6,FALSE)*J55</f>
        <v>8.3333333333333329E-2</v>
      </c>
      <c r="L55" s="436">
        <f>IF(G55="CO",VLOOKUP(F55,'SE-INSUMOS'!$F$59:$K$146,6,FALSE),VLOOKUP(F55,'SE-INSUMOS'!$F$149:$K$940,6,FALSE))</f>
        <v>0</v>
      </c>
      <c r="M55" s="436">
        <f t="shared" si="11"/>
        <v>0</v>
      </c>
      <c r="N55" s="436"/>
      <c r="O55" s="441">
        <f t="shared" si="12"/>
        <v>0</v>
      </c>
      <c r="P55" s="441"/>
      <c r="Q55" s="441"/>
      <c r="R55" s="358"/>
      <c r="S55" s="538" t="str">
        <f t="shared" si="8"/>
        <v>UN</v>
      </c>
      <c r="Y55" s="43"/>
    </row>
    <row r="56" spans="1:25" s="446" customFormat="1" ht="22.5">
      <c r="A56" s="434"/>
      <c r="B56" s="354"/>
      <c r="C56" s="354"/>
      <c r="D56" s="453" t="str">
        <f t="shared" si="9"/>
        <v>1.1.7</v>
      </c>
      <c r="E56" s="453" t="str">
        <f t="shared" si="10"/>
        <v>SCO/RIO</v>
      </c>
      <c r="F56" s="435" t="s">
        <v>1499</v>
      </c>
      <c r="G56" s="435" t="s">
        <v>1320</v>
      </c>
      <c r="H56" s="356" t="s">
        <v>1500</v>
      </c>
      <c r="I56" s="435" t="s">
        <v>37</v>
      </c>
      <c r="J56" s="1027">
        <v>4</v>
      </c>
      <c r="K56" s="451">
        <f>VLOOKUP(D56,'SE-GERAL'!$E:$J,6,FALSE)*J56</f>
        <v>0.33333333333333331</v>
      </c>
      <c r="L56" s="436">
        <f>IF(G56="CO",VLOOKUP(F56,'SE-INSUMOS'!$F$59:$K$146,6,FALSE),VLOOKUP(F56,'SE-INSUMOS'!$F$149:$K$940,6,FALSE))</f>
        <v>0</v>
      </c>
      <c r="M56" s="436">
        <f t="shared" si="11"/>
        <v>0</v>
      </c>
      <c r="N56" s="436"/>
      <c r="O56" s="441">
        <f t="shared" si="12"/>
        <v>0</v>
      </c>
      <c r="P56" s="441"/>
      <c r="Q56" s="441"/>
      <c r="R56" s="358"/>
      <c r="S56" s="538" t="str">
        <f t="shared" si="8"/>
        <v>UN</v>
      </c>
      <c r="Y56" s="14"/>
    </row>
    <row r="57" spans="1:25" s="446" customFormat="1" ht="22.5">
      <c r="A57" s="434"/>
      <c r="B57" s="354"/>
      <c r="C57" s="354"/>
      <c r="D57" s="453" t="str">
        <f t="shared" si="9"/>
        <v>1.1.7</v>
      </c>
      <c r="E57" s="453" t="str">
        <f t="shared" si="10"/>
        <v>SCO/RIO</v>
      </c>
      <c r="F57" s="435" t="s">
        <v>1501</v>
      </c>
      <c r="G57" s="435" t="s">
        <v>1320</v>
      </c>
      <c r="H57" s="356" t="s">
        <v>1502</v>
      </c>
      <c r="I57" s="435" t="s">
        <v>37</v>
      </c>
      <c r="J57" s="1027">
        <v>2</v>
      </c>
      <c r="K57" s="451">
        <f>VLOOKUP(D57,'SE-GERAL'!$E:$J,6,FALSE)*J57</f>
        <v>0.16666666666666666</v>
      </c>
      <c r="L57" s="436">
        <f>IF(G57="CO",VLOOKUP(F57,'SE-INSUMOS'!$F$59:$K$146,6,FALSE),VLOOKUP(F57,'SE-INSUMOS'!$F$149:$K$940,6,FALSE))</f>
        <v>0</v>
      </c>
      <c r="M57" s="436">
        <f t="shared" si="11"/>
        <v>0</v>
      </c>
      <c r="N57" s="436"/>
      <c r="O57" s="441">
        <f t="shared" si="12"/>
        <v>0</v>
      </c>
      <c r="P57" s="441"/>
      <c r="Q57" s="441"/>
      <c r="R57" s="358"/>
      <c r="S57" s="538" t="str">
        <f t="shared" si="8"/>
        <v>UN</v>
      </c>
      <c r="Y57" s="43"/>
    </row>
    <row r="58" spans="1:25" s="446" customFormat="1" ht="22.5">
      <c r="A58" s="434"/>
      <c r="B58" s="354"/>
      <c r="C58" s="354"/>
      <c r="D58" s="453" t="str">
        <f t="shared" si="9"/>
        <v>1.1.7</v>
      </c>
      <c r="E58" s="453" t="str">
        <f t="shared" si="10"/>
        <v>SCO/RIO</v>
      </c>
      <c r="F58" s="435" t="s">
        <v>1503</v>
      </c>
      <c r="G58" s="435" t="s">
        <v>1320</v>
      </c>
      <c r="H58" s="356" t="s">
        <v>1504</v>
      </c>
      <c r="I58" s="435" t="s">
        <v>37</v>
      </c>
      <c r="J58" s="1027">
        <v>1</v>
      </c>
      <c r="K58" s="451">
        <f>VLOOKUP(D58,'SE-GERAL'!$E:$J,6,FALSE)*J58</f>
        <v>8.3333333333333329E-2</v>
      </c>
      <c r="L58" s="436">
        <f>IF(G58="CO",VLOOKUP(F58,'SE-INSUMOS'!$F$59:$K$146,6,FALSE),VLOOKUP(F58,'SE-INSUMOS'!$F$149:$K$940,6,FALSE))</f>
        <v>0</v>
      </c>
      <c r="M58" s="436">
        <f t="shared" si="11"/>
        <v>0</v>
      </c>
      <c r="N58" s="436"/>
      <c r="O58" s="441">
        <f t="shared" si="12"/>
        <v>0</v>
      </c>
      <c r="P58" s="441"/>
      <c r="Q58" s="441"/>
      <c r="R58" s="358"/>
      <c r="S58" s="538" t="str">
        <f t="shared" si="8"/>
        <v>UN</v>
      </c>
      <c r="Y58" s="14"/>
    </row>
    <row r="59" spans="1:25" s="446" customFormat="1" ht="33.75">
      <c r="A59" s="434"/>
      <c r="B59" s="354"/>
      <c r="C59" s="354"/>
      <c r="D59" s="453" t="str">
        <f t="shared" si="9"/>
        <v>1.1.7</v>
      </c>
      <c r="E59" s="453" t="str">
        <f t="shared" si="10"/>
        <v>SCO/RIO</v>
      </c>
      <c r="F59" s="435" t="s">
        <v>1505</v>
      </c>
      <c r="G59" s="435" t="s">
        <v>1320</v>
      </c>
      <c r="H59" s="356" t="s">
        <v>1506</v>
      </c>
      <c r="I59" s="435" t="s">
        <v>37</v>
      </c>
      <c r="J59" s="1027">
        <v>1</v>
      </c>
      <c r="K59" s="451">
        <f>VLOOKUP(D59,'SE-GERAL'!$E:$J,6,FALSE)*J59</f>
        <v>8.3333333333333329E-2</v>
      </c>
      <c r="L59" s="436">
        <f>IF(G59="CO",VLOOKUP(F59,'SE-INSUMOS'!$F$59:$K$146,6,FALSE),VLOOKUP(F59,'SE-INSUMOS'!$F$149:$K$940,6,FALSE))</f>
        <v>0</v>
      </c>
      <c r="M59" s="436">
        <f t="shared" si="11"/>
        <v>0</v>
      </c>
      <c r="N59" s="436"/>
      <c r="O59" s="441">
        <f t="shared" si="12"/>
        <v>0</v>
      </c>
      <c r="P59" s="441"/>
      <c r="Q59" s="441"/>
      <c r="R59" s="358"/>
      <c r="S59" s="538" t="str">
        <f t="shared" si="8"/>
        <v>UN</v>
      </c>
      <c r="Y59" s="43"/>
    </row>
    <row r="60" spans="1:25" s="446" customFormat="1" ht="22.5">
      <c r="A60" s="434"/>
      <c r="B60" s="354"/>
      <c r="C60" s="354"/>
      <c r="D60" s="453" t="str">
        <f t="shared" si="9"/>
        <v>1.1.7</v>
      </c>
      <c r="E60" s="453" t="str">
        <f t="shared" si="10"/>
        <v>SCO/RIO</v>
      </c>
      <c r="F60" s="435" t="s">
        <v>1444</v>
      </c>
      <c r="G60" s="435" t="s">
        <v>1442</v>
      </c>
      <c r="H60" s="356" t="s">
        <v>1445</v>
      </c>
      <c r="I60" s="435" t="s">
        <v>19</v>
      </c>
      <c r="J60" s="1027">
        <v>6</v>
      </c>
      <c r="K60" s="451">
        <f>VLOOKUP(D60,'SE-GERAL'!$E:$J,6,FALSE)*J60</f>
        <v>0.5</v>
      </c>
      <c r="L60" s="436">
        <f>IF(G60="CO",VLOOKUP(F60,'SE-INSUMOS'!$F$59:$K$146,6,FALSE),VLOOKUP(F60,'SE-INSUMOS'!$F$149:$K$940,6,FALSE))</f>
        <v>0</v>
      </c>
      <c r="M60" s="436">
        <f t="shared" si="11"/>
        <v>0</v>
      </c>
      <c r="N60" s="436"/>
      <c r="O60" s="441">
        <f t="shared" si="12"/>
        <v>0</v>
      </c>
      <c r="P60" s="441"/>
      <c r="Q60" s="441"/>
      <c r="R60" s="358"/>
      <c r="S60" s="538" t="str">
        <f t="shared" si="8"/>
        <v>H</v>
      </c>
      <c r="Y60" s="14"/>
    </row>
    <row r="61" spans="1:25" s="446" customFormat="1" ht="11.25">
      <c r="A61" s="434"/>
      <c r="B61" s="354"/>
      <c r="C61" s="354"/>
      <c r="D61" s="453" t="str">
        <f t="shared" si="9"/>
        <v>1.1.7</v>
      </c>
      <c r="E61" s="453" t="str">
        <f t="shared" si="10"/>
        <v>SCO/RIO</v>
      </c>
      <c r="F61" s="435" t="s">
        <v>1452</v>
      </c>
      <c r="G61" s="435" t="s">
        <v>1442</v>
      </c>
      <c r="H61" s="356" t="s">
        <v>1453</v>
      </c>
      <c r="I61" s="435" t="s">
        <v>19</v>
      </c>
      <c r="J61" s="1027">
        <v>11</v>
      </c>
      <c r="K61" s="451">
        <f>VLOOKUP(D61,'SE-GERAL'!$E:$J,6,FALSE)*J61</f>
        <v>0.91666666666666663</v>
      </c>
      <c r="L61" s="436">
        <f>IF(G61="CO",VLOOKUP(F61,'SE-INSUMOS'!$F$59:$K$146,6,FALSE),VLOOKUP(F61,'SE-INSUMOS'!$F$149:$K$940,6,FALSE))</f>
        <v>0</v>
      </c>
      <c r="M61" s="436">
        <f t="shared" si="11"/>
        <v>0</v>
      </c>
      <c r="N61" s="436"/>
      <c r="O61" s="441">
        <f t="shared" si="12"/>
        <v>0</v>
      </c>
      <c r="P61" s="441"/>
      <c r="Q61" s="441"/>
      <c r="R61" s="358"/>
      <c r="S61" s="538" t="str">
        <f t="shared" si="8"/>
        <v>H</v>
      </c>
      <c r="Y61" s="43"/>
    </row>
    <row r="62" spans="1:25" s="446" customFormat="1" ht="34.5" thickBot="1">
      <c r="A62" s="434"/>
      <c r="B62" s="354"/>
      <c r="C62" s="354"/>
      <c r="D62" s="453" t="str">
        <f t="shared" si="9"/>
        <v>1.1.7</v>
      </c>
      <c r="E62" s="453" t="str">
        <f t="shared" si="10"/>
        <v>SCO/RIO</v>
      </c>
      <c r="F62" s="435" t="s">
        <v>1454</v>
      </c>
      <c r="G62" s="435" t="s">
        <v>1455</v>
      </c>
      <c r="H62" s="356" t="s">
        <v>1456</v>
      </c>
      <c r="I62" s="435" t="s">
        <v>1300</v>
      </c>
      <c r="J62" s="1028">
        <v>0.03</v>
      </c>
      <c r="K62" s="451">
        <f>VLOOKUP(D62,'SE-GERAL'!$E:$J,6,FALSE)*J62</f>
        <v>2.4999999999999996E-3</v>
      </c>
      <c r="L62" s="436">
        <f>SUMIFS($M$9:M62,$D$9:D62,D62,$G$9:G62,"MO",$E$9:E62,E62)</f>
        <v>0</v>
      </c>
      <c r="M62" s="436">
        <f t="shared" si="11"/>
        <v>0</v>
      </c>
      <c r="N62" s="436"/>
      <c r="O62" s="441">
        <f t="shared" si="12"/>
        <v>0</v>
      </c>
      <c r="P62" s="441"/>
      <c r="Q62" s="441"/>
      <c r="R62" s="358"/>
      <c r="S62" s="538" t="str">
        <f t="shared" si="8"/>
        <v>%</v>
      </c>
      <c r="Y62" s="14"/>
    </row>
    <row r="63" spans="1:25" s="446" customFormat="1" ht="11.25">
      <c r="D63" s="453" t="str">
        <f>D62</f>
        <v>1.1.7</v>
      </c>
      <c r="E63" s="450"/>
      <c r="I63" s="435"/>
      <c r="J63" s="454"/>
      <c r="K63" s="440"/>
      <c r="L63" s="437" t="s">
        <v>1470</v>
      </c>
      <c r="M63" s="441">
        <f>SUM(M52:M62)</f>
        <v>0</v>
      </c>
      <c r="N63" s="441"/>
      <c r="O63" s="441">
        <f>SUMIF($D$10:D62,D63,$O$10:O62)</f>
        <v>0</v>
      </c>
      <c r="P63" s="441">
        <f>SUMIF($D$10:E62,$D63,$O$10:P62)</f>
        <v>0</v>
      </c>
      <c r="Q63" s="441">
        <f>SUMIF($D$10:D62,$D63,$Q$10:Q62)</f>
        <v>0</v>
      </c>
      <c r="R63" s="358">
        <f>Q63-P63</f>
        <v>0</v>
      </c>
      <c r="S63" s="538"/>
      <c r="Y63" s="43"/>
    </row>
    <row r="64" spans="1:25" s="446" customFormat="1" ht="11.25">
      <c r="D64" s="453" t="str">
        <f>D63</f>
        <v>1.1.7</v>
      </c>
      <c r="E64" s="450"/>
      <c r="I64" s="435"/>
      <c r="J64" s="454"/>
      <c r="K64" s="440" t="s">
        <v>1184</v>
      </c>
      <c r="L64" s="29">
        <f>$M$4</f>
        <v>0.33586975091755944</v>
      </c>
      <c r="M64" s="441">
        <f>M63*L64</f>
        <v>0</v>
      </c>
      <c r="N64" s="441"/>
      <c r="O64" s="447"/>
      <c r="P64" s="447"/>
      <c r="Q64" s="447"/>
      <c r="R64" s="534"/>
      <c r="S64" s="538"/>
      <c r="Y64" s="14"/>
    </row>
    <row r="65" spans="1:25" s="446" customFormat="1" ht="11.25">
      <c r="D65" s="453" t="str">
        <f>D64</f>
        <v>1.1.7</v>
      </c>
      <c r="E65" s="450"/>
      <c r="I65" s="435"/>
      <c r="J65" s="454"/>
      <c r="K65" s="440"/>
      <c r="L65" s="437" t="s">
        <v>1471</v>
      </c>
      <c r="M65" s="441">
        <f>SUM(M63:M64)</f>
        <v>0</v>
      </c>
      <c r="N65" s="441"/>
      <c r="O65" s="447"/>
      <c r="P65" s="447"/>
      <c r="Q65" s="447"/>
      <c r="R65" s="534"/>
      <c r="S65" s="538"/>
      <c r="Y65" s="43"/>
    </row>
    <row r="66" spans="1:25" s="446" customFormat="1" ht="79.5" thickBot="1">
      <c r="A66" s="459">
        <f>'SE-GERAL'!A19</f>
        <v>8</v>
      </c>
      <c r="B66" s="426" t="str">
        <f>VLOOKUP($A66,'SE-GERAL'!$A:$P,3,FALSE)</f>
        <v>C</v>
      </c>
      <c r="C66" s="975"/>
      <c r="D66" s="870" t="str">
        <f>VLOOKUP($A66,'SE-GERAL'!$A:$P,5,FALSE)</f>
        <v>1.1.8</v>
      </c>
      <c r="E66" s="870" t="str">
        <f>VLOOKUP($A66,'SE-GERAL'!$A:$P,6,FALSE)</f>
        <v>SCO/RIO</v>
      </c>
      <c r="F66" s="426" t="str">
        <f>VLOOKUP($A66,'SE-GERAL'!$A:$P,7,FALSE)</f>
        <v>AP 09.10.0053 (A)</v>
      </c>
      <c r="G66" s="424" t="s">
        <v>1175</v>
      </c>
      <c r="H66" s="870" t="str">
        <f>VLOOKUP($A66,'SE-GERAL'!$A:$P,8,FALSE)</f>
        <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
      </c>
      <c r="I66" s="426" t="str">
        <f>VLOOKUP($A66,'SE-GERAL'!$A:$P,9,FALSE)</f>
        <v>UN</v>
      </c>
      <c r="J66" s="425"/>
      <c r="K66" s="426">
        <f>VLOOKUP($A66,'SE-GERAL'!$A:$P,10,FALSE)</f>
        <v>8.3333333333333329E-2</v>
      </c>
      <c r="L66" s="427"/>
      <c r="M66" s="427"/>
      <c r="N66" s="973"/>
      <c r="O66" s="532"/>
      <c r="P66" s="532"/>
      <c r="Q66" s="532">
        <f>VLOOKUP(D66,'SE-GERAL'!$E:$O,10,FALSE)</f>
        <v>0</v>
      </c>
      <c r="R66" s="533"/>
      <c r="S66" s="537" t="str">
        <f t="shared" ref="S66:S85" si="13">UPPER(I66)</f>
        <v>UN</v>
      </c>
      <c r="Y66" s="14"/>
    </row>
    <row r="67" spans="1:25" s="446" customFormat="1" ht="11.25">
      <c r="A67" s="434"/>
      <c r="B67" s="354"/>
      <c r="C67" s="354"/>
      <c r="D67" s="453" t="str">
        <f t="shared" ref="D67:D83" si="14">D66</f>
        <v>1.1.8</v>
      </c>
      <c r="E67" s="453" t="str">
        <f t="shared" ref="E67:E83" si="15">E66</f>
        <v>SCO/RIO</v>
      </c>
      <c r="F67" s="435" t="s">
        <v>1322</v>
      </c>
      <c r="G67" s="435" t="s">
        <v>1320</v>
      </c>
      <c r="H67" s="356" t="s">
        <v>1323</v>
      </c>
      <c r="I67" s="435" t="s">
        <v>37</v>
      </c>
      <c r="J67" s="1026">
        <v>0.16700000000000001</v>
      </c>
      <c r="K67" s="451">
        <f>VLOOKUP(D67,'SE-GERAL'!$E:$J,6,FALSE)*J67</f>
        <v>1.3916666666666667E-2</v>
      </c>
      <c r="L67" s="436">
        <f>IF(G67="CO",VLOOKUP(F67,'SE-INSUMOS'!$F$59:$K$146,6,FALSE),VLOOKUP(F67,'SE-INSUMOS'!$F$149:$K$940,6,FALSE))</f>
        <v>0</v>
      </c>
      <c r="M67" s="436">
        <f t="shared" ref="M67:M85" si="16">L67*J67</f>
        <v>0</v>
      </c>
      <c r="N67" s="436"/>
      <c r="O67" s="441">
        <f t="shared" ref="O67:O85" si="17">L67*K67</f>
        <v>0</v>
      </c>
      <c r="P67" s="441"/>
      <c r="Q67" s="441"/>
      <c r="R67" s="358"/>
      <c r="S67" s="538" t="str">
        <f t="shared" si="13"/>
        <v>UN</v>
      </c>
      <c r="Y67" s="43"/>
    </row>
    <row r="68" spans="1:25" s="446" customFormat="1" ht="22.5">
      <c r="A68" s="434"/>
      <c r="B68" s="354"/>
      <c r="C68" s="354"/>
      <c r="D68" s="453" t="str">
        <f t="shared" si="14"/>
        <v>1.1.8</v>
      </c>
      <c r="E68" s="453" t="str">
        <f t="shared" si="15"/>
        <v>SCO/RIO</v>
      </c>
      <c r="F68" s="435" t="s">
        <v>1507</v>
      </c>
      <c r="G68" s="435" t="s">
        <v>1320</v>
      </c>
      <c r="H68" s="356" t="s">
        <v>1508</v>
      </c>
      <c r="I68" s="435" t="s">
        <v>37</v>
      </c>
      <c r="J68" s="1027">
        <v>1</v>
      </c>
      <c r="K68" s="451">
        <f>VLOOKUP(D68,'SE-GERAL'!$E:$J,6,FALSE)*J68</f>
        <v>8.3333333333333329E-2</v>
      </c>
      <c r="L68" s="436">
        <f>IF(G68="CO",VLOOKUP(F68,'SE-INSUMOS'!$F$59:$K$146,6,FALSE),VLOOKUP(F68,'SE-INSUMOS'!$F$149:$K$940,6,FALSE))</f>
        <v>0</v>
      </c>
      <c r="M68" s="436">
        <f t="shared" si="16"/>
        <v>0</v>
      </c>
      <c r="N68" s="436"/>
      <c r="O68" s="441">
        <f t="shared" si="17"/>
        <v>0</v>
      </c>
      <c r="P68" s="441"/>
      <c r="Q68" s="441"/>
      <c r="R68" s="358"/>
      <c r="S68" s="538" t="str">
        <f t="shared" si="13"/>
        <v>UN</v>
      </c>
      <c r="Y68" s="14"/>
    </row>
    <row r="69" spans="1:25" s="446" customFormat="1" ht="33.75">
      <c r="A69" s="434"/>
      <c r="B69" s="354"/>
      <c r="C69" s="354"/>
      <c r="D69" s="453" t="str">
        <f t="shared" si="14"/>
        <v>1.1.8</v>
      </c>
      <c r="E69" s="453" t="str">
        <f t="shared" si="15"/>
        <v>SCO/RIO</v>
      </c>
      <c r="F69" s="435" t="s">
        <v>1509</v>
      </c>
      <c r="G69" s="435" t="s">
        <v>1320</v>
      </c>
      <c r="H69" s="356" t="s">
        <v>1510</v>
      </c>
      <c r="I69" s="435" t="s">
        <v>1511</v>
      </c>
      <c r="J69" s="1027">
        <v>2</v>
      </c>
      <c r="K69" s="451">
        <f>VLOOKUP(D69,'SE-GERAL'!$E:$J,6,FALSE)*J69</f>
        <v>0.16666666666666666</v>
      </c>
      <c r="L69" s="436">
        <f>IF(G69="CO",VLOOKUP(F69,'SE-INSUMOS'!$F$59:$K$146,6,FALSE),VLOOKUP(F69,'SE-INSUMOS'!$F$149:$K$940,6,FALSE))</f>
        <v>0</v>
      </c>
      <c r="M69" s="436">
        <f t="shared" si="16"/>
        <v>0</v>
      </c>
      <c r="N69" s="436"/>
      <c r="O69" s="441">
        <f t="shared" si="17"/>
        <v>0</v>
      </c>
      <c r="P69" s="441"/>
      <c r="Q69" s="441"/>
      <c r="R69" s="358"/>
      <c r="S69" s="538" t="str">
        <f t="shared" si="13"/>
        <v>VARA</v>
      </c>
      <c r="Y69" s="43"/>
    </row>
    <row r="70" spans="1:25" s="446" customFormat="1" ht="11.25">
      <c r="A70" s="434"/>
      <c r="B70" s="354"/>
      <c r="C70" s="354"/>
      <c r="D70" s="453" t="str">
        <f t="shared" si="14"/>
        <v>1.1.8</v>
      </c>
      <c r="E70" s="453" t="str">
        <f t="shared" si="15"/>
        <v>SCO/RIO</v>
      </c>
      <c r="F70" s="435" t="s">
        <v>1363</v>
      </c>
      <c r="G70" s="435" t="s">
        <v>1320</v>
      </c>
      <c r="H70" s="356" t="s">
        <v>1364</v>
      </c>
      <c r="I70" s="435" t="s">
        <v>8</v>
      </c>
      <c r="J70" s="1027">
        <v>24</v>
      </c>
      <c r="K70" s="451">
        <f>VLOOKUP(D70,'SE-GERAL'!$E:$J,6,FALSE)*J70</f>
        <v>2</v>
      </c>
      <c r="L70" s="436">
        <f>IF(G70="CO",VLOOKUP(F70,'SE-INSUMOS'!$F$59:$K$146,6,FALSE),VLOOKUP(F70,'SE-INSUMOS'!$F$149:$K$940,6,FALSE))</f>
        <v>0</v>
      </c>
      <c r="M70" s="436">
        <f t="shared" si="16"/>
        <v>0</v>
      </c>
      <c r="N70" s="436"/>
      <c r="O70" s="441">
        <f t="shared" si="17"/>
        <v>0</v>
      </c>
      <c r="P70" s="441"/>
      <c r="Q70" s="441"/>
      <c r="R70" s="358"/>
      <c r="S70" s="538" t="str">
        <f t="shared" si="13"/>
        <v>M</v>
      </c>
      <c r="Y70" s="14"/>
    </row>
    <row r="71" spans="1:25" s="446" customFormat="1" ht="11.25">
      <c r="A71" s="434"/>
      <c r="B71" s="354"/>
      <c r="C71" s="354"/>
      <c r="D71" s="453" t="str">
        <f t="shared" si="14"/>
        <v>1.1.8</v>
      </c>
      <c r="E71" s="453" t="str">
        <f t="shared" si="15"/>
        <v>SCO/RIO</v>
      </c>
      <c r="F71" s="435" t="s">
        <v>1512</v>
      </c>
      <c r="G71" s="435" t="s">
        <v>1320</v>
      </c>
      <c r="H71" s="356" t="s">
        <v>1513</v>
      </c>
      <c r="I71" s="435" t="s">
        <v>37</v>
      </c>
      <c r="J71" s="1027">
        <v>2</v>
      </c>
      <c r="K71" s="451">
        <f>VLOOKUP(D71,'SE-GERAL'!$E:$J,6,FALSE)*J71</f>
        <v>0.16666666666666666</v>
      </c>
      <c r="L71" s="436">
        <f>IF(G71="CO",VLOOKUP(F71,'SE-INSUMOS'!$F$59:$K$146,6,FALSE),VLOOKUP(F71,'SE-INSUMOS'!$F$149:$K$940,6,FALSE))</f>
        <v>0</v>
      </c>
      <c r="M71" s="436">
        <f t="shared" si="16"/>
        <v>0</v>
      </c>
      <c r="N71" s="436"/>
      <c r="O71" s="441">
        <f t="shared" si="17"/>
        <v>0</v>
      </c>
      <c r="P71" s="441"/>
      <c r="Q71" s="441"/>
      <c r="R71" s="358"/>
      <c r="S71" s="538" t="str">
        <f t="shared" si="13"/>
        <v>UN</v>
      </c>
      <c r="Y71" s="43"/>
    </row>
    <row r="72" spans="1:25" s="446" customFormat="1" ht="22.5">
      <c r="A72" s="434"/>
      <c r="B72" s="354"/>
      <c r="C72" s="354"/>
      <c r="D72" s="453" t="str">
        <f t="shared" si="14"/>
        <v>1.1.8</v>
      </c>
      <c r="E72" s="453" t="str">
        <f t="shared" si="15"/>
        <v>SCO/RIO</v>
      </c>
      <c r="F72" s="435" t="s">
        <v>1380</v>
      </c>
      <c r="G72" s="435" t="s">
        <v>1320</v>
      </c>
      <c r="H72" s="356" t="s">
        <v>1381</v>
      </c>
      <c r="I72" s="435" t="s">
        <v>37</v>
      </c>
      <c r="J72" s="1027">
        <v>3</v>
      </c>
      <c r="K72" s="451">
        <f>VLOOKUP(D72,'SE-GERAL'!$E:$J,6,FALSE)*J72</f>
        <v>0.25</v>
      </c>
      <c r="L72" s="436">
        <f>IF(G72="CO",VLOOKUP(F72,'SE-INSUMOS'!$F$59:$K$146,6,FALSE),VLOOKUP(F72,'SE-INSUMOS'!$F$149:$K$940,6,FALSE))</f>
        <v>0</v>
      </c>
      <c r="M72" s="436">
        <f t="shared" si="16"/>
        <v>0</v>
      </c>
      <c r="N72" s="436"/>
      <c r="O72" s="441">
        <f t="shared" si="17"/>
        <v>0</v>
      </c>
      <c r="P72" s="441"/>
      <c r="Q72" s="441"/>
      <c r="R72" s="358"/>
      <c r="S72" s="538" t="str">
        <f t="shared" si="13"/>
        <v>UN</v>
      </c>
      <c r="Y72" s="14"/>
    </row>
    <row r="73" spans="1:25" s="446" customFormat="1" ht="33.75">
      <c r="A73" s="434"/>
      <c r="B73" s="354"/>
      <c r="C73" s="354"/>
      <c r="D73" s="453" t="str">
        <f t="shared" si="14"/>
        <v>1.1.8</v>
      </c>
      <c r="E73" s="453" t="str">
        <f t="shared" si="15"/>
        <v>SCO/RIO</v>
      </c>
      <c r="F73" s="435" t="s">
        <v>1514</v>
      </c>
      <c r="G73" s="435" t="s">
        <v>1320</v>
      </c>
      <c r="H73" s="356" t="s">
        <v>1515</v>
      </c>
      <c r="I73" s="435" t="s">
        <v>37</v>
      </c>
      <c r="J73" s="1027">
        <v>1</v>
      </c>
      <c r="K73" s="451">
        <f>VLOOKUP(D73,'SE-GERAL'!$E:$J,6,FALSE)*J73</f>
        <v>8.3333333333333329E-2</v>
      </c>
      <c r="L73" s="436">
        <f>IF(G73="CO",VLOOKUP(F73,'SE-INSUMOS'!$F$59:$K$146,6,FALSE),VLOOKUP(F73,'SE-INSUMOS'!$F$149:$K$940,6,FALSE))</f>
        <v>0</v>
      </c>
      <c r="M73" s="436">
        <f t="shared" si="16"/>
        <v>0</v>
      </c>
      <c r="N73" s="436"/>
      <c r="O73" s="441">
        <f t="shared" si="17"/>
        <v>0</v>
      </c>
      <c r="P73" s="441"/>
      <c r="Q73" s="441"/>
      <c r="R73" s="358"/>
      <c r="S73" s="538" t="str">
        <f t="shared" si="13"/>
        <v>UN</v>
      </c>
      <c r="Y73" s="43"/>
    </row>
    <row r="74" spans="1:25" s="446" customFormat="1" ht="22.5">
      <c r="A74" s="434"/>
      <c r="B74" s="354"/>
      <c r="C74" s="354"/>
      <c r="D74" s="453" t="str">
        <f t="shared" si="14"/>
        <v>1.1.8</v>
      </c>
      <c r="E74" s="453" t="str">
        <f t="shared" si="15"/>
        <v>SCO/RIO</v>
      </c>
      <c r="F74" s="435" t="s">
        <v>1516</v>
      </c>
      <c r="G74" s="435" t="s">
        <v>1320</v>
      </c>
      <c r="H74" s="356" t="s">
        <v>1517</v>
      </c>
      <c r="I74" s="435" t="s">
        <v>37</v>
      </c>
      <c r="J74" s="1027">
        <v>2</v>
      </c>
      <c r="K74" s="451">
        <f>VLOOKUP(D74,'SE-GERAL'!$E:$J,6,FALSE)*J74</f>
        <v>0.16666666666666666</v>
      </c>
      <c r="L74" s="436">
        <f>IF(G74="CO",VLOOKUP(F74,'SE-INSUMOS'!$F$59:$K$146,6,FALSE),VLOOKUP(F74,'SE-INSUMOS'!$F$149:$K$940,6,FALSE))</f>
        <v>0</v>
      </c>
      <c r="M74" s="436">
        <f t="shared" si="16"/>
        <v>0</v>
      </c>
      <c r="N74" s="436"/>
      <c r="O74" s="441">
        <f t="shared" si="17"/>
        <v>0</v>
      </c>
      <c r="P74" s="441"/>
      <c r="Q74" s="441"/>
      <c r="R74" s="358"/>
      <c r="S74" s="538" t="str">
        <f t="shared" si="13"/>
        <v>UN</v>
      </c>
      <c r="Y74" s="14"/>
    </row>
    <row r="75" spans="1:25" s="446" customFormat="1" ht="22.5">
      <c r="A75" s="434"/>
      <c r="B75" s="354"/>
      <c r="C75" s="354"/>
      <c r="D75" s="453" t="str">
        <f t="shared" si="14"/>
        <v>1.1.8</v>
      </c>
      <c r="E75" s="453" t="str">
        <f t="shared" si="15"/>
        <v>SCO/RIO</v>
      </c>
      <c r="F75" s="435" t="s">
        <v>1518</v>
      </c>
      <c r="G75" s="435" t="s">
        <v>1320</v>
      </c>
      <c r="H75" s="356" t="s">
        <v>1519</v>
      </c>
      <c r="I75" s="435" t="s">
        <v>37</v>
      </c>
      <c r="J75" s="1027">
        <v>2</v>
      </c>
      <c r="K75" s="451">
        <f>VLOOKUP(D75,'SE-GERAL'!$E:$J,6,FALSE)*J75</f>
        <v>0.16666666666666666</v>
      </c>
      <c r="L75" s="436">
        <f>IF(G75="CO",VLOOKUP(F75,'SE-INSUMOS'!$F$59:$K$146,6,FALSE),VLOOKUP(F75,'SE-INSUMOS'!$F$149:$K$940,6,FALSE))</f>
        <v>0</v>
      </c>
      <c r="M75" s="436">
        <f t="shared" si="16"/>
        <v>0</v>
      </c>
      <c r="N75" s="436"/>
      <c r="O75" s="441">
        <f t="shared" si="17"/>
        <v>0</v>
      </c>
      <c r="P75" s="441"/>
      <c r="Q75" s="441"/>
      <c r="R75" s="358"/>
      <c r="S75" s="538" t="str">
        <f t="shared" si="13"/>
        <v>UN</v>
      </c>
      <c r="Y75" s="43"/>
    </row>
    <row r="76" spans="1:25" s="446" customFormat="1" ht="11.25">
      <c r="A76" s="434"/>
      <c r="B76" s="354"/>
      <c r="C76" s="354"/>
      <c r="D76" s="453" t="str">
        <f t="shared" si="14"/>
        <v>1.1.8</v>
      </c>
      <c r="E76" s="453" t="str">
        <f t="shared" si="15"/>
        <v>SCO/RIO</v>
      </c>
      <c r="F76" s="435" t="s">
        <v>1404</v>
      </c>
      <c r="G76" s="435" t="s">
        <v>1320</v>
      </c>
      <c r="H76" s="356" t="s">
        <v>1405</v>
      </c>
      <c r="I76" s="435" t="s">
        <v>37</v>
      </c>
      <c r="J76" s="1027">
        <v>1</v>
      </c>
      <c r="K76" s="451">
        <f>VLOOKUP(D76,'SE-GERAL'!$E:$J,6,FALSE)*J76</f>
        <v>8.3333333333333329E-2</v>
      </c>
      <c r="L76" s="436">
        <f>IF(G76="CO",VLOOKUP(F76,'SE-INSUMOS'!$F$59:$K$146,6,FALSE),VLOOKUP(F76,'SE-INSUMOS'!$F$149:$K$940,6,FALSE))</f>
        <v>0</v>
      </c>
      <c r="M76" s="436">
        <f t="shared" si="16"/>
        <v>0</v>
      </c>
      <c r="N76" s="436"/>
      <c r="O76" s="441">
        <f t="shared" si="17"/>
        <v>0</v>
      </c>
      <c r="P76" s="441"/>
      <c r="Q76" s="441"/>
      <c r="R76" s="358"/>
      <c r="S76" s="538" t="str">
        <f t="shared" si="13"/>
        <v>UN</v>
      </c>
      <c r="Y76" s="14"/>
    </row>
    <row r="77" spans="1:25" s="446" customFormat="1" ht="22.5">
      <c r="A77" s="434"/>
      <c r="B77" s="354"/>
      <c r="C77" s="354"/>
      <c r="D77" s="453" t="str">
        <f t="shared" si="14"/>
        <v>1.1.8</v>
      </c>
      <c r="E77" s="453" t="str">
        <f t="shared" si="15"/>
        <v>SCO/RIO</v>
      </c>
      <c r="F77" s="435" t="s">
        <v>1412</v>
      </c>
      <c r="G77" s="435" t="s">
        <v>1320</v>
      </c>
      <c r="H77" s="356" t="s">
        <v>1413</v>
      </c>
      <c r="I77" s="435" t="s">
        <v>37</v>
      </c>
      <c r="J77" s="1027">
        <v>1</v>
      </c>
      <c r="K77" s="451">
        <f>VLOOKUP(D77,'SE-GERAL'!$E:$J,6,FALSE)*J77</f>
        <v>8.3333333333333329E-2</v>
      </c>
      <c r="L77" s="436">
        <f>IF(G77="CO",VLOOKUP(F77,'SE-INSUMOS'!$F$59:$K$146,6,FALSE),VLOOKUP(F77,'SE-INSUMOS'!$F$149:$K$940,6,FALSE))</f>
        <v>0</v>
      </c>
      <c r="M77" s="436">
        <f t="shared" si="16"/>
        <v>0</v>
      </c>
      <c r="N77" s="436"/>
      <c r="O77" s="441">
        <f t="shared" si="17"/>
        <v>0</v>
      </c>
      <c r="P77" s="441"/>
      <c r="Q77" s="441"/>
      <c r="R77" s="358"/>
      <c r="S77" s="538" t="str">
        <f t="shared" si="13"/>
        <v>UN</v>
      </c>
      <c r="Y77" s="43"/>
    </row>
    <row r="78" spans="1:25" s="446" customFormat="1" ht="11.25">
      <c r="A78" s="434"/>
      <c r="B78" s="354"/>
      <c r="C78" s="354"/>
      <c r="D78" s="453" t="str">
        <f t="shared" si="14"/>
        <v>1.1.8</v>
      </c>
      <c r="E78" s="453" t="str">
        <f t="shared" si="15"/>
        <v>SCO/RIO</v>
      </c>
      <c r="F78" s="435" t="s">
        <v>1520</v>
      </c>
      <c r="G78" s="435" t="s">
        <v>1320</v>
      </c>
      <c r="H78" s="356" t="s">
        <v>1521</v>
      </c>
      <c r="I78" s="435" t="s">
        <v>37</v>
      </c>
      <c r="J78" s="1027">
        <v>2.1000000000000001E-2</v>
      </c>
      <c r="K78" s="451">
        <f>VLOOKUP(D78,'SE-GERAL'!$E:$J,6,FALSE)*J78</f>
        <v>1.75E-3</v>
      </c>
      <c r="L78" s="436">
        <f>IF(G78="CO",VLOOKUP(F78,'SE-INSUMOS'!$F$59:$K$146,6,FALSE),VLOOKUP(F78,'SE-INSUMOS'!$F$149:$K$940,6,FALSE))</f>
        <v>0</v>
      </c>
      <c r="M78" s="436">
        <f t="shared" si="16"/>
        <v>0</v>
      </c>
      <c r="N78" s="436"/>
      <c r="O78" s="441">
        <f t="shared" si="17"/>
        <v>0</v>
      </c>
      <c r="P78" s="441"/>
      <c r="Q78" s="441"/>
      <c r="R78" s="358"/>
      <c r="S78" s="538" t="str">
        <f t="shared" si="13"/>
        <v>UN</v>
      </c>
      <c r="Y78" s="14"/>
    </row>
    <row r="79" spans="1:25" s="446" customFormat="1" ht="45">
      <c r="A79" s="434"/>
      <c r="B79" s="354"/>
      <c r="C79" s="354"/>
      <c r="D79" s="453" t="str">
        <f t="shared" si="14"/>
        <v>1.1.8</v>
      </c>
      <c r="E79" s="453" t="str">
        <f t="shared" si="15"/>
        <v>SCO/RIO</v>
      </c>
      <c r="F79" s="435" t="s">
        <v>1522</v>
      </c>
      <c r="G79" s="435" t="s">
        <v>1320</v>
      </c>
      <c r="H79" s="356" t="s">
        <v>1523</v>
      </c>
      <c r="I79" s="435" t="s">
        <v>37</v>
      </c>
      <c r="J79" s="1027">
        <v>1</v>
      </c>
      <c r="K79" s="451">
        <f>VLOOKUP(D79,'SE-GERAL'!$E:$J,6,FALSE)*J79</f>
        <v>8.3333333333333329E-2</v>
      </c>
      <c r="L79" s="436">
        <f>IF(G79="CO",VLOOKUP(F79,'SE-INSUMOS'!$F$59:$K$146,6,FALSE),VLOOKUP(F79,'SE-INSUMOS'!$F$149:$K$940,6,FALSE))</f>
        <v>0</v>
      </c>
      <c r="M79" s="436">
        <f t="shared" si="16"/>
        <v>0</v>
      </c>
      <c r="N79" s="436"/>
      <c r="O79" s="441">
        <f t="shared" si="17"/>
        <v>0</v>
      </c>
      <c r="P79" s="441"/>
      <c r="Q79" s="441"/>
      <c r="R79" s="358"/>
      <c r="S79" s="538" t="str">
        <f t="shared" si="13"/>
        <v>UN</v>
      </c>
      <c r="Y79" s="43"/>
    </row>
    <row r="80" spans="1:25" s="446" customFormat="1" ht="33.75">
      <c r="A80" s="434"/>
      <c r="B80" s="354"/>
      <c r="C80" s="354"/>
      <c r="D80" s="453" t="str">
        <f t="shared" si="14"/>
        <v>1.1.8</v>
      </c>
      <c r="E80" s="453" t="str">
        <f t="shared" si="15"/>
        <v>SCO/RIO</v>
      </c>
      <c r="F80" s="435" t="s">
        <v>1426</v>
      </c>
      <c r="G80" s="435" t="s">
        <v>1320</v>
      </c>
      <c r="H80" s="356" t="s">
        <v>1524</v>
      </c>
      <c r="I80" s="435" t="s">
        <v>37</v>
      </c>
      <c r="J80" s="1027">
        <v>1</v>
      </c>
      <c r="K80" s="451">
        <f>VLOOKUP(D80,'SE-GERAL'!$E:$J,6,FALSE)*J80</f>
        <v>8.3333333333333329E-2</v>
      </c>
      <c r="L80" s="436">
        <f>IF(G80="CO",VLOOKUP(F80,'SE-INSUMOS'!$F$59:$K$146,6,FALSE),VLOOKUP(F80,'SE-INSUMOS'!$F$149:$K$940,6,FALSE))</f>
        <v>0</v>
      </c>
      <c r="M80" s="436">
        <f t="shared" si="16"/>
        <v>0</v>
      </c>
      <c r="N80" s="436"/>
      <c r="O80" s="441">
        <f t="shared" si="17"/>
        <v>0</v>
      </c>
      <c r="P80" s="441"/>
      <c r="Q80" s="441"/>
      <c r="R80" s="358"/>
      <c r="S80" s="538" t="str">
        <f t="shared" si="13"/>
        <v>UN</v>
      </c>
      <c r="Y80" s="14"/>
    </row>
    <row r="81" spans="1:25" s="446" customFormat="1" ht="33.75">
      <c r="A81" s="434"/>
      <c r="B81" s="354"/>
      <c r="C81" s="354"/>
      <c r="D81" s="453" t="str">
        <f t="shared" si="14"/>
        <v>1.1.8</v>
      </c>
      <c r="E81" s="453" t="str">
        <f t="shared" si="15"/>
        <v>SCO/RIO</v>
      </c>
      <c r="F81" s="435" t="s">
        <v>1429</v>
      </c>
      <c r="G81" s="435" t="s">
        <v>1320</v>
      </c>
      <c r="H81" s="356" t="s">
        <v>1525</v>
      </c>
      <c r="I81" s="435" t="s">
        <v>37</v>
      </c>
      <c r="J81" s="1027">
        <v>1</v>
      </c>
      <c r="K81" s="451">
        <f>VLOOKUP(D81,'SE-GERAL'!$E:$J,6,FALSE)*J81</f>
        <v>8.3333333333333329E-2</v>
      </c>
      <c r="L81" s="436">
        <f>IF(G81="CO",VLOOKUP(F81,'SE-INSUMOS'!$F$59:$K$146,6,FALSE),VLOOKUP(F81,'SE-INSUMOS'!$F$149:$K$940,6,FALSE))</f>
        <v>0</v>
      </c>
      <c r="M81" s="436">
        <f t="shared" si="16"/>
        <v>0</v>
      </c>
      <c r="N81" s="436"/>
      <c r="O81" s="441">
        <f t="shared" si="17"/>
        <v>0</v>
      </c>
      <c r="P81" s="441"/>
      <c r="Q81" s="441"/>
      <c r="R81" s="358"/>
      <c r="S81" s="538" t="str">
        <f t="shared" si="13"/>
        <v>UN</v>
      </c>
      <c r="Y81" s="43"/>
    </row>
    <row r="82" spans="1:25" s="446" customFormat="1" ht="11.25">
      <c r="A82" s="434"/>
      <c r="B82" s="354"/>
      <c r="C82" s="354"/>
      <c r="D82" s="453" t="str">
        <f t="shared" si="14"/>
        <v>1.1.8</v>
      </c>
      <c r="E82" s="453" t="str">
        <f t="shared" si="15"/>
        <v>SCO/RIO</v>
      </c>
      <c r="F82" s="435" t="s">
        <v>1444</v>
      </c>
      <c r="G82" s="435" t="s">
        <v>1442</v>
      </c>
      <c r="H82" s="356" t="s">
        <v>1526</v>
      </c>
      <c r="I82" s="435" t="s">
        <v>19</v>
      </c>
      <c r="J82" s="1027">
        <v>4</v>
      </c>
      <c r="K82" s="451">
        <f>VLOOKUP(D82,'SE-GERAL'!$E:$J,6,FALSE)*J82</f>
        <v>0.33333333333333331</v>
      </c>
      <c r="L82" s="436">
        <f>IF(G82="CO",VLOOKUP(F82,'SE-INSUMOS'!$F$59:$K$146,6,FALSE),VLOOKUP(F82,'SE-INSUMOS'!$F$149:$K$940,6,FALSE))</f>
        <v>0</v>
      </c>
      <c r="M82" s="436">
        <f t="shared" si="16"/>
        <v>0</v>
      </c>
      <c r="N82" s="436"/>
      <c r="O82" s="441">
        <f t="shared" si="17"/>
        <v>0</v>
      </c>
      <c r="P82" s="441"/>
      <c r="Q82" s="441"/>
      <c r="R82" s="358"/>
      <c r="S82" s="538" t="str">
        <f t="shared" si="13"/>
        <v>H</v>
      </c>
      <c r="Y82" s="14"/>
    </row>
    <row r="83" spans="1:25" s="446" customFormat="1" ht="22.5">
      <c r="A83" s="434"/>
      <c r="B83" s="354"/>
      <c r="C83" s="354"/>
      <c r="D83" s="453" t="str">
        <f t="shared" si="14"/>
        <v>1.1.8</v>
      </c>
      <c r="E83" s="453" t="str">
        <f t="shared" si="15"/>
        <v>SCO/RIO</v>
      </c>
      <c r="F83" s="435" t="s">
        <v>1448</v>
      </c>
      <c r="G83" s="435" t="s">
        <v>1442</v>
      </c>
      <c r="H83" s="356" t="s">
        <v>1527</v>
      </c>
      <c r="I83" s="435" t="s">
        <v>19</v>
      </c>
      <c r="J83" s="1027">
        <v>1</v>
      </c>
      <c r="K83" s="451">
        <f>VLOOKUP(D83,'SE-GERAL'!$E:$J,6,FALSE)*J83</f>
        <v>8.3333333333333329E-2</v>
      </c>
      <c r="L83" s="436">
        <f>IF(G83="CO",VLOOKUP(F83,'SE-INSUMOS'!$F$59:$K$146,6,FALSE),VLOOKUP(F83,'SE-INSUMOS'!$F$149:$K$940,6,FALSE))</f>
        <v>0</v>
      </c>
      <c r="M83" s="436">
        <f t="shared" si="16"/>
        <v>0</v>
      </c>
      <c r="N83" s="436"/>
      <c r="O83" s="441">
        <f t="shared" si="17"/>
        <v>0</v>
      </c>
      <c r="P83" s="441"/>
      <c r="Q83" s="441"/>
      <c r="R83" s="358"/>
      <c r="S83" s="538" t="str">
        <f t="shared" si="13"/>
        <v>H</v>
      </c>
      <c r="Y83" s="43"/>
    </row>
    <row r="84" spans="1:25" s="446" customFormat="1" ht="11.25">
      <c r="A84" s="434"/>
      <c r="B84" s="354"/>
      <c r="C84" s="354"/>
      <c r="D84" s="453" t="str">
        <f>D83</f>
        <v>1.1.8</v>
      </c>
      <c r="E84" s="453" t="str">
        <f>E67</f>
        <v>SCO/RIO</v>
      </c>
      <c r="F84" s="435" t="s">
        <v>1452</v>
      </c>
      <c r="G84" s="435" t="s">
        <v>1442</v>
      </c>
      <c r="H84" s="356" t="s">
        <v>1476</v>
      </c>
      <c r="I84" s="435" t="s">
        <v>19</v>
      </c>
      <c r="J84" s="1027">
        <v>5</v>
      </c>
      <c r="K84" s="451">
        <f>VLOOKUP(D84,'SE-GERAL'!$E:$J,6,FALSE)*J84</f>
        <v>0.41666666666666663</v>
      </c>
      <c r="L84" s="436">
        <f>IF(G84="CO",VLOOKUP(F84,'SE-INSUMOS'!$F$59:$K$146,6,FALSE),VLOOKUP(F84,'SE-INSUMOS'!$F$149:$K$940,6,FALSE))</f>
        <v>0</v>
      </c>
      <c r="M84" s="436">
        <f t="shared" si="16"/>
        <v>0</v>
      </c>
      <c r="N84" s="436"/>
      <c r="O84" s="441">
        <f t="shared" si="17"/>
        <v>0</v>
      </c>
      <c r="P84" s="441"/>
      <c r="Q84" s="441"/>
      <c r="R84" s="358"/>
      <c r="S84" s="538" t="str">
        <f t="shared" si="13"/>
        <v>H</v>
      </c>
      <c r="Y84" s="14"/>
    </row>
    <row r="85" spans="1:25" s="446" customFormat="1" ht="34.5" thickBot="1">
      <c r="A85" s="434"/>
      <c r="B85" s="354"/>
      <c r="C85" s="354"/>
      <c r="D85" s="453" t="str">
        <f>D84</f>
        <v>1.1.8</v>
      </c>
      <c r="E85" s="453" t="str">
        <f>E68</f>
        <v>SCO/RIO</v>
      </c>
      <c r="F85" s="435" t="s">
        <v>1454</v>
      </c>
      <c r="G85" s="435" t="s">
        <v>1455</v>
      </c>
      <c r="H85" s="356" t="s">
        <v>1456</v>
      </c>
      <c r="I85" s="435" t="s">
        <v>1300</v>
      </c>
      <c r="J85" s="1028">
        <f>3/100</f>
        <v>0.03</v>
      </c>
      <c r="K85" s="451">
        <f>VLOOKUP(D85,'SE-GERAL'!$E:$J,6,FALSE)*J85</f>
        <v>2.4999999999999996E-3</v>
      </c>
      <c r="L85" s="436">
        <f>SUMIFS($M$9:M85,$D$9:D85,D85,$G$9:G85,"MO",$E$9:E85,E85)</f>
        <v>0</v>
      </c>
      <c r="M85" s="436">
        <f t="shared" si="16"/>
        <v>0</v>
      </c>
      <c r="N85" s="436"/>
      <c r="O85" s="441">
        <f t="shared" si="17"/>
        <v>0</v>
      </c>
      <c r="P85" s="441"/>
      <c r="Q85" s="441"/>
      <c r="R85" s="358"/>
      <c r="S85" s="538" t="str">
        <f t="shared" si="13"/>
        <v>%</v>
      </c>
      <c r="Y85" s="43"/>
    </row>
    <row r="86" spans="1:25" s="446" customFormat="1" ht="11.25">
      <c r="D86" s="453" t="str">
        <f>D85</f>
        <v>1.1.8</v>
      </c>
      <c r="E86" s="450"/>
      <c r="I86" s="435"/>
      <c r="J86" s="454"/>
      <c r="K86" s="440"/>
      <c r="L86" s="437" t="s">
        <v>1470</v>
      </c>
      <c r="M86" s="441">
        <f>SUM(M67:M85)</f>
        <v>0</v>
      </c>
      <c r="N86" s="441"/>
      <c r="O86" s="441">
        <f>SUMIF($D$10:D85,D86,$O$10:O85)</f>
        <v>0</v>
      </c>
      <c r="P86" s="441">
        <f>SUMIF($D$10:E85,$D86,$O$10:P85)</f>
        <v>0</v>
      </c>
      <c r="Q86" s="441">
        <f>SUMIF($D$10:D85,$D86,$Q$10:Q85)</f>
        <v>0</v>
      </c>
      <c r="R86" s="358">
        <f>Q86-P86</f>
        <v>0</v>
      </c>
      <c r="S86" s="538"/>
      <c r="Y86" s="14"/>
    </row>
    <row r="87" spans="1:25" s="446" customFormat="1" ht="11.25">
      <c r="D87" s="453" t="str">
        <f>D86</f>
        <v>1.1.8</v>
      </c>
      <c r="E87" s="450"/>
      <c r="I87" s="435"/>
      <c r="J87" s="454"/>
      <c r="K87" s="440" t="s">
        <v>1184</v>
      </c>
      <c r="L87" s="29">
        <f>$M$4</f>
        <v>0.33586975091755944</v>
      </c>
      <c r="M87" s="441">
        <f>M86*L87</f>
        <v>0</v>
      </c>
      <c r="N87" s="441"/>
      <c r="O87" s="447"/>
      <c r="P87" s="447"/>
      <c r="Q87" s="447"/>
      <c r="R87" s="534"/>
      <c r="S87" s="538"/>
      <c r="Y87" s="43"/>
    </row>
    <row r="88" spans="1:25" s="446" customFormat="1" ht="11.25">
      <c r="D88" s="453" t="str">
        <f>D87</f>
        <v>1.1.8</v>
      </c>
      <c r="E88" s="450"/>
      <c r="I88" s="435"/>
      <c r="J88" s="454"/>
      <c r="K88" s="440"/>
      <c r="L88" s="437" t="s">
        <v>1471</v>
      </c>
      <c r="M88" s="441">
        <f>SUM(M86:M87)</f>
        <v>0</v>
      </c>
      <c r="N88" s="441"/>
      <c r="O88" s="447"/>
      <c r="P88" s="447"/>
      <c r="Q88" s="447"/>
      <c r="R88" s="534"/>
      <c r="S88" s="538"/>
      <c r="Y88" s="14"/>
    </row>
    <row r="89" spans="1:25" s="446" customFormat="1" ht="45.75" thickBot="1">
      <c r="A89" s="459">
        <f>'SE-GERAL'!A20</f>
        <v>9</v>
      </c>
      <c r="B89" s="426" t="str">
        <f>VLOOKUP($A89,'SE-GERAL'!$A:$P,3,FALSE)</f>
        <v>C</v>
      </c>
      <c r="C89" s="975"/>
      <c r="D89" s="870" t="str">
        <f>VLOOKUP($A89,'SE-GERAL'!$A:$P,5,FALSE)</f>
        <v>1.1.9</v>
      </c>
      <c r="E89" s="870" t="str">
        <f>VLOOKUP($A89,'SE-GERAL'!$A:$P,6,FALSE)</f>
        <v>SCO/RIO</v>
      </c>
      <c r="F89" s="426" t="str">
        <f>VLOOKUP($A89,'SE-GERAL'!$A:$P,7,FALSE)</f>
        <v>AD 19.20.0050 (/)</v>
      </c>
      <c r="G89" s="424" t="s">
        <v>1175</v>
      </c>
      <c r="H89" s="870" t="str">
        <f>VLOOKUP($A89,'SE-GERAL'!$A:$P,8,FALSE)</f>
        <v>INSTALACAO E LIGACAO PROVISORIAS DE ALIMENTACAO DE ENERGIA ELETRICA, EM BAIXA TENSAO (BT), PARA CANTEIRO DE OBRAS, EXCLUSIVE O FORNECIMENTO DO MEDIDOR.</v>
      </c>
      <c r="I89" s="426" t="str">
        <f>VLOOKUP($A89,'SE-GERAL'!$A:$P,9,FALSE)</f>
        <v>UN</v>
      </c>
      <c r="J89" s="425"/>
      <c r="K89" s="426">
        <f>VLOOKUP($A89,'SE-GERAL'!$A:$P,10,FALSE)</f>
        <v>8.3333333333333329E-2</v>
      </c>
      <c r="L89" s="427"/>
      <c r="M89" s="427"/>
      <c r="N89" s="973"/>
      <c r="O89" s="532"/>
      <c r="P89" s="532"/>
      <c r="Q89" s="532">
        <f>VLOOKUP(D89,'SE-GERAL'!$E:$O,10,FALSE)</f>
        <v>0</v>
      </c>
      <c r="R89" s="533"/>
      <c r="S89" s="537" t="str">
        <f t="shared" ref="S89:S108" si="18">UPPER(I89)</f>
        <v>UN</v>
      </c>
      <c r="Y89" s="43"/>
    </row>
    <row r="90" spans="1:25" s="446" customFormat="1" ht="11.25">
      <c r="A90" s="434"/>
      <c r="B90" s="354"/>
      <c r="C90" s="354"/>
      <c r="D90" s="453" t="str">
        <f t="shared" ref="D90:D108" si="19">D89</f>
        <v>1.1.9</v>
      </c>
      <c r="E90" s="453" t="str">
        <f t="shared" ref="E90:E108" si="20">E89</f>
        <v>SCO/RIO</v>
      </c>
      <c r="F90" s="435" t="s">
        <v>1528</v>
      </c>
      <c r="G90" s="435" t="s">
        <v>1320</v>
      </c>
      <c r="H90" s="356" t="s">
        <v>1529</v>
      </c>
      <c r="I90" s="435" t="s">
        <v>37</v>
      </c>
      <c r="J90" s="1026">
        <v>3</v>
      </c>
      <c r="K90" s="451">
        <f>VLOOKUP(D90,'SE-GERAL'!$E:$J,6,FALSE)*J90</f>
        <v>0.25</v>
      </c>
      <c r="L90" s="436">
        <f>IF(G90="CO",VLOOKUP(F90,'SE-INSUMOS'!$F$59:$K$146,6,FALSE),VLOOKUP(F90,'SE-INSUMOS'!$F$149:$K$940,6,FALSE))</f>
        <v>0</v>
      </c>
      <c r="M90" s="436">
        <f t="shared" ref="M90:M108" si="21">L90*J90</f>
        <v>0</v>
      </c>
      <c r="N90" s="436"/>
      <c r="O90" s="441">
        <f t="shared" ref="O90:O108" si="22">L90*K90</f>
        <v>0</v>
      </c>
      <c r="P90" s="441"/>
      <c r="Q90" s="441"/>
      <c r="R90" s="358"/>
      <c r="S90" s="538" t="str">
        <f t="shared" si="18"/>
        <v>UN</v>
      </c>
      <c r="Y90" s="14"/>
    </row>
    <row r="91" spans="1:25" s="446" customFormat="1" ht="22.5">
      <c r="A91" s="434"/>
      <c r="B91" s="354"/>
      <c r="C91" s="354"/>
      <c r="D91" s="453" t="str">
        <f t="shared" si="19"/>
        <v>1.1.9</v>
      </c>
      <c r="E91" s="453" t="str">
        <f t="shared" si="20"/>
        <v>SCO/RIO</v>
      </c>
      <c r="F91" s="435" t="s">
        <v>1530</v>
      </c>
      <c r="G91" s="435" t="s">
        <v>1320</v>
      </c>
      <c r="H91" s="356" t="s">
        <v>1531</v>
      </c>
      <c r="I91" s="435" t="s">
        <v>37</v>
      </c>
      <c r="J91" s="1027">
        <v>1</v>
      </c>
      <c r="K91" s="451">
        <f>VLOOKUP(D91,'SE-GERAL'!$E:$J,6,FALSE)*J91</f>
        <v>8.3333333333333329E-2</v>
      </c>
      <c r="L91" s="436">
        <f>IF(G91="CO",VLOOKUP(F91,'SE-INSUMOS'!$F$59:$K$146,6,FALSE),VLOOKUP(F91,'SE-INSUMOS'!$F$149:$K$940,6,FALSE))</f>
        <v>0</v>
      </c>
      <c r="M91" s="436">
        <f t="shared" si="21"/>
        <v>0</v>
      </c>
      <c r="N91" s="436"/>
      <c r="O91" s="441">
        <f t="shared" si="22"/>
        <v>0</v>
      </c>
      <c r="P91" s="441"/>
      <c r="Q91" s="441"/>
      <c r="R91" s="358"/>
      <c r="S91" s="538" t="str">
        <f t="shared" si="18"/>
        <v>UN</v>
      </c>
      <c r="Y91" s="43"/>
    </row>
    <row r="92" spans="1:25" s="446" customFormat="1" ht="11.25">
      <c r="A92" s="434"/>
      <c r="B92" s="354"/>
      <c r="C92" s="354"/>
      <c r="D92" s="453" t="str">
        <f t="shared" si="19"/>
        <v>1.1.9</v>
      </c>
      <c r="E92" s="453" t="str">
        <f t="shared" si="20"/>
        <v>SCO/RIO</v>
      </c>
      <c r="F92" s="435" t="s">
        <v>1532</v>
      </c>
      <c r="G92" s="435" t="s">
        <v>1320</v>
      </c>
      <c r="H92" s="356" t="s">
        <v>1533</v>
      </c>
      <c r="I92" s="435" t="s">
        <v>37</v>
      </c>
      <c r="J92" s="1027">
        <v>3</v>
      </c>
      <c r="K92" s="451">
        <f>VLOOKUP(D92,'SE-GERAL'!$E:$J,6,FALSE)*J92</f>
        <v>0.25</v>
      </c>
      <c r="L92" s="436">
        <f>IF(G92="CO",VLOOKUP(F92,'SE-INSUMOS'!$F$59:$K$146,6,FALSE),VLOOKUP(F92,'SE-INSUMOS'!$F$149:$K$940,6,FALSE))</f>
        <v>0</v>
      </c>
      <c r="M92" s="436">
        <f t="shared" si="21"/>
        <v>0</v>
      </c>
      <c r="N92" s="436"/>
      <c r="O92" s="441">
        <f t="shared" si="22"/>
        <v>0</v>
      </c>
      <c r="P92" s="441"/>
      <c r="Q92" s="441"/>
      <c r="R92" s="358"/>
      <c r="S92" s="538" t="str">
        <f t="shared" si="18"/>
        <v>UN</v>
      </c>
      <c r="Y92" s="14"/>
    </row>
    <row r="93" spans="1:25" s="446" customFormat="1" ht="11.25">
      <c r="A93" s="434"/>
      <c r="B93" s="354"/>
      <c r="C93" s="354"/>
      <c r="D93" s="453" t="str">
        <f t="shared" si="19"/>
        <v>1.1.9</v>
      </c>
      <c r="E93" s="453" t="str">
        <f t="shared" si="20"/>
        <v>SCO/RIO</v>
      </c>
      <c r="F93" s="435" t="s">
        <v>1534</v>
      </c>
      <c r="G93" s="435" t="s">
        <v>1320</v>
      </c>
      <c r="H93" s="356" t="s">
        <v>1535</v>
      </c>
      <c r="I93" s="435" t="s">
        <v>8</v>
      </c>
      <c r="J93" s="1027">
        <v>24</v>
      </c>
      <c r="K93" s="451">
        <f>VLOOKUP(D93,'SE-GERAL'!$E:$J,6,FALSE)*J93</f>
        <v>2</v>
      </c>
      <c r="L93" s="436">
        <f>IF(G93="CO",VLOOKUP(F93,'SE-INSUMOS'!$F$59:$K$146,6,FALSE),VLOOKUP(F93,'SE-INSUMOS'!$F$149:$K$940,6,FALSE))</f>
        <v>0</v>
      </c>
      <c r="M93" s="436">
        <f t="shared" si="21"/>
        <v>0</v>
      </c>
      <c r="N93" s="436"/>
      <c r="O93" s="441">
        <f t="shared" si="22"/>
        <v>0</v>
      </c>
      <c r="P93" s="441"/>
      <c r="Q93" s="441"/>
      <c r="R93" s="358"/>
      <c r="S93" s="538" t="str">
        <f t="shared" si="18"/>
        <v>M</v>
      </c>
      <c r="Y93" s="43"/>
    </row>
    <row r="94" spans="1:25" s="446" customFormat="1" ht="22.5">
      <c r="A94" s="434"/>
      <c r="B94" s="354"/>
      <c r="C94" s="354"/>
      <c r="D94" s="453" t="str">
        <f t="shared" si="19"/>
        <v>1.1.9</v>
      </c>
      <c r="E94" s="453" t="str">
        <f t="shared" si="20"/>
        <v>SCO/RIO</v>
      </c>
      <c r="F94" s="435" t="s">
        <v>1536</v>
      </c>
      <c r="G94" s="435" t="s">
        <v>1320</v>
      </c>
      <c r="H94" s="356" t="s">
        <v>1537</v>
      </c>
      <c r="I94" s="435" t="s">
        <v>37</v>
      </c>
      <c r="J94" s="1027">
        <v>1</v>
      </c>
      <c r="K94" s="451">
        <f>VLOOKUP(D94,'SE-GERAL'!$E:$J,6,FALSE)*J94</f>
        <v>8.3333333333333329E-2</v>
      </c>
      <c r="L94" s="436">
        <f>IF(G94="CO",VLOOKUP(F94,'SE-INSUMOS'!$F$59:$K$146,6,FALSE),VLOOKUP(F94,'SE-INSUMOS'!$F$149:$K$940,6,FALSE))</f>
        <v>0</v>
      </c>
      <c r="M94" s="436">
        <f t="shared" si="21"/>
        <v>0</v>
      </c>
      <c r="N94" s="436"/>
      <c r="O94" s="441">
        <f t="shared" si="22"/>
        <v>0</v>
      </c>
      <c r="P94" s="441"/>
      <c r="Q94" s="441"/>
      <c r="R94" s="358"/>
      <c r="S94" s="538" t="str">
        <f t="shared" si="18"/>
        <v>UN</v>
      </c>
      <c r="Y94" s="14"/>
    </row>
    <row r="95" spans="1:25" s="446" customFormat="1" ht="22.5">
      <c r="A95" s="434"/>
      <c r="B95" s="354"/>
      <c r="C95" s="354"/>
      <c r="D95" s="453" t="str">
        <f t="shared" si="19"/>
        <v>1.1.9</v>
      </c>
      <c r="E95" s="453" t="str">
        <f t="shared" si="20"/>
        <v>SCO/RIO</v>
      </c>
      <c r="F95" s="435" t="s">
        <v>1538</v>
      </c>
      <c r="G95" s="435" t="s">
        <v>1320</v>
      </c>
      <c r="H95" s="356" t="s">
        <v>1539</v>
      </c>
      <c r="I95" s="435" t="s">
        <v>37</v>
      </c>
      <c r="J95" s="1027">
        <v>1</v>
      </c>
      <c r="K95" s="451">
        <f>VLOOKUP(D95,'SE-GERAL'!$E:$J,6,FALSE)*J95</f>
        <v>8.3333333333333329E-2</v>
      </c>
      <c r="L95" s="436">
        <f>IF(G95="CO",VLOOKUP(F95,'SE-INSUMOS'!$F$59:$K$146,6,FALSE),VLOOKUP(F95,'SE-INSUMOS'!$F$149:$K$940,6,FALSE))</f>
        <v>0</v>
      </c>
      <c r="M95" s="436">
        <f t="shared" si="21"/>
        <v>0</v>
      </c>
      <c r="N95" s="436"/>
      <c r="O95" s="441">
        <f t="shared" si="22"/>
        <v>0</v>
      </c>
      <c r="P95" s="441"/>
      <c r="Q95" s="441"/>
      <c r="R95" s="358"/>
      <c r="S95" s="538" t="str">
        <f t="shared" si="18"/>
        <v>UN</v>
      </c>
      <c r="Y95" s="43"/>
    </row>
    <row r="96" spans="1:25" s="446" customFormat="1" ht="22.5">
      <c r="A96" s="434"/>
      <c r="B96" s="354"/>
      <c r="C96" s="354"/>
      <c r="D96" s="453" t="str">
        <f t="shared" si="19"/>
        <v>1.1.9</v>
      </c>
      <c r="E96" s="453" t="str">
        <f t="shared" si="20"/>
        <v>SCO/RIO</v>
      </c>
      <c r="F96" s="435" t="s">
        <v>1540</v>
      </c>
      <c r="G96" s="435" t="s">
        <v>1320</v>
      </c>
      <c r="H96" s="356" t="s">
        <v>1541</v>
      </c>
      <c r="I96" s="435" t="s">
        <v>37</v>
      </c>
      <c r="J96" s="1027">
        <v>3</v>
      </c>
      <c r="K96" s="451">
        <f>VLOOKUP(D96,'SE-GERAL'!$E:$J,6,FALSE)*J96</f>
        <v>0.25</v>
      </c>
      <c r="L96" s="436">
        <f>IF(G96="CO",VLOOKUP(F96,'SE-INSUMOS'!$F$59:$K$146,6,FALSE),VLOOKUP(F96,'SE-INSUMOS'!$F$149:$K$940,6,FALSE))</f>
        <v>0</v>
      </c>
      <c r="M96" s="436">
        <f t="shared" si="21"/>
        <v>0</v>
      </c>
      <c r="N96" s="436"/>
      <c r="O96" s="441">
        <f t="shared" si="22"/>
        <v>0</v>
      </c>
      <c r="P96" s="441"/>
      <c r="Q96" s="441"/>
      <c r="R96" s="358"/>
      <c r="S96" s="538" t="str">
        <f t="shared" si="18"/>
        <v>UN</v>
      </c>
      <c r="Y96" s="14"/>
    </row>
    <row r="97" spans="1:25" s="446" customFormat="1" ht="22.5">
      <c r="A97" s="434"/>
      <c r="B97" s="354"/>
      <c r="C97" s="354"/>
      <c r="D97" s="453" t="str">
        <f t="shared" si="19"/>
        <v>1.1.9</v>
      </c>
      <c r="E97" s="453" t="str">
        <f t="shared" si="20"/>
        <v>SCO/RIO</v>
      </c>
      <c r="F97" s="435" t="s">
        <v>1542</v>
      </c>
      <c r="G97" s="435" t="s">
        <v>1320</v>
      </c>
      <c r="H97" s="356" t="s">
        <v>1543</v>
      </c>
      <c r="I97" s="435" t="s">
        <v>37</v>
      </c>
      <c r="J97" s="1027">
        <v>1</v>
      </c>
      <c r="K97" s="451">
        <f>VLOOKUP(D97,'SE-GERAL'!$E:$J,6,FALSE)*J97</f>
        <v>8.3333333333333329E-2</v>
      </c>
      <c r="L97" s="436">
        <f>IF(G97="CO",VLOOKUP(F97,'SE-INSUMOS'!$F$59:$K$146,6,FALSE),VLOOKUP(F97,'SE-INSUMOS'!$F$149:$K$940,6,FALSE))</f>
        <v>0</v>
      </c>
      <c r="M97" s="436">
        <f t="shared" si="21"/>
        <v>0</v>
      </c>
      <c r="N97" s="436"/>
      <c r="O97" s="441">
        <f t="shared" si="22"/>
        <v>0</v>
      </c>
      <c r="P97" s="441"/>
      <c r="Q97" s="441"/>
      <c r="R97" s="358"/>
      <c r="S97" s="538" t="str">
        <f t="shared" si="18"/>
        <v>UN</v>
      </c>
      <c r="Y97" s="43"/>
    </row>
    <row r="98" spans="1:25" s="446" customFormat="1" ht="33.75">
      <c r="A98" s="434"/>
      <c r="B98" s="354"/>
      <c r="C98" s="354"/>
      <c r="D98" s="453" t="str">
        <f t="shared" si="19"/>
        <v>1.1.9</v>
      </c>
      <c r="E98" s="453" t="str">
        <f t="shared" si="20"/>
        <v>SCO/RIO</v>
      </c>
      <c r="F98" s="435" t="s">
        <v>1544</v>
      </c>
      <c r="G98" s="435" t="s">
        <v>1320</v>
      </c>
      <c r="H98" s="356" t="s">
        <v>1545</v>
      </c>
      <c r="I98" s="435" t="s">
        <v>1511</v>
      </c>
      <c r="J98" s="1027">
        <v>2</v>
      </c>
      <c r="K98" s="451">
        <f>VLOOKUP(D98,'SE-GERAL'!$E:$J,6,FALSE)*J98</f>
        <v>0.16666666666666666</v>
      </c>
      <c r="L98" s="436">
        <f>IF(G98="CO",VLOOKUP(F98,'SE-INSUMOS'!$F$59:$K$146,6,FALSE),VLOOKUP(F98,'SE-INSUMOS'!$F$149:$K$940,6,FALSE))</f>
        <v>0</v>
      </c>
      <c r="M98" s="436">
        <f t="shared" si="21"/>
        <v>0</v>
      </c>
      <c r="N98" s="436"/>
      <c r="O98" s="441">
        <f t="shared" si="22"/>
        <v>0</v>
      </c>
      <c r="P98" s="441"/>
      <c r="Q98" s="441"/>
      <c r="R98" s="358"/>
      <c r="S98" s="538" t="str">
        <f t="shared" si="18"/>
        <v>VARA</v>
      </c>
      <c r="Y98" s="14"/>
    </row>
    <row r="99" spans="1:25" s="446" customFormat="1" ht="22.5">
      <c r="A99" s="434"/>
      <c r="B99" s="354"/>
      <c r="C99" s="354"/>
      <c r="D99" s="453" t="str">
        <f t="shared" si="19"/>
        <v>1.1.9</v>
      </c>
      <c r="E99" s="453" t="str">
        <f t="shared" si="20"/>
        <v>SCO/RIO</v>
      </c>
      <c r="F99" s="435" t="s">
        <v>1546</v>
      </c>
      <c r="G99" s="435" t="s">
        <v>1320</v>
      </c>
      <c r="H99" s="356" t="s">
        <v>1547</v>
      </c>
      <c r="I99" s="435" t="s">
        <v>37</v>
      </c>
      <c r="J99" s="1027">
        <v>1</v>
      </c>
      <c r="K99" s="451">
        <f>VLOOKUP(D99,'SE-GERAL'!$E:$J,6,FALSE)*J99</f>
        <v>8.3333333333333329E-2</v>
      </c>
      <c r="L99" s="436">
        <f>IF(G99="CO",VLOOKUP(F99,'SE-INSUMOS'!$F$59:$K$146,6,FALSE),VLOOKUP(F99,'SE-INSUMOS'!$F$149:$K$940,6,FALSE))</f>
        <v>0</v>
      </c>
      <c r="M99" s="436">
        <f t="shared" si="21"/>
        <v>0</v>
      </c>
      <c r="N99" s="436"/>
      <c r="O99" s="441">
        <f t="shared" si="22"/>
        <v>0</v>
      </c>
      <c r="P99" s="441"/>
      <c r="Q99" s="441"/>
      <c r="R99" s="358"/>
      <c r="S99" s="538" t="str">
        <f t="shared" si="18"/>
        <v>UN</v>
      </c>
      <c r="Y99" s="43"/>
    </row>
    <row r="100" spans="1:25" s="446" customFormat="1" ht="11.25">
      <c r="A100" s="434"/>
      <c r="B100" s="354"/>
      <c r="C100" s="354"/>
      <c r="D100" s="453" t="str">
        <f t="shared" si="19"/>
        <v>1.1.9</v>
      </c>
      <c r="E100" s="453" t="str">
        <f t="shared" si="20"/>
        <v>SCO/RIO</v>
      </c>
      <c r="F100" s="435" t="s">
        <v>199</v>
      </c>
      <c r="G100" s="435" t="s">
        <v>1320</v>
      </c>
      <c r="H100" s="356" t="s">
        <v>1548</v>
      </c>
      <c r="I100" s="435" t="s">
        <v>37</v>
      </c>
      <c r="J100" s="1027">
        <v>1</v>
      </c>
      <c r="K100" s="451">
        <f>VLOOKUP(D100,'SE-GERAL'!$E:$J,6,FALSE)*J100</f>
        <v>8.3333333333333329E-2</v>
      </c>
      <c r="L100" s="436">
        <f>IF(G100="CO",VLOOKUP(F100,'SE-INSUMOS'!$F$59:$K$146,6,FALSE),VLOOKUP(F100,'SE-INSUMOS'!$F$149:$K$940,6,FALSE))</f>
        <v>0</v>
      </c>
      <c r="M100" s="436">
        <f t="shared" si="21"/>
        <v>0</v>
      </c>
      <c r="N100" s="436"/>
      <c r="O100" s="441">
        <f t="shared" si="22"/>
        <v>0</v>
      </c>
      <c r="P100" s="441"/>
      <c r="Q100" s="441"/>
      <c r="R100" s="358"/>
      <c r="S100" s="538" t="str">
        <f t="shared" si="18"/>
        <v>UN</v>
      </c>
      <c r="Y100" s="14"/>
    </row>
    <row r="101" spans="1:25" s="446" customFormat="1" ht="22.5">
      <c r="A101" s="434"/>
      <c r="B101" s="354"/>
      <c r="C101" s="354"/>
      <c r="D101" s="453" t="str">
        <f t="shared" si="19"/>
        <v>1.1.9</v>
      </c>
      <c r="E101" s="453" t="str">
        <f t="shared" si="20"/>
        <v>SCO/RIO</v>
      </c>
      <c r="F101" s="435" t="s">
        <v>1549</v>
      </c>
      <c r="G101" s="435" t="s">
        <v>1320</v>
      </c>
      <c r="H101" s="356" t="s">
        <v>1550</v>
      </c>
      <c r="I101" s="435" t="s">
        <v>37</v>
      </c>
      <c r="J101" s="1027">
        <v>4</v>
      </c>
      <c r="K101" s="451">
        <f>VLOOKUP(D101,'SE-GERAL'!$E:$J,6,FALSE)*J101</f>
        <v>0.33333333333333331</v>
      </c>
      <c r="L101" s="436">
        <f>IF(G101="CO",VLOOKUP(F101,'SE-INSUMOS'!$F$59:$K$146,6,FALSE),VLOOKUP(F101,'SE-INSUMOS'!$F$149:$K$940,6,FALSE))</f>
        <v>0</v>
      </c>
      <c r="M101" s="436">
        <f t="shared" si="21"/>
        <v>0</v>
      </c>
      <c r="N101" s="436"/>
      <c r="O101" s="441">
        <f t="shared" si="22"/>
        <v>0</v>
      </c>
      <c r="P101" s="441"/>
      <c r="Q101" s="441"/>
      <c r="R101" s="358"/>
      <c r="S101" s="538" t="str">
        <f t="shared" si="18"/>
        <v>UN</v>
      </c>
      <c r="Y101" s="43"/>
    </row>
    <row r="102" spans="1:25" s="446" customFormat="1" ht="45">
      <c r="A102" s="434"/>
      <c r="B102" s="354"/>
      <c r="C102" s="354"/>
      <c r="D102" s="453" t="str">
        <f t="shared" si="19"/>
        <v>1.1.9</v>
      </c>
      <c r="E102" s="453" t="str">
        <f t="shared" si="20"/>
        <v>SCO/RIO</v>
      </c>
      <c r="F102" s="435" t="s">
        <v>1551</v>
      </c>
      <c r="G102" s="435" t="s">
        <v>1320</v>
      </c>
      <c r="H102" s="356" t="s">
        <v>1552</v>
      </c>
      <c r="I102" s="435" t="s">
        <v>37</v>
      </c>
      <c r="J102" s="1027">
        <v>1</v>
      </c>
      <c r="K102" s="451">
        <f>VLOOKUP(D102,'SE-GERAL'!$E:$J,6,FALSE)*J102</f>
        <v>8.3333333333333329E-2</v>
      </c>
      <c r="L102" s="436">
        <f>IF(G102="CO",VLOOKUP(F102,'SE-INSUMOS'!$F$59:$K$146,6,FALSE),VLOOKUP(F102,'SE-INSUMOS'!$F$149:$K$940,6,FALSE))</f>
        <v>0</v>
      </c>
      <c r="M102" s="436">
        <f t="shared" si="21"/>
        <v>0</v>
      </c>
      <c r="N102" s="436"/>
      <c r="O102" s="441">
        <f t="shared" si="22"/>
        <v>0</v>
      </c>
      <c r="P102" s="441"/>
      <c r="Q102" s="441"/>
      <c r="R102" s="358"/>
      <c r="S102" s="538" t="str">
        <f t="shared" si="18"/>
        <v>UN</v>
      </c>
      <c r="Y102" s="14"/>
    </row>
    <row r="103" spans="1:25" s="446" customFormat="1" ht="11.25">
      <c r="A103" s="434"/>
      <c r="B103" s="354"/>
      <c r="C103" s="354"/>
      <c r="D103" s="453" t="str">
        <f t="shared" si="19"/>
        <v>1.1.9</v>
      </c>
      <c r="E103" s="453" t="str">
        <f t="shared" si="20"/>
        <v>SCO/RIO</v>
      </c>
      <c r="F103" s="435" t="s">
        <v>1553</v>
      </c>
      <c r="G103" s="435" t="s">
        <v>1320</v>
      </c>
      <c r="H103" s="356" t="s">
        <v>1554</v>
      </c>
      <c r="I103" s="435" t="s">
        <v>37</v>
      </c>
      <c r="J103" s="1027">
        <v>1</v>
      </c>
      <c r="K103" s="451">
        <f>VLOOKUP(D103,'SE-GERAL'!$E:$J,6,FALSE)*J103</f>
        <v>8.3333333333333329E-2</v>
      </c>
      <c r="L103" s="436">
        <f>IF(G103="CO",VLOOKUP(F103,'SE-INSUMOS'!$F$59:$K$146,6,FALSE),VLOOKUP(F103,'SE-INSUMOS'!$F$149:$K$940,6,FALSE))</f>
        <v>0</v>
      </c>
      <c r="M103" s="436">
        <f t="shared" si="21"/>
        <v>0</v>
      </c>
      <c r="N103" s="436"/>
      <c r="O103" s="441">
        <f t="shared" si="22"/>
        <v>0</v>
      </c>
      <c r="P103" s="441"/>
      <c r="Q103" s="441"/>
      <c r="R103" s="358"/>
      <c r="S103" s="538" t="str">
        <f t="shared" si="18"/>
        <v>UN</v>
      </c>
      <c r="Y103" s="43"/>
    </row>
    <row r="104" spans="1:25" s="446" customFormat="1" ht="22.5">
      <c r="A104" s="434"/>
      <c r="B104" s="354"/>
      <c r="C104" s="354"/>
      <c r="D104" s="453" t="str">
        <f t="shared" si="19"/>
        <v>1.1.9</v>
      </c>
      <c r="E104" s="453" t="str">
        <f t="shared" si="20"/>
        <v>SCO/RIO</v>
      </c>
      <c r="F104" s="435" t="s">
        <v>1448</v>
      </c>
      <c r="G104" s="435" t="s">
        <v>1442</v>
      </c>
      <c r="H104" s="356" t="s">
        <v>1527</v>
      </c>
      <c r="I104" s="435" t="s">
        <v>19</v>
      </c>
      <c r="J104" s="1027">
        <v>8</v>
      </c>
      <c r="K104" s="451">
        <f>VLOOKUP(D104,'SE-GERAL'!$E:$J,6,FALSE)*J104</f>
        <v>0.66666666666666663</v>
      </c>
      <c r="L104" s="436">
        <f>IF(G104="CO",VLOOKUP(F104,'SE-INSUMOS'!$F$59:$K$146,6,FALSE),VLOOKUP(F104,'SE-INSUMOS'!$F$149:$K$940,6,FALSE))</f>
        <v>0</v>
      </c>
      <c r="M104" s="436">
        <f t="shared" si="21"/>
        <v>0</v>
      </c>
      <c r="N104" s="436"/>
      <c r="O104" s="441">
        <f t="shared" si="22"/>
        <v>0</v>
      </c>
      <c r="P104" s="441"/>
      <c r="Q104" s="441"/>
      <c r="R104" s="358"/>
      <c r="S104" s="538" t="str">
        <f t="shared" si="18"/>
        <v>H</v>
      </c>
      <c r="Y104" s="14"/>
    </row>
    <row r="105" spans="1:25" s="446" customFormat="1" ht="33.75">
      <c r="A105" s="434"/>
      <c r="B105" s="354"/>
      <c r="C105" s="354"/>
      <c r="D105" s="453" t="str">
        <f t="shared" si="19"/>
        <v>1.1.9</v>
      </c>
      <c r="E105" s="453" t="str">
        <f t="shared" si="20"/>
        <v>SCO/RIO</v>
      </c>
      <c r="F105" s="435" t="s">
        <v>1555</v>
      </c>
      <c r="G105" s="435" t="s">
        <v>1442</v>
      </c>
      <c r="H105" s="356" t="s">
        <v>1556</v>
      </c>
      <c r="I105" s="435" t="s">
        <v>19</v>
      </c>
      <c r="J105" s="1027">
        <v>2</v>
      </c>
      <c r="K105" s="451">
        <f>VLOOKUP(D105,'SE-GERAL'!$E:$J,6,FALSE)*J105</f>
        <v>0.16666666666666666</v>
      </c>
      <c r="L105" s="436">
        <f>IF(G105="CO",VLOOKUP(F105,'SE-INSUMOS'!$F$59:$K$146,6,FALSE),VLOOKUP(F105,'SE-INSUMOS'!$F$149:$K$940,6,FALSE))</f>
        <v>0</v>
      </c>
      <c r="M105" s="436">
        <f t="shared" si="21"/>
        <v>0</v>
      </c>
      <c r="N105" s="436"/>
      <c r="O105" s="441">
        <f t="shared" si="22"/>
        <v>0</v>
      </c>
      <c r="P105" s="441"/>
      <c r="Q105" s="441"/>
      <c r="R105" s="358"/>
      <c r="S105" s="538" t="str">
        <f t="shared" si="18"/>
        <v>H</v>
      </c>
      <c r="Y105" s="43"/>
    </row>
    <row r="106" spans="1:25" s="446" customFormat="1" ht="11.25">
      <c r="A106" s="434"/>
      <c r="B106" s="354"/>
      <c r="C106" s="354"/>
      <c r="D106" s="453" t="str">
        <f t="shared" si="19"/>
        <v>1.1.9</v>
      </c>
      <c r="E106" s="453" t="str">
        <f t="shared" si="20"/>
        <v>SCO/RIO</v>
      </c>
      <c r="F106" s="435" t="s">
        <v>1452</v>
      </c>
      <c r="G106" s="435" t="s">
        <v>1442</v>
      </c>
      <c r="H106" s="356" t="s">
        <v>1476</v>
      </c>
      <c r="I106" s="435" t="s">
        <v>19</v>
      </c>
      <c r="J106" s="1027">
        <v>8</v>
      </c>
      <c r="K106" s="451">
        <f>VLOOKUP(D106,'SE-GERAL'!$E:$J,6,FALSE)*J106</f>
        <v>0.66666666666666663</v>
      </c>
      <c r="L106" s="436">
        <f>IF(G106="CO",VLOOKUP(F106,'SE-INSUMOS'!$F$59:$K$146,6,FALSE),VLOOKUP(F106,'SE-INSUMOS'!$F$149:$K$940,6,FALSE))</f>
        <v>0</v>
      </c>
      <c r="M106" s="436">
        <f t="shared" si="21"/>
        <v>0</v>
      </c>
      <c r="N106" s="436"/>
      <c r="O106" s="441">
        <f t="shared" si="22"/>
        <v>0</v>
      </c>
      <c r="P106" s="441"/>
      <c r="Q106" s="441"/>
      <c r="R106" s="358"/>
      <c r="S106" s="538" t="str">
        <f t="shared" si="18"/>
        <v>H</v>
      </c>
      <c r="Y106" s="14"/>
    </row>
    <row r="107" spans="1:25" s="446" customFormat="1" ht="33.75">
      <c r="A107" s="434"/>
      <c r="B107" s="354"/>
      <c r="C107" s="354"/>
      <c r="D107" s="453" t="str">
        <f t="shared" si="19"/>
        <v>1.1.9</v>
      </c>
      <c r="E107" s="453" t="str">
        <f t="shared" si="20"/>
        <v>SCO/RIO</v>
      </c>
      <c r="F107" s="435" t="s">
        <v>1454</v>
      </c>
      <c r="G107" s="435" t="s">
        <v>1455</v>
      </c>
      <c r="H107" s="356" t="s">
        <v>1456</v>
      </c>
      <c r="I107" s="435" t="s">
        <v>1300</v>
      </c>
      <c r="J107" s="1027">
        <f>3/100</f>
        <v>0.03</v>
      </c>
      <c r="K107" s="451">
        <f>VLOOKUP(D107,'SE-GERAL'!$E:$J,6,FALSE)*J107</f>
        <v>2.4999999999999996E-3</v>
      </c>
      <c r="L107" s="436">
        <f>SUMIFS($M$9:M107,$D$9:D107,D107,$G$9:G107,"MO",$E$9:E107,E107)</f>
        <v>0</v>
      </c>
      <c r="M107" s="436">
        <f t="shared" si="21"/>
        <v>0</v>
      </c>
      <c r="N107" s="436"/>
      <c r="O107" s="441">
        <f t="shared" si="22"/>
        <v>0</v>
      </c>
      <c r="P107" s="441"/>
      <c r="Q107" s="441"/>
      <c r="R107" s="358"/>
      <c r="S107" s="538" t="str">
        <f t="shared" si="18"/>
        <v>%</v>
      </c>
      <c r="Y107" s="43"/>
    </row>
    <row r="108" spans="1:25" ht="57" thickBot="1">
      <c r="B108" s="66">
        <v>2</v>
      </c>
      <c r="C108" s="66"/>
      <c r="D108" s="453" t="str">
        <f t="shared" si="19"/>
        <v>1.1.9</v>
      </c>
      <c r="E108" s="453" t="str">
        <f t="shared" si="20"/>
        <v>SCO/RIO</v>
      </c>
      <c r="F108" s="435" t="s">
        <v>1457</v>
      </c>
      <c r="G108" s="435" t="s">
        <v>1458</v>
      </c>
      <c r="H108" s="356" t="s">
        <v>1557</v>
      </c>
      <c r="I108" s="435" t="s">
        <v>73</v>
      </c>
      <c r="J108" s="1028">
        <v>0.08</v>
      </c>
      <c r="K108" s="451">
        <f>VLOOKUP(D108,'SE-GERAL'!$E:$J,6,FALSE)*J108</f>
        <v>6.6666666666666662E-3</v>
      </c>
      <c r="L108" s="436">
        <f>IF(G108="CO",VLOOKUP(F108,'SE-INSUMOS'!$F$59:$K$146,6,FALSE),VLOOKUP(F108,'SE-INSUMOS'!$F$149:$K$940,6,FALSE))</f>
        <v>0</v>
      </c>
      <c r="M108" s="436">
        <f t="shared" si="21"/>
        <v>0</v>
      </c>
      <c r="N108" s="436"/>
      <c r="O108" s="441">
        <f t="shared" si="22"/>
        <v>0</v>
      </c>
      <c r="P108" s="441"/>
      <c r="Q108" s="441"/>
      <c r="R108" s="358"/>
      <c r="S108" s="538" t="str">
        <f t="shared" si="18"/>
        <v>M3</v>
      </c>
      <c r="Y108" s="14"/>
    </row>
    <row r="109" spans="1:25" s="446" customFormat="1" ht="11.25">
      <c r="D109" s="453" t="str">
        <f>D108</f>
        <v>1.1.9</v>
      </c>
      <c r="E109" s="450"/>
      <c r="I109" s="435"/>
      <c r="J109" s="454"/>
      <c r="K109" s="440"/>
      <c r="L109" s="437" t="s">
        <v>1470</v>
      </c>
      <c r="M109" s="441">
        <f>SUM(M90:M108)</f>
        <v>0</v>
      </c>
      <c r="N109" s="441"/>
      <c r="O109" s="441">
        <f>SUMIF($D$10:D108,D109,$O$10:O108)</f>
        <v>0</v>
      </c>
      <c r="P109" s="441">
        <f>SUMIF($D$10:E108,$D109,$O$10:P108)</f>
        <v>0</v>
      </c>
      <c r="Q109" s="441">
        <f>SUMIF($D$10:D108,$D109,$Q$10:Q108)</f>
        <v>0</v>
      </c>
      <c r="R109" s="358">
        <f>Q109-P109</f>
        <v>0</v>
      </c>
      <c r="S109" s="538"/>
      <c r="Y109" s="43"/>
    </row>
    <row r="110" spans="1:25" s="446" customFormat="1" ht="11.25">
      <c r="D110" s="453" t="str">
        <f>D109</f>
        <v>1.1.9</v>
      </c>
      <c r="E110" s="450"/>
      <c r="I110" s="435"/>
      <c r="J110" s="454"/>
      <c r="K110" s="440" t="s">
        <v>1184</v>
      </c>
      <c r="L110" s="29">
        <f>$M$4</f>
        <v>0.33586975091755944</v>
      </c>
      <c r="M110" s="441">
        <f>M109*L110</f>
        <v>0</v>
      </c>
      <c r="N110" s="441"/>
      <c r="O110" s="447"/>
      <c r="P110" s="447"/>
      <c r="Q110" s="447"/>
      <c r="R110" s="534"/>
      <c r="S110" s="538"/>
      <c r="Y110" s="14"/>
    </row>
    <row r="111" spans="1:25" s="446" customFormat="1" ht="11.25">
      <c r="D111" s="453" t="str">
        <f>D110</f>
        <v>1.1.9</v>
      </c>
      <c r="E111" s="450"/>
      <c r="I111" s="435"/>
      <c r="J111" s="454"/>
      <c r="K111" s="440"/>
      <c r="L111" s="437" t="s">
        <v>1471</v>
      </c>
      <c r="M111" s="441">
        <f>SUM(M109:M110)</f>
        <v>0</v>
      </c>
      <c r="N111" s="441"/>
      <c r="O111" s="447"/>
      <c r="P111" s="447"/>
      <c r="Q111" s="447"/>
      <c r="R111" s="534"/>
      <c r="S111" s="538"/>
      <c r="Y111" s="43"/>
    </row>
    <row r="112" spans="1:25" s="446" customFormat="1" ht="23.25" thickBot="1">
      <c r="A112" s="459">
        <f>'SE-GERAL'!A21</f>
        <v>10</v>
      </c>
      <c r="B112" s="426" t="str">
        <f>VLOOKUP($A112,'SE-GERAL'!$A:$P,3,FALSE)</f>
        <v>C</v>
      </c>
      <c r="C112" s="975"/>
      <c r="D112" s="870" t="str">
        <f>VLOOKUP($A112,'SE-GERAL'!$A:$P,5,FALSE)</f>
        <v>1.1.10</v>
      </c>
      <c r="E112" s="870" t="str">
        <f>VLOOKUP($A112,'SE-GERAL'!$A:$P,6,FALSE)</f>
        <v>SCO/RIO</v>
      </c>
      <c r="F112" s="426" t="str">
        <f>VLOOKUP($A112,'SE-GERAL'!$A:$P,7,FALSE)</f>
        <v>AD 19.20.0100 (/)</v>
      </c>
      <c r="G112" s="424" t="s">
        <v>1175</v>
      </c>
      <c r="H112" s="870" t="str">
        <f>VLOOKUP($A112,'SE-GERAL'!$A:$P,8,FALSE)</f>
        <v>INSTALACAO E LIGACAO PROVISORIA DE OBRA DE AGUA E ESGOTO A REDE PUBLICA.</v>
      </c>
      <c r="I112" s="426" t="str">
        <f>VLOOKUP($A112,'SE-GERAL'!$A:$P,9,FALSE)</f>
        <v>UN</v>
      </c>
      <c r="J112" s="425"/>
      <c r="K112" s="426">
        <f>VLOOKUP($A112,'SE-GERAL'!$A:$P,10,FALSE)</f>
        <v>8.3333333333333329E-2</v>
      </c>
      <c r="L112" s="427"/>
      <c r="M112" s="427"/>
      <c r="N112" s="973"/>
      <c r="O112" s="532"/>
      <c r="P112" s="532"/>
      <c r="Q112" s="532">
        <f>VLOOKUP(D112,'SE-GERAL'!$E:$O,10,FALSE)</f>
        <v>0</v>
      </c>
      <c r="R112" s="533"/>
      <c r="S112" s="537" t="str">
        <f t="shared" ref="S112:S129" si="23">UPPER(I112)</f>
        <v>UN</v>
      </c>
      <c r="Y112" s="14"/>
    </row>
    <row r="113" spans="1:25" s="446" customFormat="1" ht="22.5">
      <c r="A113" s="434"/>
      <c r="B113" s="354"/>
      <c r="C113" s="354"/>
      <c r="D113" s="453" t="str">
        <f t="shared" ref="D113:D129" si="24">D112</f>
        <v>1.1.10</v>
      </c>
      <c r="E113" s="453" t="str">
        <f t="shared" ref="E113:E129" si="25">E112</f>
        <v>SCO/RIO</v>
      </c>
      <c r="F113" s="435" t="s">
        <v>1558</v>
      </c>
      <c r="G113" s="435" t="s">
        <v>1320</v>
      </c>
      <c r="H113" s="356" t="s">
        <v>1559</v>
      </c>
      <c r="I113" s="435" t="s">
        <v>37</v>
      </c>
      <c r="J113" s="1026">
        <v>2</v>
      </c>
      <c r="K113" s="451">
        <f>VLOOKUP(D113,'SE-GERAL'!$E:$J,6,FALSE)*J113</f>
        <v>0.16666666666666666</v>
      </c>
      <c r="L113" s="436">
        <f>IF(G113="CO",VLOOKUP(F113,'SE-INSUMOS'!$F$59:$K$146,6,FALSE),VLOOKUP(F113,'SE-INSUMOS'!$F$149:$K$940,6,FALSE))</f>
        <v>0</v>
      </c>
      <c r="M113" s="436">
        <f t="shared" ref="M113:M129" si="26">L113*J113</f>
        <v>0</v>
      </c>
      <c r="N113" s="436"/>
      <c r="O113" s="441">
        <f t="shared" ref="O113:O129" si="27">L113*K113</f>
        <v>0</v>
      </c>
      <c r="P113" s="441"/>
      <c r="Q113" s="441"/>
      <c r="R113" s="358"/>
      <c r="S113" s="538" t="str">
        <f t="shared" si="23"/>
        <v>UN</v>
      </c>
      <c r="Y113" s="43"/>
    </row>
    <row r="114" spans="1:25" s="446" customFormat="1" ht="22.5">
      <c r="A114" s="434"/>
      <c r="B114" s="354"/>
      <c r="C114" s="354"/>
      <c r="D114" s="453" t="str">
        <f t="shared" si="24"/>
        <v>1.1.10</v>
      </c>
      <c r="E114" s="453" t="str">
        <f t="shared" si="25"/>
        <v>SCO/RIO</v>
      </c>
      <c r="F114" s="435" t="s">
        <v>1560</v>
      </c>
      <c r="G114" s="435" t="s">
        <v>1320</v>
      </c>
      <c r="H114" s="356" t="s">
        <v>1561</v>
      </c>
      <c r="I114" s="435" t="s">
        <v>37</v>
      </c>
      <c r="J114" s="1027">
        <v>1</v>
      </c>
      <c r="K114" s="451">
        <f>VLOOKUP(D114,'SE-GERAL'!$E:$J,6,FALSE)*J114</f>
        <v>8.3333333333333329E-2</v>
      </c>
      <c r="L114" s="436">
        <f>IF(G114="CO",VLOOKUP(F114,'SE-INSUMOS'!$F$59:$K$146,6,FALSE),VLOOKUP(F114,'SE-INSUMOS'!$F$149:$K$940,6,FALSE))</f>
        <v>0</v>
      </c>
      <c r="M114" s="436">
        <f t="shared" si="26"/>
        <v>0</v>
      </c>
      <c r="N114" s="436"/>
      <c r="O114" s="441">
        <f t="shared" si="27"/>
        <v>0</v>
      </c>
      <c r="P114" s="441"/>
      <c r="Q114" s="441"/>
      <c r="R114" s="358"/>
      <c r="S114" s="538" t="str">
        <f t="shared" si="23"/>
        <v>UN</v>
      </c>
      <c r="Y114" s="14"/>
    </row>
    <row r="115" spans="1:25" s="446" customFormat="1" ht="33.75">
      <c r="A115" s="434"/>
      <c r="B115" s="354"/>
      <c r="C115" s="354"/>
      <c r="D115" s="453" t="str">
        <f t="shared" si="24"/>
        <v>1.1.10</v>
      </c>
      <c r="E115" s="453" t="str">
        <f t="shared" si="25"/>
        <v>SCO/RIO</v>
      </c>
      <c r="F115" s="435" t="s">
        <v>1562</v>
      </c>
      <c r="G115" s="435" t="s">
        <v>1320</v>
      </c>
      <c r="H115" s="356" t="s">
        <v>1563</v>
      </c>
      <c r="I115" s="435" t="s">
        <v>37</v>
      </c>
      <c r="J115" s="1027">
        <v>1</v>
      </c>
      <c r="K115" s="451">
        <f>VLOOKUP(D115,'SE-GERAL'!$E:$J,6,FALSE)*J115</f>
        <v>8.3333333333333329E-2</v>
      </c>
      <c r="L115" s="436">
        <f>IF(G115="CO",VLOOKUP(F115,'SE-INSUMOS'!$F$59:$K$146,6,FALSE),VLOOKUP(F115,'SE-INSUMOS'!$F$149:$K$940,6,FALSE))</f>
        <v>0</v>
      </c>
      <c r="M115" s="436">
        <f t="shared" si="26"/>
        <v>0</v>
      </c>
      <c r="N115" s="436"/>
      <c r="O115" s="441">
        <f t="shared" si="27"/>
        <v>0</v>
      </c>
      <c r="P115" s="441"/>
      <c r="Q115" s="441"/>
      <c r="R115" s="358"/>
      <c r="S115" s="538" t="str">
        <f t="shared" si="23"/>
        <v>UN</v>
      </c>
      <c r="Y115" s="43"/>
    </row>
    <row r="116" spans="1:25" s="446" customFormat="1" ht="22.5">
      <c r="A116" s="434"/>
      <c r="B116" s="354"/>
      <c r="C116" s="354"/>
      <c r="D116" s="453" t="str">
        <f t="shared" si="24"/>
        <v>1.1.10</v>
      </c>
      <c r="E116" s="453" t="str">
        <f t="shared" si="25"/>
        <v>SCO/RIO</v>
      </c>
      <c r="F116" s="435" t="s">
        <v>1384</v>
      </c>
      <c r="G116" s="435" t="s">
        <v>1320</v>
      </c>
      <c r="H116" s="356" t="s">
        <v>1385</v>
      </c>
      <c r="I116" s="435" t="s">
        <v>37</v>
      </c>
      <c r="J116" s="1027">
        <v>1</v>
      </c>
      <c r="K116" s="451">
        <f>VLOOKUP(D116,'SE-GERAL'!$E:$J,6,FALSE)*J116</f>
        <v>8.3333333333333329E-2</v>
      </c>
      <c r="L116" s="436">
        <f>IF(G116="CO",VLOOKUP(F116,'SE-INSUMOS'!$F$59:$K$146,6,FALSE),VLOOKUP(F116,'SE-INSUMOS'!$F$149:$K$940,6,FALSE))</f>
        <v>0</v>
      </c>
      <c r="M116" s="436">
        <f t="shared" si="26"/>
        <v>0</v>
      </c>
      <c r="N116" s="436"/>
      <c r="O116" s="441">
        <f t="shared" si="27"/>
        <v>0</v>
      </c>
      <c r="P116" s="441"/>
      <c r="Q116" s="441"/>
      <c r="R116" s="358"/>
      <c r="S116" s="538" t="str">
        <f t="shared" si="23"/>
        <v>UN</v>
      </c>
      <c r="Y116" s="14"/>
    </row>
    <row r="117" spans="1:25" s="446" customFormat="1" ht="11.25">
      <c r="A117" s="434"/>
      <c r="B117" s="354"/>
      <c r="C117" s="354"/>
      <c r="D117" s="453" t="str">
        <f t="shared" si="24"/>
        <v>1.1.10</v>
      </c>
      <c r="E117" s="453" t="str">
        <f t="shared" si="25"/>
        <v>SCO/RIO</v>
      </c>
      <c r="F117" s="435" t="s">
        <v>1564</v>
      </c>
      <c r="G117" s="435" t="s">
        <v>1320</v>
      </c>
      <c r="H117" s="356" t="s">
        <v>1565</v>
      </c>
      <c r="I117" s="435" t="s">
        <v>37</v>
      </c>
      <c r="J117" s="1027">
        <v>1</v>
      </c>
      <c r="K117" s="451">
        <f>VLOOKUP(D117,'SE-GERAL'!$E:$J,6,FALSE)*J117</f>
        <v>8.3333333333333329E-2</v>
      </c>
      <c r="L117" s="436">
        <f>IF(G117="CO",VLOOKUP(F117,'SE-INSUMOS'!$F$59:$K$146,6,FALSE),VLOOKUP(F117,'SE-INSUMOS'!$F$149:$K$940,6,FALSE))</f>
        <v>0</v>
      </c>
      <c r="M117" s="436">
        <f t="shared" si="26"/>
        <v>0</v>
      </c>
      <c r="N117" s="436"/>
      <c r="O117" s="441">
        <f t="shared" si="27"/>
        <v>0</v>
      </c>
      <c r="P117" s="441"/>
      <c r="Q117" s="441"/>
      <c r="R117" s="358"/>
      <c r="S117" s="538" t="str">
        <f t="shared" si="23"/>
        <v>UN</v>
      </c>
      <c r="Y117" s="43"/>
    </row>
    <row r="118" spans="1:25" s="446" customFormat="1" ht="22.5">
      <c r="A118" s="434"/>
      <c r="B118" s="354"/>
      <c r="C118" s="354"/>
      <c r="D118" s="453" t="str">
        <f t="shared" si="24"/>
        <v>1.1.10</v>
      </c>
      <c r="E118" s="453" t="str">
        <f t="shared" si="25"/>
        <v>SCO/RIO</v>
      </c>
      <c r="F118" s="435" t="s">
        <v>1566</v>
      </c>
      <c r="G118" s="435" t="s">
        <v>1320</v>
      </c>
      <c r="H118" s="356" t="s">
        <v>1567</v>
      </c>
      <c r="I118" s="435" t="s">
        <v>8</v>
      </c>
      <c r="J118" s="1027">
        <v>4.5</v>
      </c>
      <c r="K118" s="451">
        <f>VLOOKUP(D118,'SE-GERAL'!$E:$J,6,FALSE)*J118</f>
        <v>0.375</v>
      </c>
      <c r="L118" s="436">
        <f>IF(G118="CO",VLOOKUP(F118,'SE-INSUMOS'!$F$59:$K$146,6,FALSE),VLOOKUP(F118,'SE-INSUMOS'!$F$149:$K$940,6,FALSE))</f>
        <v>0</v>
      </c>
      <c r="M118" s="436">
        <f t="shared" si="26"/>
        <v>0</v>
      </c>
      <c r="N118" s="436"/>
      <c r="O118" s="441">
        <f t="shared" si="27"/>
        <v>0</v>
      </c>
      <c r="P118" s="441"/>
      <c r="Q118" s="441"/>
      <c r="R118" s="358"/>
      <c r="S118" s="538" t="str">
        <f t="shared" si="23"/>
        <v>M</v>
      </c>
      <c r="Y118" s="14"/>
    </row>
    <row r="119" spans="1:25" s="446" customFormat="1" ht="22.5">
      <c r="A119" s="434"/>
      <c r="B119" s="354"/>
      <c r="C119" s="354"/>
      <c r="D119" s="453" t="str">
        <f t="shared" si="24"/>
        <v>1.1.10</v>
      </c>
      <c r="E119" s="453" t="str">
        <f t="shared" si="25"/>
        <v>SCO/RIO</v>
      </c>
      <c r="F119" s="435" t="s">
        <v>1568</v>
      </c>
      <c r="G119" s="435" t="s">
        <v>1320</v>
      </c>
      <c r="H119" s="356" t="s">
        <v>1569</v>
      </c>
      <c r="I119" s="435" t="s">
        <v>37</v>
      </c>
      <c r="J119" s="1027">
        <v>1</v>
      </c>
      <c r="K119" s="451">
        <f>VLOOKUP(D119,'SE-GERAL'!$E:$J,6,FALSE)*J119</f>
        <v>8.3333333333333329E-2</v>
      </c>
      <c r="L119" s="436">
        <f>IF(G119="CO",VLOOKUP(F119,'SE-INSUMOS'!$F$59:$K$146,6,FALSE),VLOOKUP(F119,'SE-INSUMOS'!$F$149:$K$940,6,FALSE))</f>
        <v>0</v>
      </c>
      <c r="M119" s="436">
        <f t="shared" si="26"/>
        <v>0</v>
      </c>
      <c r="N119" s="436"/>
      <c r="O119" s="441">
        <f t="shared" si="27"/>
        <v>0</v>
      </c>
      <c r="P119" s="441"/>
      <c r="Q119" s="441"/>
      <c r="R119" s="358"/>
      <c r="S119" s="538" t="str">
        <f t="shared" si="23"/>
        <v>UN</v>
      </c>
      <c r="Y119" s="43"/>
    </row>
    <row r="120" spans="1:25" s="446" customFormat="1" ht="22.5">
      <c r="A120" s="434"/>
      <c r="B120" s="354"/>
      <c r="C120" s="354"/>
      <c r="D120" s="453" t="str">
        <f t="shared" si="24"/>
        <v>1.1.10</v>
      </c>
      <c r="E120" s="453" t="str">
        <f t="shared" si="25"/>
        <v>SCO/RIO</v>
      </c>
      <c r="F120" s="435" t="s">
        <v>1570</v>
      </c>
      <c r="G120" s="435" t="s">
        <v>1320</v>
      </c>
      <c r="H120" s="356" t="s">
        <v>1571</v>
      </c>
      <c r="I120" s="435" t="s">
        <v>37</v>
      </c>
      <c r="J120" s="1027">
        <v>1</v>
      </c>
      <c r="K120" s="451">
        <f>VLOOKUP(D120,'SE-GERAL'!$E:$J,6,FALSE)*J120</f>
        <v>8.3333333333333329E-2</v>
      </c>
      <c r="L120" s="436">
        <f>IF(G120="CO",VLOOKUP(F120,'SE-INSUMOS'!$F$59:$K$146,6,FALSE),VLOOKUP(F120,'SE-INSUMOS'!$F$149:$K$940,6,FALSE))</f>
        <v>0</v>
      </c>
      <c r="M120" s="436">
        <f t="shared" si="26"/>
        <v>0</v>
      </c>
      <c r="N120" s="436"/>
      <c r="O120" s="441">
        <f t="shared" si="27"/>
        <v>0</v>
      </c>
      <c r="P120" s="441"/>
      <c r="Q120" s="441"/>
      <c r="R120" s="358"/>
      <c r="S120" s="538" t="str">
        <f t="shared" si="23"/>
        <v>UN</v>
      </c>
      <c r="Y120" s="14"/>
    </row>
    <row r="121" spans="1:25" s="446" customFormat="1" ht="22.5">
      <c r="A121" s="434"/>
      <c r="B121" s="354"/>
      <c r="C121" s="354"/>
      <c r="D121" s="453" t="str">
        <f t="shared" si="24"/>
        <v>1.1.10</v>
      </c>
      <c r="E121" s="453" t="str">
        <f t="shared" si="25"/>
        <v>SCO/RIO</v>
      </c>
      <c r="F121" s="435" t="s">
        <v>1410</v>
      </c>
      <c r="G121" s="435" t="s">
        <v>1320</v>
      </c>
      <c r="H121" s="356" t="s">
        <v>1411</v>
      </c>
      <c r="I121" s="435" t="s">
        <v>37</v>
      </c>
      <c r="J121" s="1027">
        <v>1</v>
      </c>
      <c r="K121" s="451">
        <f>VLOOKUP(D121,'SE-GERAL'!$E:$J,6,FALSE)*J121</f>
        <v>8.3333333333333329E-2</v>
      </c>
      <c r="L121" s="436">
        <f>IF(G121="CO",VLOOKUP(F121,'SE-INSUMOS'!$F$59:$K$146,6,FALSE),VLOOKUP(F121,'SE-INSUMOS'!$F$149:$K$940,6,FALSE))</f>
        <v>0</v>
      </c>
      <c r="M121" s="436">
        <f t="shared" si="26"/>
        <v>0</v>
      </c>
      <c r="N121" s="436"/>
      <c r="O121" s="441">
        <f t="shared" si="27"/>
        <v>0</v>
      </c>
      <c r="P121" s="441"/>
      <c r="Q121" s="441"/>
      <c r="R121" s="358"/>
      <c r="S121" s="538" t="str">
        <f t="shared" si="23"/>
        <v>UN</v>
      </c>
      <c r="Y121" s="43"/>
    </row>
    <row r="122" spans="1:25" s="446" customFormat="1" ht="33.75">
      <c r="A122" s="434"/>
      <c r="B122" s="354"/>
      <c r="C122" s="354"/>
      <c r="D122" s="453" t="str">
        <f t="shared" si="24"/>
        <v>1.1.10</v>
      </c>
      <c r="E122" s="453" t="str">
        <f t="shared" si="25"/>
        <v>SCO/RIO</v>
      </c>
      <c r="F122" s="435" t="s">
        <v>1428</v>
      </c>
      <c r="G122" s="435" t="s">
        <v>1320</v>
      </c>
      <c r="H122" s="356" t="s">
        <v>1572</v>
      </c>
      <c r="I122" s="435" t="s">
        <v>37</v>
      </c>
      <c r="J122" s="1027">
        <v>1</v>
      </c>
      <c r="K122" s="451">
        <f>VLOOKUP(D122,'SE-GERAL'!$E:$J,6,FALSE)*J122</f>
        <v>8.3333333333333329E-2</v>
      </c>
      <c r="L122" s="436">
        <f>IF(G122="CO",VLOOKUP(F122,'SE-INSUMOS'!$F$59:$K$146,6,FALSE),VLOOKUP(F122,'SE-INSUMOS'!$F$149:$K$940,6,FALSE))</f>
        <v>0</v>
      </c>
      <c r="M122" s="436">
        <f t="shared" si="26"/>
        <v>0</v>
      </c>
      <c r="N122" s="436"/>
      <c r="O122" s="441">
        <f t="shared" si="27"/>
        <v>0</v>
      </c>
      <c r="P122" s="441"/>
      <c r="Q122" s="441"/>
      <c r="R122" s="358"/>
      <c r="S122" s="538" t="str">
        <f t="shared" si="23"/>
        <v>UN</v>
      </c>
      <c r="Y122" s="14"/>
    </row>
    <row r="123" spans="1:25" s="446" customFormat="1" ht="22.5">
      <c r="A123" s="434"/>
      <c r="B123" s="354"/>
      <c r="C123" s="354"/>
      <c r="D123" s="453" t="str">
        <f t="shared" si="24"/>
        <v>1.1.10</v>
      </c>
      <c r="E123" s="453" t="str">
        <f t="shared" si="25"/>
        <v>SCO/RIO</v>
      </c>
      <c r="F123" s="435" t="s">
        <v>1573</v>
      </c>
      <c r="G123" s="435" t="s">
        <v>1320</v>
      </c>
      <c r="H123" s="356" t="s">
        <v>1574</v>
      </c>
      <c r="I123" s="435" t="s">
        <v>37</v>
      </c>
      <c r="J123" s="1027">
        <v>1</v>
      </c>
      <c r="K123" s="451">
        <f>VLOOKUP(D123,'SE-GERAL'!$E:$J,6,FALSE)*J123</f>
        <v>8.3333333333333329E-2</v>
      </c>
      <c r="L123" s="436">
        <f>IF(G123="CO",VLOOKUP(F123,'SE-INSUMOS'!$F$59:$K$146,6,FALSE),VLOOKUP(F123,'SE-INSUMOS'!$F$149:$K$940,6,FALSE))</f>
        <v>0</v>
      </c>
      <c r="M123" s="436">
        <f t="shared" si="26"/>
        <v>0</v>
      </c>
      <c r="N123" s="436"/>
      <c r="O123" s="441">
        <f t="shared" si="27"/>
        <v>0</v>
      </c>
      <c r="P123" s="441"/>
      <c r="Q123" s="441"/>
      <c r="R123" s="358"/>
      <c r="S123" s="538" t="str">
        <f t="shared" si="23"/>
        <v>UN</v>
      </c>
      <c r="Y123" s="43"/>
    </row>
    <row r="124" spans="1:25" s="446" customFormat="1" ht="11.25">
      <c r="A124" s="434"/>
      <c r="B124" s="354"/>
      <c r="C124" s="354"/>
      <c r="D124" s="453" t="str">
        <f t="shared" si="24"/>
        <v>1.1.10</v>
      </c>
      <c r="E124" s="453" t="str">
        <f t="shared" si="25"/>
        <v>SCO/RIO</v>
      </c>
      <c r="F124" s="435" t="s">
        <v>1444</v>
      </c>
      <c r="G124" s="435" t="s">
        <v>1442</v>
      </c>
      <c r="H124" s="356" t="s">
        <v>1526</v>
      </c>
      <c r="I124" s="435" t="s">
        <v>19</v>
      </c>
      <c r="J124" s="1027">
        <v>4</v>
      </c>
      <c r="K124" s="451">
        <f>VLOOKUP(D124,'SE-GERAL'!$E:$J,6,FALSE)*J124</f>
        <v>0.33333333333333331</v>
      </c>
      <c r="L124" s="436">
        <f>IF(G124="CO",VLOOKUP(F124,'SE-INSUMOS'!$F$59:$K$146,6,FALSE),VLOOKUP(F124,'SE-INSUMOS'!$F$149:$K$940,6,FALSE))</f>
        <v>0</v>
      </c>
      <c r="M124" s="436">
        <f t="shared" si="26"/>
        <v>0</v>
      </c>
      <c r="N124" s="436"/>
      <c r="O124" s="441">
        <f t="shared" si="27"/>
        <v>0</v>
      </c>
      <c r="P124" s="441"/>
      <c r="Q124" s="441"/>
      <c r="R124" s="358"/>
      <c r="S124" s="538" t="str">
        <f t="shared" si="23"/>
        <v>H</v>
      </c>
      <c r="Y124" s="14"/>
    </row>
    <row r="125" spans="1:25" s="446" customFormat="1" ht="33.75">
      <c r="A125" s="434"/>
      <c r="B125" s="354"/>
      <c r="C125" s="354"/>
      <c r="D125" s="453" t="str">
        <f t="shared" si="24"/>
        <v>1.1.10</v>
      </c>
      <c r="E125" s="453" t="str">
        <f t="shared" si="25"/>
        <v>SCO/RIO</v>
      </c>
      <c r="F125" s="435" t="s">
        <v>1555</v>
      </c>
      <c r="G125" s="435" t="s">
        <v>1442</v>
      </c>
      <c r="H125" s="356" t="s">
        <v>1556</v>
      </c>
      <c r="I125" s="435" t="s">
        <v>19</v>
      </c>
      <c r="J125" s="1027">
        <v>4</v>
      </c>
      <c r="K125" s="451">
        <f>VLOOKUP(D125,'SE-GERAL'!$E:$J,6,FALSE)*J125</f>
        <v>0.33333333333333331</v>
      </c>
      <c r="L125" s="436">
        <f>IF(G125="CO",VLOOKUP(F125,'SE-INSUMOS'!$F$59:$K$146,6,FALSE),VLOOKUP(F125,'SE-INSUMOS'!$F$149:$K$940,6,FALSE))</f>
        <v>0</v>
      </c>
      <c r="M125" s="436">
        <f t="shared" si="26"/>
        <v>0</v>
      </c>
      <c r="N125" s="436"/>
      <c r="O125" s="441">
        <f t="shared" si="27"/>
        <v>0</v>
      </c>
      <c r="P125" s="441"/>
      <c r="Q125" s="441"/>
      <c r="R125" s="358"/>
      <c r="S125" s="538" t="str">
        <f t="shared" si="23"/>
        <v>H</v>
      </c>
      <c r="Y125" s="43"/>
    </row>
    <row r="126" spans="1:25" s="446" customFormat="1" ht="11.25">
      <c r="A126" s="434"/>
      <c r="B126" s="354"/>
      <c r="C126" s="354"/>
      <c r="D126" s="453" t="str">
        <f t="shared" si="24"/>
        <v>1.1.10</v>
      </c>
      <c r="E126" s="453" t="str">
        <f t="shared" si="25"/>
        <v>SCO/RIO</v>
      </c>
      <c r="F126" s="435" t="s">
        <v>1452</v>
      </c>
      <c r="G126" s="435" t="s">
        <v>1442</v>
      </c>
      <c r="H126" s="356" t="s">
        <v>1476</v>
      </c>
      <c r="I126" s="435" t="s">
        <v>19</v>
      </c>
      <c r="J126" s="1027">
        <v>4</v>
      </c>
      <c r="K126" s="451">
        <f>VLOOKUP(D126,'SE-GERAL'!$E:$J,6,FALSE)*J126</f>
        <v>0.33333333333333331</v>
      </c>
      <c r="L126" s="436">
        <f>IF(G126="CO",VLOOKUP(F126,'SE-INSUMOS'!$F$59:$K$146,6,FALSE),VLOOKUP(F126,'SE-INSUMOS'!$F$149:$K$940,6,FALSE))</f>
        <v>0</v>
      </c>
      <c r="M126" s="436">
        <f t="shared" si="26"/>
        <v>0</v>
      </c>
      <c r="N126" s="436"/>
      <c r="O126" s="441">
        <f t="shared" si="27"/>
        <v>0</v>
      </c>
      <c r="P126" s="441"/>
      <c r="Q126" s="441"/>
      <c r="R126" s="358"/>
      <c r="S126" s="538" t="str">
        <f t="shared" si="23"/>
        <v>H</v>
      </c>
      <c r="Y126" s="14"/>
    </row>
    <row r="127" spans="1:25" s="446" customFormat="1" ht="33.75">
      <c r="A127" s="434"/>
      <c r="B127" s="354"/>
      <c r="C127" s="354"/>
      <c r="D127" s="453" t="str">
        <f t="shared" si="24"/>
        <v>1.1.10</v>
      </c>
      <c r="E127" s="453" t="str">
        <f t="shared" si="25"/>
        <v>SCO/RIO</v>
      </c>
      <c r="F127" s="435" t="s">
        <v>1454</v>
      </c>
      <c r="G127" s="435" t="s">
        <v>1455</v>
      </c>
      <c r="H127" s="356" t="s">
        <v>1456</v>
      </c>
      <c r="I127" s="435" t="s">
        <v>1300</v>
      </c>
      <c r="J127" s="1027">
        <f>3/100</f>
        <v>0.03</v>
      </c>
      <c r="K127" s="451">
        <f>VLOOKUP(D127,'SE-GERAL'!$E:$J,6,FALSE)*J127</f>
        <v>2.4999999999999996E-3</v>
      </c>
      <c r="L127" s="436">
        <f>SUMIFS($M$9:M127,$D$9:D127,D127,$G$9:G127,"MO",$E$9:E127,E127)</f>
        <v>0</v>
      </c>
      <c r="M127" s="436">
        <f t="shared" si="26"/>
        <v>0</v>
      </c>
      <c r="N127" s="436"/>
      <c r="O127" s="441">
        <f t="shared" si="27"/>
        <v>0</v>
      </c>
      <c r="P127" s="441"/>
      <c r="Q127" s="441"/>
      <c r="R127" s="358"/>
      <c r="S127" s="538" t="str">
        <f t="shared" si="23"/>
        <v>%</v>
      </c>
      <c r="Y127" s="43"/>
    </row>
    <row r="128" spans="1:25" s="446" customFormat="1" ht="33.75">
      <c r="A128" s="434"/>
      <c r="B128" s="354">
        <v>2</v>
      </c>
      <c r="C128" s="354"/>
      <c r="D128" s="453" t="str">
        <f t="shared" si="24"/>
        <v>1.1.10</v>
      </c>
      <c r="E128" s="453" t="str">
        <f t="shared" si="25"/>
        <v>SCO/RIO</v>
      </c>
      <c r="F128" s="435" t="s">
        <v>95</v>
      </c>
      <c r="G128" s="435" t="s">
        <v>1458</v>
      </c>
      <c r="H128" s="356" t="s">
        <v>1575</v>
      </c>
      <c r="I128" s="435" t="s">
        <v>73</v>
      </c>
      <c r="J128" s="1027">
        <v>0.85</v>
      </c>
      <c r="K128" s="451">
        <f>VLOOKUP(D128,'SE-GERAL'!$E:$J,6,FALSE)*J128</f>
        <v>7.0833333333333331E-2</v>
      </c>
      <c r="L128" s="436">
        <f>IF(G128="CO",VLOOKUP(F128,'SE-INSUMOS'!$F$59:$K$146,6,FALSE),VLOOKUP(F128,'SE-INSUMOS'!$F$149:$K$940,6,FALSE))</f>
        <v>0</v>
      </c>
      <c r="M128" s="436">
        <f t="shared" si="26"/>
        <v>0</v>
      </c>
      <c r="N128" s="436"/>
      <c r="O128" s="441">
        <f t="shared" si="27"/>
        <v>0</v>
      </c>
      <c r="P128" s="441"/>
      <c r="Q128" s="441"/>
      <c r="R128" s="358"/>
      <c r="S128" s="538" t="str">
        <f t="shared" si="23"/>
        <v>M3</v>
      </c>
      <c r="Y128" s="14"/>
    </row>
    <row r="129" spans="1:25" s="446" customFormat="1" ht="34.5" thickBot="1">
      <c r="A129" s="434"/>
      <c r="B129" s="354">
        <v>2</v>
      </c>
      <c r="C129" s="354"/>
      <c r="D129" s="453" t="str">
        <f t="shared" si="24"/>
        <v>1.1.10</v>
      </c>
      <c r="E129" s="453" t="str">
        <f t="shared" si="25"/>
        <v>SCO/RIO</v>
      </c>
      <c r="F129" s="435" t="s">
        <v>1576</v>
      </c>
      <c r="G129" s="435" t="s">
        <v>1458</v>
      </c>
      <c r="H129" s="356" t="s">
        <v>1577</v>
      </c>
      <c r="I129" s="435" t="s">
        <v>73</v>
      </c>
      <c r="J129" s="1028">
        <v>0.85</v>
      </c>
      <c r="K129" s="451">
        <f>VLOOKUP(D129,'SE-GERAL'!$E:$J,6,FALSE)*J129</f>
        <v>7.0833333333333331E-2</v>
      </c>
      <c r="L129" s="436">
        <f>IF(G129="CO",VLOOKUP(F129,'SE-INSUMOS'!$F$59:$K$146,6,FALSE),VLOOKUP(F129,'SE-INSUMOS'!$F$149:$K$940,6,FALSE))</f>
        <v>0</v>
      </c>
      <c r="M129" s="436">
        <f t="shared" si="26"/>
        <v>0</v>
      </c>
      <c r="N129" s="436"/>
      <c r="O129" s="441">
        <f t="shared" si="27"/>
        <v>0</v>
      </c>
      <c r="P129" s="441"/>
      <c r="Q129" s="441"/>
      <c r="R129" s="358"/>
      <c r="S129" s="538" t="str">
        <f t="shared" si="23"/>
        <v>M3</v>
      </c>
      <c r="Y129" s="43"/>
    </row>
    <row r="130" spans="1:25" s="446" customFormat="1" ht="11.25">
      <c r="D130" s="453" t="str">
        <f>D129</f>
        <v>1.1.10</v>
      </c>
      <c r="E130" s="450"/>
      <c r="I130" s="435"/>
      <c r="J130" s="454"/>
      <c r="K130" s="440"/>
      <c r="L130" s="437" t="s">
        <v>1470</v>
      </c>
      <c r="M130" s="441">
        <f>SUM(M113:M129)</f>
        <v>0</v>
      </c>
      <c r="N130" s="441"/>
      <c r="O130" s="441">
        <f>SUMIF($D$10:D129,D130,$O$10:O129)</f>
        <v>0</v>
      </c>
      <c r="P130" s="441">
        <f>SUMIF($D$10:E129,$D130,$O$10:P129)</f>
        <v>0</v>
      </c>
      <c r="Q130" s="441">
        <f>SUMIF($D$10:D129,$D130,$Q$10:Q129)</f>
        <v>0</v>
      </c>
      <c r="R130" s="358">
        <f>Q130-P130</f>
        <v>0</v>
      </c>
      <c r="S130" s="538"/>
      <c r="Y130" s="14"/>
    </row>
    <row r="131" spans="1:25" s="446" customFormat="1" ht="11.25">
      <c r="D131" s="453" t="str">
        <f>D130</f>
        <v>1.1.10</v>
      </c>
      <c r="E131" s="450"/>
      <c r="I131" s="435"/>
      <c r="J131" s="454"/>
      <c r="K131" s="440" t="s">
        <v>1184</v>
      </c>
      <c r="L131" s="29">
        <f>$M$4</f>
        <v>0.33586975091755944</v>
      </c>
      <c r="M131" s="441">
        <f>M130*L131</f>
        <v>0</v>
      </c>
      <c r="N131" s="441"/>
      <c r="O131" s="447"/>
      <c r="P131" s="447"/>
      <c r="Q131" s="447"/>
      <c r="R131" s="534"/>
      <c r="S131" s="538"/>
      <c r="Y131" s="43"/>
    </row>
    <row r="132" spans="1:25" s="446" customFormat="1" ht="11.25">
      <c r="D132" s="453" t="str">
        <f>D131</f>
        <v>1.1.10</v>
      </c>
      <c r="E132" s="450"/>
      <c r="I132" s="435"/>
      <c r="J132" s="454"/>
      <c r="K132" s="440"/>
      <c r="L132" s="437" t="s">
        <v>1471</v>
      </c>
      <c r="M132" s="441">
        <f>SUM(M130:M131)</f>
        <v>0</v>
      </c>
      <c r="N132" s="441"/>
      <c r="O132" s="447"/>
      <c r="P132" s="447"/>
      <c r="Q132" s="447"/>
      <c r="R132" s="534"/>
      <c r="S132" s="538"/>
      <c r="Y132" s="14"/>
    </row>
    <row r="133" spans="1:25" s="446" customFormat="1" ht="23.25" thickBot="1">
      <c r="A133" s="66">
        <f>'SE-GERAL'!A22</f>
        <v>11</v>
      </c>
      <c r="B133" s="426" t="str">
        <f>VLOOKUP($A133,'SE-GERAL'!$A:$P,3,FALSE)</f>
        <v>C</v>
      </c>
      <c r="C133" s="975"/>
      <c r="D133" s="870" t="str">
        <f>VLOOKUP($A133,'SE-GERAL'!$A:$P,5,FALSE)</f>
        <v>1.1.11</v>
      </c>
      <c r="E133" s="870" t="str">
        <f>VLOOKUP($A133,'SE-GERAL'!$A:$P,6,FALSE)</f>
        <v>SCO/RIO</v>
      </c>
      <c r="F133" s="426" t="str">
        <f>VLOOKUP($A133,'SE-GERAL'!$A:$P,7,FALSE)</f>
        <v>AP 09.20.0059 (/)</v>
      </c>
      <c r="G133" s="424" t="s">
        <v>1175</v>
      </c>
      <c r="H133" s="870" t="str">
        <f>VLOOKUP($A133,'SE-GERAL'!$A:$P,8,FALSE)</f>
        <v>AR CONDICIONADO PARA COLOCACAO EM PAREDE, DE 21000BTUS. FORNECIMENTO</v>
      </c>
      <c r="I133" s="426" t="str">
        <f>VLOOKUP($A133,'SE-GERAL'!$A:$P,9,FALSE)</f>
        <v>UN</v>
      </c>
      <c r="J133" s="425"/>
      <c r="K133" s="426">
        <f>VLOOKUP($A133,'SE-GERAL'!$A:$P,10,FALSE)</f>
        <v>8.3333333333333329E-2</v>
      </c>
      <c r="L133" s="427"/>
      <c r="M133" s="427"/>
      <c r="N133" s="973"/>
      <c r="O133" s="532"/>
      <c r="P133" s="532"/>
      <c r="Q133" s="532">
        <f>VLOOKUP(D133,'SE-GERAL'!$E:$O,10,FALSE)</f>
        <v>0</v>
      </c>
      <c r="R133" s="533"/>
      <c r="S133" s="537" t="str">
        <f>UPPER(I133)</f>
        <v>UN</v>
      </c>
      <c r="Y133" s="43"/>
    </row>
    <row r="134" spans="1:25" s="67" customFormat="1" ht="23.25" thickBot="1">
      <c r="D134" s="453" t="str">
        <f>D133</f>
        <v>1.1.11</v>
      </c>
      <c r="E134" s="972" t="str">
        <f>E133</f>
        <v>SCO/RIO</v>
      </c>
      <c r="F134" s="66" t="s">
        <v>2550</v>
      </c>
      <c r="G134" s="66" t="str">
        <f>VLOOKUP(F134,'SE-INSUMOS'!$F$59:$K$892,2,FALSE)</f>
        <v>EQ</v>
      </c>
      <c r="H134" s="633" t="str">
        <f>VLOOKUP(F134,'SE-INSUMOS'!$F$59:$K$892,3,FALSE)</f>
        <v>AR CONDICIONADO PARA COLOCACAO EM PAREDE, DE 21000BTUS</v>
      </c>
      <c r="I134" s="66" t="str">
        <f>VLOOKUP($F134,'SE-INSUMOS'!$F$59:$K$892,4,FALSE)</f>
        <v>UN</v>
      </c>
      <c r="J134" s="1029">
        <v>1</v>
      </c>
      <c r="K134" s="451">
        <f>VLOOKUP(D134,'SE-GERAL'!$E:$J,6,FALSE)*J134</f>
        <v>8.3333333333333329E-2</v>
      </c>
      <c r="L134" s="436">
        <f>IF(G134="CO",VLOOKUP(F134,'SE-INSUMOS'!$F$59:$K$146,6,FALSE),VLOOKUP(F134,'SE-INSUMOS'!$F$149:$K$940,6,FALSE))</f>
        <v>0</v>
      </c>
      <c r="M134" s="436">
        <f>L134*J134</f>
        <v>0</v>
      </c>
      <c r="N134" s="436"/>
      <c r="O134" s="441">
        <f>L134*K134</f>
        <v>0</v>
      </c>
      <c r="P134" s="441"/>
      <c r="Q134" s="441"/>
      <c r="R134" s="358"/>
      <c r="S134" s="538" t="str">
        <f>UPPER(I134)</f>
        <v>UN</v>
      </c>
      <c r="Y134" s="43"/>
    </row>
    <row r="135" spans="1:25" s="446" customFormat="1" ht="11.25">
      <c r="D135" s="453" t="str">
        <f t="shared" ref="D135:D137" si="28">D134</f>
        <v>1.1.11</v>
      </c>
      <c r="E135" s="450"/>
      <c r="I135" s="435"/>
      <c r="J135" s="454"/>
      <c r="K135" s="440"/>
      <c r="L135" s="437" t="s">
        <v>1470</v>
      </c>
      <c r="M135" s="441">
        <f>SUM(M134)</f>
        <v>0</v>
      </c>
      <c r="N135" s="441"/>
      <c r="O135" s="441">
        <f>SUMIF($D$10:D134,D135,$O$10:O134)</f>
        <v>0</v>
      </c>
      <c r="P135" s="441">
        <f>SUMIF($D$10:E134,$D135,$O$10:P134)</f>
        <v>0</v>
      </c>
      <c r="Q135" s="441">
        <f>SUMIF($D$10:D134,$D135,$Q$10:Q134)</f>
        <v>0</v>
      </c>
      <c r="R135" s="358">
        <f>Q135-P135</f>
        <v>0</v>
      </c>
      <c r="S135" s="538"/>
      <c r="Y135" s="43"/>
    </row>
    <row r="136" spans="1:25" s="446" customFormat="1" ht="11.25">
      <c r="D136" s="453" t="str">
        <f t="shared" si="28"/>
        <v>1.1.11</v>
      </c>
      <c r="E136" s="450"/>
      <c r="I136" s="435"/>
      <c r="J136" s="454"/>
      <c r="K136" s="440" t="s">
        <v>1184</v>
      </c>
      <c r="L136" s="29">
        <f>$M$4</f>
        <v>0.33586975091755944</v>
      </c>
      <c r="M136" s="441">
        <f>M135*L136</f>
        <v>0</v>
      </c>
      <c r="N136" s="441"/>
      <c r="O136" s="447"/>
      <c r="P136" s="447"/>
      <c r="Q136" s="447"/>
      <c r="R136" s="534"/>
      <c r="S136" s="538"/>
      <c r="Y136" s="43"/>
    </row>
    <row r="137" spans="1:25" s="446" customFormat="1" ht="11.25">
      <c r="D137" s="453" t="str">
        <f t="shared" si="28"/>
        <v>1.1.11</v>
      </c>
      <c r="E137" s="450"/>
      <c r="I137" s="435"/>
      <c r="J137" s="454"/>
      <c r="K137" s="440"/>
      <c r="L137" s="437" t="s">
        <v>1471</v>
      </c>
      <c r="M137" s="441">
        <f>SUM(M135:M136)</f>
        <v>0</v>
      </c>
      <c r="N137" s="441"/>
      <c r="O137" s="447"/>
      <c r="P137" s="447"/>
      <c r="Q137" s="447"/>
      <c r="R137" s="534"/>
      <c r="S137" s="538"/>
      <c r="Y137" s="43"/>
    </row>
    <row r="138" spans="1:25" s="446" customFormat="1" ht="12" thickBot="1">
      <c r="A138" s="459">
        <f>'SE-GERAL'!A27</f>
        <v>14</v>
      </c>
      <c r="B138" s="426" t="str">
        <f>VLOOKUP($A138,'SE-GERAL'!$A:$P,3,FALSE)</f>
        <v>C</v>
      </c>
      <c r="C138" s="975"/>
      <c r="D138" s="870" t="str">
        <f>VLOOKUP($A138,'SE-GERAL'!$A:$P,5,FALSE)</f>
        <v>1.2.1</v>
      </c>
      <c r="E138" s="870" t="str">
        <f>VLOOKUP($A138,'SE-GERAL'!$A:$P,6,FALSE)</f>
        <v>CREA-RJ</v>
      </c>
      <c r="F138" s="426" t="str">
        <f>VLOOKUP($A138,'SE-GERAL'!$A:$P,7,FALSE)</f>
        <v>CREA-03</v>
      </c>
      <c r="G138" s="424" t="s">
        <v>1175</v>
      </c>
      <c r="H138" s="870" t="str">
        <f>VLOOKUP($A138,'SE-GERAL'!$A:$P,8,FALSE)</f>
        <v>ART - TABELA A - FAIXA 2</v>
      </c>
      <c r="I138" s="426" t="str">
        <f>VLOOKUP($A138,'SE-GERAL'!$A:$P,9,FALSE)</f>
        <v>UN</v>
      </c>
      <c r="J138" s="425"/>
      <c r="K138" s="426">
        <f>VLOOKUP($A138,'SE-GERAL'!$A:$P,10,FALSE)</f>
        <v>8.3333333333333329E-2</v>
      </c>
      <c r="L138" s="427"/>
      <c r="M138" s="427"/>
      <c r="N138" s="973"/>
      <c r="O138" s="532"/>
      <c r="P138" s="532"/>
      <c r="Q138" s="532">
        <f>VLOOKUP(D138,'SE-GERAL'!$E:$O,10,FALSE)</f>
        <v>0</v>
      </c>
      <c r="R138" s="533"/>
      <c r="S138" s="537" t="str">
        <f>UPPER(I138)</f>
        <v>UN</v>
      </c>
      <c r="Y138" s="14"/>
    </row>
    <row r="139" spans="1:25" s="446" customFormat="1" ht="113.25" thickBot="1">
      <c r="B139" s="447"/>
      <c r="C139" s="447"/>
      <c r="D139" s="453" t="str">
        <f>D138</f>
        <v>1.2.1</v>
      </c>
      <c r="E139" s="453" t="str">
        <f>E138</f>
        <v>CREA-RJ</v>
      </c>
      <c r="F139" s="435" t="s">
        <v>1585</v>
      </c>
      <c r="G139" s="435" t="s">
        <v>1455</v>
      </c>
      <c r="H139" s="356" t="s">
        <v>1586</v>
      </c>
      <c r="I139" s="435" t="s">
        <v>37</v>
      </c>
      <c r="J139" s="1029">
        <v>1</v>
      </c>
      <c r="K139" s="451">
        <f>VLOOKUP(D139,'SE-GERAL'!$E:$J,6,FALSE)*J139</f>
        <v>8.3333333333333329E-2</v>
      </c>
      <c r="L139" s="436">
        <f>IF(G139="CO",VLOOKUP(F139,'SE-INSUMOS'!$F$59:$K$146,6,FALSE),VLOOKUP(F139,'SE-INSUMOS'!$F$149:$K$940,6,FALSE))</f>
        <v>0</v>
      </c>
      <c r="M139" s="436">
        <f>L139*J139</f>
        <v>0</v>
      </c>
      <c r="N139" s="436"/>
      <c r="O139" s="441">
        <f>L139*K139</f>
        <v>0</v>
      </c>
      <c r="P139" s="441"/>
      <c r="Q139" s="441"/>
      <c r="R139" s="358"/>
      <c r="S139" s="538" t="str">
        <f>UPPER(I139)</f>
        <v>UN</v>
      </c>
      <c r="Y139" s="43"/>
    </row>
    <row r="140" spans="1:25" s="446" customFormat="1" ht="11.25">
      <c r="D140" s="453" t="str">
        <f>D139</f>
        <v>1.2.1</v>
      </c>
      <c r="E140" s="450"/>
      <c r="I140" s="435"/>
      <c r="J140" s="454"/>
      <c r="K140" s="440"/>
      <c r="L140" s="437" t="s">
        <v>1470</v>
      </c>
      <c r="M140" s="441">
        <f>SUM(M139)</f>
        <v>0</v>
      </c>
      <c r="N140" s="441"/>
      <c r="O140" s="441">
        <f>SUMIF($D$10:D139,D140,$O$10:O139)</f>
        <v>0</v>
      </c>
      <c r="P140" s="441">
        <f>SUMIF($D$10:E139,$D140,$O$10:P139)</f>
        <v>0</v>
      </c>
      <c r="Q140" s="441">
        <f>SUMIF($D$10:D139,$D140,$Q$10:Q139)</f>
        <v>0</v>
      </c>
      <c r="R140" s="358">
        <f>Q140-P140</f>
        <v>0</v>
      </c>
      <c r="S140" s="538"/>
      <c r="Y140" s="14"/>
    </row>
    <row r="141" spans="1:25" s="446" customFormat="1" ht="11.25">
      <c r="D141" s="453" t="str">
        <f>D140</f>
        <v>1.2.1</v>
      </c>
      <c r="E141" s="450"/>
      <c r="I141" s="435"/>
      <c r="J141" s="454"/>
      <c r="K141" s="440" t="s">
        <v>1184</v>
      </c>
      <c r="L141" s="29">
        <f>$M$4</f>
        <v>0.33586975091755944</v>
      </c>
      <c r="M141" s="441">
        <f>M140*L141</f>
        <v>0</v>
      </c>
      <c r="N141" s="441"/>
      <c r="O141" s="447"/>
      <c r="P141" s="447"/>
      <c r="Q141" s="447"/>
      <c r="R141" s="534"/>
      <c r="S141" s="538"/>
      <c r="Y141" s="43"/>
    </row>
    <row r="142" spans="1:25" s="446" customFormat="1" ht="11.25">
      <c r="D142" s="453" t="str">
        <f>D141</f>
        <v>1.2.1</v>
      </c>
      <c r="E142" s="450"/>
      <c r="I142" s="435"/>
      <c r="J142" s="454"/>
      <c r="K142" s="440"/>
      <c r="L142" s="437" t="s">
        <v>1471</v>
      </c>
      <c r="M142" s="441">
        <f>SUM(M140:M141)</f>
        <v>0</v>
      </c>
      <c r="N142" s="441"/>
      <c r="O142" s="447"/>
      <c r="P142" s="447"/>
      <c r="Q142" s="447"/>
      <c r="R142" s="534"/>
      <c r="S142" s="538"/>
      <c r="Y142" s="14"/>
    </row>
    <row r="143" spans="1:25" s="446" customFormat="1" ht="12" thickBot="1">
      <c r="A143" s="459">
        <f>'SE-GERAL'!A28</f>
        <v>15</v>
      </c>
      <c r="B143" s="426" t="str">
        <f>VLOOKUP($A143,'SE-GERAL'!$A:$P,3,FALSE)</f>
        <v>C</v>
      </c>
      <c r="C143" s="975"/>
      <c r="D143" s="870" t="str">
        <f>VLOOKUP($A143,'SE-GERAL'!$A:$P,5,FALSE)</f>
        <v>1.2.2</v>
      </c>
      <c r="E143" s="870" t="str">
        <f>VLOOKUP($A143,'SE-GERAL'!$A:$P,6,FALSE)</f>
        <v>CREA-RJ</v>
      </c>
      <c r="F143" s="426" t="str">
        <f>VLOOKUP($A143,'SE-GERAL'!$A:$P,7,FALSE)</f>
        <v>CREA-04</v>
      </c>
      <c r="G143" s="424" t="s">
        <v>1175</v>
      </c>
      <c r="H143" s="870" t="str">
        <f>VLOOKUP($A143,'SE-GERAL'!$A:$P,8,FALSE)</f>
        <v>ART PROJETO - TABELA A - FAIXA 1</v>
      </c>
      <c r="I143" s="426" t="str">
        <f>VLOOKUP($A143,'SE-GERAL'!$A:$P,9,FALSE)</f>
        <v>UN</v>
      </c>
      <c r="J143" s="425"/>
      <c r="K143" s="426">
        <f>VLOOKUP($A143,'SE-GERAL'!$A:$P,10,FALSE)</f>
        <v>0.16666666666666666</v>
      </c>
      <c r="L143" s="427"/>
      <c r="M143" s="427"/>
      <c r="N143" s="973"/>
      <c r="O143" s="532"/>
      <c r="P143" s="532"/>
      <c r="Q143" s="532">
        <f>VLOOKUP(D143,'SE-GERAL'!$E:$O,10,FALSE)</f>
        <v>0</v>
      </c>
      <c r="R143" s="533"/>
      <c r="S143" s="537" t="str">
        <f>UPPER(I143)</f>
        <v>UN</v>
      </c>
      <c r="Y143" s="43"/>
    </row>
    <row r="144" spans="1:25" s="446" customFormat="1" ht="102" thickBot="1">
      <c r="A144" s="434"/>
      <c r="B144" s="354"/>
      <c r="C144" s="354"/>
      <c r="D144" s="453" t="str">
        <f>D143</f>
        <v>1.2.2</v>
      </c>
      <c r="E144" s="464" t="str">
        <f>E143</f>
        <v>CREA-RJ</v>
      </c>
      <c r="F144" s="435" t="s">
        <v>1587</v>
      </c>
      <c r="G144" s="435" t="s">
        <v>1455</v>
      </c>
      <c r="H144" s="356" t="s">
        <v>1588</v>
      </c>
      <c r="I144" s="435" t="s">
        <v>37</v>
      </c>
      <c r="J144" s="1029">
        <v>1</v>
      </c>
      <c r="K144" s="451">
        <f>VLOOKUP(D144,'SE-GERAL'!$E:$J,6,FALSE)*J144</f>
        <v>0.16666666666666666</v>
      </c>
      <c r="L144" s="436">
        <f>IF(G144="CO",VLOOKUP(F144,'SE-INSUMOS'!$F$59:$K$146,6,FALSE),VLOOKUP(F144,'SE-INSUMOS'!$F$149:$K$940,6,FALSE))</f>
        <v>0</v>
      </c>
      <c r="M144" s="436">
        <f>L144*J144</f>
        <v>0</v>
      </c>
      <c r="N144" s="436"/>
      <c r="O144" s="441">
        <f>L144*K144</f>
        <v>0</v>
      </c>
      <c r="P144" s="441"/>
      <c r="Q144" s="441"/>
      <c r="R144" s="358"/>
      <c r="S144" s="538" t="str">
        <f>UPPER(I144)</f>
        <v>UN</v>
      </c>
      <c r="Y144" s="14"/>
    </row>
    <row r="145" spans="1:25" s="446" customFormat="1" ht="11.25">
      <c r="D145" s="453" t="str">
        <f>D143</f>
        <v>1.2.2</v>
      </c>
      <c r="E145" s="450"/>
      <c r="I145" s="435"/>
      <c r="J145" s="454"/>
      <c r="K145" s="440"/>
      <c r="L145" s="437" t="s">
        <v>1470</v>
      </c>
      <c r="M145" s="441">
        <f>SUM(M144:M144)</f>
        <v>0</v>
      </c>
      <c r="N145" s="441"/>
      <c r="O145" s="441">
        <f>SUMIF($D$10:D144,D145,$O$10:O144)</f>
        <v>0</v>
      </c>
      <c r="P145" s="441">
        <f>SUMIF($D$10:E144,$D145,$O$10:P144)</f>
        <v>0</v>
      </c>
      <c r="Q145" s="441">
        <f>SUMIF($D$10:D144,$D145,$Q$10:Q144)</f>
        <v>0</v>
      </c>
      <c r="R145" s="358">
        <f>Q145-P145</f>
        <v>0</v>
      </c>
      <c r="S145" s="538"/>
      <c r="Y145" s="43"/>
    </row>
    <row r="146" spans="1:25" s="446" customFormat="1" ht="11.25">
      <c r="D146" s="453" t="str">
        <f>D143</f>
        <v>1.2.2</v>
      </c>
      <c r="E146" s="450"/>
      <c r="I146" s="435"/>
      <c r="J146" s="454"/>
      <c r="K146" s="440" t="s">
        <v>1184</v>
      </c>
      <c r="L146" s="29">
        <f>$M$4</f>
        <v>0.33586975091755944</v>
      </c>
      <c r="M146" s="441">
        <f>M145*L146</f>
        <v>0</v>
      </c>
      <c r="N146" s="441"/>
      <c r="O146" s="447"/>
      <c r="P146" s="447"/>
      <c r="Q146" s="447"/>
      <c r="R146" s="534"/>
      <c r="S146" s="538"/>
      <c r="Y146" s="14"/>
    </row>
    <row r="147" spans="1:25" s="446" customFormat="1" ht="11.25">
      <c r="D147" s="453" t="str">
        <f>D143</f>
        <v>1.2.2</v>
      </c>
      <c r="E147" s="450"/>
      <c r="I147" s="435"/>
      <c r="J147" s="454"/>
      <c r="K147" s="440"/>
      <c r="L147" s="437" t="s">
        <v>1471</v>
      </c>
      <c r="M147" s="441">
        <f>SUM(M145:M146)</f>
        <v>0</v>
      </c>
      <c r="N147" s="441"/>
      <c r="O147" s="447"/>
      <c r="P147" s="447"/>
      <c r="Q147" s="447"/>
      <c r="R147" s="534"/>
      <c r="S147" s="538"/>
      <c r="Y147" s="43"/>
    </row>
    <row r="148" spans="1:25" s="446" customFormat="1" ht="12" thickBot="1">
      <c r="A148" s="459">
        <f>'SE-GERAL'!A29</f>
        <v>16</v>
      </c>
      <c r="B148" s="426" t="str">
        <f>VLOOKUP($A148,'SE-GERAL'!$A:$P,3,FALSE)</f>
        <v>C</v>
      </c>
      <c r="C148" s="975"/>
      <c r="D148" s="870" t="str">
        <f>VLOOKUP($A148,'SE-GERAL'!$A:$P,5,FALSE)</f>
        <v>1.2.3</v>
      </c>
      <c r="E148" s="870" t="str">
        <f>VLOOKUP($A148,'SE-GERAL'!$A:$P,6,FALSE)</f>
        <v>UFRJ</v>
      </c>
      <c r="F148" s="426" t="str">
        <f>VLOOKUP($A148,'SE-GERAL'!$A:$P,7,FALSE)</f>
        <v>UFRJ-0367</v>
      </c>
      <c r="G148" s="424" t="s">
        <v>1175</v>
      </c>
      <c r="H148" s="870" t="str">
        <f>VLOOKUP($A148,'SE-GERAL'!$A:$P,8,FALSE)</f>
        <v>TRANSPORTE  -  HORISTA (ENCARGOS COMPLEMENTARES)</v>
      </c>
      <c r="I148" s="426" t="str">
        <f>VLOOKUP($A148,'SE-GERAL'!$A:$P,9,FALSE)</f>
        <v>H</v>
      </c>
      <c r="J148" s="425"/>
      <c r="K148" s="426">
        <f>VLOOKUP($A148,'SE-GERAL'!$A:$P,10,FALSE)</f>
        <v>61.261955916666665</v>
      </c>
      <c r="L148" s="427"/>
      <c r="M148" s="427"/>
      <c r="N148" s="973"/>
      <c r="O148" s="532"/>
      <c r="P148" s="532"/>
      <c r="Q148" s="532">
        <f>VLOOKUP(D148,'SE-GERAL'!$E:$O,10,FALSE)</f>
        <v>0</v>
      </c>
      <c r="R148" s="533"/>
      <c r="S148" s="537" t="str">
        <f>UPPER(I148)</f>
        <v>H</v>
      </c>
      <c r="Y148" s="14"/>
    </row>
    <row r="149" spans="1:25" s="446" customFormat="1" ht="12" thickBot="1">
      <c r="A149" s="434"/>
      <c r="B149" s="354"/>
      <c r="C149" s="354"/>
      <c r="D149" s="531" t="str">
        <f>D148</f>
        <v>1.2.3</v>
      </c>
      <c r="E149" s="354" t="s">
        <v>16</v>
      </c>
      <c r="F149" s="354">
        <v>37371</v>
      </c>
      <c r="G149" s="435" t="s">
        <v>1455</v>
      </c>
      <c r="H149" s="464" t="s">
        <v>1589</v>
      </c>
      <c r="I149" s="353" t="s">
        <v>19</v>
      </c>
      <c r="J149" s="1029">
        <v>1</v>
      </c>
      <c r="K149" s="451">
        <f>VLOOKUP(D149,'SE-GERAL'!$E:$J,6,FALSE)*J149</f>
        <v>61.261955916666665</v>
      </c>
      <c r="L149" s="436">
        <f>IF(G149="CO",VLOOKUP(F149,'SE-INSUMOS'!$F$59:$K$146,6,FALSE),VLOOKUP(F149,'SE-INSUMOS'!$F$149:$K$940,6,FALSE))</f>
        <v>0</v>
      </c>
      <c r="M149" s="436">
        <f>L149*J149</f>
        <v>0</v>
      </c>
      <c r="N149" s="436"/>
      <c r="O149" s="441">
        <f>L149*K149</f>
        <v>0</v>
      </c>
      <c r="P149" s="441"/>
      <c r="Q149" s="441"/>
      <c r="R149" s="358"/>
      <c r="S149" s="538" t="str">
        <f>UPPER(I149)</f>
        <v>H</v>
      </c>
      <c r="Y149" s="43"/>
    </row>
    <row r="150" spans="1:25" s="446" customFormat="1" ht="11.25">
      <c r="A150" s="434"/>
      <c r="B150" s="354"/>
      <c r="C150" s="354"/>
      <c r="D150" s="531" t="str">
        <f>D149</f>
        <v>1.2.3</v>
      </c>
      <c r="E150" s="354"/>
      <c r="F150" s="354"/>
      <c r="G150" s="435"/>
      <c r="H150" s="464"/>
      <c r="I150" s="353"/>
      <c r="J150" s="454"/>
      <c r="K150" s="440"/>
      <c r="L150" s="437" t="s">
        <v>1470</v>
      </c>
      <c r="M150" s="441">
        <f>SUM(M149:M149)</f>
        <v>0</v>
      </c>
      <c r="N150" s="441"/>
      <c r="O150" s="441">
        <f>SUMIF($D$10:D149,D150,$O$10:O149)</f>
        <v>0</v>
      </c>
      <c r="P150" s="441">
        <f>SUMIF($D$10:E149,$D150,$O$10:P149)</f>
        <v>0</v>
      </c>
      <c r="Q150" s="441">
        <f>SUMIF($D$10:D149,$D150,$Q$10:Q149)</f>
        <v>0</v>
      </c>
      <c r="R150" s="358">
        <f>Q150-P150</f>
        <v>0</v>
      </c>
      <c r="S150" s="538"/>
      <c r="Y150" s="14"/>
    </row>
    <row r="151" spans="1:25" s="446" customFormat="1" ht="11.25">
      <c r="A151" s="434"/>
      <c r="B151" s="354"/>
      <c r="C151" s="354"/>
      <c r="D151" s="531" t="str">
        <f>D150</f>
        <v>1.2.3</v>
      </c>
      <c r="E151" s="354"/>
      <c r="F151" s="354"/>
      <c r="G151" s="435"/>
      <c r="H151" s="464"/>
      <c r="I151" s="353"/>
      <c r="J151" s="454"/>
      <c r="K151" s="440" t="s">
        <v>1184</v>
      </c>
      <c r="L151" s="29">
        <f>$M$4</f>
        <v>0.33586975091755944</v>
      </c>
      <c r="M151" s="441">
        <f>M150*L151</f>
        <v>0</v>
      </c>
      <c r="N151" s="441"/>
      <c r="O151" s="447"/>
      <c r="P151" s="447"/>
      <c r="Q151" s="447"/>
      <c r="R151" s="534"/>
      <c r="S151" s="538"/>
      <c r="Y151" s="43"/>
    </row>
    <row r="152" spans="1:25" s="446" customFormat="1" ht="11.25">
      <c r="A152" s="434"/>
      <c r="B152" s="354"/>
      <c r="C152" s="354"/>
      <c r="D152" s="531" t="str">
        <f>D151</f>
        <v>1.2.3</v>
      </c>
      <c r="E152" s="354"/>
      <c r="F152" s="354"/>
      <c r="G152" s="435"/>
      <c r="H152" s="464"/>
      <c r="I152" s="353"/>
      <c r="J152" s="454"/>
      <c r="K152" s="440"/>
      <c r="L152" s="437" t="s">
        <v>1471</v>
      </c>
      <c r="M152" s="441">
        <f>SUM(M150:M151)</f>
        <v>0</v>
      </c>
      <c r="N152" s="441"/>
      <c r="O152" s="447"/>
      <c r="P152" s="447"/>
      <c r="Q152" s="447"/>
      <c r="R152" s="534"/>
      <c r="S152" s="538"/>
      <c r="Y152" s="14"/>
    </row>
    <row r="153" spans="1:25" s="446" customFormat="1" ht="23.25" thickBot="1">
      <c r="A153" s="459">
        <f>'SE-GERAL'!A30</f>
        <v>17</v>
      </c>
      <c r="B153" s="426" t="str">
        <f>VLOOKUP($A153,'SE-GERAL'!$A:$P,3,FALSE)</f>
        <v>C</v>
      </c>
      <c r="C153" s="975"/>
      <c r="D153" s="870" t="str">
        <f>VLOOKUP($A153,'SE-GERAL'!$A:$P,5,FALSE)</f>
        <v>1.2.4</v>
      </c>
      <c r="E153" s="870" t="str">
        <f>VLOOKUP($A153,'SE-GERAL'!$A:$P,6,FALSE)</f>
        <v>UFRJ</v>
      </c>
      <c r="F153" s="426" t="str">
        <f>VLOOKUP($A153,'SE-GERAL'!$A:$P,7,FALSE)</f>
        <v>UFRJ-0368</v>
      </c>
      <c r="G153" s="424" t="s">
        <v>1175</v>
      </c>
      <c r="H153" s="870" t="str">
        <f>VLOOKUP($A153,'SE-GERAL'!$A:$P,8,FALSE)</f>
        <v>SEGURO  -  HORISTA (ENCARGOS COMPLEMENTARES) (COLETADO</v>
      </c>
      <c r="I153" s="426" t="str">
        <f>VLOOKUP($A153,'SE-GERAL'!$A:$P,9,FALSE)</f>
        <v>H</v>
      </c>
      <c r="J153" s="425"/>
      <c r="K153" s="426">
        <f>VLOOKUP($A153,'SE-GERAL'!$A:$P,10,FALSE)</f>
        <v>61.261955916666665</v>
      </c>
      <c r="L153" s="427"/>
      <c r="M153" s="427"/>
      <c r="N153" s="973"/>
      <c r="O153" s="532"/>
      <c r="P153" s="532"/>
      <c r="Q153" s="532">
        <f>VLOOKUP(D153,'SE-GERAL'!$E:$O,10,FALSE)</f>
        <v>0</v>
      </c>
      <c r="R153" s="533"/>
      <c r="S153" s="537" t="str">
        <f>UPPER(I153)</f>
        <v>H</v>
      </c>
      <c r="Y153" s="43"/>
    </row>
    <row r="154" spans="1:25" s="446" customFormat="1" ht="12" thickBot="1">
      <c r="A154" s="434"/>
      <c r="B154" s="354"/>
      <c r="C154" s="354"/>
      <c r="D154" s="531" t="str">
        <f>D153</f>
        <v>1.2.4</v>
      </c>
      <c r="E154" s="354" t="s">
        <v>16</v>
      </c>
      <c r="F154" s="354">
        <v>37373</v>
      </c>
      <c r="G154" s="435" t="s">
        <v>1455</v>
      </c>
      <c r="H154" s="464" t="s">
        <v>1590</v>
      </c>
      <c r="I154" s="353" t="s">
        <v>19</v>
      </c>
      <c r="J154" s="1029">
        <v>1</v>
      </c>
      <c r="K154" s="451">
        <f>VLOOKUP(D154,'SE-GERAL'!$E:$J,6,FALSE)*J154</f>
        <v>61.261955916666665</v>
      </c>
      <c r="L154" s="436">
        <f>IF(G154="CO",VLOOKUP(F154,'SE-INSUMOS'!$F$59:$K$146,6,FALSE),VLOOKUP(F154,'SE-INSUMOS'!$F$149:$K$940,6,FALSE))</f>
        <v>0</v>
      </c>
      <c r="M154" s="436">
        <f>L154*J154</f>
        <v>0</v>
      </c>
      <c r="N154" s="436"/>
      <c r="O154" s="441">
        <f>L154*K154</f>
        <v>0</v>
      </c>
      <c r="P154" s="441"/>
      <c r="Q154" s="441"/>
      <c r="R154" s="358"/>
      <c r="S154" s="538" t="str">
        <f>UPPER(I154)</f>
        <v>H</v>
      </c>
      <c r="Y154" s="14"/>
    </row>
    <row r="155" spans="1:25" s="446" customFormat="1" ht="11.25">
      <c r="A155" s="434"/>
      <c r="B155" s="354"/>
      <c r="C155" s="354"/>
      <c r="D155" s="531" t="str">
        <f>D154</f>
        <v>1.2.4</v>
      </c>
      <c r="E155" s="354"/>
      <c r="F155" s="354"/>
      <c r="G155" s="435"/>
      <c r="H155" s="464"/>
      <c r="I155" s="353"/>
      <c r="J155" s="454"/>
      <c r="K155" s="440"/>
      <c r="L155" s="437" t="s">
        <v>1470</v>
      </c>
      <c r="M155" s="441">
        <f>SUM(M154:M154)</f>
        <v>0</v>
      </c>
      <c r="N155" s="441"/>
      <c r="O155" s="441">
        <f>SUMIF($D$10:D154,D155,$O$10:O154)</f>
        <v>0</v>
      </c>
      <c r="P155" s="441">
        <f>SUMIF($D$10:E154,$D155,$O$10:P154)</f>
        <v>0</v>
      </c>
      <c r="Q155" s="441">
        <f>SUMIF($D$10:D154,$D155,$Q$10:Q154)</f>
        <v>0</v>
      </c>
      <c r="R155" s="358">
        <f>Q155-P155</f>
        <v>0</v>
      </c>
      <c r="S155" s="538"/>
      <c r="Y155" s="43"/>
    </row>
    <row r="156" spans="1:25" s="446" customFormat="1" ht="11.25">
      <c r="A156" s="434"/>
      <c r="B156" s="354"/>
      <c r="C156" s="354"/>
      <c r="D156" s="531" t="str">
        <f>D155</f>
        <v>1.2.4</v>
      </c>
      <c r="E156" s="354"/>
      <c r="F156" s="354"/>
      <c r="G156" s="435"/>
      <c r="H156" s="464"/>
      <c r="I156" s="353"/>
      <c r="J156" s="454"/>
      <c r="K156" s="440" t="s">
        <v>1184</v>
      </c>
      <c r="L156" s="29">
        <f>$M$4</f>
        <v>0.33586975091755944</v>
      </c>
      <c r="M156" s="441">
        <f>M155*L156</f>
        <v>0</v>
      </c>
      <c r="N156" s="441"/>
      <c r="O156" s="447"/>
      <c r="P156" s="447"/>
      <c r="Q156" s="447"/>
      <c r="R156" s="534"/>
      <c r="S156" s="538"/>
      <c r="Y156" s="14"/>
    </row>
    <row r="157" spans="1:25" s="446" customFormat="1" ht="11.25">
      <c r="A157" s="434"/>
      <c r="B157" s="354"/>
      <c r="C157" s="354"/>
      <c r="D157" s="531" t="str">
        <f>D156</f>
        <v>1.2.4</v>
      </c>
      <c r="E157" s="354"/>
      <c r="F157" s="354"/>
      <c r="G157" s="435"/>
      <c r="H157" s="464"/>
      <c r="I157" s="353"/>
      <c r="J157" s="454"/>
      <c r="K157" s="440"/>
      <c r="L157" s="437" t="s">
        <v>1471</v>
      </c>
      <c r="M157" s="441">
        <f>SUM(M155:M156)</f>
        <v>0</v>
      </c>
      <c r="N157" s="441"/>
      <c r="O157" s="447"/>
      <c r="P157" s="447"/>
      <c r="Q157" s="447"/>
      <c r="R157" s="534"/>
      <c r="S157" s="538"/>
      <c r="Y157" s="43"/>
    </row>
    <row r="158" spans="1:25" s="446" customFormat="1" ht="12" thickBot="1">
      <c r="A158" s="459">
        <f>'SE-GERAL'!A31</f>
        <v>18</v>
      </c>
      <c r="B158" s="426" t="str">
        <f>VLOOKUP($A158,'SE-GERAL'!$A:$P,3,FALSE)</f>
        <v>C</v>
      </c>
      <c r="C158" s="975"/>
      <c r="D158" s="870" t="str">
        <f>VLOOKUP($A158,'SE-GERAL'!$A:$P,5,FALSE)</f>
        <v>1.2.5</v>
      </c>
      <c r="E158" s="870" t="str">
        <f>VLOOKUP($A158,'SE-GERAL'!$A:$P,6,FALSE)</f>
        <v>UFRJ</v>
      </c>
      <c r="F158" s="426" t="str">
        <f>VLOOKUP($A158,'SE-GERAL'!$A:$P,7,FALSE)</f>
        <v>UFRJ-0369</v>
      </c>
      <c r="G158" s="424" t="s">
        <v>1175</v>
      </c>
      <c r="H158" s="870" t="str">
        <f>VLOOKUP($A158,'SE-GERAL'!$A:$P,8,FALSE)</f>
        <v>ALIMENTACAO  -  HORISTA (ENCARGOS COMPLEMENTARES)</v>
      </c>
      <c r="I158" s="426" t="str">
        <f>VLOOKUP($A158,'SE-GERAL'!$A:$P,9,FALSE)</f>
        <v>H</v>
      </c>
      <c r="J158" s="425"/>
      <c r="K158" s="426">
        <f>VLOOKUP($A158,'SE-GERAL'!$A:$P,10,FALSE)</f>
        <v>61.261955916666665</v>
      </c>
      <c r="L158" s="427"/>
      <c r="M158" s="427"/>
      <c r="N158" s="973"/>
      <c r="O158" s="532"/>
      <c r="P158" s="532"/>
      <c r="Q158" s="532">
        <f>VLOOKUP(D158,'SE-GERAL'!$E:$O,10,FALSE)</f>
        <v>0</v>
      </c>
      <c r="R158" s="533"/>
      <c r="S158" s="537" t="str">
        <f>UPPER(I158)</f>
        <v>H</v>
      </c>
      <c r="Y158" s="14"/>
    </row>
    <row r="159" spans="1:25" s="446" customFormat="1" ht="12" thickBot="1">
      <c r="A159" s="434"/>
      <c r="B159" s="354"/>
      <c r="C159" s="354"/>
      <c r="D159" s="531" t="str">
        <f>D158</f>
        <v>1.2.5</v>
      </c>
      <c r="E159" s="354" t="s">
        <v>16</v>
      </c>
      <c r="F159" s="354">
        <v>37370</v>
      </c>
      <c r="G159" s="435" t="s">
        <v>1455</v>
      </c>
      <c r="H159" s="464" t="s">
        <v>1591</v>
      </c>
      <c r="I159" s="353" t="s">
        <v>19</v>
      </c>
      <c r="J159" s="1029">
        <v>1</v>
      </c>
      <c r="K159" s="451">
        <f>VLOOKUP(D159,'SE-GERAL'!$E:$J,6,FALSE)*J159</f>
        <v>61.261955916666665</v>
      </c>
      <c r="L159" s="436">
        <f>IF(G159="CO",VLOOKUP(F159,'SE-INSUMOS'!$F$59:$K$146,6,FALSE),VLOOKUP(F159,'SE-INSUMOS'!$F$149:$K$940,6,FALSE))</f>
        <v>0</v>
      </c>
      <c r="M159" s="436">
        <f>L159*J159</f>
        <v>0</v>
      </c>
      <c r="N159" s="436"/>
      <c r="O159" s="441">
        <f>L159*K159</f>
        <v>0</v>
      </c>
      <c r="P159" s="441"/>
      <c r="Q159" s="441"/>
      <c r="R159" s="358"/>
      <c r="S159" s="538" t="str">
        <f>UPPER(I159)</f>
        <v>H</v>
      </c>
      <c r="Y159" s="43"/>
    </row>
    <row r="160" spans="1:25" s="446" customFormat="1" ht="11.25">
      <c r="A160" s="434"/>
      <c r="B160" s="354"/>
      <c r="C160" s="354"/>
      <c r="D160" s="531" t="str">
        <f>D159</f>
        <v>1.2.5</v>
      </c>
      <c r="E160" s="354"/>
      <c r="F160" s="354"/>
      <c r="G160" s="435"/>
      <c r="H160" s="464"/>
      <c r="I160" s="353"/>
      <c r="J160" s="454"/>
      <c r="K160" s="440"/>
      <c r="L160" s="437" t="s">
        <v>1470</v>
      </c>
      <c r="M160" s="441">
        <f>SUM(M159:M159)</f>
        <v>0</v>
      </c>
      <c r="N160" s="441"/>
      <c r="O160" s="441">
        <f>SUMIF($D$10:D159,D160,$O$10:O159)</f>
        <v>0</v>
      </c>
      <c r="P160" s="441">
        <f>SUMIF($D$10:E159,$D160,$O$10:P159)</f>
        <v>0</v>
      </c>
      <c r="Q160" s="441">
        <f>SUMIF($D$10:D159,$D160,$Q$10:Q159)</f>
        <v>0</v>
      </c>
      <c r="R160" s="358">
        <f>Q160-P160</f>
        <v>0</v>
      </c>
      <c r="S160" s="538"/>
      <c r="Y160" s="14"/>
    </row>
    <row r="161" spans="1:25" s="446" customFormat="1" ht="11.25">
      <c r="A161" s="434"/>
      <c r="B161" s="354"/>
      <c r="C161" s="354"/>
      <c r="D161" s="531" t="str">
        <f>D160</f>
        <v>1.2.5</v>
      </c>
      <c r="E161" s="354"/>
      <c r="F161" s="354"/>
      <c r="G161" s="435"/>
      <c r="H161" s="464"/>
      <c r="I161" s="353"/>
      <c r="J161" s="454"/>
      <c r="K161" s="440" t="s">
        <v>1184</v>
      </c>
      <c r="L161" s="29">
        <f>$M$4</f>
        <v>0.33586975091755944</v>
      </c>
      <c r="M161" s="441">
        <f>M160*L161</f>
        <v>0</v>
      </c>
      <c r="N161" s="441"/>
      <c r="O161" s="447"/>
      <c r="P161" s="447"/>
      <c r="Q161" s="447"/>
      <c r="R161" s="534"/>
      <c r="S161" s="538"/>
      <c r="Y161" s="43"/>
    </row>
    <row r="162" spans="1:25" s="446" customFormat="1" ht="11.25">
      <c r="A162" s="434"/>
      <c r="B162" s="354"/>
      <c r="C162" s="354"/>
      <c r="D162" s="531" t="str">
        <f>D161</f>
        <v>1.2.5</v>
      </c>
      <c r="E162" s="354"/>
      <c r="F162" s="354"/>
      <c r="G162" s="435"/>
      <c r="H162" s="464"/>
      <c r="I162" s="353"/>
      <c r="J162" s="454"/>
      <c r="K162" s="440"/>
      <c r="L162" s="437" t="s">
        <v>1471</v>
      </c>
      <c r="M162" s="441">
        <f>SUM(M160:M161)</f>
        <v>0</v>
      </c>
      <c r="N162" s="441"/>
      <c r="O162" s="447"/>
      <c r="P162" s="447"/>
      <c r="Q162" s="447"/>
      <c r="R162" s="534"/>
      <c r="S162" s="538"/>
      <c r="Y162" s="14"/>
    </row>
    <row r="163" spans="1:25" s="446" customFormat="1" ht="23.25" thickBot="1">
      <c r="A163" s="459">
        <f>'SE-GERAL'!A32</f>
        <v>19</v>
      </c>
      <c r="B163" s="426" t="str">
        <f>VLOOKUP($A163,'SE-GERAL'!$A:$P,3,FALSE)</f>
        <v>C</v>
      </c>
      <c r="C163" s="975"/>
      <c r="D163" s="870" t="str">
        <f>VLOOKUP($A163,'SE-GERAL'!$A:$P,5,FALSE)</f>
        <v>1.2.6</v>
      </c>
      <c r="E163" s="870" t="str">
        <f>VLOOKUP($A163,'SE-GERAL'!$A:$P,6,FALSE)</f>
        <v>UFRJ</v>
      </c>
      <c r="F163" s="426" t="str">
        <f>VLOOKUP($A163,'SE-GERAL'!$A:$P,7,FALSE)</f>
        <v>UFRJ-0370</v>
      </c>
      <c r="G163" s="424" t="s">
        <v>1175</v>
      </c>
      <c r="H163" s="870" t="str">
        <f>VLOOKUP($A163,'SE-GERAL'!$A:$P,8,FALSE)</f>
        <v>EXAMES  -  HORISTA (ENCARGOS COMPLEMENTARES) (COLETADO</v>
      </c>
      <c r="I163" s="426" t="str">
        <f>VLOOKUP($A163,'SE-GERAL'!$A:$P,9,FALSE)</f>
        <v>H</v>
      </c>
      <c r="J163" s="425"/>
      <c r="K163" s="426">
        <f>VLOOKUP($A163,'SE-GERAL'!$A:$P,10,FALSE)</f>
        <v>61.261955916666665</v>
      </c>
      <c r="L163" s="427"/>
      <c r="M163" s="427"/>
      <c r="N163" s="973"/>
      <c r="O163" s="532"/>
      <c r="P163" s="532"/>
      <c r="Q163" s="532">
        <f>VLOOKUP(D163,'SE-GERAL'!$E:$O,10,FALSE)</f>
        <v>0</v>
      </c>
      <c r="R163" s="533"/>
      <c r="S163" s="537" t="str">
        <f>UPPER(I163)</f>
        <v>H</v>
      </c>
      <c r="Y163" s="43"/>
    </row>
    <row r="164" spans="1:25" s="446" customFormat="1" ht="12" thickBot="1">
      <c r="A164" s="434"/>
      <c r="B164" s="354"/>
      <c r="C164" s="354"/>
      <c r="D164" s="531" t="str">
        <f>D163</f>
        <v>1.2.6</v>
      </c>
      <c r="E164" s="354" t="s">
        <v>16</v>
      </c>
      <c r="F164" s="354">
        <v>37372</v>
      </c>
      <c r="G164" s="435" t="s">
        <v>1455</v>
      </c>
      <c r="H164" s="464" t="s">
        <v>1592</v>
      </c>
      <c r="I164" s="353" t="s">
        <v>19</v>
      </c>
      <c r="J164" s="1029">
        <v>1</v>
      </c>
      <c r="K164" s="451">
        <f>VLOOKUP(D164,'SE-GERAL'!$E:$J,6,FALSE)*J164</f>
        <v>61.261955916666665</v>
      </c>
      <c r="L164" s="436">
        <f>IF(G164="CO",VLOOKUP(F164,'SE-INSUMOS'!$F$59:$K$146,6,FALSE),VLOOKUP(F164,'SE-INSUMOS'!$F$149:$K$940,6,FALSE))</f>
        <v>0</v>
      </c>
      <c r="M164" s="436">
        <f>L164*J164</f>
        <v>0</v>
      </c>
      <c r="N164" s="436"/>
      <c r="O164" s="441">
        <f>L164*K164</f>
        <v>0</v>
      </c>
      <c r="P164" s="441"/>
      <c r="Q164" s="441"/>
      <c r="R164" s="358"/>
      <c r="S164" s="538" t="str">
        <f>UPPER(I164)</f>
        <v>H</v>
      </c>
      <c r="Y164" s="14"/>
    </row>
    <row r="165" spans="1:25" s="446" customFormat="1" ht="11.25">
      <c r="A165" s="434"/>
      <c r="B165" s="354"/>
      <c r="C165" s="354"/>
      <c r="D165" s="531" t="str">
        <f>D164</f>
        <v>1.2.6</v>
      </c>
      <c r="E165" s="354"/>
      <c r="F165" s="354"/>
      <c r="G165" s="435"/>
      <c r="H165" s="464"/>
      <c r="I165" s="353"/>
      <c r="J165" s="454"/>
      <c r="K165" s="440"/>
      <c r="L165" s="437" t="s">
        <v>1470</v>
      </c>
      <c r="M165" s="441">
        <f>SUM(M164:M164)</f>
        <v>0</v>
      </c>
      <c r="N165" s="441"/>
      <c r="O165" s="441">
        <f>SUMIF($D$10:D164,D165,$O$10:O164)</f>
        <v>0</v>
      </c>
      <c r="P165" s="441">
        <f>SUMIF($D$10:E164,$D165,$O$10:P164)</f>
        <v>0</v>
      </c>
      <c r="Q165" s="441">
        <f>SUMIF($D$10:D164,$D165,$Q$10:Q164)</f>
        <v>0</v>
      </c>
      <c r="R165" s="358">
        <f>Q165-P165</f>
        <v>0</v>
      </c>
      <c r="S165" s="538"/>
      <c r="Y165" s="43"/>
    </row>
    <row r="166" spans="1:25" s="446" customFormat="1" ht="11.25">
      <c r="A166" s="434"/>
      <c r="B166" s="354"/>
      <c r="C166" s="354"/>
      <c r="D166" s="531" t="str">
        <f>D165</f>
        <v>1.2.6</v>
      </c>
      <c r="E166" s="354"/>
      <c r="F166" s="354"/>
      <c r="G166" s="435"/>
      <c r="H166" s="464"/>
      <c r="I166" s="353"/>
      <c r="J166" s="454"/>
      <c r="K166" s="440" t="s">
        <v>1184</v>
      </c>
      <c r="L166" s="29">
        <f>$M$4</f>
        <v>0.33586975091755944</v>
      </c>
      <c r="M166" s="441">
        <f>M165*L166</f>
        <v>0</v>
      </c>
      <c r="N166" s="441"/>
      <c r="O166" s="447"/>
      <c r="P166" s="447"/>
      <c r="Q166" s="447"/>
      <c r="R166" s="534"/>
      <c r="S166" s="538"/>
      <c r="Y166" s="14"/>
    </row>
    <row r="167" spans="1:25" s="446" customFormat="1" ht="11.25">
      <c r="A167" s="434"/>
      <c r="B167" s="354"/>
      <c r="C167" s="354"/>
      <c r="D167" s="531" t="str">
        <f>D166</f>
        <v>1.2.6</v>
      </c>
      <c r="E167" s="354"/>
      <c r="F167" s="354"/>
      <c r="G167" s="435"/>
      <c r="H167" s="464"/>
      <c r="I167" s="353"/>
      <c r="J167" s="454"/>
      <c r="K167" s="440"/>
      <c r="L167" s="437" t="s">
        <v>1471</v>
      </c>
      <c r="M167" s="441">
        <f>SUM(M165:M166)</f>
        <v>0</v>
      </c>
      <c r="N167" s="441"/>
      <c r="O167" s="447"/>
      <c r="P167" s="447"/>
      <c r="Q167" s="447"/>
      <c r="R167" s="534"/>
      <c r="S167" s="538"/>
      <c r="Y167" s="43"/>
    </row>
    <row r="168" spans="1:25" s="446" customFormat="1" ht="68.25" thickBot="1">
      <c r="A168" s="459">
        <f>'SE-GERAL'!A35</f>
        <v>20</v>
      </c>
      <c r="B168" s="426" t="str">
        <f>VLOOKUP($A168,'SE-GERAL'!$A:$P,3,FALSE)</f>
        <v>P</v>
      </c>
      <c r="C168" s="975"/>
      <c r="D168" s="870" t="str">
        <f>VLOOKUP($A168,'SE-GERAL'!$A:$P,5,FALSE)</f>
        <v>1.3.1</v>
      </c>
      <c r="E168" s="870" t="str">
        <f>VLOOKUP($A168,'SE-GERAL'!$A:$P,6,FALSE)</f>
        <v>SCO/RIO</v>
      </c>
      <c r="F168" s="426" t="str">
        <f>VLOOKUP($A168,'SE-GERAL'!$A:$P,7,FALSE)</f>
        <v>AD 14.15.0200 (A)</v>
      </c>
      <c r="G168" s="424" t="s">
        <v>1175</v>
      </c>
      <c r="H168" s="870" t="str">
        <f>VLOOKUP($A168,'SE-GERAL'!$A:$P,8,FALSE)</f>
        <v>CAMINHONETA DE SERVICO, CAPACIDADE PARA 09 PASSAGEIROS OU 1T, COM MOTORISTA, MATERIAL DE OPERACAO E MATERIAL DE MANUTENCAO, COM AS SEGUINTES ESPECIFICACOES MINIMAS: MOTOR A GASOLINA DE 53CV, MODELO STANDARD. CUSTO HORARIO DIURNO (ENTRE 05:00H E 22:00H).</v>
      </c>
      <c r="I168" s="426" t="str">
        <f>VLOOKUP($A168,'SE-GERAL'!$A:$P,9,FALSE)</f>
        <v>H</v>
      </c>
      <c r="J168" s="425"/>
      <c r="K168" s="426">
        <f>VLOOKUP($A168,'SE-GERAL'!$A:$P,10,FALSE)</f>
        <v>198</v>
      </c>
      <c r="L168" s="427"/>
      <c r="M168" s="427"/>
      <c r="N168" s="973"/>
      <c r="O168" s="532"/>
      <c r="P168" s="532"/>
      <c r="Q168" s="532">
        <f>VLOOKUP(D168,'SE-GERAL'!$E:$O,10,FALSE)</f>
        <v>0</v>
      </c>
      <c r="R168" s="533"/>
      <c r="S168" s="537" t="str">
        <f t="shared" ref="S168:S173" si="29">UPPER(I168)</f>
        <v>H</v>
      </c>
      <c r="Y168" s="14"/>
    </row>
    <row r="169" spans="1:25" s="446" customFormat="1" ht="22.5">
      <c r="A169" s="434"/>
      <c r="B169" s="354"/>
      <c r="C169" s="354"/>
      <c r="D169" s="453" t="str">
        <f t="shared" ref="D169:E173" si="30">D168</f>
        <v>1.3.1</v>
      </c>
      <c r="E169" s="453" t="str">
        <f t="shared" si="30"/>
        <v>SCO/RIO</v>
      </c>
      <c r="F169" s="435" t="s">
        <v>1593</v>
      </c>
      <c r="G169" s="435" t="s">
        <v>1473</v>
      </c>
      <c r="H169" s="356" t="s">
        <v>1594</v>
      </c>
      <c r="I169" s="435" t="s">
        <v>37</v>
      </c>
      <c r="J169" s="1026">
        <v>1.4E-3</v>
      </c>
      <c r="K169" s="451">
        <f>VLOOKUP(D169,'SE-GERAL'!$E:$J,6,FALSE)*J169</f>
        <v>0.2772</v>
      </c>
      <c r="L169" s="436">
        <f>IF(G169="CO",VLOOKUP(F169,'SE-INSUMOS'!$F$59:$K$146,6,FALSE),VLOOKUP(F169,'SE-INSUMOS'!$F$149:$K$940,6,FALSE))</f>
        <v>0</v>
      </c>
      <c r="M169" s="436">
        <f>L169*J169</f>
        <v>0</v>
      </c>
      <c r="N169" s="436"/>
      <c r="O169" s="441">
        <f>L169*K169</f>
        <v>0</v>
      </c>
      <c r="P169" s="441"/>
      <c r="Q169" s="441"/>
      <c r="R169" s="358"/>
      <c r="S169" s="538" t="str">
        <f t="shared" si="29"/>
        <v>UN</v>
      </c>
      <c r="Y169" s="43"/>
    </row>
    <row r="170" spans="1:25" s="446" customFormat="1" ht="11.25">
      <c r="A170" s="434"/>
      <c r="B170" s="354"/>
      <c r="C170" s="354"/>
      <c r="D170" s="453" t="str">
        <f t="shared" si="30"/>
        <v>1.3.1</v>
      </c>
      <c r="E170" s="453" t="str">
        <f t="shared" si="30"/>
        <v>SCO/RIO</v>
      </c>
      <c r="F170" s="435" t="s">
        <v>1595</v>
      </c>
      <c r="G170" s="435" t="s">
        <v>1473</v>
      </c>
      <c r="H170" s="356" t="s">
        <v>1596</v>
      </c>
      <c r="I170" s="435" t="s">
        <v>752</v>
      </c>
      <c r="J170" s="1027">
        <v>4</v>
      </c>
      <c r="K170" s="451">
        <f>VLOOKUP(D170,'SE-GERAL'!$E:$J,6,FALSE)*J170</f>
        <v>792</v>
      </c>
      <c r="L170" s="436">
        <f>IF(G170="CO",VLOOKUP(F170,'SE-INSUMOS'!$F$59:$K$146,6,FALSE),VLOOKUP(F170,'SE-INSUMOS'!$F$149:$K$940,6,FALSE))</f>
        <v>0</v>
      </c>
      <c r="M170" s="436">
        <f>L170*J170</f>
        <v>0</v>
      </c>
      <c r="N170" s="436"/>
      <c r="O170" s="441">
        <f>L170*K170</f>
        <v>0</v>
      </c>
      <c r="P170" s="441"/>
      <c r="Q170" s="441"/>
      <c r="R170" s="358"/>
      <c r="S170" s="538" t="str">
        <f t="shared" si="29"/>
        <v>L</v>
      </c>
      <c r="Y170" s="14"/>
    </row>
    <row r="171" spans="1:25" s="446" customFormat="1" ht="33.75">
      <c r="A171" s="434"/>
      <c r="B171" s="354"/>
      <c r="C171" s="354"/>
      <c r="D171" s="453" t="str">
        <f t="shared" si="30"/>
        <v>1.3.1</v>
      </c>
      <c r="E171" s="453" t="str">
        <f t="shared" si="30"/>
        <v>SCO/RIO</v>
      </c>
      <c r="F171" s="435" t="s">
        <v>1597</v>
      </c>
      <c r="G171" s="435" t="s">
        <v>1473</v>
      </c>
      <c r="H171" s="356" t="s">
        <v>1598</v>
      </c>
      <c r="I171" s="435" t="s">
        <v>752</v>
      </c>
      <c r="J171" s="1027">
        <v>0.06</v>
      </c>
      <c r="K171" s="451">
        <f>VLOOKUP(D171,'SE-GERAL'!$E:$J,6,FALSE)*J171</f>
        <v>11.879999999999999</v>
      </c>
      <c r="L171" s="436">
        <f>IF(G171="CO",VLOOKUP(F171,'SE-INSUMOS'!$F$59:$K$146,6,FALSE),VLOOKUP(F171,'SE-INSUMOS'!$F$149:$K$940,6,FALSE))</f>
        <v>0</v>
      </c>
      <c r="M171" s="436">
        <f>L171*J171</f>
        <v>0</v>
      </c>
      <c r="N171" s="436"/>
      <c r="O171" s="441">
        <f>L171*K171</f>
        <v>0</v>
      </c>
      <c r="P171" s="441"/>
      <c r="Q171" s="441"/>
      <c r="R171" s="358"/>
      <c r="S171" s="538" t="str">
        <f t="shared" si="29"/>
        <v>L</v>
      </c>
      <c r="Y171" s="43"/>
    </row>
    <row r="172" spans="1:25" s="446" customFormat="1" ht="22.5">
      <c r="A172" s="434"/>
      <c r="B172" s="354"/>
      <c r="C172" s="354"/>
      <c r="D172" s="453" t="str">
        <f t="shared" si="30"/>
        <v>1.3.1</v>
      </c>
      <c r="E172" s="453" t="str">
        <f t="shared" si="30"/>
        <v>SCO/RIO</v>
      </c>
      <c r="F172" s="435" t="s">
        <v>1599</v>
      </c>
      <c r="G172" s="435" t="s">
        <v>1473</v>
      </c>
      <c r="H172" s="356" t="s">
        <v>1600</v>
      </c>
      <c r="I172" s="435" t="s">
        <v>37</v>
      </c>
      <c r="J172" s="1027">
        <v>1.4799999999999999E-4</v>
      </c>
      <c r="K172" s="451">
        <f>VLOOKUP(D172,'SE-GERAL'!$E:$J,6,FALSE)*J172</f>
        <v>2.9304E-2</v>
      </c>
      <c r="L172" s="436">
        <f>IF(G172="CO",VLOOKUP(F172,'SE-INSUMOS'!$F$59:$K$146,6,FALSE),VLOOKUP(F172,'SE-INSUMOS'!$F$149:$K$940,6,FALSE))</f>
        <v>0</v>
      </c>
      <c r="M172" s="436">
        <f>L172*J172</f>
        <v>0</v>
      </c>
      <c r="N172" s="436"/>
      <c r="O172" s="441">
        <f>L172*K172</f>
        <v>0</v>
      </c>
      <c r="P172" s="441"/>
      <c r="Q172" s="441"/>
      <c r="R172" s="358"/>
      <c r="S172" s="538" t="str">
        <f t="shared" si="29"/>
        <v>UN</v>
      </c>
      <c r="Y172" s="14"/>
    </row>
    <row r="173" spans="1:25" s="446" customFormat="1" ht="12" thickBot="1">
      <c r="A173" s="434"/>
      <c r="B173" s="354"/>
      <c r="C173" s="354"/>
      <c r="D173" s="453" t="str">
        <f t="shared" si="30"/>
        <v>1.3.1</v>
      </c>
      <c r="E173" s="453" t="str">
        <f t="shared" si="30"/>
        <v>SCO/RIO</v>
      </c>
      <c r="F173" s="435" t="s">
        <v>1601</v>
      </c>
      <c r="G173" s="435" t="s">
        <v>1442</v>
      </c>
      <c r="H173" s="356" t="s">
        <v>1602</v>
      </c>
      <c r="I173" s="435" t="s">
        <v>19</v>
      </c>
      <c r="J173" s="1030">
        <v>0</v>
      </c>
      <c r="K173" s="451">
        <f>VLOOKUP(D173,'SE-GERAL'!$E:$J,6,FALSE)*J173</f>
        <v>0</v>
      </c>
      <c r="L173" s="436">
        <f>IF(G173="CO",VLOOKUP(F173,'SE-INSUMOS'!$F$59:$K$146,6,FALSE),VLOOKUP(F173,'SE-INSUMOS'!$F$149:$K$940,6,FALSE))</f>
        <v>0</v>
      </c>
      <c r="M173" s="436">
        <f>L173*J173</f>
        <v>0</v>
      </c>
      <c r="N173" s="436"/>
      <c r="O173" s="441">
        <f>L173*K173</f>
        <v>0</v>
      </c>
      <c r="P173" s="441"/>
      <c r="Q173" s="441"/>
      <c r="R173" s="358"/>
      <c r="S173" s="538" t="str">
        <f t="shared" si="29"/>
        <v>H</v>
      </c>
      <c r="Y173" s="43"/>
    </row>
    <row r="174" spans="1:25" s="446" customFormat="1" ht="11.25">
      <c r="D174" s="453" t="str">
        <f>D173</f>
        <v>1.3.1</v>
      </c>
      <c r="E174" s="450"/>
      <c r="I174" s="435"/>
      <c r="J174" s="454"/>
      <c r="K174" s="440"/>
      <c r="L174" s="437" t="s">
        <v>1470</v>
      </c>
      <c r="M174" s="441">
        <f>SUM(M169:M173)</f>
        <v>0</v>
      </c>
      <c r="N174" s="441"/>
      <c r="O174" s="441">
        <f>SUMIF($D$10:D173,D174,$O$10:O173)</f>
        <v>0</v>
      </c>
      <c r="P174" s="441">
        <f>SUMIF($D$10:E173,$D174,$O$10:P173)</f>
        <v>0</v>
      </c>
      <c r="Q174" s="441">
        <f>SUMIF($D$10:D173,$D174,$Q$10:Q173)</f>
        <v>0</v>
      </c>
      <c r="R174" s="358">
        <f>Q174-P174</f>
        <v>0</v>
      </c>
      <c r="S174" s="538"/>
      <c r="Y174" s="14"/>
    </row>
    <row r="175" spans="1:25" s="446" customFormat="1" ht="11.25">
      <c r="D175" s="453" t="str">
        <f>D174</f>
        <v>1.3.1</v>
      </c>
      <c r="E175" s="450"/>
      <c r="I175" s="435"/>
      <c r="J175" s="454"/>
      <c r="K175" s="440" t="s">
        <v>1184</v>
      </c>
      <c r="L175" s="29">
        <f>$M$4</f>
        <v>0.33586975091755944</v>
      </c>
      <c r="M175" s="441">
        <f>M174*L175</f>
        <v>0</v>
      </c>
      <c r="N175" s="441"/>
      <c r="O175" s="447"/>
      <c r="P175" s="447"/>
      <c r="Q175" s="447"/>
      <c r="R175" s="534"/>
      <c r="S175" s="538"/>
      <c r="Y175" s="43"/>
    </row>
    <row r="176" spans="1:25" s="446" customFormat="1" ht="11.25">
      <c r="D176" s="453" t="str">
        <f>D175</f>
        <v>1.3.1</v>
      </c>
      <c r="E176" s="450"/>
      <c r="I176" s="435"/>
      <c r="J176" s="454"/>
      <c r="K176" s="440"/>
      <c r="L176" s="437" t="s">
        <v>1471</v>
      </c>
      <c r="M176" s="441">
        <f>SUM(M174:M175)</f>
        <v>0</v>
      </c>
      <c r="N176" s="441"/>
      <c r="O176" s="447"/>
      <c r="P176" s="447"/>
      <c r="Q176" s="447"/>
      <c r="R176" s="534"/>
      <c r="S176" s="538"/>
      <c r="Y176" s="14"/>
    </row>
    <row r="177" spans="1:25" s="446" customFormat="1" ht="90.75" thickBot="1">
      <c r="A177" s="459">
        <f>'SE-GERAL'!A36</f>
        <v>21</v>
      </c>
      <c r="B177" s="426" t="str">
        <f>VLOOKUP($A177,'SE-GERAL'!$A:$P,3,FALSE)</f>
        <v>C</v>
      </c>
      <c r="C177" s="975"/>
      <c r="D177" s="870" t="str">
        <f>VLOOKUP($A177,'SE-GERAL'!$A:$P,5,FALSE)</f>
        <v>1.3.2</v>
      </c>
      <c r="E177" s="870" t="str">
        <f>VLOOKUP($A177,'SE-GERAL'!$A:$P,6,FALSE)</f>
        <v>SCO/RIO</v>
      </c>
      <c r="F177" s="426" t="str">
        <f>VLOOKUP($A177,'SE-GERAL'!$A:$P,7,FALSE)</f>
        <v>EQ 04.05.0450 (C)</v>
      </c>
      <c r="G177" s="424" t="s">
        <v>1175</v>
      </c>
      <c r="H177" s="870" t="str">
        <f>VLOOKUP($A177,'SE-GERAL'!$A:$P,8,FALSE)</f>
        <v>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v>
      </c>
      <c r="I177" s="426" t="str">
        <f>VLOOKUP($A177,'SE-GERAL'!$A:$P,9,FALSE)</f>
        <v>H</v>
      </c>
      <c r="J177" s="425"/>
      <c r="K177" s="426">
        <f>VLOOKUP($A177,'SE-GERAL'!$A:$P,10,FALSE)</f>
        <v>3</v>
      </c>
      <c r="L177" s="427"/>
      <c r="M177" s="427"/>
      <c r="N177" s="973"/>
      <c r="O177" s="532"/>
      <c r="P177" s="532"/>
      <c r="Q177" s="532">
        <f>VLOOKUP(D177,'SE-GERAL'!$E:$O,10,FALSE)</f>
        <v>0</v>
      </c>
      <c r="R177" s="533"/>
      <c r="S177" s="537" t="str">
        <f t="shared" ref="S177:S187" si="31">UPPER(I177)</f>
        <v>H</v>
      </c>
      <c r="Y177" s="43"/>
    </row>
    <row r="178" spans="1:25" s="446" customFormat="1" ht="22.5">
      <c r="A178" s="434"/>
      <c r="B178" s="354"/>
      <c r="C178" s="354"/>
      <c r="D178" s="453" t="str">
        <f t="shared" ref="D178:E185" si="32">D177</f>
        <v>1.3.2</v>
      </c>
      <c r="E178" s="453" t="str">
        <f t="shared" si="32"/>
        <v>SCO/RIO</v>
      </c>
      <c r="F178" s="435" t="s">
        <v>1603</v>
      </c>
      <c r="G178" s="435" t="s">
        <v>1473</v>
      </c>
      <c r="H178" s="356" t="s">
        <v>1604</v>
      </c>
      <c r="I178" s="435" t="s">
        <v>37</v>
      </c>
      <c r="J178" s="1026">
        <v>6.0000000000000002E-5</v>
      </c>
      <c r="K178" s="451">
        <f>VLOOKUP(D178,'SE-GERAL'!$E:$J,6,FALSE)*J178</f>
        <v>1.8000000000000001E-4</v>
      </c>
      <c r="L178" s="436">
        <f>IF(G178="CO",VLOOKUP(F178,'SE-INSUMOS'!$F$59:$K$146,6,FALSE),VLOOKUP(F178,'SE-INSUMOS'!$F$149:$K$940,6,FALSE))</f>
        <v>0</v>
      </c>
      <c r="M178" s="436">
        <f t="shared" ref="M178:M187" si="33">L178*J178</f>
        <v>0</v>
      </c>
      <c r="N178" s="436"/>
      <c r="O178" s="441">
        <f t="shared" ref="O178:O187" si="34">L178*K178</f>
        <v>0</v>
      </c>
      <c r="P178" s="441"/>
      <c r="Q178" s="441"/>
      <c r="R178" s="358"/>
      <c r="S178" s="538" t="str">
        <f t="shared" si="31"/>
        <v>UN</v>
      </c>
      <c r="Y178" s="14"/>
    </row>
    <row r="179" spans="1:25" s="446" customFormat="1" ht="22.5">
      <c r="A179" s="434"/>
      <c r="B179" s="354"/>
      <c r="C179" s="354"/>
      <c r="D179" s="453" t="str">
        <f t="shared" si="32"/>
        <v>1.3.2</v>
      </c>
      <c r="E179" s="453" t="str">
        <f t="shared" si="32"/>
        <v>SCO/RIO</v>
      </c>
      <c r="F179" s="435" t="s">
        <v>1605</v>
      </c>
      <c r="G179" s="435" t="s">
        <v>1473</v>
      </c>
      <c r="H179" s="356" t="s">
        <v>1606</v>
      </c>
      <c r="I179" s="435" t="s">
        <v>37</v>
      </c>
      <c r="J179" s="1027">
        <v>6.0000000000000002E-5</v>
      </c>
      <c r="K179" s="451">
        <f>VLOOKUP(D179,'SE-GERAL'!$E:$J,6,FALSE)*J179</f>
        <v>1.8000000000000001E-4</v>
      </c>
      <c r="L179" s="436">
        <f>IF(G179="CO",VLOOKUP(F179,'SE-INSUMOS'!$F$59:$K$146,6,FALSE),VLOOKUP(F179,'SE-INSUMOS'!$F$149:$K$940,6,FALSE))</f>
        <v>0</v>
      </c>
      <c r="M179" s="436">
        <f t="shared" si="33"/>
        <v>0</v>
      </c>
      <c r="N179" s="436"/>
      <c r="O179" s="441">
        <f t="shared" si="34"/>
        <v>0</v>
      </c>
      <c r="P179" s="441"/>
      <c r="Q179" s="441"/>
      <c r="R179" s="358"/>
      <c r="S179" s="538" t="str">
        <f t="shared" si="31"/>
        <v>UN</v>
      </c>
      <c r="Y179" s="43"/>
    </row>
    <row r="180" spans="1:25" s="446" customFormat="1" ht="33.75">
      <c r="A180" s="434"/>
      <c r="B180" s="354"/>
      <c r="C180" s="354"/>
      <c r="D180" s="453" t="str">
        <f t="shared" si="32"/>
        <v>1.3.2</v>
      </c>
      <c r="E180" s="453" t="str">
        <f t="shared" si="32"/>
        <v>SCO/RIO</v>
      </c>
      <c r="F180" s="435" t="s">
        <v>1607</v>
      </c>
      <c r="G180" s="435" t="s">
        <v>1473</v>
      </c>
      <c r="H180" s="356" t="s">
        <v>1608</v>
      </c>
      <c r="I180" s="435" t="s">
        <v>37</v>
      </c>
      <c r="J180" s="1027">
        <v>6.0000000000000002E-5</v>
      </c>
      <c r="K180" s="451">
        <f>VLOOKUP(D180,'SE-GERAL'!$E:$J,6,FALSE)*J180</f>
        <v>1.8000000000000001E-4</v>
      </c>
      <c r="L180" s="436">
        <f>IF(G180="CO",VLOOKUP(F180,'SE-INSUMOS'!$F$59:$K$146,6,FALSE),VLOOKUP(F180,'SE-INSUMOS'!$F$149:$K$940,6,FALSE))</f>
        <v>0</v>
      </c>
      <c r="M180" s="436">
        <f t="shared" si="33"/>
        <v>0</v>
      </c>
      <c r="N180" s="436"/>
      <c r="O180" s="441">
        <f t="shared" si="34"/>
        <v>0</v>
      </c>
      <c r="P180" s="441"/>
      <c r="Q180" s="441"/>
      <c r="R180" s="358"/>
      <c r="S180" s="538" t="str">
        <f t="shared" si="31"/>
        <v>UN</v>
      </c>
      <c r="Y180" s="14"/>
    </row>
    <row r="181" spans="1:25" s="446" customFormat="1" ht="33.75">
      <c r="A181" s="434"/>
      <c r="B181" s="354"/>
      <c r="C181" s="354"/>
      <c r="D181" s="453" t="str">
        <f t="shared" si="32"/>
        <v>1.3.2</v>
      </c>
      <c r="E181" s="453" t="str">
        <f t="shared" si="32"/>
        <v>SCO/RIO</v>
      </c>
      <c r="F181" s="435" t="s">
        <v>1609</v>
      </c>
      <c r="G181" s="435" t="s">
        <v>1473</v>
      </c>
      <c r="H181" s="356" t="s">
        <v>1610</v>
      </c>
      <c r="I181" s="435" t="s">
        <v>37</v>
      </c>
      <c r="J181" s="1027">
        <v>6.0000000000000002E-5</v>
      </c>
      <c r="K181" s="451">
        <f>VLOOKUP(D181,'SE-GERAL'!$E:$J,6,FALSE)*J181</f>
        <v>1.8000000000000001E-4</v>
      </c>
      <c r="L181" s="436">
        <f>IF(G181="CO",VLOOKUP(F181,'SE-INSUMOS'!$F$59:$K$146,6,FALSE),VLOOKUP(F181,'SE-INSUMOS'!$F$149:$K$940,6,FALSE))</f>
        <v>0</v>
      </c>
      <c r="M181" s="436">
        <f t="shared" si="33"/>
        <v>0</v>
      </c>
      <c r="N181" s="436"/>
      <c r="O181" s="441">
        <f t="shared" si="34"/>
        <v>0</v>
      </c>
      <c r="P181" s="441"/>
      <c r="Q181" s="441"/>
      <c r="R181" s="358"/>
      <c r="S181" s="538" t="str">
        <f t="shared" si="31"/>
        <v>UN</v>
      </c>
      <c r="Y181" s="43"/>
    </row>
    <row r="182" spans="1:25" s="446" customFormat="1" ht="45">
      <c r="A182" s="434"/>
      <c r="B182" s="354"/>
      <c r="C182" s="354"/>
      <c r="D182" s="453" t="str">
        <f t="shared" si="32"/>
        <v>1.3.2</v>
      </c>
      <c r="E182" s="453" t="str">
        <f t="shared" si="32"/>
        <v>SCO/RIO</v>
      </c>
      <c r="F182" s="435" t="s">
        <v>1611</v>
      </c>
      <c r="G182" s="435" t="s">
        <v>1473</v>
      </c>
      <c r="H182" s="356" t="s">
        <v>1612</v>
      </c>
      <c r="I182" s="435" t="s">
        <v>37</v>
      </c>
      <c r="J182" s="1027">
        <v>8.0000000000000007E-5</v>
      </c>
      <c r="K182" s="451">
        <f>VLOOKUP(D182,'SE-GERAL'!$E:$J,6,FALSE)*J182</f>
        <v>2.4000000000000003E-4</v>
      </c>
      <c r="L182" s="436">
        <f>IF(G182="CO",VLOOKUP(F182,'SE-INSUMOS'!$F$59:$K$146,6,FALSE),VLOOKUP(F182,'SE-INSUMOS'!$F$149:$K$940,6,FALSE))</f>
        <v>0</v>
      </c>
      <c r="M182" s="436">
        <f t="shared" si="33"/>
        <v>0</v>
      </c>
      <c r="N182" s="436"/>
      <c r="O182" s="441">
        <f t="shared" si="34"/>
        <v>0</v>
      </c>
      <c r="P182" s="441"/>
      <c r="Q182" s="441"/>
      <c r="R182" s="358"/>
      <c r="S182" s="538" t="str">
        <f t="shared" si="31"/>
        <v>UN</v>
      </c>
      <c r="Y182" s="14"/>
    </row>
    <row r="183" spans="1:25" s="446" customFormat="1" ht="45">
      <c r="A183" s="434"/>
      <c r="B183" s="354"/>
      <c r="C183" s="354"/>
      <c r="D183" s="453" t="str">
        <f t="shared" si="32"/>
        <v>1.3.2</v>
      </c>
      <c r="E183" s="453" t="str">
        <f t="shared" si="32"/>
        <v>SCO/RIO</v>
      </c>
      <c r="F183" s="435" t="s">
        <v>1481</v>
      </c>
      <c r="G183" s="435" t="s">
        <v>1473</v>
      </c>
      <c r="H183" s="356" t="s">
        <v>1613</v>
      </c>
      <c r="I183" s="435" t="s">
        <v>752</v>
      </c>
      <c r="J183" s="1027">
        <v>23.29</v>
      </c>
      <c r="K183" s="451">
        <f>VLOOKUP(D183,'SE-GERAL'!$E:$J,6,FALSE)*J183</f>
        <v>69.87</v>
      </c>
      <c r="L183" s="436">
        <f>IF(G183="CO",VLOOKUP(F183,'SE-INSUMOS'!$F$59:$K$146,6,FALSE),VLOOKUP(F183,'SE-INSUMOS'!$F$149:$K$940,6,FALSE))</f>
        <v>0</v>
      </c>
      <c r="M183" s="436">
        <f t="shared" si="33"/>
        <v>0</v>
      </c>
      <c r="N183" s="436"/>
      <c r="O183" s="441">
        <f t="shared" si="34"/>
        <v>0</v>
      </c>
      <c r="P183" s="441"/>
      <c r="Q183" s="441"/>
      <c r="R183" s="358"/>
      <c r="S183" s="538" t="str">
        <f t="shared" si="31"/>
        <v>L</v>
      </c>
      <c r="Y183" s="43"/>
    </row>
    <row r="184" spans="1:25" s="446" customFormat="1" ht="45">
      <c r="A184" s="434"/>
      <c r="B184" s="354"/>
      <c r="C184" s="354"/>
      <c r="D184" s="453" t="str">
        <f t="shared" si="32"/>
        <v>1.3.2</v>
      </c>
      <c r="E184" s="453" t="str">
        <f t="shared" si="32"/>
        <v>SCO/RIO</v>
      </c>
      <c r="F184" s="435" t="s">
        <v>1614</v>
      </c>
      <c r="G184" s="435" t="s">
        <v>1473</v>
      </c>
      <c r="H184" s="356" t="s">
        <v>1615</v>
      </c>
      <c r="I184" s="435" t="s">
        <v>37</v>
      </c>
      <c r="J184" s="1027">
        <v>8.0000000000000007E-5</v>
      </c>
      <c r="K184" s="451">
        <f>VLOOKUP(D184,'SE-GERAL'!$E:$J,6,FALSE)*J184</f>
        <v>2.4000000000000003E-4</v>
      </c>
      <c r="L184" s="436">
        <f>IF(G184="CO",VLOOKUP(F184,'SE-INSUMOS'!$F$59:$K$146,6,FALSE),VLOOKUP(F184,'SE-INSUMOS'!$F$149:$K$940,6,FALSE))</f>
        <v>0</v>
      </c>
      <c r="M184" s="436">
        <f t="shared" si="33"/>
        <v>0</v>
      </c>
      <c r="N184" s="436"/>
      <c r="O184" s="441">
        <f t="shared" si="34"/>
        <v>0</v>
      </c>
      <c r="P184" s="441"/>
      <c r="Q184" s="441"/>
      <c r="R184" s="358"/>
      <c r="S184" s="538" t="str">
        <f t="shared" si="31"/>
        <v>UN</v>
      </c>
      <c r="Y184" s="14"/>
    </row>
    <row r="185" spans="1:25" s="446" customFormat="1" ht="22.5">
      <c r="A185" s="434"/>
      <c r="B185" s="354"/>
      <c r="C185" s="354"/>
      <c r="D185" s="453" t="str">
        <f t="shared" si="32"/>
        <v>1.3.2</v>
      </c>
      <c r="E185" s="453" t="str">
        <f t="shared" si="32"/>
        <v>SCO/RIO</v>
      </c>
      <c r="F185" s="435" t="s">
        <v>1616</v>
      </c>
      <c r="G185" s="435" t="s">
        <v>1473</v>
      </c>
      <c r="H185" s="356" t="s">
        <v>1617</v>
      </c>
      <c r="I185" s="435" t="s">
        <v>37</v>
      </c>
      <c r="J185" s="1027">
        <v>1E-3</v>
      </c>
      <c r="K185" s="451">
        <f>VLOOKUP(D185,'SE-GERAL'!$E:$J,6,FALSE)*J185</f>
        <v>3.0000000000000001E-3</v>
      </c>
      <c r="L185" s="436">
        <f>IF(G185="CO",VLOOKUP(F185,'SE-INSUMOS'!$F$59:$K$146,6,FALSE),VLOOKUP(F185,'SE-INSUMOS'!$F$149:$K$940,6,FALSE))</f>
        <v>0</v>
      </c>
      <c r="M185" s="436">
        <f t="shared" si="33"/>
        <v>0</v>
      </c>
      <c r="N185" s="436"/>
      <c r="O185" s="441">
        <f t="shared" si="34"/>
        <v>0</v>
      </c>
      <c r="P185" s="441"/>
      <c r="Q185" s="441"/>
      <c r="R185" s="358"/>
      <c r="S185" s="538" t="str">
        <f t="shared" si="31"/>
        <v>UN</v>
      </c>
      <c r="Y185" s="43"/>
    </row>
    <row r="186" spans="1:25" s="446" customFormat="1" ht="22.5">
      <c r="A186" s="434"/>
      <c r="B186" s="354"/>
      <c r="C186" s="354"/>
      <c r="D186" s="453" t="str">
        <f>D178</f>
        <v>1.3.2</v>
      </c>
      <c r="E186" s="453" t="str">
        <f>E185</f>
        <v>SCO/RIO</v>
      </c>
      <c r="F186" s="435" t="s">
        <v>1485</v>
      </c>
      <c r="G186" s="435" t="s">
        <v>1442</v>
      </c>
      <c r="H186" s="356" t="s">
        <v>1618</v>
      </c>
      <c r="I186" s="435" t="s">
        <v>19</v>
      </c>
      <c r="J186" s="1027">
        <v>1</v>
      </c>
      <c r="K186" s="451">
        <f>VLOOKUP(D186,'SE-GERAL'!$E:$J,6,FALSE)*J186</f>
        <v>3</v>
      </c>
      <c r="L186" s="436">
        <f>IF(G186="CO",VLOOKUP(F186,'SE-INSUMOS'!$F$59:$K$146,6,FALSE),VLOOKUP(F186,'SE-INSUMOS'!$F$149:$K$940,6,FALSE))</f>
        <v>0</v>
      </c>
      <c r="M186" s="436">
        <f t="shared" si="33"/>
        <v>0</v>
      </c>
      <c r="N186" s="436"/>
      <c r="O186" s="441">
        <f t="shared" si="34"/>
        <v>0</v>
      </c>
      <c r="P186" s="441"/>
      <c r="Q186" s="441"/>
      <c r="R186" s="358"/>
      <c r="S186" s="538" t="str">
        <f t="shared" si="31"/>
        <v>H</v>
      </c>
      <c r="Y186" s="14"/>
    </row>
    <row r="187" spans="1:25" s="446" customFormat="1" ht="34.5" thickBot="1">
      <c r="A187" s="434"/>
      <c r="B187" s="354"/>
      <c r="C187" s="354"/>
      <c r="D187" s="453" t="str">
        <f>D186</f>
        <v>1.3.2</v>
      </c>
      <c r="E187" s="453" t="str">
        <f>E186</f>
        <v>SCO/RIO</v>
      </c>
      <c r="F187" s="435" t="s">
        <v>1454</v>
      </c>
      <c r="G187" s="435" t="s">
        <v>1455</v>
      </c>
      <c r="H187" s="356" t="s">
        <v>1456</v>
      </c>
      <c r="I187" s="435" t="s">
        <v>1300</v>
      </c>
      <c r="J187" s="1028">
        <v>0.03</v>
      </c>
      <c r="K187" s="451">
        <f>VLOOKUP(D187,'SE-GERAL'!$E:$J,6,FALSE)*J187</f>
        <v>0.09</v>
      </c>
      <c r="L187" s="436">
        <f>SUMIFS($M$9:M187,$D$9:D187,D187,$G$9:G187,"MO",$E$9:E187,E187)</f>
        <v>0</v>
      </c>
      <c r="M187" s="436">
        <f t="shared" si="33"/>
        <v>0</v>
      </c>
      <c r="N187" s="436"/>
      <c r="O187" s="441">
        <f t="shared" si="34"/>
        <v>0</v>
      </c>
      <c r="P187" s="441"/>
      <c r="Q187" s="441"/>
      <c r="R187" s="358"/>
      <c r="S187" s="538" t="str">
        <f t="shared" si="31"/>
        <v>%</v>
      </c>
      <c r="Y187" s="43"/>
    </row>
    <row r="188" spans="1:25" s="446" customFormat="1" ht="11.25">
      <c r="D188" s="453" t="str">
        <f>D187</f>
        <v>1.3.2</v>
      </c>
      <c r="E188" s="450"/>
      <c r="I188" s="435"/>
      <c r="J188" s="454"/>
      <c r="K188" s="440"/>
      <c r="L188" s="437" t="s">
        <v>1470</v>
      </c>
      <c r="M188" s="441">
        <f>SUM(M178:M187)</f>
        <v>0</v>
      </c>
      <c r="N188" s="441"/>
      <c r="O188" s="441">
        <f>SUMIF($D$10:D187,D188,$O$10:O187)</f>
        <v>0</v>
      </c>
      <c r="P188" s="441">
        <f>SUMIF($D$10:E187,$D188,$O$10:P187)</f>
        <v>0</v>
      </c>
      <c r="Q188" s="441">
        <f>SUMIF($D$10:D187,$D188,$Q$10:Q187)</f>
        <v>0</v>
      </c>
      <c r="R188" s="358">
        <f>Q188-P188</f>
        <v>0</v>
      </c>
      <c r="S188" s="538"/>
      <c r="Y188" s="14"/>
    </row>
    <row r="189" spans="1:25" s="446" customFormat="1" ht="11.25">
      <c r="D189" s="453" t="str">
        <f>D188</f>
        <v>1.3.2</v>
      </c>
      <c r="E189" s="450"/>
      <c r="I189" s="435"/>
      <c r="J189" s="454"/>
      <c r="K189" s="440" t="s">
        <v>1184</v>
      </c>
      <c r="L189" s="29">
        <f>$M$4</f>
        <v>0.33586975091755944</v>
      </c>
      <c r="M189" s="441">
        <f>M188*L189</f>
        <v>0</v>
      </c>
      <c r="N189" s="441"/>
      <c r="O189" s="447"/>
      <c r="P189" s="447"/>
      <c r="Q189" s="447"/>
      <c r="R189" s="534"/>
      <c r="S189" s="538"/>
      <c r="Y189" s="43"/>
    </row>
    <row r="190" spans="1:25" s="446" customFormat="1" ht="11.25">
      <c r="D190" s="453" t="str">
        <f>D189</f>
        <v>1.3.2</v>
      </c>
      <c r="E190" s="450"/>
      <c r="I190" s="435"/>
      <c r="J190" s="454"/>
      <c r="K190" s="440"/>
      <c r="L190" s="437" t="s">
        <v>1471</v>
      </c>
      <c r="M190" s="441">
        <f>SUM(M188:M189)</f>
        <v>0</v>
      </c>
      <c r="N190" s="441"/>
      <c r="O190" s="447"/>
      <c r="P190" s="447"/>
      <c r="Q190" s="447"/>
      <c r="R190" s="534"/>
      <c r="S190" s="538"/>
      <c r="Y190" s="14"/>
    </row>
    <row r="191" spans="1:25" s="446" customFormat="1" ht="90.75" thickBot="1">
      <c r="A191" s="459">
        <f>'SE-GERAL'!A37</f>
        <v>22</v>
      </c>
      <c r="B191" s="426" t="str">
        <f>VLOOKUP($A191,'SE-GERAL'!$A:$P,3,FALSE)</f>
        <v>C</v>
      </c>
      <c r="C191" s="975"/>
      <c r="D191" s="870" t="str">
        <f>VLOOKUP($A191,'SE-GERAL'!$A:$P,5,FALSE)</f>
        <v>1.3.3</v>
      </c>
      <c r="E191" s="870" t="str">
        <f>VLOOKUP($A191,'SE-GERAL'!$A:$P,6,FALSE)</f>
        <v>SCO/RIO</v>
      </c>
      <c r="F191" s="426" t="str">
        <f>VLOOKUP($A191,'SE-GERAL'!$A:$P,7,FALSE)</f>
        <v>EQ 04.05.0453 (A)</v>
      </c>
      <c r="G191" s="424" t="s">
        <v>1175</v>
      </c>
      <c r="H191" s="870" t="str">
        <f>VLOOKUP($A191,'SE-GERAL'!$A:$P,8,FALSE)</f>
        <v>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v>
      </c>
      <c r="I191" s="426" t="str">
        <f>VLOOKUP($A191,'SE-GERAL'!$A:$P,9,FALSE)</f>
        <v>H</v>
      </c>
      <c r="J191" s="425"/>
      <c r="K191" s="426">
        <f>VLOOKUP($A191,'SE-GERAL'!$A:$P,10,FALSE)</f>
        <v>9</v>
      </c>
      <c r="L191" s="427"/>
      <c r="M191" s="427"/>
      <c r="N191" s="973"/>
      <c r="O191" s="532"/>
      <c r="P191" s="532"/>
      <c r="Q191" s="532">
        <f>VLOOKUP(D191,'SE-GERAL'!$E:$O,10,FALSE)</f>
        <v>0</v>
      </c>
      <c r="R191" s="533"/>
      <c r="S191" s="537" t="str">
        <f t="shared" ref="S191:S198" si="35">UPPER(I191)</f>
        <v>H</v>
      </c>
      <c r="Y191" s="43"/>
    </row>
    <row r="192" spans="1:25" s="446" customFormat="1" ht="22.5">
      <c r="A192" s="434"/>
      <c r="B192" s="354"/>
      <c r="C192" s="354"/>
      <c r="D192" s="453" t="str">
        <f t="shared" ref="D192:E197" si="36">D191</f>
        <v>1.3.3</v>
      </c>
      <c r="E192" s="453" t="str">
        <f t="shared" si="36"/>
        <v>SCO/RIO</v>
      </c>
      <c r="F192" s="435" t="s">
        <v>1603</v>
      </c>
      <c r="G192" s="435" t="s">
        <v>1473</v>
      </c>
      <c r="H192" s="356" t="s">
        <v>1604</v>
      </c>
      <c r="I192" s="435" t="s">
        <v>37</v>
      </c>
      <c r="J192" s="1026">
        <v>6.0000000000000002E-5</v>
      </c>
      <c r="K192" s="451">
        <f>VLOOKUP(D192,'SE-GERAL'!$E:$J,6,FALSE)*J192</f>
        <v>5.4000000000000001E-4</v>
      </c>
      <c r="L192" s="436">
        <f>IF(G192="CO",VLOOKUP(F192,'SE-INSUMOS'!$F$59:$K$146,6,FALSE),VLOOKUP(F192,'SE-INSUMOS'!$F$149:$K$940,6,FALSE))</f>
        <v>0</v>
      </c>
      <c r="M192" s="436">
        <f t="shared" ref="M192:M198" si="37">L192*J192</f>
        <v>0</v>
      </c>
      <c r="N192" s="436"/>
      <c r="O192" s="441">
        <f t="shared" ref="O192:O198" si="38">L192*K192</f>
        <v>0</v>
      </c>
      <c r="P192" s="441"/>
      <c r="Q192" s="441"/>
      <c r="R192" s="358"/>
      <c r="S192" s="538" t="str">
        <f t="shared" si="35"/>
        <v>UN</v>
      </c>
      <c r="Y192" s="14"/>
    </row>
    <row r="193" spans="1:25" s="446" customFormat="1" ht="22.5">
      <c r="A193" s="434"/>
      <c r="B193" s="354"/>
      <c r="C193" s="354"/>
      <c r="D193" s="453" t="str">
        <f t="shared" si="36"/>
        <v>1.3.3</v>
      </c>
      <c r="E193" s="453" t="str">
        <f t="shared" si="36"/>
        <v>SCO/RIO</v>
      </c>
      <c r="F193" s="435" t="s">
        <v>1605</v>
      </c>
      <c r="G193" s="435" t="s">
        <v>1473</v>
      </c>
      <c r="H193" s="356" t="s">
        <v>1606</v>
      </c>
      <c r="I193" s="435" t="s">
        <v>37</v>
      </c>
      <c r="J193" s="1027">
        <v>6.0000000000000002E-5</v>
      </c>
      <c r="K193" s="451">
        <f>VLOOKUP(D193,'SE-GERAL'!$E:$J,6,FALSE)*J193</f>
        <v>5.4000000000000001E-4</v>
      </c>
      <c r="L193" s="436">
        <f>IF(G193="CO",VLOOKUP(F193,'SE-INSUMOS'!$F$59:$K$146,6,FALSE),VLOOKUP(F193,'SE-INSUMOS'!$F$149:$K$940,6,FALSE))</f>
        <v>0</v>
      </c>
      <c r="M193" s="436">
        <f t="shared" si="37"/>
        <v>0</v>
      </c>
      <c r="N193" s="436"/>
      <c r="O193" s="441">
        <f t="shared" si="38"/>
        <v>0</v>
      </c>
      <c r="P193" s="441"/>
      <c r="Q193" s="441"/>
      <c r="R193" s="358"/>
      <c r="S193" s="538" t="str">
        <f t="shared" si="35"/>
        <v>UN</v>
      </c>
      <c r="Y193" s="43"/>
    </row>
    <row r="194" spans="1:25" s="446" customFormat="1" ht="45">
      <c r="A194" s="434"/>
      <c r="B194" s="354"/>
      <c r="C194" s="354"/>
      <c r="D194" s="453" t="str">
        <f t="shared" si="36"/>
        <v>1.3.3</v>
      </c>
      <c r="E194" s="453" t="str">
        <f t="shared" si="36"/>
        <v>SCO/RIO</v>
      </c>
      <c r="F194" s="435" t="s">
        <v>1481</v>
      </c>
      <c r="G194" s="435" t="s">
        <v>1473</v>
      </c>
      <c r="H194" s="356" t="s">
        <v>1613</v>
      </c>
      <c r="I194" s="435" t="s">
        <v>752</v>
      </c>
      <c r="J194" s="1027">
        <v>11.65</v>
      </c>
      <c r="K194" s="451">
        <f>VLOOKUP(D194,'SE-GERAL'!$E:$J,6,FALSE)*J194</f>
        <v>104.85000000000001</v>
      </c>
      <c r="L194" s="436">
        <f>IF(G194="CO",VLOOKUP(F194,'SE-INSUMOS'!$F$59:$K$146,6,FALSE),VLOOKUP(F194,'SE-INSUMOS'!$F$149:$K$940,6,FALSE))</f>
        <v>0</v>
      </c>
      <c r="M194" s="436">
        <f t="shared" si="37"/>
        <v>0</v>
      </c>
      <c r="N194" s="436"/>
      <c r="O194" s="441">
        <f t="shared" si="38"/>
        <v>0</v>
      </c>
      <c r="P194" s="441"/>
      <c r="Q194" s="441"/>
      <c r="R194" s="358"/>
      <c r="S194" s="538" t="str">
        <f t="shared" si="35"/>
        <v>L</v>
      </c>
      <c r="Y194" s="14"/>
    </row>
    <row r="195" spans="1:25" s="446" customFormat="1" ht="45">
      <c r="A195" s="434"/>
      <c r="B195" s="354"/>
      <c r="C195" s="354"/>
      <c r="D195" s="453" t="str">
        <f t="shared" si="36"/>
        <v>1.3.3</v>
      </c>
      <c r="E195" s="453" t="str">
        <f t="shared" si="36"/>
        <v>SCO/RIO</v>
      </c>
      <c r="F195" s="435" t="s">
        <v>1614</v>
      </c>
      <c r="G195" s="435" t="s">
        <v>1473</v>
      </c>
      <c r="H195" s="356" t="s">
        <v>1615</v>
      </c>
      <c r="I195" s="435" t="s">
        <v>37</v>
      </c>
      <c r="J195" s="1027">
        <v>8.0000000000000007E-5</v>
      </c>
      <c r="K195" s="451">
        <f>VLOOKUP(D195,'SE-GERAL'!$E:$J,6,FALSE)*J195</f>
        <v>7.2000000000000005E-4</v>
      </c>
      <c r="L195" s="436">
        <f>IF(G195="CO",VLOOKUP(F195,'SE-INSUMOS'!$F$59:$K$146,6,FALSE),VLOOKUP(F195,'SE-INSUMOS'!$F$149:$K$940,6,FALSE))</f>
        <v>0</v>
      </c>
      <c r="M195" s="436">
        <f t="shared" si="37"/>
        <v>0</v>
      </c>
      <c r="N195" s="436"/>
      <c r="O195" s="441">
        <f t="shared" si="38"/>
        <v>0</v>
      </c>
      <c r="P195" s="441"/>
      <c r="Q195" s="441"/>
      <c r="R195" s="358"/>
      <c r="S195" s="538" t="str">
        <f t="shared" si="35"/>
        <v>UN</v>
      </c>
      <c r="Y195" s="43"/>
    </row>
    <row r="196" spans="1:25" s="446" customFormat="1" ht="22.5">
      <c r="A196" s="434"/>
      <c r="B196" s="354"/>
      <c r="C196" s="354"/>
      <c r="D196" s="453" t="str">
        <f t="shared" si="36"/>
        <v>1.3.3</v>
      </c>
      <c r="E196" s="453" t="str">
        <f t="shared" si="36"/>
        <v>SCO/RIO</v>
      </c>
      <c r="F196" s="435" t="s">
        <v>1616</v>
      </c>
      <c r="G196" s="435" t="s">
        <v>1473</v>
      </c>
      <c r="H196" s="356" t="s">
        <v>1617</v>
      </c>
      <c r="I196" s="435" t="s">
        <v>37</v>
      </c>
      <c r="J196" s="1027">
        <v>1E-3</v>
      </c>
      <c r="K196" s="451">
        <f>VLOOKUP(D196,'SE-GERAL'!$E:$J,6,FALSE)*J196</f>
        <v>9.0000000000000011E-3</v>
      </c>
      <c r="L196" s="436">
        <f>IF(G196="CO",VLOOKUP(F196,'SE-INSUMOS'!$F$59:$K$146,6,FALSE),VLOOKUP(F196,'SE-INSUMOS'!$F$149:$K$940,6,FALSE))</f>
        <v>0</v>
      </c>
      <c r="M196" s="436">
        <f t="shared" si="37"/>
        <v>0</v>
      </c>
      <c r="N196" s="436"/>
      <c r="O196" s="441">
        <f t="shared" si="38"/>
        <v>0</v>
      </c>
      <c r="P196" s="441"/>
      <c r="Q196" s="441"/>
      <c r="R196" s="358"/>
      <c r="S196" s="538" t="str">
        <f t="shared" si="35"/>
        <v>UN</v>
      </c>
      <c r="Y196" s="14"/>
    </row>
    <row r="197" spans="1:25" s="446" customFormat="1" ht="22.5">
      <c r="A197" s="434"/>
      <c r="B197" s="354"/>
      <c r="C197" s="354"/>
      <c r="D197" s="453" t="str">
        <f t="shared" si="36"/>
        <v>1.3.3</v>
      </c>
      <c r="E197" s="453" t="str">
        <f t="shared" si="36"/>
        <v>SCO/RIO</v>
      </c>
      <c r="F197" s="435" t="s">
        <v>1485</v>
      </c>
      <c r="G197" s="435" t="s">
        <v>1442</v>
      </c>
      <c r="H197" s="356" t="s">
        <v>1618</v>
      </c>
      <c r="I197" s="435" t="s">
        <v>19</v>
      </c>
      <c r="J197" s="1027">
        <v>1</v>
      </c>
      <c r="K197" s="451">
        <f>VLOOKUP(D197,'SE-GERAL'!$E:$J,6,FALSE)*J197</f>
        <v>9</v>
      </c>
      <c r="L197" s="436">
        <f>IF(G197="CO",VLOOKUP(F197,'SE-INSUMOS'!$F$59:$K$146,6,FALSE),VLOOKUP(F197,'SE-INSUMOS'!$F$149:$K$940,6,FALSE))</f>
        <v>0</v>
      </c>
      <c r="M197" s="436">
        <f t="shared" si="37"/>
        <v>0</v>
      </c>
      <c r="N197" s="436"/>
      <c r="O197" s="441">
        <f t="shared" si="38"/>
        <v>0</v>
      </c>
      <c r="P197" s="441"/>
      <c r="Q197" s="441"/>
      <c r="R197" s="358"/>
      <c r="S197" s="538" t="str">
        <f t="shared" si="35"/>
        <v>H</v>
      </c>
      <c r="Y197" s="43"/>
    </row>
    <row r="198" spans="1:25" s="446" customFormat="1" ht="34.5" thickBot="1">
      <c r="A198" s="434"/>
      <c r="B198" s="354"/>
      <c r="C198" s="354"/>
      <c r="D198" s="453" t="str">
        <f>D197</f>
        <v>1.3.3</v>
      </c>
      <c r="E198" s="453" t="str">
        <f>E192</f>
        <v>SCO/RIO</v>
      </c>
      <c r="F198" s="435" t="s">
        <v>1454</v>
      </c>
      <c r="G198" s="435" t="s">
        <v>1455</v>
      </c>
      <c r="H198" s="356" t="s">
        <v>1456</v>
      </c>
      <c r="I198" s="435" t="s">
        <v>1300</v>
      </c>
      <c r="J198" s="1028">
        <v>0.03</v>
      </c>
      <c r="K198" s="451">
        <f>VLOOKUP(D198,'SE-GERAL'!$E:$J,6,FALSE)*J198</f>
        <v>0.27</v>
      </c>
      <c r="L198" s="436">
        <f>SUMIFS($M$9:M198,$D$9:D198,D198,$G$9:G198,"MO",$E$9:E198,E198)</f>
        <v>0</v>
      </c>
      <c r="M198" s="436">
        <f t="shared" si="37"/>
        <v>0</v>
      </c>
      <c r="N198" s="436"/>
      <c r="O198" s="441">
        <f t="shared" si="38"/>
        <v>0</v>
      </c>
      <c r="P198" s="441"/>
      <c r="Q198" s="441"/>
      <c r="R198" s="358"/>
      <c r="S198" s="538" t="str">
        <f t="shared" si="35"/>
        <v>%</v>
      </c>
      <c r="Y198" s="14"/>
    </row>
    <row r="199" spans="1:25" s="446" customFormat="1" ht="11.25">
      <c r="D199" s="453" t="str">
        <f>D198</f>
        <v>1.3.3</v>
      </c>
      <c r="E199" s="450"/>
      <c r="I199" s="435"/>
      <c r="J199" s="454"/>
      <c r="K199" s="440"/>
      <c r="L199" s="437" t="s">
        <v>1470</v>
      </c>
      <c r="M199" s="441">
        <f>SUM(M192:M198)</f>
        <v>0</v>
      </c>
      <c r="N199" s="441"/>
      <c r="O199" s="441">
        <f>SUMIF($D$10:D198,D199,$O$10:O198)</f>
        <v>0</v>
      </c>
      <c r="P199" s="441">
        <f>SUMIF($D$10:E198,$D199,$O$10:P198)</f>
        <v>0</v>
      </c>
      <c r="Q199" s="441">
        <f>SUMIF($D$10:D198,$D199,$Q$10:Q198)</f>
        <v>0</v>
      </c>
      <c r="R199" s="358">
        <f>Q199-P199</f>
        <v>0</v>
      </c>
      <c r="S199" s="538"/>
      <c r="Y199" s="43"/>
    </row>
    <row r="200" spans="1:25" s="446" customFormat="1" ht="11.25">
      <c r="D200" s="453" t="str">
        <f>D199</f>
        <v>1.3.3</v>
      </c>
      <c r="E200" s="450"/>
      <c r="I200" s="435"/>
      <c r="J200" s="454"/>
      <c r="K200" s="440" t="s">
        <v>1184</v>
      </c>
      <c r="L200" s="29">
        <f>$M$4</f>
        <v>0.33586975091755944</v>
      </c>
      <c r="M200" s="441">
        <f>M199*L200</f>
        <v>0</v>
      </c>
      <c r="N200" s="441"/>
      <c r="O200" s="447"/>
      <c r="P200" s="447"/>
      <c r="Q200" s="447"/>
      <c r="R200" s="534"/>
      <c r="S200" s="538"/>
      <c r="Y200" s="14"/>
    </row>
    <row r="201" spans="1:25" s="446" customFormat="1" ht="11.25">
      <c r="D201" s="453" t="str">
        <f>D200</f>
        <v>1.3.3</v>
      </c>
      <c r="E201" s="450"/>
      <c r="I201" s="435"/>
      <c r="J201" s="454"/>
      <c r="K201" s="440"/>
      <c r="L201" s="437" t="s">
        <v>1471</v>
      </c>
      <c r="M201" s="441">
        <f>SUM(M199:M200)</f>
        <v>0</v>
      </c>
      <c r="N201" s="441"/>
      <c r="O201" s="447"/>
      <c r="P201" s="447"/>
      <c r="Q201" s="447"/>
      <c r="R201" s="534"/>
      <c r="S201" s="538"/>
      <c r="Y201" s="43"/>
    </row>
    <row r="202" spans="1:25" s="446" customFormat="1" ht="23.25" thickBot="1">
      <c r="A202" s="459">
        <f>'SE-GERAL'!A38</f>
        <v>23</v>
      </c>
      <c r="B202" s="423" t="s">
        <v>4</v>
      </c>
      <c r="C202" s="541"/>
      <c r="D202" s="870" t="str">
        <f>VLOOKUP($A202,'SE-GERAL'!$A:$P,5,FALSE)</f>
        <v>1.3.4</v>
      </c>
      <c r="E202" s="870" t="str">
        <f>VLOOKUP($A202,'SE-GERAL'!$A:$P,6,FALSE)</f>
        <v>UFRJ</v>
      </c>
      <c r="F202" s="423" t="s">
        <v>1305</v>
      </c>
      <c r="G202" s="424" t="s">
        <v>1175</v>
      </c>
      <c r="H202" s="870" t="str">
        <f>VLOOKUP($A202,'SE-GERAL'!$A:$P,8,FALSE)</f>
        <v>RÁDIO COMUNICADOR PORTÁTIL, ALCANCE DE ATÉ 56KM PARA ÁREA LIVRE E 3KM PARA INTERIOR/URBANO. FORNECIMENTO</v>
      </c>
      <c r="I202" s="442" t="s">
        <v>908</v>
      </c>
      <c r="J202" s="425"/>
      <c r="K202" s="426">
        <f>VLOOKUP($A202,'SE-GERAL'!$A:$P,10,FALSE)</f>
        <v>0.25</v>
      </c>
      <c r="L202" s="427"/>
      <c r="M202" s="427"/>
      <c r="N202" s="973"/>
      <c r="O202" s="532"/>
      <c r="P202" s="532"/>
      <c r="Q202" s="532">
        <f>VLOOKUP(D202,'SE-GERAL'!$E:$O,10,FALSE)</f>
        <v>0</v>
      </c>
      <c r="R202" s="533"/>
      <c r="S202" s="537" t="str">
        <f>UPPER(I202)</f>
        <v>PAR</v>
      </c>
      <c r="Y202" s="43"/>
    </row>
    <row r="203" spans="1:25" s="446" customFormat="1" ht="23.25" thickBot="1">
      <c r="A203" s="434"/>
      <c r="B203" s="354"/>
      <c r="C203" s="354"/>
      <c r="D203" s="531" t="str">
        <f>D202</f>
        <v>1.3.4</v>
      </c>
      <c r="E203" s="354" t="str">
        <f>E202</f>
        <v>UFRJ</v>
      </c>
      <c r="F203" s="354" t="s">
        <v>69</v>
      </c>
      <c r="G203" s="435" t="s">
        <v>1320</v>
      </c>
      <c r="H203" s="464" t="s">
        <v>2574</v>
      </c>
      <c r="I203" s="878" t="s">
        <v>908</v>
      </c>
      <c r="J203" s="1029">
        <v>1</v>
      </c>
      <c r="K203" s="451">
        <f>VLOOKUP(D203,'SE-GERAL'!$E:$J,6,FALSE)*J203</f>
        <v>0.25</v>
      </c>
      <c r="L203" s="436">
        <f>IF(G203="CO",VLOOKUP(F203,'SE-INSUMOS'!$F$59:$K$146,6,FALSE),VLOOKUP(F203,'SE-INSUMOS'!$F$149:$K$940,6,FALSE))</f>
        <v>0</v>
      </c>
      <c r="M203" s="436">
        <f>L203*J203</f>
        <v>0</v>
      </c>
      <c r="N203" s="436"/>
      <c r="O203" s="441">
        <f>L203*K203</f>
        <v>0</v>
      </c>
      <c r="P203" s="441"/>
      <c r="Q203" s="441"/>
      <c r="R203" s="358"/>
      <c r="S203" s="538"/>
      <c r="Y203" s="14"/>
    </row>
    <row r="204" spans="1:25" s="446" customFormat="1" ht="11.25">
      <c r="D204" s="453" t="str">
        <f>D203</f>
        <v>1.3.4</v>
      </c>
      <c r="E204" s="450"/>
      <c r="I204" s="435"/>
      <c r="J204" s="454"/>
      <c r="K204" s="440"/>
      <c r="L204" s="437" t="s">
        <v>1470</v>
      </c>
      <c r="M204" s="441">
        <f>SUM(M203)</f>
        <v>0</v>
      </c>
      <c r="N204" s="441"/>
      <c r="O204" s="441">
        <f>SUMIF($D$10:D203,D204,$O$10:O203)</f>
        <v>0</v>
      </c>
      <c r="P204" s="441">
        <f>SUMIF($D$10:E203,$D204,$O$10:P203)</f>
        <v>0</v>
      </c>
      <c r="Q204" s="441">
        <f>SUMIF($D$10:D203,$D204,$Q$10:Q203)</f>
        <v>0</v>
      </c>
      <c r="R204" s="358">
        <f>Q204-P204</f>
        <v>0</v>
      </c>
      <c r="S204" s="538"/>
      <c r="Y204" s="43"/>
    </row>
    <row r="205" spans="1:25" s="446" customFormat="1" ht="11.25">
      <c r="D205" s="453" t="str">
        <f>D204</f>
        <v>1.3.4</v>
      </c>
      <c r="E205" s="450"/>
      <c r="I205" s="435"/>
      <c r="J205" s="454"/>
      <c r="K205" s="440" t="s">
        <v>1184</v>
      </c>
      <c r="L205" s="29">
        <f>$M$4</f>
        <v>0.33586975091755944</v>
      </c>
      <c r="M205" s="441">
        <f>M204*L205</f>
        <v>0</v>
      </c>
      <c r="N205" s="441"/>
      <c r="O205" s="447"/>
      <c r="P205" s="447"/>
      <c r="Q205" s="447"/>
      <c r="R205" s="534"/>
      <c r="S205" s="538"/>
      <c r="Y205" s="14"/>
    </row>
    <row r="206" spans="1:25" s="446" customFormat="1" ht="11.25">
      <c r="D206" s="453" t="str">
        <f>D205</f>
        <v>1.3.4</v>
      </c>
      <c r="E206" s="450"/>
      <c r="I206" s="435"/>
      <c r="J206" s="454"/>
      <c r="K206" s="440"/>
      <c r="L206" s="437" t="s">
        <v>1471</v>
      </c>
      <c r="M206" s="441">
        <f>SUM(M204:M205)</f>
        <v>0</v>
      </c>
      <c r="N206" s="441"/>
      <c r="O206" s="447"/>
      <c r="P206" s="447"/>
      <c r="Q206" s="447"/>
      <c r="R206" s="534"/>
      <c r="S206" s="538"/>
      <c r="Y206" s="43"/>
    </row>
    <row r="207" spans="1:25" s="446" customFormat="1" ht="45.75" thickBot="1">
      <c r="A207" s="459">
        <f>'SE-GERAL'!A41</f>
        <v>24</v>
      </c>
      <c r="B207" s="426" t="str">
        <f>VLOOKUP($A207,'SE-GERAL'!$A:$P,3,FALSE)</f>
        <v>C</v>
      </c>
      <c r="C207" s="975"/>
      <c r="D207" s="870" t="str">
        <f>VLOOKUP($A207,'SE-GERAL'!$A:$P,5,FALSE)</f>
        <v>1.4.1</v>
      </c>
      <c r="E207" s="870" t="str">
        <f>VLOOKUP($A207,'SE-GERAL'!$A:$P,6,FALSE)</f>
        <v>SCO/RIO</v>
      </c>
      <c r="F207" s="426" t="str">
        <f>VLOOKUP($A207,'SE-GERAL'!$A:$P,7,FALSE)</f>
        <v>TC 04.15.0100 (/)</v>
      </c>
      <c r="G207" s="424" t="s">
        <v>1175</v>
      </c>
      <c r="H207" s="870" t="str">
        <f>VLOOKUP($A207,'SE-GERAL'!$A:$P,8,FALSE)</f>
        <v>RETIRADA DE ENTULHO DE OBRA EM CACAMBA DE ACO COM 5M3 DE CAPACIDADE, INCLUSIVE CARREGAMENTO DO CONTAINER, TRANSPORTE E DESCARGA, EXCLUSIVE TARIFA DE DISPOSICAO FINAL.</v>
      </c>
      <c r="I207" s="426" t="str">
        <f>VLOOKUP($A207,'SE-GERAL'!$A:$P,9,FALSE)</f>
        <v>M3</v>
      </c>
      <c r="J207" s="425"/>
      <c r="K207" s="426">
        <f>VLOOKUP($A207,'SE-GERAL'!$A:$P,10,FALSE)</f>
        <v>2</v>
      </c>
      <c r="L207" s="427"/>
      <c r="M207" s="427"/>
      <c r="N207" s="973"/>
      <c r="O207" s="532"/>
      <c r="P207" s="532"/>
      <c r="Q207" s="532">
        <f>VLOOKUP(D207,'SE-GERAL'!$E:$O,10,FALSE)</f>
        <v>0</v>
      </c>
      <c r="R207" s="533"/>
      <c r="S207" s="537" t="str">
        <f>UPPER(I207)</f>
        <v>M3</v>
      </c>
      <c r="Y207" s="14"/>
    </row>
    <row r="208" spans="1:25" s="446" customFormat="1" ht="22.5">
      <c r="A208" s="434"/>
      <c r="B208" s="354"/>
      <c r="C208" s="354"/>
      <c r="D208" s="453" t="str">
        <f t="shared" ref="D208:E210" si="39">D207</f>
        <v>1.4.1</v>
      </c>
      <c r="E208" s="453" t="str">
        <f t="shared" si="39"/>
        <v>SCO/RIO</v>
      </c>
      <c r="F208" s="435" t="s">
        <v>1632</v>
      </c>
      <c r="G208" s="435" t="s">
        <v>1473</v>
      </c>
      <c r="H208" s="356" t="s">
        <v>1633</v>
      </c>
      <c r="I208" s="435" t="s">
        <v>37</v>
      </c>
      <c r="J208" s="1026">
        <v>0.2</v>
      </c>
      <c r="K208" s="451">
        <f>VLOOKUP(D208,'SE-GERAL'!$E:$J,6,FALSE)*J208</f>
        <v>0.4</v>
      </c>
      <c r="L208" s="436">
        <f>IF(G208="CO",VLOOKUP(F208,'SE-INSUMOS'!$F$59:$K$146,6,FALSE),VLOOKUP(F208,'SE-INSUMOS'!$F$149:$K$940,6,FALSE))</f>
        <v>0</v>
      </c>
      <c r="M208" s="436">
        <f>L208*J208</f>
        <v>0</v>
      </c>
      <c r="N208" s="436"/>
      <c r="O208" s="441">
        <f>L208*K208</f>
        <v>0</v>
      </c>
      <c r="P208" s="441"/>
      <c r="Q208" s="441"/>
      <c r="R208" s="358"/>
      <c r="S208" s="538" t="str">
        <f>UPPER(I208)</f>
        <v>UN</v>
      </c>
      <c r="Y208" s="43"/>
    </row>
    <row r="209" spans="1:25" s="446" customFormat="1" ht="11.25">
      <c r="A209" s="434"/>
      <c r="B209" s="354"/>
      <c r="C209" s="354"/>
      <c r="D209" s="453" t="str">
        <f t="shared" si="39"/>
        <v>1.4.1</v>
      </c>
      <c r="E209" s="453" t="str">
        <f t="shared" si="39"/>
        <v>SCO/RIO</v>
      </c>
      <c r="F209" s="435" t="s">
        <v>1452</v>
      </c>
      <c r="G209" s="435" t="s">
        <v>1442</v>
      </c>
      <c r="H209" s="356" t="s">
        <v>1453</v>
      </c>
      <c r="I209" s="435" t="s">
        <v>19</v>
      </c>
      <c r="J209" s="1027">
        <v>0.8</v>
      </c>
      <c r="K209" s="451">
        <f>VLOOKUP(D209,'SE-GERAL'!$E:$J,6,FALSE)*J209</f>
        <v>1.6</v>
      </c>
      <c r="L209" s="436">
        <f>IF(G209="CO",VLOOKUP(F209,'SE-INSUMOS'!$F$59:$K$146,6,FALSE),VLOOKUP(F209,'SE-INSUMOS'!$F$149:$K$940,6,FALSE))</f>
        <v>0</v>
      </c>
      <c r="M209" s="436">
        <f>L209*J209</f>
        <v>0</v>
      </c>
      <c r="N209" s="436"/>
      <c r="O209" s="441">
        <f>L209*K209</f>
        <v>0</v>
      </c>
      <c r="P209" s="441"/>
      <c r="Q209" s="441"/>
      <c r="R209" s="358"/>
      <c r="S209" s="538" t="str">
        <f>UPPER(I209)</f>
        <v>H</v>
      </c>
      <c r="Y209" s="14"/>
    </row>
    <row r="210" spans="1:25" s="446" customFormat="1" ht="34.5" thickBot="1">
      <c r="A210" s="434"/>
      <c r="B210" s="354"/>
      <c r="C210" s="354"/>
      <c r="D210" s="453" t="str">
        <f t="shared" si="39"/>
        <v>1.4.1</v>
      </c>
      <c r="E210" s="453" t="str">
        <f t="shared" si="39"/>
        <v>SCO/RIO</v>
      </c>
      <c r="F210" s="435" t="s">
        <v>1454</v>
      </c>
      <c r="G210" s="435" t="s">
        <v>1455</v>
      </c>
      <c r="H210" s="356" t="s">
        <v>1456</v>
      </c>
      <c r="I210" s="435" t="s">
        <v>1300</v>
      </c>
      <c r="J210" s="1028">
        <v>0.03</v>
      </c>
      <c r="K210" s="451">
        <f>VLOOKUP(D210,'SE-GERAL'!$E:$J,6,FALSE)*J210</f>
        <v>0.06</v>
      </c>
      <c r="L210" s="436">
        <f>SUMIFS($M$9:M210,$D$9:D210,D210,$G$9:G210,"MO",$E$9:E210,E210)</f>
        <v>0</v>
      </c>
      <c r="M210" s="436">
        <f>L210*J210</f>
        <v>0</v>
      </c>
      <c r="N210" s="436"/>
      <c r="O210" s="441">
        <f>L210*K210</f>
        <v>0</v>
      </c>
      <c r="P210" s="441"/>
      <c r="Q210" s="441"/>
      <c r="R210" s="358"/>
      <c r="S210" s="538" t="str">
        <f>UPPER(I210)</f>
        <v>%</v>
      </c>
      <c r="Y210" s="43"/>
    </row>
    <row r="211" spans="1:25" s="446" customFormat="1" ht="11.25">
      <c r="D211" s="453" t="str">
        <f>D210</f>
        <v>1.4.1</v>
      </c>
      <c r="E211" s="450"/>
      <c r="I211" s="435"/>
      <c r="J211" s="454"/>
      <c r="K211" s="440"/>
      <c r="L211" s="437" t="s">
        <v>1470</v>
      </c>
      <c r="M211" s="441">
        <f>SUM(M208:M210)</f>
        <v>0</v>
      </c>
      <c r="N211" s="441"/>
      <c r="O211" s="441">
        <f>SUMIF($D$10:D210,D211,$O$10:O210)</f>
        <v>0</v>
      </c>
      <c r="P211" s="441">
        <f>SUMIF($D$10:E210,$D211,$O$10:P210)</f>
        <v>0</v>
      </c>
      <c r="Q211" s="441">
        <f>SUMIF($D$10:D210,$D211,$Q$10:Q210)</f>
        <v>0</v>
      </c>
      <c r="R211" s="358">
        <f>Q211-P211</f>
        <v>0</v>
      </c>
      <c r="S211" s="538"/>
      <c r="Y211" s="14"/>
    </row>
    <row r="212" spans="1:25" s="446" customFormat="1" ht="11.25">
      <c r="D212" s="453" t="str">
        <f>D211</f>
        <v>1.4.1</v>
      </c>
      <c r="E212" s="450"/>
      <c r="I212" s="435"/>
      <c r="J212" s="454"/>
      <c r="K212" s="440" t="s">
        <v>1184</v>
      </c>
      <c r="L212" s="29">
        <f>$M$4</f>
        <v>0.33586975091755944</v>
      </c>
      <c r="M212" s="441">
        <f>M211*L212</f>
        <v>0</v>
      </c>
      <c r="N212" s="441"/>
      <c r="O212" s="447"/>
      <c r="P212" s="447"/>
      <c r="Q212" s="447"/>
      <c r="R212" s="534"/>
      <c r="S212" s="538"/>
      <c r="Y212" s="43"/>
    </row>
    <row r="213" spans="1:25" s="446" customFormat="1" ht="11.25">
      <c r="D213" s="453" t="str">
        <f>D212</f>
        <v>1.4.1</v>
      </c>
      <c r="E213" s="450"/>
      <c r="I213" s="435"/>
      <c r="J213" s="454"/>
      <c r="K213" s="440"/>
      <c r="L213" s="437" t="s">
        <v>1471</v>
      </c>
      <c r="M213" s="441">
        <f>SUM(M211:M212)</f>
        <v>0</v>
      </c>
      <c r="N213" s="441"/>
      <c r="O213" s="447"/>
      <c r="P213" s="447"/>
      <c r="Q213" s="447"/>
      <c r="R213" s="534"/>
      <c r="S213" s="538"/>
      <c r="Y213" s="14"/>
    </row>
    <row r="214" spans="1:25" s="446" customFormat="1" ht="34.5" thickBot="1">
      <c r="A214" s="459">
        <f>'SE-GERAL'!A42</f>
        <v>25</v>
      </c>
      <c r="B214" s="426" t="str">
        <f>VLOOKUP($A214,'SE-GERAL'!$A:$P,3,FALSE)</f>
        <v>C</v>
      </c>
      <c r="C214" s="975"/>
      <c r="D214" s="870" t="str">
        <f>VLOOKUP($A214,'SE-GERAL'!$A:$P,5,FALSE)</f>
        <v>1.4.2</v>
      </c>
      <c r="E214" s="870" t="str">
        <f>VLOOKUP($A214,'SE-GERAL'!$A:$P,6,FALSE)</f>
        <v>COMLURB</v>
      </c>
      <c r="F214" s="426" t="str">
        <f>VLOOKUP($A214,'SE-GERAL'!$A:$P,7,FALSE)</f>
        <v>COMLURB-01</v>
      </c>
      <c r="G214" s="424" t="s">
        <v>1175</v>
      </c>
      <c r="H214" s="870" t="str">
        <f>VLOOKUP($A214,'SE-GERAL'!$A:$P,8,FALSE)</f>
        <v>TARIFA DE DISPOSICAO FINAL (VAZAMENTO DE RESÍDUO DE GRANDE GERADOR PROVENIENTE DA CIDADE DO RIO DE JANEIRO)</v>
      </c>
      <c r="I214" s="426" t="str">
        <f>VLOOKUP($A214,'SE-GERAL'!$A:$P,9,FALSE)</f>
        <v>T</v>
      </c>
      <c r="J214" s="425"/>
      <c r="K214" s="426">
        <f>VLOOKUP($A214,'SE-GERAL'!$A:$P,10,FALSE)</f>
        <v>4.2</v>
      </c>
      <c r="L214" s="427"/>
      <c r="M214" s="427"/>
      <c r="N214" s="973"/>
      <c r="O214" s="532"/>
      <c r="P214" s="532"/>
      <c r="Q214" s="532">
        <f>VLOOKUP(D214,'SE-GERAL'!$E:$O,10,FALSE)</f>
        <v>0</v>
      </c>
      <c r="R214" s="533"/>
      <c r="S214" s="537" t="str">
        <f>UPPER(I214)</f>
        <v>T</v>
      </c>
      <c r="Y214" s="43"/>
    </row>
    <row r="215" spans="1:25" s="446" customFormat="1" ht="34.5" thickBot="1">
      <c r="A215" s="434"/>
      <c r="B215" s="354"/>
      <c r="C215" s="354"/>
      <c r="D215" s="453" t="str">
        <f>D214</f>
        <v>1.4.2</v>
      </c>
      <c r="E215" s="453" t="str">
        <f>E214</f>
        <v>COMLURB</v>
      </c>
      <c r="F215" s="435" t="s">
        <v>1634</v>
      </c>
      <c r="G215" s="435" t="s">
        <v>1455</v>
      </c>
      <c r="H215" s="356" t="s">
        <v>1635</v>
      </c>
      <c r="I215" s="435" t="s">
        <v>15</v>
      </c>
      <c r="J215" s="1029">
        <v>1</v>
      </c>
      <c r="K215" s="451">
        <f>VLOOKUP(D215,'SE-GERAL'!$E:$J,6,FALSE)*J215</f>
        <v>4.2</v>
      </c>
      <c r="L215" s="436">
        <f>IF(G215="CO",VLOOKUP(F215,'SE-INSUMOS'!$F$59:$K$146,6,FALSE),VLOOKUP(F215,'SE-INSUMOS'!$F$149:$K$940,6,FALSE))</f>
        <v>0</v>
      </c>
      <c r="M215" s="436">
        <f>L215*J215</f>
        <v>0</v>
      </c>
      <c r="N215" s="436"/>
      <c r="O215" s="441">
        <f>L215*K215</f>
        <v>0</v>
      </c>
      <c r="P215" s="441"/>
      <c r="Q215" s="441"/>
      <c r="R215" s="358"/>
      <c r="S215" s="538" t="str">
        <f>UPPER(I215)</f>
        <v>T</v>
      </c>
      <c r="Y215" s="14"/>
    </row>
    <row r="216" spans="1:25" s="446" customFormat="1" ht="11.25">
      <c r="D216" s="453" t="str">
        <f>D215</f>
        <v>1.4.2</v>
      </c>
      <c r="E216" s="450"/>
      <c r="I216" s="435"/>
      <c r="J216" s="454"/>
      <c r="K216" s="440"/>
      <c r="L216" s="437" t="s">
        <v>1470</v>
      </c>
      <c r="M216" s="441">
        <f>SUM(M215)</f>
        <v>0</v>
      </c>
      <c r="N216" s="441"/>
      <c r="O216" s="441">
        <f>SUMIF($D$10:D215,D216,$O$10:O215)</f>
        <v>0</v>
      </c>
      <c r="P216" s="441">
        <f>SUMIF($D$10:E215,$D216,$O$10:P215)</f>
        <v>0</v>
      </c>
      <c r="Q216" s="441">
        <f>SUMIF($D$10:D215,$D216,$Q$10:Q215)</f>
        <v>0</v>
      </c>
      <c r="R216" s="358">
        <f>Q216-P216</f>
        <v>0</v>
      </c>
      <c r="S216" s="538"/>
      <c r="Y216" s="43"/>
    </row>
    <row r="217" spans="1:25" s="446" customFormat="1" ht="11.25">
      <c r="D217" s="453" t="str">
        <f>D216</f>
        <v>1.4.2</v>
      </c>
      <c r="E217" s="450"/>
      <c r="I217" s="435"/>
      <c r="J217" s="454"/>
      <c r="K217" s="440" t="s">
        <v>1184</v>
      </c>
      <c r="L217" s="29">
        <f>$M$4</f>
        <v>0.33586975091755944</v>
      </c>
      <c r="M217" s="441">
        <f>M216*L217</f>
        <v>0</v>
      </c>
      <c r="N217" s="441"/>
      <c r="O217" s="447"/>
      <c r="P217" s="447"/>
      <c r="Q217" s="447"/>
      <c r="R217" s="534"/>
      <c r="S217" s="538"/>
      <c r="Y217" s="14"/>
    </row>
    <row r="218" spans="1:25" s="446" customFormat="1" ht="11.25">
      <c r="D218" s="453" t="str">
        <f>D217</f>
        <v>1.4.2</v>
      </c>
      <c r="E218" s="450"/>
      <c r="I218" s="435"/>
      <c r="J218" s="454"/>
      <c r="K218" s="440"/>
      <c r="L218" s="437" t="s">
        <v>1471</v>
      </c>
      <c r="M218" s="441">
        <f>SUM(M216:M217)</f>
        <v>0</v>
      </c>
      <c r="N218" s="441"/>
      <c r="O218" s="447"/>
      <c r="P218" s="447"/>
      <c r="Q218" s="447"/>
      <c r="R218" s="534"/>
      <c r="S218" s="538"/>
      <c r="Y218" s="43"/>
    </row>
    <row r="219" spans="1:25" s="446" customFormat="1" ht="147" thickBot="1">
      <c r="A219" s="459">
        <f>'SE-GERAL'!A45</f>
        <v>26</v>
      </c>
      <c r="B219" s="423" t="s">
        <v>5</v>
      </c>
      <c r="C219" s="541"/>
      <c r="D219" s="870" t="str">
        <f>VLOOKUP($A219,'SE-GERAL'!$A:$P,5,FALSE)</f>
        <v>1.5.1</v>
      </c>
      <c r="E219" s="452" t="s">
        <v>18</v>
      </c>
      <c r="F219" s="423" t="s">
        <v>78</v>
      </c>
      <c r="G219" s="424" t="s">
        <v>1175</v>
      </c>
      <c r="H219" s="870" t="str">
        <f>VLOOKUP($A219,'SE-GERAL'!$A:$P,8,FALSE)</f>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I219" s="426" t="str">
        <f>VLOOKUP($A219,'SE-GERAL'!$A:$P,9,FALSE)</f>
        <v>UN</v>
      </c>
      <c r="J219" s="425"/>
      <c r="K219" s="426">
        <f>VLOOKUP($A219,'SE-GERAL'!$A:$P,10,FALSE)</f>
        <v>1</v>
      </c>
      <c r="L219" s="427"/>
      <c r="M219" s="427"/>
      <c r="N219" s="973"/>
      <c r="O219" s="532"/>
      <c r="P219" s="532"/>
      <c r="Q219" s="532">
        <f>VLOOKUP(D219,'SE-GERAL'!$E:$O,10,FALSE)</f>
        <v>0</v>
      </c>
      <c r="R219" s="533"/>
      <c r="S219" s="537" t="str">
        <f t="shared" ref="S219:S228" si="40">UPPER(I219)</f>
        <v>UN</v>
      </c>
      <c r="Y219" s="14"/>
    </row>
    <row r="220" spans="1:25" s="446" customFormat="1" ht="11.25">
      <c r="A220" s="434"/>
      <c r="B220" s="354"/>
      <c r="C220" s="354"/>
      <c r="D220" s="453" t="str">
        <f t="shared" ref="D220:D228" si="41">D219</f>
        <v>1.5.1</v>
      </c>
      <c r="E220" s="453" t="str">
        <f t="shared" ref="E220:E228" si="42">E219</f>
        <v>SCO/RIO</v>
      </c>
      <c r="F220" s="435" t="s">
        <v>1636</v>
      </c>
      <c r="G220" s="435" t="s">
        <v>1320</v>
      </c>
      <c r="H220" s="356" t="s">
        <v>1637</v>
      </c>
      <c r="I220" s="435" t="s">
        <v>37</v>
      </c>
      <c r="J220" s="1031">
        <v>0</v>
      </c>
      <c r="K220" s="451">
        <f>VLOOKUP(D220,'SE-GERAL'!$E:$J,6,FALSE)*J220</f>
        <v>0</v>
      </c>
      <c r="L220" s="436">
        <f>IF(G220="CO",VLOOKUP(F220,'SE-INSUMOS'!$F$59:$K$146,6,FALSE),VLOOKUP(F220,'SE-INSUMOS'!$F$149:$K$940,6,FALSE))</f>
        <v>0</v>
      </c>
      <c r="M220" s="436">
        <f t="shared" ref="M220:M228" si="43">L220*J220</f>
        <v>0</v>
      </c>
      <c r="N220" s="436"/>
      <c r="O220" s="441">
        <f t="shared" ref="O220:O228" si="44">L220*K220</f>
        <v>0</v>
      </c>
      <c r="P220" s="441"/>
      <c r="Q220" s="441"/>
      <c r="R220" s="358"/>
      <c r="S220" s="538" t="str">
        <f t="shared" si="40"/>
        <v>UN</v>
      </c>
      <c r="Y220" s="43"/>
    </row>
    <row r="221" spans="1:25" s="446" customFormat="1" ht="11.25">
      <c r="A221" s="434"/>
      <c r="B221" s="354"/>
      <c r="C221" s="354"/>
      <c r="D221" s="453" t="str">
        <f t="shared" si="41"/>
        <v>1.5.1</v>
      </c>
      <c r="E221" s="453" t="str">
        <f t="shared" si="42"/>
        <v>SCO/RIO</v>
      </c>
      <c r="F221" s="435" t="s">
        <v>1638</v>
      </c>
      <c r="G221" s="435" t="s">
        <v>1320</v>
      </c>
      <c r="H221" s="356" t="s">
        <v>1639</v>
      </c>
      <c r="I221" s="435" t="s">
        <v>37</v>
      </c>
      <c r="J221" s="1027">
        <v>2</v>
      </c>
      <c r="K221" s="451">
        <f>VLOOKUP(D221,'SE-GERAL'!$E:$J,6,FALSE)*J221</f>
        <v>2</v>
      </c>
      <c r="L221" s="436">
        <f>IF(G221="CO",VLOOKUP(F221,'SE-INSUMOS'!$F$59:$K$146,6,FALSE),VLOOKUP(F221,'SE-INSUMOS'!$F$149:$K$940,6,FALSE))</f>
        <v>0</v>
      </c>
      <c r="M221" s="436">
        <f t="shared" si="43"/>
        <v>0</v>
      </c>
      <c r="N221" s="436"/>
      <c r="O221" s="441">
        <f t="shared" si="44"/>
        <v>0</v>
      </c>
      <c r="P221" s="441"/>
      <c r="Q221" s="441"/>
      <c r="R221" s="358"/>
      <c r="S221" s="538" t="str">
        <f t="shared" si="40"/>
        <v>UN</v>
      </c>
      <c r="Y221" s="14"/>
    </row>
    <row r="222" spans="1:25" s="446" customFormat="1" ht="11.25">
      <c r="A222" s="434"/>
      <c r="B222" s="354"/>
      <c r="C222" s="354"/>
      <c r="D222" s="453" t="str">
        <f t="shared" si="41"/>
        <v>1.5.1</v>
      </c>
      <c r="E222" s="453" t="str">
        <f t="shared" si="42"/>
        <v>SCO/RIO</v>
      </c>
      <c r="F222" s="435" t="s">
        <v>1640</v>
      </c>
      <c r="G222" s="435" t="s">
        <v>1320</v>
      </c>
      <c r="H222" s="356" t="s">
        <v>1641</v>
      </c>
      <c r="I222" s="435" t="s">
        <v>37</v>
      </c>
      <c r="J222" s="1027">
        <v>7</v>
      </c>
      <c r="K222" s="451">
        <f>VLOOKUP(D222,'SE-GERAL'!$E:$J,6,FALSE)*J222</f>
        <v>7</v>
      </c>
      <c r="L222" s="436">
        <f>IF(G222="CO",VLOOKUP(F222,'SE-INSUMOS'!$F$59:$K$146,6,FALSE),VLOOKUP(F222,'SE-INSUMOS'!$F$149:$K$940,6,FALSE))</f>
        <v>0</v>
      </c>
      <c r="M222" s="436">
        <f t="shared" si="43"/>
        <v>0</v>
      </c>
      <c r="N222" s="436"/>
      <c r="O222" s="441">
        <f t="shared" si="44"/>
        <v>0</v>
      </c>
      <c r="P222" s="441"/>
      <c r="Q222" s="441"/>
      <c r="R222" s="358"/>
      <c r="S222" s="538" t="str">
        <f t="shared" si="40"/>
        <v>UN</v>
      </c>
      <c r="Y222" s="43"/>
    </row>
    <row r="223" spans="1:25" s="446" customFormat="1" ht="11.25">
      <c r="A223" s="434"/>
      <c r="B223" s="354"/>
      <c r="C223" s="354"/>
      <c r="D223" s="453" t="str">
        <f t="shared" si="41"/>
        <v>1.5.1</v>
      </c>
      <c r="E223" s="453" t="str">
        <f t="shared" si="42"/>
        <v>SCO/RIO</v>
      </c>
      <c r="F223" s="435" t="s">
        <v>1642</v>
      </c>
      <c r="G223" s="435" t="s">
        <v>1442</v>
      </c>
      <c r="H223" s="356" t="s">
        <v>1643</v>
      </c>
      <c r="I223" s="435" t="s">
        <v>19</v>
      </c>
      <c r="J223" s="1032">
        <v>0</v>
      </c>
      <c r="K223" s="451">
        <f>VLOOKUP(D223,'SE-GERAL'!$E:$J,6,FALSE)*J223</f>
        <v>0</v>
      </c>
      <c r="L223" s="436">
        <f>IF(G223="CO",VLOOKUP(F223,'SE-INSUMOS'!$F$59:$K$146,6,FALSE),VLOOKUP(F223,'SE-INSUMOS'!$F$149:$K$940,6,FALSE))</f>
        <v>0</v>
      </c>
      <c r="M223" s="436">
        <f t="shared" si="43"/>
        <v>0</v>
      </c>
      <c r="N223" s="436"/>
      <c r="O223" s="441">
        <f t="shared" si="44"/>
        <v>0</v>
      </c>
      <c r="P223" s="441"/>
      <c r="Q223" s="441"/>
      <c r="R223" s="358"/>
      <c r="S223" s="538" t="str">
        <f t="shared" si="40"/>
        <v>H</v>
      </c>
      <c r="Y223" s="14"/>
    </row>
    <row r="224" spans="1:25" s="446" customFormat="1" ht="22.5">
      <c r="A224" s="434"/>
      <c r="B224" s="354"/>
      <c r="C224" s="354"/>
      <c r="D224" s="453" t="str">
        <f t="shared" si="41"/>
        <v>1.5.1</v>
      </c>
      <c r="E224" s="453" t="str">
        <f t="shared" si="42"/>
        <v>SCO/RIO</v>
      </c>
      <c r="F224" s="435" t="s">
        <v>1644</v>
      </c>
      <c r="G224" s="435" t="s">
        <v>1442</v>
      </c>
      <c r="H224" s="356" t="s">
        <v>1645</v>
      </c>
      <c r="I224" s="435" t="s">
        <v>19</v>
      </c>
      <c r="J224" s="1032">
        <v>0</v>
      </c>
      <c r="K224" s="451">
        <f>VLOOKUP(D224,'SE-GERAL'!$E:$J,6,FALSE)*J224</f>
        <v>0</v>
      </c>
      <c r="L224" s="436">
        <f>IF(G224="CO",VLOOKUP(F224,'SE-INSUMOS'!$F$59:$K$146,6,FALSE),VLOOKUP(F224,'SE-INSUMOS'!$F$149:$K$940,6,FALSE))</f>
        <v>0</v>
      </c>
      <c r="M224" s="436">
        <f t="shared" si="43"/>
        <v>0</v>
      </c>
      <c r="N224" s="436"/>
      <c r="O224" s="441">
        <f t="shared" si="44"/>
        <v>0</v>
      </c>
      <c r="P224" s="441"/>
      <c r="Q224" s="441"/>
      <c r="R224" s="358"/>
      <c r="S224" s="538" t="str">
        <f t="shared" si="40"/>
        <v>H</v>
      </c>
      <c r="Y224" s="43"/>
    </row>
    <row r="225" spans="1:25" s="446" customFormat="1" ht="11.25">
      <c r="A225" s="434"/>
      <c r="B225" s="354"/>
      <c r="C225" s="354"/>
      <c r="D225" s="453" t="str">
        <f t="shared" si="41"/>
        <v>1.5.1</v>
      </c>
      <c r="E225" s="453" t="str">
        <f t="shared" si="42"/>
        <v>SCO/RIO</v>
      </c>
      <c r="F225" s="435" t="s">
        <v>1646</v>
      </c>
      <c r="G225" s="435" t="s">
        <v>1442</v>
      </c>
      <c r="H225" s="356" t="s">
        <v>1647</v>
      </c>
      <c r="I225" s="435" t="s">
        <v>19</v>
      </c>
      <c r="J225" s="1027">
        <v>10</v>
      </c>
      <c r="K225" s="451">
        <f>VLOOKUP(D225,'SE-GERAL'!$E:$J,6,FALSE)*J225</f>
        <v>10</v>
      </c>
      <c r="L225" s="436">
        <f>IF(G225="CO",VLOOKUP(F225,'SE-INSUMOS'!$F$59:$K$146,6,FALSE),VLOOKUP(F225,'SE-INSUMOS'!$F$149:$K$940,6,FALSE))</f>
        <v>0</v>
      </c>
      <c r="M225" s="436">
        <f t="shared" si="43"/>
        <v>0</v>
      </c>
      <c r="N225" s="436"/>
      <c r="O225" s="441">
        <f t="shared" si="44"/>
        <v>0</v>
      </c>
      <c r="P225" s="441"/>
      <c r="Q225" s="441"/>
      <c r="R225" s="358"/>
      <c r="S225" s="538" t="str">
        <f t="shared" si="40"/>
        <v>H</v>
      </c>
      <c r="Y225" s="14"/>
    </row>
    <row r="226" spans="1:25" s="446" customFormat="1" ht="22.5">
      <c r="A226" s="434"/>
      <c r="B226" s="354"/>
      <c r="C226" s="354"/>
      <c r="D226" s="453" t="str">
        <f t="shared" si="41"/>
        <v>1.5.1</v>
      </c>
      <c r="E226" s="453" t="str">
        <f t="shared" si="42"/>
        <v>SCO/RIO</v>
      </c>
      <c r="F226" s="435" t="s">
        <v>1648</v>
      </c>
      <c r="G226" s="435" t="s">
        <v>1442</v>
      </c>
      <c r="H226" s="356" t="s">
        <v>1649</v>
      </c>
      <c r="I226" s="435" t="s">
        <v>19</v>
      </c>
      <c r="J226" s="1032">
        <v>0</v>
      </c>
      <c r="K226" s="451">
        <f>VLOOKUP(D226,'SE-GERAL'!$E:$J,6,FALSE)*J226</f>
        <v>0</v>
      </c>
      <c r="L226" s="436">
        <f>IF(G226="CO",VLOOKUP(F226,'SE-INSUMOS'!$F$59:$K$146,6,FALSE),VLOOKUP(F226,'SE-INSUMOS'!$F$149:$K$940,6,FALSE))</f>
        <v>0</v>
      </c>
      <c r="M226" s="436">
        <f t="shared" si="43"/>
        <v>0</v>
      </c>
      <c r="N226" s="436"/>
      <c r="O226" s="441">
        <f t="shared" si="44"/>
        <v>0</v>
      </c>
      <c r="P226" s="441"/>
      <c r="Q226" s="441"/>
      <c r="R226" s="358"/>
      <c r="S226" s="538" t="str">
        <f t="shared" si="40"/>
        <v>H</v>
      </c>
      <c r="Y226" s="43"/>
    </row>
    <row r="227" spans="1:25" s="446" customFormat="1" ht="11.25">
      <c r="A227" s="434"/>
      <c r="B227" s="354"/>
      <c r="C227" s="354"/>
      <c r="D227" s="453" t="str">
        <f t="shared" si="41"/>
        <v>1.5.1</v>
      </c>
      <c r="E227" s="453" t="str">
        <f t="shared" si="42"/>
        <v>SCO/RIO</v>
      </c>
      <c r="F227" s="435" t="s">
        <v>1650</v>
      </c>
      <c r="G227" s="435" t="s">
        <v>1473</v>
      </c>
      <c r="H227" s="356" t="s">
        <v>1651</v>
      </c>
      <c r="I227" s="435" t="s">
        <v>19</v>
      </c>
      <c r="J227" s="1027">
        <v>10</v>
      </c>
      <c r="K227" s="451">
        <f>VLOOKUP(D227,'SE-GERAL'!$E:$J,6,FALSE)*J227</f>
        <v>10</v>
      </c>
      <c r="L227" s="436">
        <f>IF(G227="CO",VLOOKUP(F227,'SE-INSUMOS'!$F$59:$K$146,6,FALSE),VLOOKUP(F227,'SE-INSUMOS'!$F$149:$K$940,6,FALSE))</f>
        <v>0</v>
      </c>
      <c r="M227" s="436">
        <f t="shared" si="43"/>
        <v>0</v>
      </c>
      <c r="N227" s="436"/>
      <c r="O227" s="441">
        <f t="shared" si="44"/>
        <v>0</v>
      </c>
      <c r="P227" s="441"/>
      <c r="Q227" s="441"/>
      <c r="R227" s="358"/>
      <c r="S227" s="538" t="str">
        <f t="shared" si="40"/>
        <v>H</v>
      </c>
      <c r="Y227" s="14"/>
    </row>
    <row r="228" spans="1:25" s="446" customFormat="1" ht="57" thickBot="1">
      <c r="A228" s="434"/>
      <c r="B228" s="354"/>
      <c r="C228" s="354"/>
      <c r="D228" s="453" t="str">
        <f t="shared" si="41"/>
        <v>1.5.1</v>
      </c>
      <c r="E228" s="453" t="str">
        <f t="shared" si="42"/>
        <v>SCO/RIO</v>
      </c>
      <c r="F228" s="435" t="s">
        <v>1652</v>
      </c>
      <c r="G228" s="435" t="s">
        <v>1455</v>
      </c>
      <c r="H228" s="356" t="s">
        <v>1653</v>
      </c>
      <c r="I228" s="435" t="s">
        <v>19</v>
      </c>
      <c r="J228" s="1028">
        <v>3.8733789999999999</v>
      </c>
      <c r="K228" s="451">
        <f>VLOOKUP(D228,'SE-GERAL'!$E:$J,6,FALSE)*J228</f>
        <v>3.8733789999999999</v>
      </c>
      <c r="L228" s="436">
        <f>IF(G228="CO",VLOOKUP(F228,'SE-INSUMOS'!$F$59:$K$146,6,FALSE),VLOOKUP(F228,'SE-INSUMOS'!$F$149:$K$940,6,FALSE))</f>
        <v>0</v>
      </c>
      <c r="M228" s="436">
        <f t="shared" si="43"/>
        <v>0</v>
      </c>
      <c r="N228" s="436"/>
      <c r="O228" s="441">
        <f t="shared" si="44"/>
        <v>0</v>
      </c>
      <c r="P228" s="441"/>
      <c r="Q228" s="441"/>
      <c r="R228" s="358"/>
      <c r="S228" s="538" t="str">
        <f t="shared" si="40"/>
        <v>H</v>
      </c>
      <c r="Y228" s="43"/>
    </row>
    <row r="229" spans="1:25" s="446" customFormat="1" ht="11.25">
      <c r="D229" s="453" t="str">
        <f>D228</f>
        <v>1.5.1</v>
      </c>
      <c r="E229" s="453"/>
      <c r="I229" s="435"/>
      <c r="J229" s="454"/>
      <c r="K229" s="440"/>
      <c r="L229" s="437" t="s">
        <v>1470</v>
      </c>
      <c r="M229" s="441">
        <f>SUM(M220:M228)</f>
        <v>0</v>
      </c>
      <c r="N229" s="441"/>
      <c r="O229" s="441">
        <f>SUMIF($D$10:D228,D229,$O$10:O228)</f>
        <v>0</v>
      </c>
      <c r="P229" s="441">
        <f>SUMIF($D$10:E228,$D229,$O$10:P228)</f>
        <v>0</v>
      </c>
      <c r="Q229" s="441">
        <f>SUMIF($D$10:D228,$D229,$Q$10:Q228)</f>
        <v>0</v>
      </c>
      <c r="R229" s="358">
        <f>Q229-P229</f>
        <v>0</v>
      </c>
      <c r="S229" s="538"/>
      <c r="Y229" s="14"/>
    </row>
    <row r="230" spans="1:25" s="446" customFormat="1" ht="11.25">
      <c r="D230" s="453" t="str">
        <f>D229</f>
        <v>1.5.1</v>
      </c>
      <c r="E230" s="453"/>
      <c r="I230" s="435"/>
      <c r="J230" s="454"/>
      <c r="K230" s="440" t="s">
        <v>1184</v>
      </c>
      <c r="L230" s="29">
        <f>$M$4</f>
        <v>0.33586975091755944</v>
      </c>
      <c r="M230" s="441">
        <f>M229*L230</f>
        <v>0</v>
      </c>
      <c r="N230" s="441"/>
      <c r="O230" s="447"/>
      <c r="P230" s="447"/>
      <c r="Q230" s="447"/>
      <c r="R230" s="534"/>
      <c r="S230" s="538"/>
      <c r="Y230" s="43"/>
    </row>
    <row r="231" spans="1:25" s="446" customFormat="1" ht="11.25">
      <c r="D231" s="453" t="str">
        <f>D230</f>
        <v>1.5.1</v>
      </c>
      <c r="E231" s="453"/>
      <c r="I231" s="435"/>
      <c r="J231" s="454"/>
      <c r="K231" s="440"/>
      <c r="L231" s="437" t="s">
        <v>1471</v>
      </c>
      <c r="M231" s="441">
        <f>SUM(M229:M230)</f>
        <v>0</v>
      </c>
      <c r="N231" s="441"/>
      <c r="O231" s="447"/>
      <c r="P231" s="447"/>
      <c r="Q231" s="447"/>
      <c r="R231" s="534"/>
      <c r="S231" s="538"/>
      <c r="Y231" s="14"/>
    </row>
    <row r="232" spans="1:25" s="446" customFormat="1" ht="34.5" thickBot="1">
      <c r="A232" s="459">
        <f>'SE-GERAL'!A50</f>
        <v>27</v>
      </c>
      <c r="B232" s="426" t="str">
        <f>VLOOKUP($A232,'SE-GERAL'!$A:$P,3,FALSE)</f>
        <v>C</v>
      </c>
      <c r="C232" s="975"/>
      <c r="D232" s="870" t="str">
        <f>VLOOKUP($A232,'SE-GERAL'!$A:$P,5,FALSE)</f>
        <v>2.1.1</v>
      </c>
      <c r="E232" s="870" t="str">
        <f>VLOOKUP($A232,'SE-GERAL'!$A:$P,6,FALSE)</f>
        <v>SINAPI</v>
      </c>
      <c r="F232" s="442">
        <f>VLOOKUP($A232,'SE-GERAL'!$A:$P,7,FALSE)</f>
        <v>101907</v>
      </c>
      <c r="G232" s="424" t="s">
        <v>1175</v>
      </c>
      <c r="H232" s="870" t="str">
        <f>VLOOKUP($A232,'SE-GERAL'!$A:$P,8,FALSE)</f>
        <v>EXTINTOR DE INCÊNDIO PORTÁTIL COM CARGA DE CO2 DE 6 KG, CLASSE BC - FORNECIMENTO E INSTALAÇÃO. AF_10/2020_P</v>
      </c>
      <c r="I232" s="426" t="str">
        <f>VLOOKUP($A232,'SE-GERAL'!$A:$P,9,FALSE)</f>
        <v>UN</v>
      </c>
      <c r="J232" s="425"/>
      <c r="K232" s="426">
        <f>VLOOKUP($A232,'SE-GERAL'!$A:$P,10,FALSE)</f>
        <v>0.25</v>
      </c>
      <c r="L232" s="427"/>
      <c r="M232" s="427"/>
      <c r="N232" s="973"/>
      <c r="O232" s="532"/>
      <c r="P232" s="532"/>
      <c r="Q232" s="532">
        <f>VLOOKUP(D232,'SE-GERAL'!$E:$O,10,FALSE)</f>
        <v>0</v>
      </c>
      <c r="R232" s="533"/>
      <c r="S232" s="537" t="str">
        <f>UPPER(I232)</f>
        <v>UN</v>
      </c>
      <c r="Y232" s="43"/>
    </row>
    <row r="233" spans="1:25" s="446" customFormat="1" ht="33.75">
      <c r="A233" s="434"/>
      <c r="B233" s="354"/>
      <c r="C233" s="354"/>
      <c r="D233" s="453" t="str">
        <f t="shared" ref="D233:E236" si="45">D232</f>
        <v>2.1.1</v>
      </c>
      <c r="E233" s="453" t="str">
        <f t="shared" si="45"/>
        <v>SINAPI</v>
      </c>
      <c r="F233" s="435">
        <v>4350</v>
      </c>
      <c r="G233" s="435" t="s">
        <v>1320</v>
      </c>
      <c r="H233" s="356" t="s">
        <v>1580</v>
      </c>
      <c r="I233" s="435" t="s">
        <v>37</v>
      </c>
      <c r="J233" s="1026">
        <v>2</v>
      </c>
      <c r="K233" s="451">
        <f>VLOOKUP(D233,'SE-GERAL'!$E:$J,6,FALSE)*J233</f>
        <v>0.5</v>
      </c>
      <c r="L233" s="436">
        <f>IF(G233="CO",VLOOKUP(F233,'SE-INSUMOS'!$F$59:$K$146,6,FALSE),VLOOKUP(F233,'SE-INSUMOS'!$F$149:$K$940,6,FALSE))</f>
        <v>0</v>
      </c>
      <c r="M233" s="436">
        <f>L233*J233</f>
        <v>0</v>
      </c>
      <c r="N233" s="436"/>
      <c r="O233" s="441">
        <f>L233*K233</f>
        <v>0</v>
      </c>
      <c r="P233" s="441"/>
      <c r="Q233" s="441"/>
      <c r="R233" s="358"/>
      <c r="S233" s="538" t="str">
        <f>UPPER(I233)</f>
        <v>UN</v>
      </c>
      <c r="Y233" s="14"/>
    </row>
    <row r="234" spans="1:25" s="446" customFormat="1" ht="22.5">
      <c r="A234" s="434"/>
      <c r="B234" s="354"/>
      <c r="C234" s="354"/>
      <c r="D234" s="453" t="str">
        <f t="shared" si="45"/>
        <v>2.1.1</v>
      </c>
      <c r="E234" s="453" t="str">
        <f t="shared" si="45"/>
        <v>SINAPI</v>
      </c>
      <c r="F234" s="435">
        <v>10889</v>
      </c>
      <c r="G234" s="435" t="s">
        <v>1320</v>
      </c>
      <c r="H234" s="356" t="s">
        <v>1661</v>
      </c>
      <c r="I234" s="435" t="s">
        <v>37</v>
      </c>
      <c r="J234" s="1027">
        <v>1</v>
      </c>
      <c r="K234" s="451">
        <f>VLOOKUP(D234,'SE-GERAL'!$E:$J,6,FALSE)*J234</f>
        <v>0.25</v>
      </c>
      <c r="L234" s="436">
        <f>IF(G234="CO",VLOOKUP(F234,'SE-INSUMOS'!$F$59:$K$146,6,FALSE),VLOOKUP(F234,'SE-INSUMOS'!$F$149:$K$940,6,FALSE))</f>
        <v>0</v>
      </c>
      <c r="M234" s="436">
        <f>L234*J234</f>
        <v>0</v>
      </c>
      <c r="N234" s="436"/>
      <c r="O234" s="441">
        <f>L234*K234</f>
        <v>0</v>
      </c>
      <c r="P234" s="441"/>
      <c r="Q234" s="441"/>
      <c r="R234" s="358"/>
      <c r="S234" s="538" t="str">
        <f>UPPER(I234)</f>
        <v>UN</v>
      </c>
      <c r="Y234" s="43"/>
    </row>
    <row r="235" spans="1:25" s="446" customFormat="1" ht="22.5">
      <c r="A235" s="434"/>
      <c r="B235" s="354">
        <v>2</v>
      </c>
      <c r="C235" s="354"/>
      <c r="D235" s="453" t="str">
        <f t="shared" si="45"/>
        <v>2.1.1</v>
      </c>
      <c r="E235" s="453" t="str">
        <f t="shared" si="45"/>
        <v>SINAPI</v>
      </c>
      <c r="F235" s="435">
        <v>88248</v>
      </c>
      <c r="G235" s="435" t="s">
        <v>1458</v>
      </c>
      <c r="H235" s="356" t="s">
        <v>1582</v>
      </c>
      <c r="I235" s="435" t="s">
        <v>19</v>
      </c>
      <c r="J235" s="1027">
        <v>0.45739999999999997</v>
      </c>
      <c r="K235" s="451">
        <f>VLOOKUP(D235,'SE-GERAL'!$E:$J,6,FALSE)*J235</f>
        <v>0.11434999999999999</v>
      </c>
      <c r="L235" s="436">
        <f>IF(G235="CO",VLOOKUP(F235,'SE-INSUMOS'!$F$59:$K$146,6,FALSE),VLOOKUP(F235,'SE-INSUMOS'!$F$149:$K$940,6,FALSE))</f>
        <v>0</v>
      </c>
      <c r="M235" s="436">
        <f>L235*J235</f>
        <v>0</v>
      </c>
      <c r="N235" s="436"/>
      <c r="O235" s="441">
        <f>L235*K235</f>
        <v>0</v>
      </c>
      <c r="P235" s="441"/>
      <c r="Q235" s="441"/>
      <c r="R235" s="358"/>
      <c r="S235" s="538" t="str">
        <f>UPPER(I235)</f>
        <v>H</v>
      </c>
      <c r="Y235" s="14"/>
    </row>
    <row r="236" spans="1:25" s="446" customFormat="1" ht="23.25" thickBot="1">
      <c r="A236" s="434"/>
      <c r="B236" s="354">
        <v>2</v>
      </c>
      <c r="C236" s="354"/>
      <c r="D236" s="453" t="str">
        <f t="shared" si="45"/>
        <v>2.1.1</v>
      </c>
      <c r="E236" s="453" t="str">
        <f t="shared" si="45"/>
        <v>SINAPI</v>
      </c>
      <c r="F236" s="435">
        <v>88267</v>
      </c>
      <c r="G236" s="435" t="s">
        <v>1458</v>
      </c>
      <c r="H236" s="356" t="s">
        <v>1583</v>
      </c>
      <c r="I236" s="435" t="s">
        <v>19</v>
      </c>
      <c r="J236" s="1028">
        <v>0.45739999999999997</v>
      </c>
      <c r="K236" s="451">
        <f>VLOOKUP(D236,'SE-GERAL'!$E:$J,6,FALSE)*J236</f>
        <v>0.11434999999999999</v>
      </c>
      <c r="L236" s="436">
        <f>IF(G236="CO",VLOOKUP(F236,'SE-INSUMOS'!$F$59:$K$146,6,FALSE),VLOOKUP(F236,'SE-INSUMOS'!$F$149:$K$940,6,FALSE))</f>
        <v>0</v>
      </c>
      <c r="M236" s="436">
        <f>L236*J236</f>
        <v>0</v>
      </c>
      <c r="N236" s="436"/>
      <c r="O236" s="441">
        <f>L236*K236</f>
        <v>0</v>
      </c>
      <c r="P236" s="441"/>
      <c r="Q236" s="441"/>
      <c r="R236" s="358"/>
      <c r="S236" s="538" t="str">
        <f>UPPER(I236)</f>
        <v>H</v>
      </c>
      <c r="Y236" s="43"/>
    </row>
    <row r="237" spans="1:25" s="446" customFormat="1" ht="11.25">
      <c r="D237" s="453" t="str">
        <f>D236</f>
        <v>2.1.1</v>
      </c>
      <c r="E237" s="450"/>
      <c r="I237" s="435"/>
      <c r="J237" s="454"/>
      <c r="K237" s="440"/>
      <c r="L237" s="437" t="s">
        <v>1470</v>
      </c>
      <c r="M237" s="441">
        <f>SUM(M233:M236)</f>
        <v>0</v>
      </c>
      <c r="N237" s="441"/>
      <c r="O237" s="441">
        <f>SUMIF($D$10:D236,D237,$O$10:O236)</f>
        <v>0</v>
      </c>
      <c r="P237" s="441">
        <f>SUMIF($D$10:E236,$D237,$O$10:P236)</f>
        <v>0</v>
      </c>
      <c r="Q237" s="441">
        <f>SUMIF($D$10:D236,$D237,$Q$10:Q236)</f>
        <v>0</v>
      </c>
      <c r="R237" s="358">
        <f>Q237-P237</f>
        <v>0</v>
      </c>
      <c r="S237" s="538"/>
      <c r="Y237" s="14"/>
    </row>
    <row r="238" spans="1:25" s="446" customFormat="1" ht="11.25">
      <c r="D238" s="453" t="str">
        <f>D237</f>
        <v>2.1.1</v>
      </c>
      <c r="E238" s="450"/>
      <c r="I238" s="435"/>
      <c r="J238" s="454"/>
      <c r="K238" s="440" t="s">
        <v>1184</v>
      </c>
      <c r="L238" s="29">
        <f>$M$4</f>
        <v>0.33586975091755944</v>
      </c>
      <c r="M238" s="441">
        <f>M237*L238</f>
        <v>0</v>
      </c>
      <c r="N238" s="441"/>
      <c r="O238" s="447"/>
      <c r="P238" s="447"/>
      <c r="Q238" s="447"/>
      <c r="R238" s="534"/>
      <c r="S238" s="538"/>
      <c r="Y238" s="43"/>
    </row>
    <row r="239" spans="1:25" s="446" customFormat="1" ht="11.25">
      <c r="D239" s="453" t="str">
        <f>D238</f>
        <v>2.1.1</v>
      </c>
      <c r="E239" s="450"/>
      <c r="I239" s="435"/>
      <c r="J239" s="454"/>
      <c r="K239" s="440"/>
      <c r="L239" s="437" t="s">
        <v>1471</v>
      </c>
      <c r="M239" s="441">
        <f>SUM(M237:M238)</f>
        <v>0</v>
      </c>
      <c r="N239" s="441"/>
      <c r="O239" s="447"/>
      <c r="P239" s="447"/>
      <c r="Q239" s="447"/>
      <c r="R239" s="534"/>
      <c r="S239" s="538"/>
      <c r="Y239" s="14"/>
    </row>
    <row r="240" spans="1:25" s="446" customFormat="1" ht="34.5" thickBot="1">
      <c r="A240" s="459">
        <f>'SE-GERAL'!A51</f>
        <v>28</v>
      </c>
      <c r="B240" s="426" t="str">
        <f>VLOOKUP($A240,'SE-GERAL'!$A:$P,3,FALSE)</f>
        <v>C</v>
      </c>
      <c r="C240" s="975"/>
      <c r="D240" s="870" t="str">
        <f>VLOOKUP($A240,'SE-GERAL'!$A:$P,5,FALSE)</f>
        <v>2.1.2</v>
      </c>
      <c r="E240" s="870" t="str">
        <f>VLOOKUP($A240,'SE-GERAL'!$A:$P,6,FALSE)</f>
        <v>SINAPI</v>
      </c>
      <c r="F240" s="442">
        <f>VLOOKUP($A240,'SE-GERAL'!$A:$P,7,FALSE)</f>
        <v>101909</v>
      </c>
      <c r="G240" s="424" t="s">
        <v>1175</v>
      </c>
      <c r="H240" s="870" t="str">
        <f>VLOOKUP($A240,'SE-GERAL'!$A:$P,8,FALSE)</f>
        <v>EXTINTOR DE INCÊNDIO PORTÁTIL COM CARGA DE PQS DE 6 KG, CLASSE BC - FORNECIMENTO E INSTALAÇÃO. AF_10/2020_P</v>
      </c>
      <c r="I240" s="426" t="str">
        <f>VLOOKUP($A240,'SE-GERAL'!$A:$P,9,FALSE)</f>
        <v>UN</v>
      </c>
      <c r="J240" s="425"/>
      <c r="K240" s="426">
        <f>VLOOKUP($A240,'SE-GERAL'!$A:$P,10,FALSE)</f>
        <v>0.25</v>
      </c>
      <c r="L240" s="427"/>
      <c r="M240" s="427"/>
      <c r="N240" s="973"/>
      <c r="O240" s="532"/>
      <c r="P240" s="532"/>
      <c r="Q240" s="532">
        <f>VLOOKUP(D240,'SE-GERAL'!$E:$O,10,FALSE)</f>
        <v>0</v>
      </c>
      <c r="R240" s="533"/>
      <c r="S240" s="537" t="str">
        <f>UPPER(I240)</f>
        <v>UN</v>
      </c>
      <c r="Y240" s="43"/>
    </row>
    <row r="241" spans="1:25" s="446" customFormat="1" ht="33.75">
      <c r="A241" s="434"/>
      <c r="B241" s="354"/>
      <c r="C241" s="354"/>
      <c r="D241" s="453" t="str">
        <f t="shared" ref="D241:E244" si="46">D240</f>
        <v>2.1.2</v>
      </c>
      <c r="E241" s="453" t="str">
        <f t="shared" si="46"/>
        <v>SINAPI</v>
      </c>
      <c r="F241" s="435">
        <v>4350</v>
      </c>
      <c r="G241" s="66" t="s">
        <v>1320</v>
      </c>
      <c r="H241" s="356" t="s">
        <v>1580</v>
      </c>
      <c r="I241" s="435" t="s">
        <v>37</v>
      </c>
      <c r="J241" s="1026">
        <v>2</v>
      </c>
      <c r="K241" s="451">
        <f>VLOOKUP(D241,'SE-GERAL'!$E:$J,6,FALSE)*J241</f>
        <v>0.5</v>
      </c>
      <c r="L241" s="436">
        <f>IF(G241="CO",VLOOKUP(F241,'SE-INSUMOS'!$F$59:$K$146,6,FALSE),VLOOKUP(F241,'SE-INSUMOS'!$F$149:$K$940,6,FALSE))</f>
        <v>0</v>
      </c>
      <c r="M241" s="436">
        <f>L241*J241</f>
        <v>0</v>
      </c>
      <c r="N241" s="436"/>
      <c r="O241" s="441">
        <f>L241*K241</f>
        <v>0</v>
      </c>
      <c r="P241" s="441"/>
      <c r="Q241" s="441"/>
      <c r="R241" s="358"/>
      <c r="S241" s="538" t="str">
        <f>UPPER(I241)</f>
        <v>UN</v>
      </c>
      <c r="Y241" s="14"/>
    </row>
    <row r="242" spans="1:25" s="446" customFormat="1" ht="22.5">
      <c r="A242" s="434"/>
      <c r="B242" s="354"/>
      <c r="C242" s="354"/>
      <c r="D242" s="453" t="str">
        <f t="shared" si="46"/>
        <v>2.1.2</v>
      </c>
      <c r="E242" s="453" t="str">
        <f t="shared" si="46"/>
        <v>SINAPI</v>
      </c>
      <c r="F242" s="435">
        <v>10892</v>
      </c>
      <c r="G242" s="66" t="s">
        <v>1320</v>
      </c>
      <c r="H242" s="356" t="s">
        <v>1662</v>
      </c>
      <c r="I242" s="435" t="s">
        <v>37</v>
      </c>
      <c r="J242" s="1027">
        <v>1</v>
      </c>
      <c r="K242" s="451">
        <f>VLOOKUP(D242,'SE-GERAL'!$E:$J,6,FALSE)*J242</f>
        <v>0.25</v>
      </c>
      <c r="L242" s="436">
        <f>IF(G242="CO",VLOOKUP(F242,'SE-INSUMOS'!$F$59:$K$146,6,FALSE),VLOOKUP(F242,'SE-INSUMOS'!$F$149:$K$940,6,FALSE))</f>
        <v>0</v>
      </c>
      <c r="M242" s="436">
        <f>L242*J242</f>
        <v>0</v>
      </c>
      <c r="N242" s="436"/>
      <c r="O242" s="441">
        <f>L242*K242</f>
        <v>0</v>
      </c>
      <c r="P242" s="441"/>
      <c r="Q242" s="441"/>
      <c r="R242" s="358"/>
      <c r="S242" s="538" t="str">
        <f>UPPER(I242)</f>
        <v>UN</v>
      </c>
      <c r="Y242" s="43"/>
    </row>
    <row r="243" spans="1:25" s="446" customFormat="1" ht="22.5">
      <c r="A243" s="434"/>
      <c r="B243" s="354">
        <v>2</v>
      </c>
      <c r="C243" s="354"/>
      <c r="D243" s="453" t="str">
        <f t="shared" si="46"/>
        <v>2.1.2</v>
      </c>
      <c r="E243" s="453" t="str">
        <f t="shared" si="46"/>
        <v>SINAPI</v>
      </c>
      <c r="F243" s="435">
        <v>88248</v>
      </c>
      <c r="G243" s="66" t="s">
        <v>1458</v>
      </c>
      <c r="H243" s="356" t="s">
        <v>1582</v>
      </c>
      <c r="I243" s="435" t="s">
        <v>19</v>
      </c>
      <c r="J243" s="1027">
        <v>0.45739999999999997</v>
      </c>
      <c r="K243" s="451">
        <f>VLOOKUP(D243,'SE-GERAL'!$E:$J,6,FALSE)*J243</f>
        <v>0.11434999999999999</v>
      </c>
      <c r="L243" s="436">
        <f>IF(G243="CO",VLOOKUP(F243,'SE-INSUMOS'!$F$59:$K$146,6,FALSE),VLOOKUP(F243,'SE-INSUMOS'!$F$149:$K$940,6,FALSE))</f>
        <v>0</v>
      </c>
      <c r="M243" s="436">
        <f>L243*J243</f>
        <v>0</v>
      </c>
      <c r="N243" s="436"/>
      <c r="O243" s="441">
        <f>L243*K243</f>
        <v>0</v>
      </c>
      <c r="P243" s="441"/>
      <c r="Q243" s="441"/>
      <c r="R243" s="358"/>
      <c r="S243" s="538" t="str">
        <f>UPPER(I243)</f>
        <v>H</v>
      </c>
      <c r="Y243" s="14"/>
    </row>
    <row r="244" spans="1:25" s="446" customFormat="1" ht="23.25" thickBot="1">
      <c r="A244" s="434"/>
      <c r="B244" s="354">
        <v>2</v>
      </c>
      <c r="C244" s="354"/>
      <c r="D244" s="453" t="str">
        <f t="shared" si="46"/>
        <v>2.1.2</v>
      </c>
      <c r="E244" s="453" t="str">
        <f t="shared" si="46"/>
        <v>SINAPI</v>
      </c>
      <c r="F244" s="435">
        <v>88267</v>
      </c>
      <c r="G244" s="66" t="s">
        <v>1458</v>
      </c>
      <c r="H244" s="356" t="s">
        <v>1583</v>
      </c>
      <c r="I244" s="435" t="s">
        <v>19</v>
      </c>
      <c r="J244" s="1028">
        <v>0.45739999999999997</v>
      </c>
      <c r="K244" s="451">
        <f>VLOOKUP(D244,'SE-GERAL'!$E:$J,6,FALSE)*J244</f>
        <v>0.11434999999999999</v>
      </c>
      <c r="L244" s="436">
        <f>IF(G244="CO",VLOOKUP(F244,'SE-INSUMOS'!$F$59:$K$146,6,FALSE),VLOOKUP(F244,'SE-INSUMOS'!$F$149:$K$940,6,FALSE))</f>
        <v>0</v>
      </c>
      <c r="M244" s="436">
        <f>L244*J244</f>
        <v>0</v>
      </c>
      <c r="N244" s="436"/>
      <c r="O244" s="441">
        <f>L244*K244</f>
        <v>0</v>
      </c>
      <c r="P244" s="441"/>
      <c r="Q244" s="441"/>
      <c r="R244" s="358"/>
      <c r="S244" s="538" t="str">
        <f>UPPER(I244)</f>
        <v>H</v>
      </c>
      <c r="Y244" s="43"/>
    </row>
    <row r="245" spans="1:25" s="446" customFormat="1" ht="11.25">
      <c r="D245" s="453" t="str">
        <f>D244</f>
        <v>2.1.2</v>
      </c>
      <c r="E245" s="450"/>
      <c r="I245" s="435"/>
      <c r="J245" s="454"/>
      <c r="K245" s="440"/>
      <c r="L245" s="437" t="s">
        <v>1470</v>
      </c>
      <c r="M245" s="441">
        <f>SUM(M241:M244)</f>
        <v>0</v>
      </c>
      <c r="N245" s="441"/>
      <c r="O245" s="441">
        <f>SUMIF($D$10:D244,D245,$O$10:O244)</f>
        <v>0</v>
      </c>
      <c r="P245" s="441">
        <f>SUMIF($D$10:E244,$D245,$O$10:P244)</f>
        <v>0</v>
      </c>
      <c r="Q245" s="441">
        <f>SUMIF($D$10:D244,$D245,$Q$10:Q244)</f>
        <v>0</v>
      </c>
      <c r="R245" s="358">
        <f>Q245-P245</f>
        <v>0</v>
      </c>
      <c r="S245" s="538"/>
      <c r="Y245" s="14"/>
    </row>
    <row r="246" spans="1:25" s="446" customFormat="1" ht="11.25">
      <c r="D246" s="453" t="str">
        <f>D245</f>
        <v>2.1.2</v>
      </c>
      <c r="E246" s="450"/>
      <c r="I246" s="435"/>
      <c r="J246" s="454"/>
      <c r="K246" s="440" t="s">
        <v>1184</v>
      </c>
      <c r="L246" s="29">
        <f>$M$4</f>
        <v>0.33586975091755944</v>
      </c>
      <c r="M246" s="441">
        <f>M245*L246</f>
        <v>0</v>
      </c>
      <c r="N246" s="441"/>
      <c r="O246" s="447"/>
      <c r="P246" s="447"/>
      <c r="Q246" s="447"/>
      <c r="R246" s="534"/>
      <c r="S246" s="538"/>
      <c r="Y246" s="43"/>
    </row>
    <row r="247" spans="1:25" s="446" customFormat="1" ht="11.25">
      <c r="D247" s="453" t="str">
        <f>D246</f>
        <v>2.1.2</v>
      </c>
      <c r="E247" s="450"/>
      <c r="I247" s="435"/>
      <c r="J247" s="454"/>
      <c r="K247" s="440"/>
      <c r="L247" s="437" t="s">
        <v>1471</v>
      </c>
      <c r="M247" s="441">
        <f>SUM(M245:M246)</f>
        <v>0</v>
      </c>
      <c r="N247" s="441"/>
      <c r="O247" s="447"/>
      <c r="P247" s="447"/>
      <c r="Q247" s="447"/>
      <c r="R247" s="534"/>
      <c r="S247" s="538"/>
      <c r="Y247" s="14"/>
    </row>
    <row r="248" spans="1:25" s="872" customFormat="1" ht="12" thickBot="1">
      <c r="A248" s="879">
        <f>'SE-GERAL'!A52</f>
        <v>29</v>
      </c>
      <c r="B248" s="426" t="str">
        <f>VLOOKUP($A248,'SE-GERAL'!$A:$P,3,FALSE)</f>
        <v>C</v>
      </c>
      <c r="C248" s="975"/>
      <c r="D248" s="870" t="str">
        <f>VLOOKUP($A248,'SE-GERAL'!$A:$P,5,FALSE)</f>
        <v>2.1.3</v>
      </c>
      <c r="E248" s="870" t="str">
        <f>VLOOKUP($A248,'SE-GERAL'!$A:$P,6,FALSE)</f>
        <v>UFRJ</v>
      </c>
      <c r="F248" s="426" t="str">
        <f>VLOOKUP($A248,'SE-GERAL'!$A:$P,7,FALSE)</f>
        <v>UFRJ-0543</v>
      </c>
      <c r="G248" s="424" t="s">
        <v>1175</v>
      </c>
      <c r="H248" s="870" t="str">
        <f>VLOOKUP($A248,'SE-GERAL'!$A:$P,8,FALSE)</f>
        <v>RECARGA DE EXTINTOR DE INCÊNDIO CO2 6KG</v>
      </c>
      <c r="I248" s="442" t="s">
        <v>37</v>
      </c>
      <c r="J248" s="425"/>
      <c r="K248" s="426">
        <f>VLOOKUP(A248,'SE-GERAL'!A:P,10,FALSE)</f>
        <v>0.5</v>
      </c>
      <c r="L248" s="880"/>
      <c r="M248" s="880"/>
      <c r="N248" s="977"/>
      <c r="O248" s="532"/>
      <c r="P248" s="881"/>
      <c r="Q248" s="881">
        <f>VLOOKUP(D248,'SE-GERAL'!$E:$O,10,FALSE)</f>
        <v>0</v>
      </c>
      <c r="R248" s="882"/>
      <c r="S248" s="883" t="str">
        <f>UPPER(I248)</f>
        <v>UN</v>
      </c>
      <c r="Y248" s="43"/>
    </row>
    <row r="249" spans="1:25" s="446" customFormat="1" ht="12" thickBot="1">
      <c r="A249" s="434"/>
      <c r="B249" s="461"/>
      <c r="C249" s="461"/>
      <c r="D249" s="531" t="str">
        <f>D248</f>
        <v>2.1.3</v>
      </c>
      <c r="E249" s="453" t="str">
        <f>E248</f>
        <v>UFRJ</v>
      </c>
      <c r="F249" s="461" t="s">
        <v>84</v>
      </c>
      <c r="G249" s="435" t="s">
        <v>1320</v>
      </c>
      <c r="H249" s="453" t="s">
        <v>85</v>
      </c>
      <c r="I249" s="353" t="s">
        <v>37</v>
      </c>
      <c r="J249" s="1029">
        <v>1</v>
      </c>
      <c r="K249" s="451">
        <f>VLOOKUP(D249,'SE-GERAL'!$E:$J,6,FALSE)*J249</f>
        <v>0.5</v>
      </c>
      <c r="L249" s="436">
        <f>IF(G249="CO",VLOOKUP(F249,'SE-INSUMOS'!$F$59:$K$146,6,FALSE),VLOOKUP(F249,'SE-INSUMOS'!$F$149:$K$940,6,FALSE))</f>
        <v>0</v>
      </c>
      <c r="M249" s="436">
        <f>L249*J249</f>
        <v>0</v>
      </c>
      <c r="N249" s="436"/>
      <c r="O249" s="441">
        <f>L249*K249</f>
        <v>0</v>
      </c>
      <c r="P249" s="441"/>
      <c r="Q249" s="441"/>
      <c r="R249" s="358"/>
      <c r="S249" s="538" t="str">
        <f>UPPER(I249)</f>
        <v>UN</v>
      </c>
      <c r="Y249" s="14"/>
    </row>
    <row r="250" spans="1:25" s="446" customFormat="1" ht="11.25">
      <c r="D250" s="453" t="str">
        <f>D249</f>
        <v>2.1.3</v>
      </c>
      <c r="E250" s="450"/>
      <c r="I250" s="435"/>
      <c r="J250" s="454"/>
      <c r="K250" s="440"/>
      <c r="L250" s="437" t="s">
        <v>1470</v>
      </c>
      <c r="M250" s="441">
        <f>SUM(M249)</f>
        <v>0</v>
      </c>
      <c r="N250" s="441"/>
      <c r="O250" s="441">
        <f>SUMIF($D$10:D249,D250,$O$10:O249)</f>
        <v>0</v>
      </c>
      <c r="P250" s="441">
        <f>SUMIF($D$10:E249,$D250,$O$10:P249)</f>
        <v>0</v>
      </c>
      <c r="Q250" s="441">
        <f>SUMIF($D$10:D249,$D250,$Q$10:Q249)</f>
        <v>0</v>
      </c>
      <c r="R250" s="358">
        <f>Q250-P250</f>
        <v>0</v>
      </c>
      <c r="S250" s="538"/>
      <c r="Y250" s="43"/>
    </row>
    <row r="251" spans="1:25" s="446" customFormat="1" ht="11.25">
      <c r="D251" s="453" t="str">
        <f>D250</f>
        <v>2.1.3</v>
      </c>
      <c r="E251" s="450"/>
      <c r="I251" s="435"/>
      <c r="J251" s="454"/>
      <c r="K251" s="440" t="s">
        <v>1184</v>
      </c>
      <c r="L251" s="29">
        <f>$M$4</f>
        <v>0.33586975091755944</v>
      </c>
      <c r="M251" s="441">
        <f>M250*L251</f>
        <v>0</v>
      </c>
      <c r="N251" s="441"/>
      <c r="O251" s="447"/>
      <c r="P251" s="447"/>
      <c r="Q251" s="447"/>
      <c r="R251" s="534"/>
      <c r="S251" s="538"/>
      <c r="Y251" s="14"/>
    </row>
    <row r="252" spans="1:25" s="446" customFormat="1" ht="11.25">
      <c r="D252" s="453" t="str">
        <f>D251</f>
        <v>2.1.3</v>
      </c>
      <c r="E252" s="450"/>
      <c r="I252" s="435"/>
      <c r="J252" s="454"/>
      <c r="K252" s="440"/>
      <c r="L252" s="437" t="s">
        <v>1471</v>
      </c>
      <c r="M252" s="441">
        <f>SUM(M250:M251)</f>
        <v>0</v>
      </c>
      <c r="N252" s="441"/>
      <c r="O252" s="447"/>
      <c r="P252" s="447"/>
      <c r="Q252" s="447"/>
      <c r="R252" s="534"/>
      <c r="S252" s="538"/>
      <c r="Y252" s="43"/>
    </row>
    <row r="253" spans="1:25" s="446" customFormat="1" ht="34.5" thickBot="1">
      <c r="A253" s="459">
        <f>'SE-GERAL'!A53</f>
        <v>30</v>
      </c>
      <c r="B253" s="426" t="str">
        <f>VLOOKUP($A253,'SE-GERAL'!$A:$P,3,FALSE)</f>
        <v>C</v>
      </c>
      <c r="C253" s="975"/>
      <c r="D253" s="870" t="str">
        <f>VLOOKUP($A253,'SE-GERAL'!$A:$P,5,FALSE)</f>
        <v>2.1.4</v>
      </c>
      <c r="E253" s="870" t="str">
        <f>VLOOKUP($A253,'SE-GERAL'!$A:$P,6,FALSE)</f>
        <v>SCO/RIO</v>
      </c>
      <c r="F253" s="426" t="str">
        <f>VLOOKUP($A253,'SE-GERAL'!$A:$P,7,FALSE)</f>
        <v>AD 24.05.0450 (A)</v>
      </c>
      <c r="G253" s="424" t="s">
        <v>1175</v>
      </c>
      <c r="H253" s="870" t="str">
        <f>VLOOKUP($A253,'SE-GERAL'!$A:$P,8,FALSE)</f>
        <v>ROLO DE TELA PLASTICA, NAS DIMENSOES DE (50 X 1,20)M, NA COR LARANJA, SENDO UTILIZADA 2 VEZES. FORNECIMENTO.</v>
      </c>
      <c r="I253" s="426" t="str">
        <f>VLOOKUP($A253,'SE-GERAL'!$A:$P,9,FALSE)</f>
        <v>M</v>
      </c>
      <c r="J253" s="425"/>
      <c r="K253" s="426">
        <f>VLOOKUP($A253,'SE-GERAL'!$A:$P,10,FALSE)</f>
        <v>0.41666666666666669</v>
      </c>
      <c r="L253" s="427"/>
      <c r="M253" s="427"/>
      <c r="N253" s="973"/>
      <c r="O253" s="532"/>
      <c r="P253" s="532"/>
      <c r="Q253" s="532">
        <f>VLOOKUP(D253,'SE-GERAL'!$E:$O,10,FALSE)</f>
        <v>0</v>
      </c>
      <c r="R253" s="533"/>
      <c r="S253" s="537" t="str">
        <f>UPPER(I253)</f>
        <v>M</v>
      </c>
      <c r="Y253" s="14"/>
    </row>
    <row r="254" spans="1:25" s="446" customFormat="1" ht="23.25" thickBot="1">
      <c r="A254" s="434"/>
      <c r="B254" s="354"/>
      <c r="C254" s="354"/>
      <c r="D254" s="453" t="str">
        <f>D253</f>
        <v>2.1.4</v>
      </c>
      <c r="E254" s="453" t="str">
        <f>E253</f>
        <v>SCO/RIO</v>
      </c>
      <c r="F254" s="435" t="s">
        <v>1663</v>
      </c>
      <c r="G254" s="435" t="s">
        <v>1320</v>
      </c>
      <c r="H254" s="356" t="s">
        <v>1664</v>
      </c>
      <c r="I254" s="435" t="s">
        <v>8</v>
      </c>
      <c r="J254" s="1029">
        <v>0.5</v>
      </c>
      <c r="K254" s="451">
        <f>VLOOKUP(D254,'SE-GERAL'!$E:$J,6,FALSE)*J254</f>
        <v>0.20833333333333334</v>
      </c>
      <c r="L254" s="436">
        <f>IF(G254="CO",VLOOKUP(F254,'SE-INSUMOS'!$F$59:$K$146,6,FALSE),VLOOKUP(F254,'SE-INSUMOS'!$F$149:$K$940,6,FALSE))</f>
        <v>0</v>
      </c>
      <c r="M254" s="436">
        <f>L254*J254</f>
        <v>0</v>
      </c>
      <c r="N254" s="436"/>
      <c r="O254" s="441">
        <f>L254*K254</f>
        <v>0</v>
      </c>
      <c r="P254" s="441"/>
      <c r="Q254" s="441"/>
      <c r="R254" s="358"/>
      <c r="S254" s="538" t="str">
        <f>UPPER(I254)</f>
        <v>M</v>
      </c>
      <c r="Y254" s="43"/>
    </row>
    <row r="255" spans="1:25" s="446" customFormat="1" ht="11.25">
      <c r="D255" s="453" t="str">
        <f>D254</f>
        <v>2.1.4</v>
      </c>
      <c r="E255" s="450"/>
      <c r="I255" s="435"/>
      <c r="J255" s="454"/>
      <c r="K255" s="440"/>
      <c r="L255" s="437" t="s">
        <v>1470</v>
      </c>
      <c r="M255" s="441">
        <f>SUM(M254:M254)</f>
        <v>0</v>
      </c>
      <c r="N255" s="441"/>
      <c r="O255" s="441">
        <f>SUMIF($D$10:D254,D255,$O$10:O254)</f>
        <v>0</v>
      </c>
      <c r="P255" s="441">
        <f>SUMIF($D$10:E254,$D255,$O$10:P254)</f>
        <v>0</v>
      </c>
      <c r="Q255" s="441">
        <f>SUMIF($D$10:D254,$D255,$Q$10:Q254)</f>
        <v>0</v>
      </c>
      <c r="R255" s="358">
        <f>Q255-P255</f>
        <v>0</v>
      </c>
      <c r="S255" s="538"/>
      <c r="Y255" s="14"/>
    </row>
    <row r="256" spans="1:25" s="446" customFormat="1" ht="11.25">
      <c r="D256" s="453" t="str">
        <f>D255</f>
        <v>2.1.4</v>
      </c>
      <c r="E256" s="450"/>
      <c r="I256" s="435"/>
      <c r="J256" s="454"/>
      <c r="K256" s="440" t="s">
        <v>1184</v>
      </c>
      <c r="L256" s="29">
        <f>$M$4</f>
        <v>0.33586975091755944</v>
      </c>
      <c r="M256" s="441">
        <f>M255*L256</f>
        <v>0</v>
      </c>
      <c r="N256" s="441"/>
      <c r="O256" s="447"/>
      <c r="P256" s="447"/>
      <c r="Q256" s="447"/>
      <c r="R256" s="534"/>
      <c r="S256" s="538"/>
      <c r="Y256" s="43"/>
    </row>
    <row r="257" spans="1:25" s="446" customFormat="1" ht="11.25">
      <c r="D257" s="453" t="str">
        <f>D256</f>
        <v>2.1.4</v>
      </c>
      <c r="E257" s="450"/>
      <c r="I257" s="435"/>
      <c r="J257" s="454"/>
      <c r="K257" s="440"/>
      <c r="L257" s="437" t="s">
        <v>1471</v>
      </c>
      <c r="M257" s="441">
        <f>SUM(M255:M256)</f>
        <v>0</v>
      </c>
      <c r="N257" s="441"/>
      <c r="O257" s="447"/>
      <c r="P257" s="447"/>
      <c r="Q257" s="447"/>
      <c r="R257" s="534"/>
      <c r="S257" s="538"/>
      <c r="Y257" s="14"/>
    </row>
    <row r="258" spans="1:25" s="446" customFormat="1" ht="45.75" thickBot="1">
      <c r="A258" s="459">
        <f>'SE-GERAL'!A54</f>
        <v>31</v>
      </c>
      <c r="B258" s="426" t="str">
        <f>VLOOKUP($A258,'SE-GERAL'!$A:$P,3,FALSE)</f>
        <v>C</v>
      </c>
      <c r="C258" s="975"/>
      <c r="D258" s="870" t="str">
        <f>VLOOKUP($A258,'SE-GERAL'!$A:$P,5,FALSE)</f>
        <v>2.1.5</v>
      </c>
      <c r="E258" s="870" t="str">
        <f>VLOOKUP($A258,'SE-GERAL'!$A:$P,6,FALSE)</f>
        <v>SCO/RIO</v>
      </c>
      <c r="F258" s="426" t="str">
        <f>VLOOKUP($A258,'SE-GERAL'!$A:$P,7,FALSE)</f>
        <v>AD 24.05.0500 (A)</v>
      </c>
      <c r="G258" s="424" t="s">
        <v>1175</v>
      </c>
      <c r="H258" s="870" t="str">
        <f>VLOOKUP($A258,'SE-GERAL'!$A:$P,8,FALSE)</f>
        <v>PROTECAO DE CANTEIRO DE OBRA EM AREAS PUBLICAS, COMPREENDENDO TELA PLASTICA, ESTRUTURA DE MADEIRA A CADA 3M DE DISTANCIA COM BASE DE CONCRETO, UTILIZACAO 2 VEZES.</v>
      </c>
      <c r="I258" s="426" t="str">
        <f>VLOOKUP($A258,'SE-GERAL'!$A:$P,9,FALSE)</f>
        <v>M</v>
      </c>
      <c r="J258" s="425"/>
      <c r="K258" s="426">
        <f>VLOOKUP($A258,'SE-GERAL'!$A:$P,10,FALSE)</f>
        <v>0.41666666666666669</v>
      </c>
      <c r="L258" s="427"/>
      <c r="M258" s="427"/>
      <c r="N258" s="973"/>
      <c r="O258" s="532"/>
      <c r="P258" s="532"/>
      <c r="Q258" s="532">
        <f>VLOOKUP(D258,'SE-GERAL'!$E:$O,10,FALSE)</f>
        <v>0</v>
      </c>
      <c r="R258" s="533"/>
      <c r="S258" s="537" t="str">
        <f t="shared" ref="S258:S264" si="47">UPPER(I258)</f>
        <v>M</v>
      </c>
      <c r="Y258" s="43"/>
    </row>
    <row r="259" spans="1:25" s="446" customFormat="1" ht="33.75">
      <c r="A259" s="434"/>
      <c r="B259" s="354"/>
      <c r="C259" s="354"/>
      <c r="D259" s="453" t="str">
        <f t="shared" ref="D259:E264" si="48">D258</f>
        <v>2.1.5</v>
      </c>
      <c r="E259" s="453" t="str">
        <f t="shared" si="48"/>
        <v>SCO/RIO</v>
      </c>
      <c r="F259" s="435" t="s">
        <v>1390</v>
      </c>
      <c r="G259" s="435" t="s">
        <v>1320</v>
      </c>
      <c r="H259" s="356" t="s">
        <v>1391</v>
      </c>
      <c r="I259" s="435" t="s">
        <v>8</v>
      </c>
      <c r="J259" s="1026">
        <v>0.33</v>
      </c>
      <c r="K259" s="451">
        <f>VLOOKUP(D259,'SE-GERAL'!$E:$J,6,FALSE)*J259</f>
        <v>0.13750000000000001</v>
      </c>
      <c r="L259" s="436">
        <f>IF(G259="CO",VLOOKUP(F259,'SE-INSUMOS'!$F$59:$K$146,6,FALSE),VLOOKUP(F259,'SE-INSUMOS'!$F$149:$K$940,6,FALSE))</f>
        <v>0</v>
      </c>
      <c r="M259" s="436">
        <f t="shared" ref="M259:M264" si="49">L259*J259</f>
        <v>0</v>
      </c>
      <c r="N259" s="436"/>
      <c r="O259" s="441">
        <f t="shared" ref="O259:O264" si="50">L259*K259</f>
        <v>0</v>
      </c>
      <c r="P259" s="441"/>
      <c r="Q259" s="441"/>
      <c r="R259" s="358"/>
      <c r="S259" s="538" t="str">
        <f t="shared" si="47"/>
        <v>M</v>
      </c>
      <c r="Y259" s="14"/>
    </row>
    <row r="260" spans="1:25" s="446" customFormat="1" ht="11.25">
      <c r="A260" s="434"/>
      <c r="B260" s="354"/>
      <c r="C260" s="354"/>
      <c r="D260" s="453" t="str">
        <f t="shared" si="48"/>
        <v>2.1.5</v>
      </c>
      <c r="E260" s="453" t="str">
        <f t="shared" si="48"/>
        <v>SCO/RIO</v>
      </c>
      <c r="F260" s="435" t="s">
        <v>1398</v>
      </c>
      <c r="G260" s="435" t="s">
        <v>1320</v>
      </c>
      <c r="H260" s="356" t="s">
        <v>1399</v>
      </c>
      <c r="I260" s="435" t="s">
        <v>553</v>
      </c>
      <c r="J260" s="1027">
        <v>0.02</v>
      </c>
      <c r="K260" s="451">
        <f>VLOOKUP(D260,'SE-GERAL'!$E:$J,6,FALSE)*J260</f>
        <v>8.3333333333333332E-3</v>
      </c>
      <c r="L260" s="436">
        <f>IF(G260="CO",VLOOKUP(F260,'SE-INSUMOS'!$F$59:$K$146,6,FALSE),VLOOKUP(F260,'SE-INSUMOS'!$F$149:$K$940,6,FALSE))</f>
        <v>0</v>
      </c>
      <c r="M260" s="436">
        <f t="shared" si="49"/>
        <v>0</v>
      </c>
      <c r="N260" s="436"/>
      <c r="O260" s="441">
        <f t="shared" si="50"/>
        <v>0</v>
      </c>
      <c r="P260" s="441"/>
      <c r="Q260" s="441"/>
      <c r="R260" s="358"/>
      <c r="S260" s="538" t="str">
        <f t="shared" si="47"/>
        <v>KG</v>
      </c>
      <c r="Y260" s="43"/>
    </row>
    <row r="261" spans="1:25" s="446" customFormat="1" ht="22.5">
      <c r="A261" s="434"/>
      <c r="B261" s="354"/>
      <c r="C261" s="354"/>
      <c r="D261" s="453" t="str">
        <f t="shared" si="48"/>
        <v>2.1.5</v>
      </c>
      <c r="E261" s="453" t="str">
        <f t="shared" si="48"/>
        <v>SCO/RIO</v>
      </c>
      <c r="F261" s="435" t="s">
        <v>1663</v>
      </c>
      <c r="G261" s="435" t="s">
        <v>1320</v>
      </c>
      <c r="H261" s="356" t="s">
        <v>1664</v>
      </c>
      <c r="I261" s="435" t="s">
        <v>8</v>
      </c>
      <c r="J261" s="1027">
        <v>0.5</v>
      </c>
      <c r="K261" s="451">
        <f>VLOOKUP(D261,'SE-GERAL'!$E:$J,6,FALSE)*J261</f>
        <v>0.20833333333333334</v>
      </c>
      <c r="L261" s="436">
        <f>IF(G261="CO",VLOOKUP(F261,'SE-INSUMOS'!$F$59:$K$146,6,FALSE),VLOOKUP(F261,'SE-INSUMOS'!$F$149:$K$940,6,FALSE))</f>
        <v>0</v>
      </c>
      <c r="M261" s="436">
        <f t="shared" si="49"/>
        <v>0</v>
      </c>
      <c r="N261" s="436"/>
      <c r="O261" s="441">
        <f t="shared" si="50"/>
        <v>0</v>
      </c>
      <c r="P261" s="441"/>
      <c r="Q261" s="441"/>
      <c r="R261" s="358"/>
      <c r="S261" s="538" t="str">
        <f t="shared" si="47"/>
        <v>M</v>
      </c>
      <c r="Y261" s="14"/>
    </row>
    <row r="262" spans="1:25" s="446" customFormat="1" ht="11.25">
      <c r="A262" s="434"/>
      <c r="B262" s="354"/>
      <c r="C262" s="354"/>
      <c r="D262" s="453" t="str">
        <f t="shared" si="48"/>
        <v>2.1.5</v>
      </c>
      <c r="E262" s="453" t="str">
        <f t="shared" si="48"/>
        <v>SCO/RIO</v>
      </c>
      <c r="F262" s="435" t="s">
        <v>1452</v>
      </c>
      <c r="G262" s="435" t="s">
        <v>1442</v>
      </c>
      <c r="H262" s="356" t="s">
        <v>1453</v>
      </c>
      <c r="I262" s="435" t="s">
        <v>19</v>
      </c>
      <c r="J262" s="1027">
        <v>0.2</v>
      </c>
      <c r="K262" s="451">
        <f>VLOOKUP(D262,'SE-GERAL'!$E:$J,6,FALSE)*J262</f>
        <v>8.3333333333333343E-2</v>
      </c>
      <c r="L262" s="436">
        <f>IF(G262="CO",VLOOKUP(F262,'SE-INSUMOS'!$F$59:$K$146,6,FALSE),VLOOKUP(F262,'SE-INSUMOS'!$F$149:$K$940,6,FALSE))</f>
        <v>0</v>
      </c>
      <c r="M262" s="436">
        <f t="shared" si="49"/>
        <v>0</v>
      </c>
      <c r="N262" s="436"/>
      <c r="O262" s="441">
        <f t="shared" si="50"/>
        <v>0</v>
      </c>
      <c r="P262" s="441"/>
      <c r="Q262" s="441"/>
      <c r="R262" s="358"/>
      <c r="S262" s="538" t="str">
        <f t="shared" si="47"/>
        <v>H</v>
      </c>
      <c r="Y262" s="43"/>
    </row>
    <row r="263" spans="1:25" s="446" customFormat="1" ht="33.75">
      <c r="A263" s="434"/>
      <c r="B263" s="354"/>
      <c r="C263" s="354"/>
      <c r="D263" s="453" t="str">
        <f t="shared" si="48"/>
        <v>2.1.5</v>
      </c>
      <c r="E263" s="453" t="str">
        <f t="shared" si="48"/>
        <v>SCO/RIO</v>
      </c>
      <c r="F263" s="435" t="s">
        <v>1454</v>
      </c>
      <c r="G263" s="435" t="s">
        <v>1455</v>
      </c>
      <c r="H263" s="356" t="s">
        <v>1456</v>
      </c>
      <c r="I263" s="435" t="s">
        <v>1300</v>
      </c>
      <c r="J263" s="1027">
        <f>3/100</f>
        <v>0.03</v>
      </c>
      <c r="K263" s="451">
        <f>VLOOKUP(D263,'SE-GERAL'!$E:$J,6,FALSE)*J263</f>
        <v>1.2500000000000001E-2</v>
      </c>
      <c r="L263" s="436">
        <f>SUMIFS($M$9:M263,$D$9:D263,D263,$G$9:G263,"MO",$E$9:E263,E263)</f>
        <v>0</v>
      </c>
      <c r="M263" s="436">
        <f t="shared" si="49"/>
        <v>0</v>
      </c>
      <c r="N263" s="436"/>
      <c r="O263" s="441">
        <f t="shared" si="50"/>
        <v>0</v>
      </c>
      <c r="P263" s="441"/>
      <c r="Q263" s="441"/>
      <c r="R263" s="358"/>
      <c r="S263" s="538" t="str">
        <f t="shared" si="47"/>
        <v>%</v>
      </c>
      <c r="Y263" s="14"/>
    </row>
    <row r="264" spans="1:25" s="446" customFormat="1" ht="45.75" thickBot="1">
      <c r="A264" s="434"/>
      <c r="B264" s="354">
        <v>2</v>
      </c>
      <c r="C264" s="354"/>
      <c r="D264" s="453" t="str">
        <f t="shared" si="48"/>
        <v>2.1.5</v>
      </c>
      <c r="E264" s="453" t="str">
        <f t="shared" si="48"/>
        <v>SCO/RIO</v>
      </c>
      <c r="F264" s="435" t="s">
        <v>1665</v>
      </c>
      <c r="G264" s="435" t="s">
        <v>1458</v>
      </c>
      <c r="H264" s="356" t="s">
        <v>1666</v>
      </c>
      <c r="I264" s="435" t="s">
        <v>73</v>
      </c>
      <c r="J264" s="1028">
        <v>0.03</v>
      </c>
      <c r="K264" s="451">
        <f>VLOOKUP(D264,'SE-GERAL'!$E:$J,6,FALSE)*J264</f>
        <v>1.2500000000000001E-2</v>
      </c>
      <c r="L264" s="436">
        <f>IF(G264="CO",VLOOKUP(F264,'SE-INSUMOS'!$F$59:$K$146,6,FALSE),VLOOKUP(F264,'SE-INSUMOS'!$F$149:$K$940,6,FALSE))</f>
        <v>0</v>
      </c>
      <c r="M264" s="436">
        <f t="shared" si="49"/>
        <v>0</v>
      </c>
      <c r="N264" s="436"/>
      <c r="O264" s="441">
        <f t="shared" si="50"/>
        <v>0</v>
      </c>
      <c r="P264" s="441"/>
      <c r="Q264" s="441"/>
      <c r="R264" s="358"/>
      <c r="S264" s="538" t="str">
        <f t="shared" si="47"/>
        <v>M3</v>
      </c>
      <c r="Y264" s="43"/>
    </row>
    <row r="265" spans="1:25" s="446" customFormat="1" ht="11.25">
      <c r="D265" s="453" t="str">
        <f>D264</f>
        <v>2.1.5</v>
      </c>
      <c r="E265" s="453"/>
      <c r="I265" s="435"/>
      <c r="J265" s="454"/>
      <c r="K265" s="440"/>
      <c r="L265" s="437" t="s">
        <v>1470</v>
      </c>
      <c r="M265" s="441">
        <f>SUM(M259:M264)</f>
        <v>0</v>
      </c>
      <c r="N265" s="441"/>
      <c r="O265" s="441">
        <f>SUMIF($D$10:D264,D265,$O$10:O264)</f>
        <v>0</v>
      </c>
      <c r="P265" s="441">
        <f>SUMIF($D$10:E264,$D265,$O$10:P264)</f>
        <v>0</v>
      </c>
      <c r="Q265" s="441">
        <f>SUMIF($D$10:D264,$D265,$Q$10:Q264)</f>
        <v>0</v>
      </c>
      <c r="R265" s="358">
        <f>Q265-P265</f>
        <v>0</v>
      </c>
      <c r="S265" s="538"/>
      <c r="Y265" s="14"/>
    </row>
    <row r="266" spans="1:25" s="446" customFormat="1" ht="11.25">
      <c r="D266" s="453" t="str">
        <f>D265</f>
        <v>2.1.5</v>
      </c>
      <c r="E266" s="453"/>
      <c r="I266" s="435"/>
      <c r="J266" s="454"/>
      <c r="K266" s="440" t="s">
        <v>1184</v>
      </c>
      <c r="L266" s="29">
        <f>$M$4</f>
        <v>0.33586975091755944</v>
      </c>
      <c r="M266" s="441">
        <f>M265*L266</f>
        <v>0</v>
      </c>
      <c r="N266" s="441"/>
      <c r="O266" s="447"/>
      <c r="P266" s="447"/>
      <c r="Q266" s="447"/>
      <c r="R266" s="534"/>
      <c r="S266" s="538"/>
      <c r="Y266" s="43"/>
    </row>
    <row r="267" spans="1:25" s="446" customFormat="1" ht="11.25">
      <c r="D267" s="453" t="str">
        <f>D266</f>
        <v>2.1.5</v>
      </c>
      <c r="E267" s="453"/>
      <c r="I267" s="435"/>
      <c r="J267" s="454"/>
      <c r="K267" s="440"/>
      <c r="L267" s="437" t="s">
        <v>1471</v>
      </c>
      <c r="M267" s="441">
        <f>SUM(M265:M266)</f>
        <v>0</v>
      </c>
      <c r="N267" s="441"/>
      <c r="O267" s="447"/>
      <c r="P267" s="447"/>
      <c r="Q267" s="447"/>
      <c r="R267" s="534"/>
      <c r="S267" s="538"/>
      <c r="Y267" s="14"/>
    </row>
    <row r="268" spans="1:25" s="446" customFormat="1" ht="23.25" thickBot="1">
      <c r="A268" s="459">
        <f>'SE-GERAL'!A55</f>
        <v>32</v>
      </c>
      <c r="B268" s="426" t="str">
        <f>VLOOKUP($A268,'SE-GERAL'!$A:$P,3,FALSE)</f>
        <v>C</v>
      </c>
      <c r="C268" s="975"/>
      <c r="D268" s="870" t="str">
        <f>VLOOKUP($A268,'SE-GERAL'!$A:$P,5,FALSE)</f>
        <v>2.1.6</v>
      </c>
      <c r="E268" s="870" t="str">
        <f>VLOOKUP($A268,'SE-GERAL'!$A:$P,6,FALSE)</f>
        <v>UFRJ</v>
      </c>
      <c r="F268" s="426" t="str">
        <f>VLOOKUP($A268,'SE-GERAL'!$A:$P,7,FALSE)</f>
        <v>UFRJ-0371</v>
      </c>
      <c r="G268" s="424" t="s">
        <v>1175</v>
      </c>
      <c r="H268" s="870" t="str">
        <f>VLOOKUP($A268,'SE-GERAL'!$A:$P,8,FALSE)</f>
        <v>FITA PLASTICA, ZEBRADA, AMARELA E PRETA, ROLO DE 200M. FORNECIMENTO</v>
      </c>
      <c r="I268" s="426" t="str">
        <f>VLOOKUP($A268,'SE-GERAL'!$A:$P,9,FALSE)</f>
        <v>M</v>
      </c>
      <c r="J268" s="425"/>
      <c r="K268" s="426">
        <f>VLOOKUP($A268,'SE-GERAL'!$A:$P,10,FALSE)</f>
        <v>16.666666666666668</v>
      </c>
      <c r="L268" s="427"/>
      <c r="M268" s="427"/>
      <c r="N268" s="973"/>
      <c r="O268" s="532"/>
      <c r="P268" s="532"/>
      <c r="Q268" s="532">
        <f>VLOOKUP(D268,'SE-GERAL'!$E:$O,10,FALSE)</f>
        <v>0</v>
      </c>
      <c r="R268" s="533"/>
      <c r="S268" s="537" t="str">
        <f>UPPER(I268)</f>
        <v>M</v>
      </c>
      <c r="Y268" s="43"/>
    </row>
    <row r="269" spans="1:25" s="446" customFormat="1" ht="12" thickBot="1">
      <c r="A269" s="434"/>
      <c r="B269" s="354"/>
      <c r="C269" s="354"/>
      <c r="D269" s="601" t="str">
        <f>D268</f>
        <v>2.1.6</v>
      </c>
      <c r="E269" s="354" t="s">
        <v>18</v>
      </c>
      <c r="F269" s="354" t="s">
        <v>1667</v>
      </c>
      <c r="G269" s="435" t="s">
        <v>1320</v>
      </c>
      <c r="H269" s="531" t="s">
        <v>1668</v>
      </c>
      <c r="I269" s="353" t="s">
        <v>8</v>
      </c>
      <c r="J269" s="1029">
        <v>1</v>
      </c>
      <c r="K269" s="451">
        <f>VLOOKUP(D269,'SE-GERAL'!$E:$J,6,FALSE)*J269</f>
        <v>16.666666666666668</v>
      </c>
      <c r="L269" s="436">
        <f>IF(G269="CO",VLOOKUP(F269,'SE-INSUMOS'!$F$59:$K$146,6,FALSE),VLOOKUP(F269,'SE-INSUMOS'!$F$149:$K$940,6,FALSE))</f>
        <v>0</v>
      </c>
      <c r="M269" s="436">
        <f>L269*J269</f>
        <v>0</v>
      </c>
      <c r="N269" s="436"/>
      <c r="O269" s="441">
        <f>L269*K269</f>
        <v>0</v>
      </c>
      <c r="P269" s="441"/>
      <c r="Q269" s="441"/>
      <c r="R269" s="358"/>
      <c r="S269" s="538"/>
      <c r="Y269" s="14"/>
    </row>
    <row r="270" spans="1:25" s="446" customFormat="1" ht="11.25">
      <c r="A270" s="434"/>
      <c r="B270" s="354"/>
      <c r="C270" s="354"/>
      <c r="D270" s="601" t="str">
        <f>D269</f>
        <v>2.1.6</v>
      </c>
      <c r="E270" s="354"/>
      <c r="F270" s="354"/>
      <c r="G270" s="435"/>
      <c r="H270" s="464"/>
      <c r="I270" s="353"/>
      <c r="J270" s="454"/>
      <c r="K270" s="440"/>
      <c r="L270" s="437" t="s">
        <v>1470</v>
      </c>
      <c r="M270" s="441">
        <f>SUM(M269)</f>
        <v>0</v>
      </c>
      <c r="N270" s="441"/>
      <c r="O270" s="441">
        <f>SUMIF($D$10:D269,D270,$O$10:O269)</f>
        <v>0</v>
      </c>
      <c r="P270" s="441">
        <f>SUMIF($D$10:E269,$D270,$O$10:P269)</f>
        <v>0</v>
      </c>
      <c r="Q270" s="441">
        <f>SUMIF($D$10:D269,$D270,$Q$10:Q269)</f>
        <v>0</v>
      </c>
      <c r="R270" s="358">
        <f>Q270-P270</f>
        <v>0</v>
      </c>
      <c r="S270" s="538"/>
      <c r="Y270" s="43"/>
    </row>
    <row r="271" spans="1:25" s="446" customFormat="1" ht="11.25">
      <c r="A271" s="434"/>
      <c r="B271" s="354"/>
      <c r="C271" s="354"/>
      <c r="D271" s="601" t="str">
        <f>D270</f>
        <v>2.1.6</v>
      </c>
      <c r="E271" s="354"/>
      <c r="F271" s="354"/>
      <c r="G271" s="435"/>
      <c r="H271" s="464"/>
      <c r="I271" s="353"/>
      <c r="J271" s="454"/>
      <c r="K271" s="440" t="s">
        <v>1184</v>
      </c>
      <c r="L271" s="29">
        <f>$M$4</f>
        <v>0.33586975091755944</v>
      </c>
      <c r="M271" s="441">
        <f>M270*L271</f>
        <v>0</v>
      </c>
      <c r="N271" s="441"/>
      <c r="O271" s="447"/>
      <c r="P271" s="447"/>
      <c r="Q271" s="447"/>
      <c r="R271" s="534"/>
      <c r="S271" s="538"/>
      <c r="Y271" s="14"/>
    </row>
    <row r="272" spans="1:25" s="446" customFormat="1" ht="11.25">
      <c r="A272" s="434"/>
      <c r="B272" s="354"/>
      <c r="C272" s="354"/>
      <c r="D272" s="601" t="str">
        <f>D271</f>
        <v>2.1.6</v>
      </c>
      <c r="E272" s="354"/>
      <c r="F272" s="354"/>
      <c r="G272" s="435"/>
      <c r="H272" s="464"/>
      <c r="I272" s="353"/>
      <c r="J272" s="454"/>
      <c r="K272" s="440"/>
      <c r="L272" s="437" t="s">
        <v>1471</v>
      </c>
      <c r="M272" s="441">
        <f>SUM(M270:M271)</f>
        <v>0</v>
      </c>
      <c r="N272" s="441"/>
      <c r="O272" s="447"/>
      <c r="P272" s="447"/>
      <c r="Q272" s="447"/>
      <c r="R272" s="534"/>
      <c r="S272" s="538"/>
      <c r="Y272" s="43"/>
    </row>
    <row r="273" spans="1:27" s="446" customFormat="1" ht="34.5" thickBot="1">
      <c r="A273" s="459">
        <f>'SE-GERAL'!A58</f>
        <v>33</v>
      </c>
      <c r="B273" s="426" t="str">
        <f>VLOOKUP($A273,'SE-GERAL'!$A:$P,3,FALSE)</f>
        <v>C</v>
      </c>
      <c r="C273" s="975"/>
      <c r="D273" s="870" t="str">
        <f>VLOOKUP($A273,'SE-GERAL'!$A:$P,5,FALSE)</f>
        <v>2.2.1</v>
      </c>
      <c r="E273" s="870" t="str">
        <f>VLOOKUP($A273,'SE-GERAL'!$A:$P,6,FALSE)</f>
        <v>SCO/RIO</v>
      </c>
      <c r="F273" s="426" t="str">
        <f>VLOOKUP($A273,'SE-GERAL'!$A:$P,7,FALSE)</f>
        <v>MT 04.05.0050 (/)</v>
      </c>
      <c r="G273" s="424" t="s">
        <v>1175</v>
      </c>
      <c r="H273" s="870" t="str">
        <f>VLOOKUP($A273,'SE-GERAL'!$A:$P,8,FALSE)</f>
        <v>ESCAVACAO MANUAL DE VALA EM MATERIAL DE 1A CATEGORIA (AREIA, ARGILA OU PICARRA), ATE 1,50M, EXCLUSIVE ESCORAMENTO E ESGOTAMENTO.</v>
      </c>
      <c r="I273" s="426" t="str">
        <f>VLOOKUP($A273,'SE-GERAL'!$A:$P,9,FALSE)</f>
        <v>M3</v>
      </c>
      <c r="J273" s="425"/>
      <c r="K273" s="426">
        <f>VLOOKUP($A273,'SE-GERAL'!$A:$P,10,FALSE)</f>
        <v>0.25</v>
      </c>
      <c r="L273" s="427"/>
      <c r="M273" s="427"/>
      <c r="N273" s="973"/>
      <c r="O273" s="532"/>
      <c r="P273" s="532"/>
      <c r="Q273" s="532">
        <f>VLOOKUP(D273,'SE-GERAL'!$E:$O,10,FALSE)</f>
        <v>0</v>
      </c>
      <c r="R273" s="533"/>
      <c r="S273" s="537" t="str">
        <f>UPPER(I273)</f>
        <v>M3</v>
      </c>
      <c r="Y273" s="43"/>
    </row>
    <row r="274" spans="1:27" s="446" customFormat="1" ht="11.25">
      <c r="A274" s="434"/>
      <c r="B274" s="354"/>
      <c r="C274" s="354"/>
      <c r="D274" s="453" t="str">
        <f>D273</f>
        <v>2.2.1</v>
      </c>
      <c r="E274" s="453" t="str">
        <f>E273</f>
        <v>SCO/RIO</v>
      </c>
      <c r="F274" s="435" t="s">
        <v>1452</v>
      </c>
      <c r="G274" s="435" t="s">
        <v>1442</v>
      </c>
      <c r="H274" s="356" t="s">
        <v>1476</v>
      </c>
      <c r="I274" s="435" t="s">
        <v>19</v>
      </c>
      <c r="J274" s="1026">
        <v>2</v>
      </c>
      <c r="K274" s="451">
        <f>VLOOKUP(D274,'SE-GERAL'!$E:$J,6,FALSE)*J274</f>
        <v>0.5</v>
      </c>
      <c r="L274" s="436">
        <f>IF(G274="CO",VLOOKUP(F274,'SE-INSUMOS'!$F$59:$K$146,6,FALSE),VLOOKUP(F274,'SE-INSUMOS'!$F$149:$K$940,6,FALSE))</f>
        <v>0</v>
      </c>
      <c r="M274" s="436">
        <f>L274*J274</f>
        <v>0</v>
      </c>
      <c r="N274" s="436"/>
      <c r="O274" s="441">
        <f>L274*K274</f>
        <v>0</v>
      </c>
      <c r="P274" s="441"/>
      <c r="Q274" s="441"/>
      <c r="R274" s="358"/>
      <c r="S274" s="538" t="str">
        <f>UPPER(I274)</f>
        <v>H</v>
      </c>
      <c r="Y274" s="14"/>
    </row>
    <row r="275" spans="1:27" s="446" customFormat="1" ht="34.5" thickBot="1">
      <c r="A275" s="434"/>
      <c r="B275" s="354"/>
      <c r="C275" s="354"/>
      <c r="D275" s="453" t="str">
        <f>D274</f>
        <v>2.2.1</v>
      </c>
      <c r="E275" s="453" t="str">
        <f>E274</f>
        <v>SCO/RIO</v>
      </c>
      <c r="F275" s="435" t="s">
        <v>1454</v>
      </c>
      <c r="G275" s="435" t="s">
        <v>1455</v>
      </c>
      <c r="H275" s="356" t="s">
        <v>1456</v>
      </c>
      <c r="I275" s="435" t="s">
        <v>1300</v>
      </c>
      <c r="J275" s="1028">
        <f>3/100</f>
        <v>0.03</v>
      </c>
      <c r="K275" s="451">
        <f>VLOOKUP(D275,'SE-GERAL'!$E:$J,6,FALSE)*J275</f>
        <v>7.4999999999999997E-3</v>
      </c>
      <c r="L275" s="436">
        <f>SUMIFS($M$9:M275,$D$9:D275,D275,$G$9:G275,"MO",$E$9:E275,E275)</f>
        <v>0</v>
      </c>
      <c r="M275" s="436">
        <f>L275*J275</f>
        <v>0</v>
      </c>
      <c r="N275" s="436"/>
      <c r="O275" s="441">
        <f>L275*K275</f>
        <v>0</v>
      </c>
      <c r="P275" s="441"/>
      <c r="Q275" s="441"/>
      <c r="R275" s="358"/>
      <c r="S275" s="538" t="str">
        <f>UPPER(I275)</f>
        <v>%</v>
      </c>
      <c r="Y275" s="43"/>
    </row>
    <row r="276" spans="1:27" s="446" customFormat="1" ht="11.25">
      <c r="D276" s="453" t="str">
        <f>D275</f>
        <v>2.2.1</v>
      </c>
      <c r="E276" s="450"/>
      <c r="I276" s="435"/>
      <c r="J276" s="454"/>
      <c r="K276" s="440"/>
      <c r="L276" s="437" t="s">
        <v>1470</v>
      </c>
      <c r="M276" s="441">
        <f>SUM(M274:M275)</f>
        <v>0</v>
      </c>
      <c r="N276" s="441"/>
      <c r="O276" s="441">
        <f>SUMIF($D$10:D275,D276,$O$10:O275)</f>
        <v>0</v>
      </c>
      <c r="P276" s="441">
        <f>SUMIF($D$10:E275,$D276,$O$10:P275)</f>
        <v>0</v>
      </c>
      <c r="Q276" s="441">
        <f>SUMIF($D$10:D275,$D276,$Q$10:Q275)</f>
        <v>0</v>
      </c>
      <c r="R276" s="358">
        <f>Q276-P276</f>
        <v>0</v>
      </c>
      <c r="S276" s="538"/>
      <c r="Y276" s="14"/>
    </row>
    <row r="277" spans="1:27" s="446" customFormat="1" ht="11.25">
      <c r="D277" s="453" t="str">
        <f>D276</f>
        <v>2.2.1</v>
      </c>
      <c r="E277" s="450"/>
      <c r="I277" s="435"/>
      <c r="J277" s="454"/>
      <c r="K277" s="440" t="s">
        <v>1184</v>
      </c>
      <c r="L277" s="29">
        <f>$M$4</f>
        <v>0.33586975091755944</v>
      </c>
      <c r="M277" s="441">
        <f>M276*L277</f>
        <v>0</v>
      </c>
      <c r="N277" s="441"/>
      <c r="O277" s="447"/>
      <c r="P277" s="447"/>
      <c r="Q277" s="447"/>
      <c r="R277" s="534"/>
      <c r="S277" s="538"/>
      <c r="Y277" s="43"/>
    </row>
    <row r="278" spans="1:27" s="446" customFormat="1" ht="11.25">
      <c r="D278" s="453" t="str">
        <f>D277</f>
        <v>2.2.1</v>
      </c>
      <c r="E278" s="450"/>
      <c r="I278" s="435"/>
      <c r="J278" s="454"/>
      <c r="K278" s="440"/>
      <c r="L278" s="437" t="s">
        <v>1471</v>
      </c>
      <c r="M278" s="441">
        <f>SUM(M276:M277)</f>
        <v>0</v>
      </c>
      <c r="N278" s="441"/>
      <c r="O278" s="447"/>
      <c r="P278" s="447"/>
      <c r="Q278" s="447"/>
      <c r="R278" s="534"/>
      <c r="S278" s="538"/>
      <c r="Y278" s="14"/>
    </row>
    <row r="279" spans="1:27" s="446" customFormat="1" ht="23.25" thickBot="1">
      <c r="A279" s="459">
        <f>'SE-GERAL'!A59</f>
        <v>34</v>
      </c>
      <c r="B279" s="426" t="str">
        <f>VLOOKUP($A279,'SE-GERAL'!$A:$P,3,FALSE)</f>
        <v>C</v>
      </c>
      <c r="C279" s="975"/>
      <c r="D279" s="870" t="str">
        <f>VLOOKUP($A279,'SE-GERAL'!$A:$P,5,FALSE)</f>
        <v>2.2.2</v>
      </c>
      <c r="E279" s="870" t="str">
        <f>VLOOKUP($A279,'SE-GERAL'!$A:$P,6,FALSE)</f>
        <v>SINAPI</v>
      </c>
      <c r="F279" s="442">
        <f>VLOOKUP($A279,'SE-GERAL'!$A:$P,7,FALSE)</f>
        <v>93382</v>
      </c>
      <c r="G279" s="424" t="s">
        <v>1175</v>
      </c>
      <c r="H279" s="870" t="str">
        <f>VLOOKUP($A279,'SE-GERAL'!$A:$P,8,FALSE)</f>
        <v>REATERRO MANUAL DE VALAS COM COMPACTAÇÃO MECANIZADA. AF_04/2016</v>
      </c>
      <c r="I279" s="426" t="str">
        <f>VLOOKUP($A279,'SE-GERAL'!$A:$P,9,FALSE)</f>
        <v>M3</v>
      </c>
      <c r="J279" s="425"/>
      <c r="K279" s="426">
        <f>VLOOKUP($A279,'SE-GERAL'!$A:$P,10,FALSE)</f>
        <v>0.25</v>
      </c>
      <c r="L279" s="427"/>
      <c r="M279" s="427"/>
      <c r="N279" s="973"/>
      <c r="O279" s="532"/>
      <c r="P279" s="532"/>
      <c r="Q279" s="532">
        <f>VLOOKUP(D279,'SE-GERAL'!$E:$O,10,FALSE)</f>
        <v>0</v>
      </c>
      <c r="R279" s="533"/>
      <c r="S279" s="537" t="str">
        <f>UPPER(I279)</f>
        <v>M3</v>
      </c>
      <c r="Y279" s="43"/>
      <c r="AA279" s="610"/>
    </row>
    <row r="280" spans="1:27" s="446" customFormat="1" ht="11.25">
      <c r="A280" s="434"/>
      <c r="B280" s="354">
        <v>2</v>
      </c>
      <c r="C280" s="354"/>
      <c r="D280" s="453" t="str">
        <f t="shared" ref="D280:E283" si="51">D279</f>
        <v>2.2.2</v>
      </c>
      <c r="E280" s="453" t="str">
        <f t="shared" si="51"/>
        <v>SINAPI</v>
      </c>
      <c r="F280" s="435">
        <v>88316</v>
      </c>
      <c r="G280" s="435" t="s">
        <v>1458</v>
      </c>
      <c r="H280" s="356" t="s">
        <v>1660</v>
      </c>
      <c r="I280" s="435" t="s">
        <v>19</v>
      </c>
      <c r="J280" s="1033">
        <v>0.65</v>
      </c>
      <c r="K280" s="451">
        <f>VLOOKUP(D280,'SE-GERAL'!$E:$J,6,FALSE)*J280</f>
        <v>0.16250000000000001</v>
      </c>
      <c r="L280" s="436">
        <f>IF(G280="CO",VLOOKUP(F280,'SE-INSUMOS'!$F$59:$K$146,6,FALSE),VLOOKUP(F280,'SE-INSUMOS'!$F$149:$K$940,6,FALSE))</f>
        <v>0</v>
      </c>
      <c r="M280" s="436">
        <f>L280*J280</f>
        <v>0</v>
      </c>
      <c r="N280" s="436"/>
      <c r="O280" s="441">
        <f>L280*K280</f>
        <v>0</v>
      </c>
      <c r="P280" s="441"/>
      <c r="Q280" s="441"/>
      <c r="R280" s="358"/>
      <c r="S280" s="538" t="str">
        <f>UPPER(I280)</f>
        <v>H</v>
      </c>
      <c r="Y280" s="14"/>
    </row>
    <row r="281" spans="1:27" s="446" customFormat="1" ht="33.75">
      <c r="A281" s="434"/>
      <c r="B281" s="354">
        <v>2</v>
      </c>
      <c r="C281" s="354"/>
      <c r="D281" s="453" t="str">
        <f t="shared" si="51"/>
        <v>2.2.2</v>
      </c>
      <c r="E281" s="453" t="str">
        <f t="shared" si="51"/>
        <v>SINAPI</v>
      </c>
      <c r="F281" s="435">
        <v>91533</v>
      </c>
      <c r="G281" s="435" t="s">
        <v>1458</v>
      </c>
      <c r="H281" s="356" t="s">
        <v>1669</v>
      </c>
      <c r="I281" s="435" t="s">
        <v>1656</v>
      </c>
      <c r="J281" s="1034">
        <v>0.27400000000000002</v>
      </c>
      <c r="K281" s="451">
        <f>VLOOKUP(D281,'SE-GERAL'!$E:$J,6,FALSE)*J281</f>
        <v>6.8500000000000005E-2</v>
      </c>
      <c r="L281" s="436">
        <f>IF(G281="CO",VLOOKUP(F281,'SE-INSUMOS'!$F$59:$K$146,6,FALSE),VLOOKUP(F281,'SE-INSUMOS'!$F$149:$K$940,6,FALSE))</f>
        <v>0</v>
      </c>
      <c r="M281" s="436">
        <f>L281*J281</f>
        <v>0</v>
      </c>
      <c r="N281" s="436"/>
      <c r="O281" s="441">
        <f>L281*K281</f>
        <v>0</v>
      </c>
      <c r="P281" s="441"/>
      <c r="Q281" s="441"/>
      <c r="R281" s="358"/>
      <c r="S281" s="538" t="str">
        <f>UPPER(I281)</f>
        <v>CHP</v>
      </c>
      <c r="Y281" s="43"/>
    </row>
    <row r="282" spans="1:27" s="446" customFormat="1" ht="33.75">
      <c r="A282" s="434"/>
      <c r="B282" s="354">
        <v>2</v>
      </c>
      <c r="C282" s="354"/>
      <c r="D282" s="453" t="str">
        <f t="shared" si="51"/>
        <v>2.2.2</v>
      </c>
      <c r="E282" s="453" t="str">
        <f t="shared" si="51"/>
        <v>SINAPI</v>
      </c>
      <c r="F282" s="435">
        <v>91534</v>
      </c>
      <c r="G282" s="435" t="s">
        <v>1458</v>
      </c>
      <c r="H282" s="356" t="s">
        <v>1670</v>
      </c>
      <c r="I282" s="435" t="s">
        <v>1658</v>
      </c>
      <c r="J282" s="1034">
        <v>0.254</v>
      </c>
      <c r="K282" s="451">
        <f>VLOOKUP(D282,'SE-GERAL'!$E:$J,6,FALSE)*J282</f>
        <v>6.3500000000000001E-2</v>
      </c>
      <c r="L282" s="436">
        <f>IF(G282="CO",VLOOKUP(F282,'SE-INSUMOS'!$F$59:$K$146,6,FALSE),VLOOKUP(F282,'SE-INSUMOS'!$F$149:$K$940,6,FALSE))</f>
        <v>0</v>
      </c>
      <c r="M282" s="436">
        <f>L282*J282</f>
        <v>0</v>
      </c>
      <c r="N282" s="436"/>
      <c r="O282" s="441">
        <f>L282*K282</f>
        <v>0</v>
      </c>
      <c r="P282" s="441"/>
      <c r="Q282" s="441"/>
      <c r="R282" s="358"/>
      <c r="S282" s="538" t="str">
        <f>UPPER(I282)</f>
        <v>CHI</v>
      </c>
      <c r="Y282" s="14"/>
    </row>
    <row r="283" spans="1:27" s="446" customFormat="1" ht="23.25" thickBot="1">
      <c r="A283" s="434"/>
      <c r="B283" s="354">
        <v>2</v>
      </c>
      <c r="C283" s="354"/>
      <c r="D283" s="453" t="str">
        <f t="shared" si="51"/>
        <v>2.2.2</v>
      </c>
      <c r="E283" s="453" t="str">
        <f t="shared" si="51"/>
        <v>SINAPI</v>
      </c>
      <c r="F283" s="435">
        <v>95606</v>
      </c>
      <c r="G283" s="435" t="s">
        <v>1458</v>
      </c>
      <c r="H283" s="356" t="s">
        <v>1671</v>
      </c>
      <c r="I283" s="435" t="s">
        <v>73</v>
      </c>
      <c r="J283" s="1035">
        <v>1</v>
      </c>
      <c r="K283" s="451">
        <f>VLOOKUP(D283,'SE-GERAL'!$E:$J,6,FALSE)*J283</f>
        <v>0.25</v>
      </c>
      <c r="L283" s="436">
        <f>IF(G283="CO",VLOOKUP(F283,'SE-INSUMOS'!$F$59:$K$146,6,FALSE),VLOOKUP(F283,'SE-INSUMOS'!$F$149:$K$940,6,FALSE))</f>
        <v>0</v>
      </c>
      <c r="M283" s="436">
        <f>L283*J283</f>
        <v>0</v>
      </c>
      <c r="N283" s="436"/>
      <c r="O283" s="441">
        <f>L283*K283</f>
        <v>0</v>
      </c>
      <c r="P283" s="441"/>
      <c r="Q283" s="441"/>
      <c r="R283" s="358"/>
      <c r="S283" s="538" t="str">
        <f>UPPER(I283)</f>
        <v>M3</v>
      </c>
      <c r="Y283" s="43"/>
    </row>
    <row r="284" spans="1:27" s="446" customFormat="1" ht="11.25">
      <c r="D284" s="453" t="str">
        <f>D283</f>
        <v>2.2.2</v>
      </c>
      <c r="E284" s="450"/>
      <c r="I284" s="435"/>
      <c r="J284" s="454"/>
      <c r="K284" s="440"/>
      <c r="L284" s="437" t="s">
        <v>1470</v>
      </c>
      <c r="M284" s="441">
        <f>SUM(M280:M283)</f>
        <v>0</v>
      </c>
      <c r="N284" s="441"/>
      <c r="O284" s="441">
        <f>SUMIF($D$10:D283,D284,$O$10:O283)</f>
        <v>0</v>
      </c>
      <c r="P284" s="441">
        <f>SUMIF($D$10:E283,$D284,$O$10:P283)</f>
        <v>0</v>
      </c>
      <c r="Q284" s="441">
        <f>SUMIF($D$10:D283,$D284,$Q$10:Q283)</f>
        <v>0</v>
      </c>
      <c r="R284" s="358">
        <f>Q284-P284</f>
        <v>0</v>
      </c>
      <c r="S284" s="538"/>
      <c r="Y284" s="14"/>
    </row>
    <row r="285" spans="1:27" s="446" customFormat="1" ht="11.25">
      <c r="D285" s="453" t="str">
        <f>D284</f>
        <v>2.2.2</v>
      </c>
      <c r="E285" s="450"/>
      <c r="I285" s="435"/>
      <c r="J285" s="454"/>
      <c r="K285" s="440" t="s">
        <v>1184</v>
      </c>
      <c r="L285" s="29">
        <f>$M$4</f>
        <v>0.33586975091755944</v>
      </c>
      <c r="M285" s="441">
        <f>M284*L285</f>
        <v>0</v>
      </c>
      <c r="N285" s="441"/>
      <c r="O285" s="447"/>
      <c r="P285" s="447"/>
      <c r="Q285" s="447"/>
      <c r="R285" s="534"/>
      <c r="S285" s="538"/>
      <c r="Y285" s="43"/>
    </row>
    <row r="286" spans="1:27" s="446" customFormat="1" ht="11.25">
      <c r="D286" s="453" t="str">
        <f>D285</f>
        <v>2.2.2</v>
      </c>
      <c r="E286" s="450"/>
      <c r="I286" s="435"/>
      <c r="J286" s="454"/>
      <c r="K286" s="440"/>
      <c r="L286" s="437" t="s">
        <v>1471</v>
      </c>
      <c r="M286" s="441">
        <f>SUM(M284:M285)</f>
        <v>0</v>
      </c>
      <c r="N286" s="441"/>
      <c r="O286" s="447"/>
      <c r="P286" s="447"/>
      <c r="Q286" s="447"/>
      <c r="R286" s="534"/>
      <c r="S286" s="538"/>
      <c r="Y286" s="14"/>
    </row>
    <row r="287" spans="1:27" s="446" customFormat="1" ht="79.5" thickBot="1">
      <c r="A287" s="459">
        <f>'SE-GERAL'!A62</f>
        <v>35</v>
      </c>
      <c r="B287" s="426" t="str">
        <f>VLOOKUP($A287,'SE-GERAL'!$A:$P,3,FALSE)</f>
        <v>C</v>
      </c>
      <c r="C287" s="975"/>
      <c r="D287" s="870" t="str">
        <f>VLOOKUP($A287,'SE-GERAL'!$A:$P,5,FALSE)</f>
        <v>2.3.1</v>
      </c>
      <c r="E287" s="870" t="str">
        <f>VLOOKUP($A287,'SE-GERAL'!$A:$P,6,FALSE)</f>
        <v>SCO/RIO</v>
      </c>
      <c r="F287" s="426" t="str">
        <f>VLOOKUP($A287,'SE-GERAL'!$A:$P,7,FALSE)</f>
        <v>PT 04.15.0150 (/)</v>
      </c>
      <c r="G287" s="424" t="s">
        <v>1175</v>
      </c>
      <c r="H287" s="870" t="str">
        <f>VLOOKUP($A287,'SE-GERAL'!$A:$P,8,FALSE)</f>
        <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v>
      </c>
      <c r="I287" s="426" t="str">
        <f>VLOOKUP($A287,'SE-GERAL'!$A:$P,9,FALSE)</f>
        <v>M2</v>
      </c>
      <c r="J287" s="425"/>
      <c r="K287" s="426">
        <f>VLOOKUP($A287,'SE-GERAL'!$A:$P,10,FALSE)</f>
        <v>8.3333333333333339</v>
      </c>
      <c r="L287" s="427"/>
      <c r="M287" s="427"/>
      <c r="N287" s="973"/>
      <c r="O287" s="532"/>
      <c r="P287" s="532"/>
      <c r="Q287" s="532">
        <f>VLOOKUP(D287,'SE-GERAL'!$E:$O,10,FALSE)</f>
        <v>0</v>
      </c>
      <c r="R287" s="533"/>
      <c r="S287" s="537" t="str">
        <f t="shared" ref="S287:S293" si="52">UPPER(I287)</f>
        <v>M2</v>
      </c>
      <c r="Y287" s="43"/>
      <c r="AA287" s="610"/>
    </row>
    <row r="288" spans="1:27" s="446" customFormat="1" ht="11.25">
      <c r="A288" s="434"/>
      <c r="B288" s="354"/>
      <c r="C288" s="354"/>
      <c r="D288" s="453" t="str">
        <f t="shared" ref="D288:E293" si="53">D287</f>
        <v>2.3.1</v>
      </c>
      <c r="E288" s="453" t="str">
        <f t="shared" si="53"/>
        <v>SCO/RIO</v>
      </c>
      <c r="F288" s="435" t="s">
        <v>1721</v>
      </c>
      <c r="G288" s="435" t="s">
        <v>1320</v>
      </c>
      <c r="H288" s="356" t="s">
        <v>1722</v>
      </c>
      <c r="I288" s="435" t="s">
        <v>37</v>
      </c>
      <c r="J288" s="1026">
        <v>0.5</v>
      </c>
      <c r="K288" s="451">
        <f>VLOOKUP(D288,'SE-GERAL'!$E:$J,6,FALSE)*J288</f>
        <v>4.166666666666667</v>
      </c>
      <c r="L288" s="436">
        <f>IF(G288="CO",VLOOKUP(F288,'SE-INSUMOS'!$F$59:$K$146,6,FALSE),VLOOKUP(F288,'SE-INSUMOS'!$F$149:$K$940,6,FALSE))</f>
        <v>0</v>
      </c>
      <c r="M288" s="436">
        <f t="shared" ref="M288:M293" si="54">L288*J288</f>
        <v>0</v>
      </c>
      <c r="N288" s="436"/>
      <c r="O288" s="441">
        <f t="shared" ref="O288:O293" si="55">L288*K288</f>
        <v>0</v>
      </c>
      <c r="P288" s="441"/>
      <c r="Q288" s="441"/>
      <c r="R288" s="358"/>
      <c r="S288" s="538" t="str">
        <f t="shared" si="52"/>
        <v>UN</v>
      </c>
      <c r="Y288" s="14"/>
    </row>
    <row r="289" spans="1:27" s="446" customFormat="1" ht="22.5">
      <c r="A289" s="434"/>
      <c r="B289" s="354"/>
      <c r="C289" s="354"/>
      <c r="D289" s="453" t="str">
        <f t="shared" si="53"/>
        <v>2.3.1</v>
      </c>
      <c r="E289" s="453" t="str">
        <f t="shared" si="53"/>
        <v>SCO/RIO</v>
      </c>
      <c r="F289" s="435" t="s">
        <v>1723</v>
      </c>
      <c r="G289" s="435" t="s">
        <v>1320</v>
      </c>
      <c r="H289" s="356" t="s">
        <v>1724</v>
      </c>
      <c r="I289" s="435" t="s">
        <v>1725</v>
      </c>
      <c r="J289" s="1027">
        <v>1.2E-2</v>
      </c>
      <c r="K289" s="451">
        <f>VLOOKUP(D289,'SE-GERAL'!$E:$J,6,FALSE)*J289</f>
        <v>0.1</v>
      </c>
      <c r="L289" s="436">
        <f>IF(G289="CO",VLOOKUP(F289,'SE-INSUMOS'!$F$59:$K$146,6,FALSE),VLOOKUP(F289,'SE-INSUMOS'!$F$149:$K$940,6,FALSE))</f>
        <v>0</v>
      </c>
      <c r="M289" s="436">
        <f t="shared" si="54"/>
        <v>0</v>
      </c>
      <c r="N289" s="436"/>
      <c r="O289" s="441">
        <f t="shared" si="55"/>
        <v>0</v>
      </c>
      <c r="P289" s="441"/>
      <c r="Q289" s="441"/>
      <c r="R289" s="358"/>
      <c r="S289" s="538" t="str">
        <f t="shared" si="52"/>
        <v>BLD</v>
      </c>
      <c r="Y289" s="43"/>
    </row>
    <row r="290" spans="1:27" s="446" customFormat="1" ht="22.5">
      <c r="A290" s="434"/>
      <c r="B290" s="354"/>
      <c r="C290" s="354"/>
      <c r="D290" s="453" t="str">
        <f t="shared" si="53"/>
        <v>2.3.1</v>
      </c>
      <c r="E290" s="453" t="str">
        <f t="shared" si="53"/>
        <v>SCO/RIO</v>
      </c>
      <c r="F290" s="435" t="s">
        <v>1726</v>
      </c>
      <c r="G290" s="435" t="s">
        <v>1320</v>
      </c>
      <c r="H290" s="356" t="s">
        <v>1727</v>
      </c>
      <c r="I290" s="435" t="s">
        <v>1718</v>
      </c>
      <c r="J290" s="1027">
        <v>4.8000000000000001E-2</v>
      </c>
      <c r="K290" s="451">
        <f>VLOOKUP(D290,'SE-GERAL'!$E:$J,6,FALSE)*J290</f>
        <v>0.4</v>
      </c>
      <c r="L290" s="436">
        <f>IF(G290="CO",VLOOKUP(F290,'SE-INSUMOS'!$F$59:$K$146,6,FALSE),VLOOKUP(F290,'SE-INSUMOS'!$F$149:$K$940,6,FALSE))</f>
        <v>0</v>
      </c>
      <c r="M290" s="436">
        <f t="shared" si="54"/>
        <v>0</v>
      </c>
      <c r="N290" s="436"/>
      <c r="O290" s="441">
        <f t="shared" si="55"/>
        <v>0</v>
      </c>
      <c r="P290" s="441"/>
      <c r="Q290" s="441"/>
      <c r="R290" s="358"/>
      <c r="S290" s="538" t="str">
        <f t="shared" si="52"/>
        <v>GL</v>
      </c>
      <c r="Y290" s="14"/>
    </row>
    <row r="291" spans="1:27" s="446" customFormat="1" ht="22.5">
      <c r="A291" s="434"/>
      <c r="B291" s="354"/>
      <c r="C291" s="354"/>
      <c r="D291" s="453" t="str">
        <f t="shared" si="53"/>
        <v>2.3.1</v>
      </c>
      <c r="E291" s="453" t="str">
        <f t="shared" si="53"/>
        <v>SCO/RIO</v>
      </c>
      <c r="F291" s="435" t="s">
        <v>1719</v>
      </c>
      <c r="G291" s="435" t="s">
        <v>1442</v>
      </c>
      <c r="H291" s="356" t="s">
        <v>1720</v>
      </c>
      <c r="I291" s="435" t="s">
        <v>19</v>
      </c>
      <c r="J291" s="1027">
        <v>0.75</v>
      </c>
      <c r="K291" s="451">
        <f>VLOOKUP(D291,'SE-GERAL'!$E:$J,6,FALSE)*J291</f>
        <v>6.25</v>
      </c>
      <c r="L291" s="436">
        <f>IF(G291="CO",VLOOKUP(F291,'SE-INSUMOS'!$F$59:$K$146,6,FALSE),VLOOKUP(F291,'SE-INSUMOS'!$F$149:$K$940,6,FALSE))</f>
        <v>0</v>
      </c>
      <c r="M291" s="436">
        <f t="shared" si="54"/>
        <v>0</v>
      </c>
      <c r="N291" s="436"/>
      <c r="O291" s="441">
        <f t="shared" si="55"/>
        <v>0</v>
      </c>
      <c r="P291" s="441"/>
      <c r="Q291" s="441"/>
      <c r="R291" s="358"/>
      <c r="S291" s="538" t="str">
        <f t="shared" si="52"/>
        <v>H</v>
      </c>
      <c r="Y291" s="43"/>
    </row>
    <row r="292" spans="1:27" s="446" customFormat="1" ht="11.25">
      <c r="A292" s="434"/>
      <c r="B292" s="354"/>
      <c r="C292" s="354"/>
      <c r="D292" s="453" t="str">
        <f t="shared" si="53"/>
        <v>2.3.1</v>
      </c>
      <c r="E292" s="453" t="str">
        <f t="shared" si="53"/>
        <v>SCO/RIO</v>
      </c>
      <c r="F292" s="435" t="s">
        <v>1452</v>
      </c>
      <c r="G292" s="435" t="s">
        <v>1442</v>
      </c>
      <c r="H292" s="356" t="s">
        <v>1453</v>
      </c>
      <c r="I292" s="435" t="s">
        <v>19</v>
      </c>
      <c r="J292" s="1027">
        <v>0.25</v>
      </c>
      <c r="K292" s="451">
        <f>VLOOKUP(D292,'SE-GERAL'!$E:$J,6,FALSE)*J292</f>
        <v>2.0833333333333335</v>
      </c>
      <c r="L292" s="436">
        <f>IF(G292="CO",VLOOKUP(F292,'SE-INSUMOS'!$F$59:$K$146,6,FALSE),VLOOKUP(F292,'SE-INSUMOS'!$F$149:$K$940,6,FALSE))</f>
        <v>0</v>
      </c>
      <c r="M292" s="436">
        <f t="shared" si="54"/>
        <v>0</v>
      </c>
      <c r="N292" s="436"/>
      <c r="O292" s="441">
        <f t="shared" si="55"/>
        <v>0</v>
      </c>
      <c r="P292" s="441"/>
      <c r="Q292" s="441"/>
      <c r="R292" s="358"/>
      <c r="S292" s="538" t="str">
        <f t="shared" si="52"/>
        <v>H</v>
      </c>
      <c r="Y292" s="14"/>
    </row>
    <row r="293" spans="1:27" s="446" customFormat="1" ht="34.5" thickBot="1">
      <c r="A293" s="434"/>
      <c r="B293" s="354"/>
      <c r="C293" s="354"/>
      <c r="D293" s="453" t="str">
        <f t="shared" si="53"/>
        <v>2.3.1</v>
      </c>
      <c r="E293" s="453" t="str">
        <f t="shared" si="53"/>
        <v>SCO/RIO</v>
      </c>
      <c r="F293" s="435" t="s">
        <v>1454</v>
      </c>
      <c r="G293" s="435" t="s">
        <v>1455</v>
      </c>
      <c r="H293" s="356" t="s">
        <v>1456</v>
      </c>
      <c r="I293" s="435" t="s">
        <v>1300</v>
      </c>
      <c r="J293" s="1028">
        <f>3/100</f>
        <v>0.03</v>
      </c>
      <c r="K293" s="451">
        <f>VLOOKUP(D293,'SE-GERAL'!$E:$J,6,FALSE)*J293</f>
        <v>0.25</v>
      </c>
      <c r="L293" s="436">
        <f>SUMIFS($M$9:M293,$D$9:D293,D293,$G$9:G293,"MO",$E$9:E293,E293)</f>
        <v>0</v>
      </c>
      <c r="M293" s="436">
        <f t="shared" si="54"/>
        <v>0</v>
      </c>
      <c r="N293" s="436"/>
      <c r="O293" s="441">
        <f t="shared" si="55"/>
        <v>0</v>
      </c>
      <c r="P293" s="441"/>
      <c r="Q293" s="441"/>
      <c r="R293" s="358"/>
      <c r="S293" s="538" t="str">
        <f t="shared" si="52"/>
        <v>%</v>
      </c>
      <c r="Y293" s="43"/>
    </row>
    <row r="294" spans="1:27" s="446" customFormat="1" ht="11.25">
      <c r="D294" s="453" t="str">
        <f>D293</f>
        <v>2.3.1</v>
      </c>
      <c r="E294" s="453"/>
      <c r="I294" s="435"/>
      <c r="J294" s="454"/>
      <c r="K294" s="440"/>
      <c r="L294" s="437" t="s">
        <v>1470</v>
      </c>
      <c r="M294" s="441">
        <f>SUM(M288:M293)</f>
        <v>0</v>
      </c>
      <c r="N294" s="441"/>
      <c r="O294" s="441">
        <f>SUMIF($D$10:D293,D294,$O$10:O293)</f>
        <v>0</v>
      </c>
      <c r="P294" s="441">
        <f>SUMIF($D$10:E293,$D294,$O$10:P293)</f>
        <v>0</v>
      </c>
      <c r="Q294" s="441">
        <f>SUMIF($D$10:D293,$D294,$Q$10:Q293)</f>
        <v>0</v>
      </c>
      <c r="R294" s="358">
        <f>Q294-P294</f>
        <v>0</v>
      </c>
      <c r="S294" s="538"/>
      <c r="Y294" s="14"/>
    </row>
    <row r="295" spans="1:27" s="446" customFormat="1" ht="11.25">
      <c r="D295" s="453" t="str">
        <f>D294</f>
        <v>2.3.1</v>
      </c>
      <c r="E295" s="453"/>
      <c r="I295" s="435"/>
      <c r="J295" s="454"/>
      <c r="K295" s="440" t="s">
        <v>1184</v>
      </c>
      <c r="L295" s="29">
        <f>$M$4</f>
        <v>0.33586975091755944</v>
      </c>
      <c r="M295" s="441">
        <f>M294*L295</f>
        <v>0</v>
      </c>
      <c r="N295" s="441"/>
      <c r="O295" s="447"/>
      <c r="P295" s="447"/>
      <c r="Q295" s="447"/>
      <c r="R295" s="534"/>
      <c r="S295" s="538"/>
      <c r="Y295" s="43"/>
    </row>
    <row r="296" spans="1:27" s="446" customFormat="1" ht="11.25">
      <c r="D296" s="453" t="str">
        <f>D295</f>
        <v>2.3.1</v>
      </c>
      <c r="E296" s="453"/>
      <c r="I296" s="435"/>
      <c r="J296" s="454"/>
      <c r="K296" s="440"/>
      <c r="L296" s="437" t="s">
        <v>1471</v>
      </c>
      <c r="M296" s="441">
        <f>SUM(M294:M295)</f>
        <v>0</v>
      </c>
      <c r="N296" s="441"/>
      <c r="O296" s="447"/>
      <c r="P296" s="447"/>
      <c r="Q296" s="447"/>
      <c r="R296" s="534"/>
      <c r="S296" s="538"/>
      <c r="Y296" s="14"/>
    </row>
    <row r="297" spans="1:27" s="446" customFormat="1" ht="23.25" thickBot="1">
      <c r="A297" s="459">
        <f>'SE-GERAL'!A65</f>
        <v>36</v>
      </c>
      <c r="B297" s="426" t="str">
        <f>VLOOKUP($A297,'SE-GERAL'!$A:$P,3,FALSE)</f>
        <v>C</v>
      </c>
      <c r="C297" s="975"/>
      <c r="D297" s="870" t="str">
        <f>VLOOKUP($A297,'SE-GERAL'!$A:$P,5,FALSE)</f>
        <v>2.4.1</v>
      </c>
      <c r="E297" s="870" t="str">
        <f>VLOOKUP($A297,'SE-GERAL'!$A:$P,6,FALSE)</f>
        <v>SCO/RIO</v>
      </c>
      <c r="F297" s="426" t="str">
        <f>VLOOKUP($A297,'SE-GERAL'!$A:$P,7,FALSE)</f>
        <v>ES 14.05.0150 (/)</v>
      </c>
      <c r="G297" s="424" t="s">
        <v>1175</v>
      </c>
      <c r="H297" s="870" t="str">
        <f>VLOOKUP($A297,'SE-GERAL'!$A:$P,8,FALSE)</f>
        <v>PORTA DE ALUMINIO ANODIZADO NATURAL, PERFIL SERIE 25, EM VENEZIANA. FORNECIMENTO E INSTALACAO.</v>
      </c>
      <c r="I297" s="426" t="str">
        <f>VLOOKUP($A297,'SE-GERAL'!$A:$P,9,FALSE)</f>
        <v>M2</v>
      </c>
      <c r="J297" s="425"/>
      <c r="K297" s="426">
        <f>VLOOKUP($A297,'SE-GERAL'!$A:$P,10,FALSE)</f>
        <v>0.16666666666666666</v>
      </c>
      <c r="L297" s="427"/>
      <c r="M297" s="427"/>
      <c r="N297" s="973"/>
      <c r="O297" s="532"/>
      <c r="P297" s="532"/>
      <c r="Q297" s="532">
        <f>VLOOKUP(D297,'SE-GERAL'!$E:$O,10,FALSE)</f>
        <v>0</v>
      </c>
      <c r="R297" s="533"/>
      <c r="S297" s="537" t="str">
        <f>UPPER(I297)</f>
        <v>M2</v>
      </c>
      <c r="Y297" s="43"/>
      <c r="AA297" s="610"/>
    </row>
    <row r="298" spans="1:27" s="446" customFormat="1" ht="23.25" thickBot="1">
      <c r="A298" s="434"/>
      <c r="B298" s="354"/>
      <c r="C298" s="354"/>
      <c r="D298" s="453" t="str">
        <f>D297</f>
        <v>2.4.1</v>
      </c>
      <c r="E298" s="453" t="str">
        <f>E297</f>
        <v>SCO/RIO</v>
      </c>
      <c r="F298" s="435" t="s">
        <v>1739</v>
      </c>
      <c r="G298" s="354" t="str">
        <f>IF(LEFT(F298,3)="IEQ","EQ",IF(LEFT(F298,3)="MAT","MA",IF(LEFT(F298,3)="EVE","DA",IF(LEFT(F298,2)="MO","MO","CO"))))</f>
        <v>MA</v>
      </c>
      <c r="H298" s="356" t="s">
        <v>1740</v>
      </c>
      <c r="I298" s="435" t="s">
        <v>22</v>
      </c>
      <c r="J298" s="1029">
        <v>1</v>
      </c>
      <c r="K298" s="451">
        <f>VLOOKUP(D298,'SE-GERAL'!$E:$J,6,FALSE)*J298</f>
        <v>0.16666666666666666</v>
      </c>
      <c r="L298" s="436">
        <f>IF(G298="CO",VLOOKUP(F298,'SE-INSUMOS'!$F$59:$K$146,6,FALSE),VLOOKUP(F298,'SE-INSUMOS'!$F$149:$K$940,6,FALSE))</f>
        <v>0</v>
      </c>
      <c r="M298" s="436">
        <f>L298*J298</f>
        <v>0</v>
      </c>
      <c r="N298" s="436"/>
      <c r="O298" s="441">
        <f>L298*K298</f>
        <v>0</v>
      </c>
      <c r="P298" s="441"/>
      <c r="Q298" s="441"/>
      <c r="R298" s="358"/>
      <c r="S298" s="538" t="str">
        <f>UPPER(I298)</f>
        <v>M2</v>
      </c>
      <c r="Y298" s="14"/>
    </row>
    <row r="299" spans="1:27" s="446" customFormat="1" ht="11.25">
      <c r="D299" s="453" t="str">
        <f>D298</f>
        <v>2.4.1</v>
      </c>
      <c r="E299" s="450"/>
      <c r="I299" s="435"/>
      <c r="J299" s="454"/>
      <c r="K299" s="440"/>
      <c r="L299" s="437" t="s">
        <v>1470</v>
      </c>
      <c r="M299" s="441">
        <f>SUM(M298:M298)</f>
        <v>0</v>
      </c>
      <c r="N299" s="441"/>
      <c r="O299" s="441">
        <f>SUMIF($D$10:D298,D299,$O$10:O298)</f>
        <v>0</v>
      </c>
      <c r="P299" s="441">
        <f>SUMIF($D$10:E298,$D299,$O$10:P298)</f>
        <v>0</v>
      </c>
      <c r="Q299" s="441">
        <f>SUMIF($D$10:D298,$D299,$Q$10:Q298)</f>
        <v>0</v>
      </c>
      <c r="R299" s="358">
        <f>Q299-P299</f>
        <v>0</v>
      </c>
      <c r="S299" s="538"/>
      <c r="Y299" s="43"/>
    </row>
    <row r="300" spans="1:27" s="446" customFormat="1" ht="11.25">
      <c r="D300" s="453" t="str">
        <f>D299</f>
        <v>2.4.1</v>
      </c>
      <c r="E300" s="450"/>
      <c r="I300" s="435"/>
      <c r="J300" s="454"/>
      <c r="K300" s="440" t="s">
        <v>1184</v>
      </c>
      <c r="L300" s="29">
        <f>$M$4</f>
        <v>0.33586975091755944</v>
      </c>
      <c r="M300" s="441">
        <f>M299*L300</f>
        <v>0</v>
      </c>
      <c r="N300" s="441"/>
      <c r="O300" s="447"/>
      <c r="P300" s="447"/>
      <c r="Q300" s="447"/>
      <c r="R300" s="534"/>
      <c r="S300" s="538"/>
      <c r="Y300" s="14"/>
    </row>
    <row r="301" spans="1:27" s="446" customFormat="1" ht="11.25">
      <c r="D301" s="453" t="str">
        <f>D300</f>
        <v>2.4.1</v>
      </c>
      <c r="E301" s="450"/>
      <c r="I301" s="435"/>
      <c r="J301" s="454"/>
      <c r="K301" s="440"/>
      <c r="L301" s="437" t="s">
        <v>1471</v>
      </c>
      <c r="M301" s="441">
        <f>SUM(M299:M300)</f>
        <v>0</v>
      </c>
      <c r="N301" s="441"/>
      <c r="O301" s="447"/>
      <c r="P301" s="447"/>
      <c r="Q301" s="447"/>
      <c r="R301" s="534"/>
      <c r="S301" s="538"/>
      <c r="Y301" s="43"/>
    </row>
    <row r="302" spans="1:27" s="446" customFormat="1" ht="34.5" thickBot="1">
      <c r="A302" s="459">
        <f>'SE-GERAL'!A146</f>
        <v>105</v>
      </c>
      <c r="B302" s="423" t="s">
        <v>5</v>
      </c>
      <c r="C302" s="541"/>
      <c r="D302" s="870" t="str">
        <f>VLOOKUP($A302,'SE-GERAL'!$A:$P,5,FALSE)</f>
        <v>3.5.16</v>
      </c>
      <c r="E302" s="452" t="s">
        <v>18</v>
      </c>
      <c r="F302" s="423" t="s">
        <v>324</v>
      </c>
      <c r="G302" s="424" t="s">
        <v>1175</v>
      </c>
      <c r="H302" s="870" t="str">
        <f>VLOOKUP($A302,'SE-GERAL'!$A:$P,8,FALSE)</f>
        <v>ELETRODUTO DE PVC RIGIDO, DIAMETRO DE 3/4", INCLUSIVE CONEXOES E EMENDAS, EXCLUSIVE ABERTURA E FECHAMENTO DE RASGO. FORNECIMENTO.</v>
      </c>
      <c r="I302" s="426" t="str">
        <f>VLOOKUP($A302,'SE-GERAL'!$A:$P,9,FALSE)</f>
        <v>M</v>
      </c>
      <c r="J302" s="425"/>
      <c r="K302" s="426">
        <f>VLOOKUP($A302,'SE-GERAL'!$A:$P,10,FALSE)</f>
        <v>0.41666666666666669</v>
      </c>
      <c r="L302" s="427"/>
      <c r="M302" s="427"/>
      <c r="N302" s="973"/>
      <c r="O302" s="532"/>
      <c r="P302" s="532"/>
      <c r="Q302" s="532">
        <f>VLOOKUP(D302,'SE-GERAL'!$E:$O,10,FALSE)</f>
        <v>0</v>
      </c>
      <c r="R302" s="533"/>
      <c r="S302" s="537" t="str">
        <f>UPPER(I302)</f>
        <v>M</v>
      </c>
      <c r="Y302" s="14"/>
      <c r="AA302" s="610"/>
    </row>
    <row r="303" spans="1:27" s="446" customFormat="1" ht="22.5">
      <c r="A303" s="459"/>
      <c r="B303" s="354"/>
      <c r="C303" s="354"/>
      <c r="D303" s="531" t="str">
        <f t="shared" ref="D303:E307" si="56">D302</f>
        <v>3.5.16</v>
      </c>
      <c r="E303" s="531" t="str">
        <f t="shared" si="56"/>
        <v>SCO/RIO</v>
      </c>
      <c r="F303" s="354" t="s">
        <v>1509</v>
      </c>
      <c r="G303" s="354" t="str">
        <f>IF(LEFT(F303,3)="IEQ","EQ",IF(LEFT(F303,3)="MAT","MA",IF(LEFT(F303,3)="EVE","DA",IF(LEFT(F303,2)="MO","MO","CO"))))</f>
        <v>MA</v>
      </c>
      <c r="H303" s="464" t="s">
        <v>1741</v>
      </c>
      <c r="I303" s="353" t="s">
        <v>1511</v>
      </c>
      <c r="J303" s="1026">
        <v>0.36499999999999999</v>
      </c>
      <c r="K303" s="451">
        <f>VLOOKUP(D303,'SE-GERAL'!$E:$J,6,FALSE)*J303</f>
        <v>0.15208333333333335</v>
      </c>
      <c r="L303" s="436">
        <f>IF(G303="CO",VLOOKUP(F303,'SE-INSUMOS'!$F$59:$K$146,6,FALSE),VLOOKUP(F303,'SE-INSUMOS'!$F$149:$K$940,6,FALSE))</f>
        <v>0</v>
      </c>
      <c r="M303" s="436">
        <f>L303*J303</f>
        <v>0</v>
      </c>
      <c r="N303" s="436"/>
      <c r="O303" s="441">
        <f>L303*K303</f>
        <v>0</v>
      </c>
      <c r="P303" s="441"/>
      <c r="Q303" s="447"/>
      <c r="R303" s="534"/>
      <c r="S303" s="538"/>
      <c r="Y303" s="43"/>
    </row>
    <row r="304" spans="1:27" s="446" customFormat="1" ht="22.5">
      <c r="A304" s="459"/>
      <c r="B304" s="354"/>
      <c r="C304" s="354"/>
      <c r="D304" s="531" t="str">
        <f t="shared" si="56"/>
        <v>3.5.16</v>
      </c>
      <c r="E304" s="531" t="str">
        <f t="shared" si="56"/>
        <v>SCO/RIO</v>
      </c>
      <c r="F304" s="354" t="s">
        <v>1742</v>
      </c>
      <c r="G304" s="354" t="str">
        <f>IF(LEFT(F304,3)="IEQ","EQ",IF(LEFT(F304,3)="MAT","MA",IF(LEFT(F304,3)="EVE","DA",IF(LEFT(F304,2)="MO","MO","CO"))))</f>
        <v>MA</v>
      </c>
      <c r="H304" s="464" t="s">
        <v>1743</v>
      </c>
      <c r="I304" s="353" t="s">
        <v>37</v>
      </c>
      <c r="J304" s="1027">
        <v>0.33300000000000002</v>
      </c>
      <c r="K304" s="451">
        <f>VLOOKUP(D304,'SE-GERAL'!$E:$J,6,FALSE)*J304</f>
        <v>0.13875000000000001</v>
      </c>
      <c r="L304" s="436">
        <f>IF(G304="CO",VLOOKUP(F304,'SE-INSUMOS'!$F$59:$K$146,6,FALSE),VLOOKUP(F304,'SE-INSUMOS'!$F$149:$K$940,6,FALSE))</f>
        <v>0</v>
      </c>
      <c r="M304" s="436">
        <f>L304*J304</f>
        <v>0</v>
      </c>
      <c r="N304" s="436"/>
      <c r="O304" s="441">
        <f>L304*K304</f>
        <v>0</v>
      </c>
      <c r="P304" s="441"/>
      <c r="Q304" s="447"/>
      <c r="R304" s="534"/>
      <c r="S304" s="538"/>
      <c r="Y304" s="14"/>
    </row>
    <row r="305" spans="1:27" s="446" customFormat="1" ht="22.5">
      <c r="A305" s="459"/>
      <c r="B305" s="354"/>
      <c r="C305" s="354"/>
      <c r="D305" s="531" t="str">
        <f t="shared" si="56"/>
        <v>3.5.16</v>
      </c>
      <c r="E305" s="531" t="str">
        <f t="shared" si="56"/>
        <v>SCO/RIO</v>
      </c>
      <c r="F305" s="354" t="s">
        <v>1448</v>
      </c>
      <c r="G305" s="354" t="str">
        <f>IF(LEFT(F305,3)="IEQ","EQ",IF(LEFT(F305,3)="MAT","MA",IF(LEFT(F305,3)="EVE","DA",IF(LEFT(F305,2)="MO","MO","CO"))))</f>
        <v>MO</v>
      </c>
      <c r="H305" s="464" t="s">
        <v>1449</v>
      </c>
      <c r="I305" s="353" t="s">
        <v>19</v>
      </c>
      <c r="J305" s="1032">
        <v>0</v>
      </c>
      <c r="K305" s="451">
        <f>VLOOKUP(D305,'SE-GERAL'!$E:$J,6,FALSE)*J305</f>
        <v>0</v>
      </c>
      <c r="L305" s="436">
        <f>IF(G305="CO",VLOOKUP(F305,'SE-INSUMOS'!$F$59:$K$146,6,FALSE),VLOOKUP(F305,'SE-INSUMOS'!$F$149:$K$940,6,FALSE))</f>
        <v>0</v>
      </c>
      <c r="M305" s="436">
        <f>L305*J305</f>
        <v>0</v>
      </c>
      <c r="N305" s="436"/>
      <c r="O305" s="441">
        <f>L305*K305</f>
        <v>0</v>
      </c>
      <c r="P305" s="441"/>
      <c r="Q305" s="447"/>
      <c r="R305" s="534"/>
      <c r="S305" s="538"/>
      <c r="Y305" s="43"/>
    </row>
    <row r="306" spans="1:27" s="446" customFormat="1" ht="11.25">
      <c r="A306" s="459"/>
      <c r="B306" s="354"/>
      <c r="C306" s="354"/>
      <c r="D306" s="531" t="str">
        <f t="shared" si="56"/>
        <v>3.5.16</v>
      </c>
      <c r="E306" s="531" t="str">
        <f t="shared" si="56"/>
        <v>SCO/RIO</v>
      </c>
      <c r="F306" s="354" t="s">
        <v>1452</v>
      </c>
      <c r="G306" s="354" t="str">
        <f>IF(LEFT(F306,3)="IEQ","EQ",IF(LEFT(F306,3)="MAT","MA",IF(LEFT(F306,3)="EVE","DA",IF(LEFT(F306,2)="MO","MO","CO"))))</f>
        <v>MO</v>
      </c>
      <c r="H306" s="464" t="s">
        <v>1453</v>
      </c>
      <c r="I306" s="353" t="s">
        <v>19</v>
      </c>
      <c r="J306" s="1032">
        <v>0</v>
      </c>
      <c r="K306" s="451">
        <f>VLOOKUP(D306,'SE-GERAL'!$E:$J,6,FALSE)*J306</f>
        <v>0</v>
      </c>
      <c r="L306" s="436">
        <f>IF(G306="CO",VLOOKUP(F306,'SE-INSUMOS'!$F$59:$K$146,6,FALSE),VLOOKUP(F306,'SE-INSUMOS'!$F$149:$K$940,6,FALSE))</f>
        <v>0</v>
      </c>
      <c r="M306" s="436">
        <f>L306*J306</f>
        <v>0</v>
      </c>
      <c r="N306" s="436"/>
      <c r="O306" s="441">
        <f>L306*K306</f>
        <v>0</v>
      </c>
      <c r="P306" s="441"/>
      <c r="Q306" s="447"/>
      <c r="R306" s="534"/>
      <c r="S306" s="538"/>
      <c r="Y306" s="14"/>
    </row>
    <row r="307" spans="1:27" s="446" customFormat="1" ht="34.5" thickBot="1">
      <c r="A307" s="459"/>
      <c r="B307" s="354"/>
      <c r="C307" s="354"/>
      <c r="D307" s="531" t="str">
        <f t="shared" si="56"/>
        <v>3.5.16</v>
      </c>
      <c r="E307" s="531" t="str">
        <f t="shared" si="56"/>
        <v>SCO/RIO</v>
      </c>
      <c r="F307" s="354" t="s">
        <v>1454</v>
      </c>
      <c r="G307" s="354" t="str">
        <f>IF(LEFT(F307,3)="IEQ","EQ",IF(LEFT(F307,3)="MAT","MA",IF(LEFT(F307,3)="EVE","DA",IF(LEFT(F307,2)="MO","MO","CO"))))</f>
        <v>DA</v>
      </c>
      <c r="H307" s="464" t="s">
        <v>1456</v>
      </c>
      <c r="I307" s="353" t="s">
        <v>1300</v>
      </c>
      <c r="J307" s="1028">
        <v>0.03</v>
      </c>
      <c r="K307" s="451">
        <f>VLOOKUP(D307,'SE-GERAL'!$E:$J,6,FALSE)*J307</f>
        <v>1.2500000000000001E-2</v>
      </c>
      <c r="L307" s="436">
        <f>SUMIFS($M$9:M307,$D$9:D307,D307,$G$9:G307,"MO",$E$9:E307,E307)</f>
        <v>0</v>
      </c>
      <c r="M307" s="436">
        <f>L307*J307</f>
        <v>0</v>
      </c>
      <c r="N307" s="436"/>
      <c r="O307" s="441">
        <f>L307*K307</f>
        <v>0</v>
      </c>
      <c r="P307" s="441"/>
      <c r="Q307" s="441"/>
      <c r="R307" s="358"/>
      <c r="S307" s="538" t="str">
        <f>UPPER(I307)</f>
        <v>%</v>
      </c>
      <c r="Y307" s="43"/>
    </row>
    <row r="308" spans="1:27" s="446" customFormat="1" ht="11.25">
      <c r="A308" s="459"/>
      <c r="B308" s="354"/>
      <c r="C308" s="354"/>
      <c r="D308" s="531" t="str">
        <f>D307</f>
        <v>3.5.16</v>
      </c>
      <c r="E308" s="531"/>
      <c r="F308" s="354"/>
      <c r="G308" s="435"/>
      <c r="H308" s="464"/>
      <c r="I308" s="353"/>
      <c r="J308" s="454"/>
      <c r="K308" s="440"/>
      <c r="L308" s="437" t="s">
        <v>1470</v>
      </c>
      <c r="M308" s="441">
        <f>SUM(M303:M307)</f>
        <v>0</v>
      </c>
      <c r="N308" s="441"/>
      <c r="O308" s="441">
        <f>SUMIF($D$10:D307,D308,$O$10:O307)</f>
        <v>0</v>
      </c>
      <c r="P308" s="441">
        <f>SUMIF($D$10:E307,$D308,$O$10:P307)</f>
        <v>0</v>
      </c>
      <c r="Q308" s="441">
        <f>SUMIF($D$10:D307,$D308,$Q$10:Q307)</f>
        <v>0</v>
      </c>
      <c r="R308" s="358">
        <f>Q308-P308</f>
        <v>0</v>
      </c>
      <c r="S308" s="538"/>
      <c r="Y308" s="14"/>
    </row>
    <row r="309" spans="1:27" s="446" customFormat="1" ht="11.25">
      <c r="A309" s="459"/>
      <c r="B309" s="354"/>
      <c r="C309" s="354"/>
      <c r="D309" s="531" t="str">
        <f>D308</f>
        <v>3.5.16</v>
      </c>
      <c r="E309" s="531"/>
      <c r="F309" s="354"/>
      <c r="G309" s="435"/>
      <c r="H309" s="464"/>
      <c r="I309" s="353"/>
      <c r="J309" s="454"/>
      <c r="K309" s="440" t="s">
        <v>1184</v>
      </c>
      <c r="L309" s="29">
        <f>$M$4</f>
        <v>0.33586975091755944</v>
      </c>
      <c r="M309" s="441">
        <f>M308*L309</f>
        <v>0</v>
      </c>
      <c r="N309" s="441"/>
      <c r="O309" s="447"/>
      <c r="P309" s="447"/>
      <c r="Q309" s="447"/>
      <c r="R309" s="534"/>
      <c r="S309" s="538"/>
      <c r="Y309" s="43"/>
    </row>
    <row r="310" spans="1:27" s="446" customFormat="1" ht="11.25">
      <c r="A310" s="459"/>
      <c r="B310" s="354"/>
      <c r="C310" s="354"/>
      <c r="D310" s="531" t="str">
        <f>D309</f>
        <v>3.5.16</v>
      </c>
      <c r="E310" s="531"/>
      <c r="F310" s="354"/>
      <c r="G310" s="435"/>
      <c r="H310" s="464"/>
      <c r="I310" s="353"/>
      <c r="J310" s="454"/>
      <c r="K310" s="440"/>
      <c r="L310" s="437" t="s">
        <v>1471</v>
      </c>
      <c r="M310" s="441">
        <f>SUM(M308:M309)</f>
        <v>0</v>
      </c>
      <c r="N310" s="441"/>
      <c r="O310" s="447"/>
      <c r="P310" s="447"/>
      <c r="Q310" s="447"/>
      <c r="R310" s="534"/>
      <c r="S310" s="538"/>
      <c r="Y310" s="14"/>
    </row>
    <row r="311" spans="1:27" s="446" customFormat="1" ht="34.5" thickBot="1">
      <c r="A311" s="459">
        <f>'SE-GERAL'!A147</f>
        <v>106</v>
      </c>
      <c r="B311" s="423" t="s">
        <v>5</v>
      </c>
      <c r="C311" s="541"/>
      <c r="D311" s="870" t="str">
        <f>VLOOKUP($A311,'SE-GERAL'!$A:$P,5,FALSE)</f>
        <v>3.5.17</v>
      </c>
      <c r="E311" s="452" t="s">
        <v>18</v>
      </c>
      <c r="F311" s="423" t="s">
        <v>326</v>
      </c>
      <c r="G311" s="424" t="s">
        <v>1175</v>
      </c>
      <c r="H311" s="870" t="str">
        <f>VLOOKUP($A311,'SE-GERAL'!$A:$P,8,FALSE)</f>
        <v>ELETRODUTO DE PVC RIGIDO, DIAMETRO DE 1", INCLUSIVE CONEXOES E EMENDAS, EXCLUSIVE ABERTURA E FECHAMENTO DE RASGO. FORNECIMENTO.</v>
      </c>
      <c r="I311" s="426" t="str">
        <f>VLOOKUP($A311,'SE-GERAL'!$A:$P,9,FALSE)</f>
        <v>M</v>
      </c>
      <c r="J311" s="425"/>
      <c r="K311" s="426">
        <f>VLOOKUP($A311,'SE-GERAL'!$A:$P,10,FALSE)</f>
        <v>0.16666666666666666</v>
      </c>
      <c r="L311" s="427"/>
      <c r="M311" s="427"/>
      <c r="N311" s="973"/>
      <c r="O311" s="532"/>
      <c r="P311" s="532"/>
      <c r="Q311" s="532">
        <f>VLOOKUP(D311,'SE-GERAL'!$E:$O,10,FALSE)</f>
        <v>0</v>
      </c>
      <c r="R311" s="533"/>
      <c r="S311" s="537" t="str">
        <f>UPPER(I311)</f>
        <v>M</v>
      </c>
      <c r="Y311" s="43"/>
      <c r="AA311" s="610"/>
    </row>
    <row r="312" spans="1:27" s="446" customFormat="1" ht="22.5">
      <c r="A312" s="434"/>
      <c r="B312" s="354"/>
      <c r="C312" s="354"/>
      <c r="D312" s="531" t="str">
        <f t="shared" ref="D312:E316" si="57">D311</f>
        <v>3.5.17</v>
      </c>
      <c r="E312" s="531" t="str">
        <f t="shared" si="57"/>
        <v>SCO/RIO</v>
      </c>
      <c r="F312" s="354" t="s">
        <v>1744</v>
      </c>
      <c r="G312" s="354" t="str">
        <f>IF(LEFT(F312,3)="IEQ","EQ",IF(LEFT(F312,3)="MAT","MA",IF(LEFT(F312,3)="EVE","DA",IF(LEFT(F312,2)="MO","MO","CO"))))</f>
        <v>MA</v>
      </c>
      <c r="H312" s="464" t="s">
        <v>1745</v>
      </c>
      <c r="I312" s="353" t="s">
        <v>1511</v>
      </c>
      <c r="J312" s="1026">
        <v>0.36499999999999999</v>
      </c>
      <c r="K312" s="451">
        <f>VLOOKUP(D312,'SE-GERAL'!$E:$J,6,FALSE)*J312</f>
        <v>6.083333333333333E-2</v>
      </c>
      <c r="L312" s="436">
        <f>IF(G312="CO",VLOOKUP(F312,'SE-INSUMOS'!$F$59:$K$146,6,FALSE),VLOOKUP(F312,'SE-INSUMOS'!$F$149:$K$940,6,FALSE))</f>
        <v>0</v>
      </c>
      <c r="M312" s="436">
        <f>L312*J312</f>
        <v>0</v>
      </c>
      <c r="N312" s="436"/>
      <c r="O312" s="441">
        <f>L312*K312</f>
        <v>0</v>
      </c>
      <c r="P312" s="441"/>
      <c r="Q312" s="447"/>
      <c r="R312" s="534"/>
      <c r="S312" s="538"/>
      <c r="Y312" s="14"/>
    </row>
    <row r="313" spans="1:27" s="446" customFormat="1" ht="22.5">
      <c r="A313" s="434"/>
      <c r="B313" s="354"/>
      <c r="C313" s="354"/>
      <c r="D313" s="531" t="str">
        <f t="shared" si="57"/>
        <v>3.5.17</v>
      </c>
      <c r="E313" s="531" t="str">
        <f t="shared" si="57"/>
        <v>SCO/RIO</v>
      </c>
      <c r="F313" s="354" t="s">
        <v>1746</v>
      </c>
      <c r="G313" s="354" t="str">
        <f>IF(LEFT(F313,3)="IEQ","EQ",IF(LEFT(F313,3)="MAT","MA",IF(LEFT(F313,3)="EVE","DA",IF(LEFT(F313,2)="MO","MO","CO"))))</f>
        <v>MA</v>
      </c>
      <c r="H313" s="464" t="s">
        <v>1747</v>
      </c>
      <c r="I313" s="353" t="s">
        <v>37</v>
      </c>
      <c r="J313" s="1027">
        <v>0.33300000000000002</v>
      </c>
      <c r="K313" s="451">
        <f>VLOOKUP(D313,'SE-GERAL'!$E:$J,6,FALSE)*J313</f>
        <v>5.5500000000000001E-2</v>
      </c>
      <c r="L313" s="436">
        <f>IF(G313="CO",VLOOKUP(F313,'SE-INSUMOS'!$F$59:$K$146,6,FALSE),VLOOKUP(F313,'SE-INSUMOS'!$F$149:$K$940,6,FALSE))</f>
        <v>0</v>
      </c>
      <c r="M313" s="436">
        <f>L313*J313</f>
        <v>0</v>
      </c>
      <c r="N313" s="436"/>
      <c r="O313" s="441">
        <f>L313*K313</f>
        <v>0</v>
      </c>
      <c r="P313" s="441"/>
      <c r="Q313" s="447"/>
      <c r="R313" s="534"/>
      <c r="S313" s="538"/>
      <c r="Y313" s="43"/>
    </row>
    <row r="314" spans="1:27" s="446" customFormat="1" ht="22.5">
      <c r="A314" s="434"/>
      <c r="B314" s="354"/>
      <c r="C314" s="354"/>
      <c r="D314" s="531" t="str">
        <f t="shared" si="57"/>
        <v>3.5.17</v>
      </c>
      <c r="E314" s="531" t="str">
        <f t="shared" si="57"/>
        <v>SCO/RIO</v>
      </c>
      <c r="F314" s="354" t="s">
        <v>1448</v>
      </c>
      <c r="G314" s="354" t="str">
        <f>IF(LEFT(F314,3)="IEQ","EQ",IF(LEFT(F314,3)="MAT","MA",IF(LEFT(F314,3)="EVE","DA",IF(LEFT(F314,2)="MO","MO","CO"))))</f>
        <v>MO</v>
      </c>
      <c r="H314" s="464" t="s">
        <v>1449</v>
      </c>
      <c r="I314" s="353" t="s">
        <v>19</v>
      </c>
      <c r="J314" s="1032">
        <v>0</v>
      </c>
      <c r="K314" s="451">
        <f>VLOOKUP(D314,'SE-GERAL'!$E:$J,6,FALSE)*J314</f>
        <v>0</v>
      </c>
      <c r="L314" s="436">
        <f>IF(G314="CO",VLOOKUP(F314,'SE-INSUMOS'!$F$59:$K$146,6,FALSE),VLOOKUP(F314,'SE-INSUMOS'!$F$149:$K$940,6,FALSE))</f>
        <v>0</v>
      </c>
      <c r="M314" s="436">
        <f>L314*J314</f>
        <v>0</v>
      </c>
      <c r="N314" s="436"/>
      <c r="O314" s="441">
        <f>L314*K314</f>
        <v>0</v>
      </c>
      <c r="P314" s="441"/>
      <c r="Q314" s="447"/>
      <c r="R314" s="534"/>
      <c r="S314" s="538"/>
      <c r="Y314" s="14"/>
    </row>
    <row r="315" spans="1:27" s="446" customFormat="1" ht="11.25">
      <c r="A315" s="434"/>
      <c r="B315" s="354"/>
      <c r="C315" s="354"/>
      <c r="D315" s="531" t="str">
        <f t="shared" si="57"/>
        <v>3.5.17</v>
      </c>
      <c r="E315" s="531" t="str">
        <f t="shared" si="57"/>
        <v>SCO/RIO</v>
      </c>
      <c r="F315" s="354" t="s">
        <v>1452</v>
      </c>
      <c r="G315" s="354" t="str">
        <f>IF(LEFT(F315,3)="IEQ","EQ",IF(LEFT(F315,3)="MAT","MA",IF(LEFT(F315,3)="EVE","DA",IF(LEFT(F315,2)="MO","MO","CO"))))</f>
        <v>MO</v>
      </c>
      <c r="H315" s="464" t="s">
        <v>1453</v>
      </c>
      <c r="I315" s="353" t="s">
        <v>19</v>
      </c>
      <c r="J315" s="1032">
        <v>0</v>
      </c>
      <c r="K315" s="451">
        <f>VLOOKUP(D315,'SE-GERAL'!$E:$J,6,FALSE)*J315</f>
        <v>0</v>
      </c>
      <c r="L315" s="436">
        <f>IF(G315="CO",VLOOKUP(F315,'SE-INSUMOS'!$F$59:$K$146,6,FALSE),VLOOKUP(F315,'SE-INSUMOS'!$F$149:$K$940,6,FALSE))</f>
        <v>0</v>
      </c>
      <c r="M315" s="436">
        <f>L315*J315</f>
        <v>0</v>
      </c>
      <c r="N315" s="436"/>
      <c r="O315" s="441">
        <f>L315*K315</f>
        <v>0</v>
      </c>
      <c r="P315" s="441"/>
      <c r="Q315" s="447"/>
      <c r="R315" s="534"/>
      <c r="S315" s="538"/>
      <c r="Y315" s="43"/>
    </row>
    <row r="316" spans="1:27" s="446" customFormat="1" ht="34.5" thickBot="1">
      <c r="A316" s="434"/>
      <c r="B316" s="354"/>
      <c r="C316" s="354"/>
      <c r="D316" s="531" t="str">
        <f t="shared" si="57"/>
        <v>3.5.17</v>
      </c>
      <c r="E316" s="531" t="str">
        <f t="shared" si="57"/>
        <v>SCO/RIO</v>
      </c>
      <c r="F316" s="354" t="s">
        <v>1454</v>
      </c>
      <c r="G316" s="354" t="str">
        <f>IF(LEFT(F316,3)="IEQ","EQ",IF(LEFT(F316,3)="MAT","MA",IF(LEFT(F316,3)="EVE","DA",IF(LEFT(F316,2)="MO","MO","CO"))))</f>
        <v>DA</v>
      </c>
      <c r="H316" s="464" t="s">
        <v>1456</v>
      </c>
      <c r="I316" s="353" t="s">
        <v>1300</v>
      </c>
      <c r="J316" s="1028">
        <v>0.03</v>
      </c>
      <c r="K316" s="451">
        <f>VLOOKUP(D316,'SE-GERAL'!$E:$J,6,FALSE)*J316</f>
        <v>4.9999999999999992E-3</v>
      </c>
      <c r="L316" s="436">
        <f>SUMIFS($M$9:M316,$D$9:D316,D316,$G$9:G316,"MO",$E$9:E316,E316)</f>
        <v>0</v>
      </c>
      <c r="M316" s="436">
        <f>L316*J316</f>
        <v>0</v>
      </c>
      <c r="N316" s="436"/>
      <c r="O316" s="441">
        <f>L316*K316</f>
        <v>0</v>
      </c>
      <c r="P316" s="441"/>
      <c r="Q316" s="441"/>
      <c r="R316" s="358"/>
      <c r="S316" s="538" t="str">
        <f>UPPER(I316)</f>
        <v>%</v>
      </c>
      <c r="Y316" s="14"/>
    </row>
    <row r="317" spans="1:27" s="446" customFormat="1" ht="11.25">
      <c r="A317" s="434"/>
      <c r="B317" s="354"/>
      <c r="C317" s="354"/>
      <c r="D317" s="531" t="str">
        <f>D316</f>
        <v>3.5.17</v>
      </c>
      <c r="E317" s="531"/>
      <c r="F317" s="354"/>
      <c r="G317" s="435"/>
      <c r="H317" s="464"/>
      <c r="I317" s="353"/>
      <c r="J317" s="454"/>
      <c r="K317" s="440"/>
      <c r="L317" s="437" t="s">
        <v>1470</v>
      </c>
      <c r="M317" s="441">
        <f>SUM(M312:M316)</f>
        <v>0</v>
      </c>
      <c r="N317" s="441"/>
      <c r="O317" s="441">
        <f>SUMIF($D$10:D316,D317,$O$10:O316)</f>
        <v>0</v>
      </c>
      <c r="P317" s="441">
        <f>SUMIF($D$10:E316,$D317,$O$10:P316)</f>
        <v>0</v>
      </c>
      <c r="Q317" s="441">
        <f>SUMIF($D$10:D316,$D317,$Q$10:Q316)</f>
        <v>0</v>
      </c>
      <c r="R317" s="358">
        <f>Q317-P317</f>
        <v>0</v>
      </c>
      <c r="S317" s="538"/>
      <c r="Y317" s="43"/>
    </row>
    <row r="318" spans="1:27" s="446" customFormat="1" ht="11.25">
      <c r="A318" s="434"/>
      <c r="B318" s="354"/>
      <c r="C318" s="354"/>
      <c r="D318" s="531" t="str">
        <f>D317</f>
        <v>3.5.17</v>
      </c>
      <c r="E318" s="531"/>
      <c r="F318" s="354"/>
      <c r="G318" s="435"/>
      <c r="H318" s="464"/>
      <c r="I318" s="353"/>
      <c r="J318" s="454"/>
      <c r="K318" s="440" t="s">
        <v>1184</v>
      </c>
      <c r="L318" s="29">
        <f>$M$4</f>
        <v>0.33586975091755944</v>
      </c>
      <c r="M318" s="441">
        <f>M317*L318</f>
        <v>0</v>
      </c>
      <c r="N318" s="441"/>
      <c r="O318" s="447"/>
      <c r="P318" s="447"/>
      <c r="Q318" s="447"/>
      <c r="R318" s="534"/>
      <c r="S318" s="538"/>
      <c r="Y318" s="14"/>
    </row>
    <row r="319" spans="1:27" s="446" customFormat="1" ht="11.25">
      <c r="A319" s="434"/>
      <c r="B319" s="354"/>
      <c r="C319" s="354"/>
      <c r="D319" s="531" t="str">
        <f>D318</f>
        <v>3.5.17</v>
      </c>
      <c r="E319" s="531"/>
      <c r="F319" s="354"/>
      <c r="G319" s="435"/>
      <c r="H319" s="464"/>
      <c r="I319" s="353"/>
      <c r="J319" s="454"/>
      <c r="K319" s="440"/>
      <c r="L319" s="437" t="s">
        <v>1471</v>
      </c>
      <c r="M319" s="441">
        <f>SUM(M317:M318)</f>
        <v>0</v>
      </c>
      <c r="N319" s="441"/>
      <c r="O319" s="447"/>
      <c r="P319" s="447"/>
      <c r="Q319" s="447"/>
      <c r="R319" s="534"/>
      <c r="S319" s="538"/>
      <c r="Y319" s="43"/>
    </row>
    <row r="320" spans="1:27" s="446" customFormat="1" ht="34.5" thickBot="1">
      <c r="A320" s="459">
        <f>'SE-GERAL'!A148</f>
        <v>107</v>
      </c>
      <c r="B320" s="423" t="s">
        <v>5</v>
      </c>
      <c r="C320" s="541"/>
      <c r="D320" s="870" t="str">
        <f>VLOOKUP($A320,'SE-GERAL'!$A:$P,5,FALSE)</f>
        <v>3.5.18</v>
      </c>
      <c r="E320" s="452" t="s">
        <v>18</v>
      </c>
      <c r="F320" s="423" t="s">
        <v>328</v>
      </c>
      <c r="G320" s="424" t="s">
        <v>1175</v>
      </c>
      <c r="H320" s="870" t="str">
        <f>VLOOKUP($A320,'SE-GERAL'!$A:$P,8,FALSE)</f>
        <v>ELETRODUTO DE PVC RIGIDO, DIAMETRO DE 1 1/2", INCLUSIVE CONEXOES E EMENDAS, EXCLUSIVE ABERTURA E FECHAMENTO DE RASGO. FORNECIMENTO.</v>
      </c>
      <c r="I320" s="426" t="str">
        <f>VLOOKUP($A320,'SE-GERAL'!$A:$P,9,FALSE)</f>
        <v>M</v>
      </c>
      <c r="J320" s="425"/>
      <c r="K320" s="426">
        <f>VLOOKUP($A320,'SE-GERAL'!$A:$P,10,FALSE)</f>
        <v>0.16666666666666666</v>
      </c>
      <c r="L320" s="427"/>
      <c r="M320" s="427"/>
      <c r="N320" s="973"/>
      <c r="O320" s="532"/>
      <c r="P320" s="532"/>
      <c r="Q320" s="532">
        <f>VLOOKUP(D320,'SE-GERAL'!$E:$O,10,FALSE)</f>
        <v>0</v>
      </c>
      <c r="R320" s="533"/>
      <c r="S320" s="537" t="str">
        <f>UPPER(I320)</f>
        <v>M</v>
      </c>
      <c r="Y320" s="14"/>
      <c r="AA320" s="610"/>
    </row>
    <row r="321" spans="1:27" s="446" customFormat="1" ht="22.5">
      <c r="A321" s="434"/>
      <c r="B321" s="354"/>
      <c r="C321" s="354"/>
      <c r="D321" s="531" t="str">
        <f t="shared" ref="D321:E325" si="58">D320</f>
        <v>3.5.18</v>
      </c>
      <c r="E321" s="531" t="str">
        <f t="shared" si="58"/>
        <v>SCO/RIO</v>
      </c>
      <c r="F321" s="354" t="s">
        <v>1544</v>
      </c>
      <c r="G321" s="354" t="str">
        <f>IF(LEFT(F321,3)="IEQ","EQ",IF(LEFT(F321,3)="MAT","MA",IF(LEFT(F321,3)="EVE","DA",IF(LEFT(F321,2)="MO","MO","CO"))))</f>
        <v>MA</v>
      </c>
      <c r="H321" s="464" t="s">
        <v>1748</v>
      </c>
      <c r="I321" s="353" t="s">
        <v>1511</v>
      </c>
      <c r="J321" s="1026">
        <v>0.33300000000000002</v>
      </c>
      <c r="K321" s="451">
        <f>VLOOKUP(D321,'SE-GERAL'!$E:$J,6,FALSE)*J321</f>
        <v>5.5500000000000001E-2</v>
      </c>
      <c r="L321" s="436">
        <f>IF(G321="CO",VLOOKUP(F321,'SE-INSUMOS'!$F$59:$K$146,6,FALSE),VLOOKUP(F321,'SE-INSUMOS'!$F$149:$K$940,6,FALSE))</f>
        <v>0</v>
      </c>
      <c r="M321" s="436">
        <f>L321*J321</f>
        <v>0</v>
      </c>
      <c r="N321" s="436"/>
      <c r="O321" s="441">
        <f>L321*K321</f>
        <v>0</v>
      </c>
      <c r="P321" s="441"/>
      <c r="Q321" s="447"/>
      <c r="R321" s="534"/>
      <c r="S321" s="538"/>
      <c r="Y321" s="43"/>
    </row>
    <row r="322" spans="1:27" s="446" customFormat="1" ht="22.5">
      <c r="A322" s="434"/>
      <c r="B322" s="354"/>
      <c r="C322" s="354"/>
      <c r="D322" s="531" t="str">
        <f t="shared" si="58"/>
        <v>3.5.18</v>
      </c>
      <c r="E322" s="531" t="str">
        <f t="shared" si="58"/>
        <v>SCO/RIO</v>
      </c>
      <c r="F322" s="354" t="s">
        <v>1749</v>
      </c>
      <c r="G322" s="354" t="str">
        <f>IF(LEFT(F322,3)="IEQ","EQ",IF(LEFT(F322,3)="MAT","MA",IF(LEFT(F322,3)="EVE","DA",IF(LEFT(F322,2)="MO","MO","CO"))))</f>
        <v>MA</v>
      </c>
      <c r="H322" s="464" t="s">
        <v>1750</v>
      </c>
      <c r="I322" s="353" t="s">
        <v>37</v>
      </c>
      <c r="J322" s="1027">
        <v>0.33300000000000002</v>
      </c>
      <c r="K322" s="451">
        <f>VLOOKUP(D322,'SE-GERAL'!$E:$J,6,FALSE)*J322</f>
        <v>5.5500000000000001E-2</v>
      </c>
      <c r="L322" s="436">
        <f>IF(G322="CO",VLOOKUP(F322,'SE-INSUMOS'!$F$59:$K$146,6,FALSE),VLOOKUP(F322,'SE-INSUMOS'!$F$149:$K$940,6,FALSE))</f>
        <v>0</v>
      </c>
      <c r="M322" s="436">
        <f>L322*J322</f>
        <v>0</v>
      </c>
      <c r="N322" s="436"/>
      <c r="O322" s="441">
        <f>L322*K322</f>
        <v>0</v>
      </c>
      <c r="P322" s="441"/>
      <c r="Q322" s="447"/>
      <c r="R322" s="534"/>
      <c r="S322" s="538"/>
      <c r="Y322" s="14"/>
    </row>
    <row r="323" spans="1:27" s="446" customFormat="1" ht="22.5">
      <c r="A323" s="434"/>
      <c r="B323" s="354"/>
      <c r="C323" s="354"/>
      <c r="D323" s="531" t="str">
        <f t="shared" si="58"/>
        <v>3.5.18</v>
      </c>
      <c r="E323" s="531" t="str">
        <f t="shared" si="58"/>
        <v>SCO/RIO</v>
      </c>
      <c r="F323" s="354" t="s">
        <v>1448</v>
      </c>
      <c r="G323" s="354" t="str">
        <f>IF(LEFT(F323,3)="IEQ","EQ",IF(LEFT(F323,3)="MAT","MA",IF(LEFT(F323,3)="EVE","DA",IF(LEFT(F323,2)="MO","MO","CO"))))</f>
        <v>MO</v>
      </c>
      <c r="H323" s="464" t="s">
        <v>1449</v>
      </c>
      <c r="I323" s="353" t="s">
        <v>19</v>
      </c>
      <c r="J323" s="1032">
        <v>0</v>
      </c>
      <c r="K323" s="451">
        <f>VLOOKUP(D323,'SE-GERAL'!$E:$J,6,FALSE)*J323</f>
        <v>0</v>
      </c>
      <c r="L323" s="436">
        <f>IF(G323="CO",VLOOKUP(F323,'SE-INSUMOS'!$F$59:$K$146,6,FALSE),VLOOKUP(F323,'SE-INSUMOS'!$F$149:$K$940,6,FALSE))</f>
        <v>0</v>
      </c>
      <c r="M323" s="436">
        <f>L323*J323</f>
        <v>0</v>
      </c>
      <c r="N323" s="436"/>
      <c r="O323" s="441">
        <f>L323*K323</f>
        <v>0</v>
      </c>
      <c r="P323" s="441"/>
      <c r="Q323" s="447"/>
      <c r="R323" s="534"/>
      <c r="S323" s="538"/>
      <c r="Y323" s="43"/>
    </row>
    <row r="324" spans="1:27" s="446" customFormat="1" ht="11.25">
      <c r="A324" s="434"/>
      <c r="B324" s="354"/>
      <c r="C324" s="354"/>
      <c r="D324" s="531" t="str">
        <f t="shared" si="58"/>
        <v>3.5.18</v>
      </c>
      <c r="E324" s="531" t="str">
        <f t="shared" si="58"/>
        <v>SCO/RIO</v>
      </c>
      <c r="F324" s="354" t="s">
        <v>1452</v>
      </c>
      <c r="G324" s="354" t="str">
        <f>IF(LEFT(F324,3)="IEQ","EQ",IF(LEFT(F324,3)="MAT","MA",IF(LEFT(F324,3)="EVE","DA",IF(LEFT(F324,2)="MO","MO","CO"))))</f>
        <v>MO</v>
      </c>
      <c r="H324" s="464" t="s">
        <v>1453</v>
      </c>
      <c r="I324" s="353" t="s">
        <v>19</v>
      </c>
      <c r="J324" s="1032">
        <v>0</v>
      </c>
      <c r="K324" s="451">
        <f>VLOOKUP(D324,'SE-GERAL'!$E:$J,6,FALSE)*J324</f>
        <v>0</v>
      </c>
      <c r="L324" s="436">
        <f>IF(G324="CO",VLOOKUP(F324,'SE-INSUMOS'!$F$59:$K$146,6,FALSE),VLOOKUP(F324,'SE-INSUMOS'!$F$149:$K$940,6,FALSE))</f>
        <v>0</v>
      </c>
      <c r="M324" s="436">
        <f>L324*J324</f>
        <v>0</v>
      </c>
      <c r="N324" s="436"/>
      <c r="O324" s="441">
        <f>L324*K324</f>
        <v>0</v>
      </c>
      <c r="P324" s="441"/>
      <c r="Q324" s="447"/>
      <c r="R324" s="534"/>
      <c r="S324" s="538"/>
      <c r="Y324" s="14"/>
    </row>
    <row r="325" spans="1:27" s="446" customFormat="1" ht="34.5" thickBot="1">
      <c r="A325" s="434"/>
      <c r="B325" s="354"/>
      <c r="C325" s="354"/>
      <c r="D325" s="531" t="str">
        <f t="shared" si="58"/>
        <v>3.5.18</v>
      </c>
      <c r="E325" s="531" t="str">
        <f t="shared" si="58"/>
        <v>SCO/RIO</v>
      </c>
      <c r="F325" s="354" t="s">
        <v>1454</v>
      </c>
      <c r="G325" s="354" t="str">
        <f>IF(LEFT(F325,3)="IEQ","EQ",IF(LEFT(F325,3)="MAT","MA",IF(LEFT(F325,3)="EVE","DA",IF(LEFT(F325,2)="MO","MO","CO"))))</f>
        <v>DA</v>
      </c>
      <c r="H325" s="464" t="s">
        <v>1456</v>
      </c>
      <c r="I325" s="353" t="s">
        <v>1300</v>
      </c>
      <c r="J325" s="1028">
        <v>0.03</v>
      </c>
      <c r="K325" s="451">
        <f>VLOOKUP(D325,'SE-GERAL'!$E:$J,6,FALSE)*J325</f>
        <v>4.9999999999999992E-3</v>
      </c>
      <c r="L325" s="436">
        <f>SUMIFS($M$9:M325,$D$9:D325,D325,$G$9:G325,"MO",$E$9:E325,E325)</f>
        <v>0</v>
      </c>
      <c r="M325" s="436">
        <f>L325*J325</f>
        <v>0</v>
      </c>
      <c r="N325" s="436"/>
      <c r="O325" s="441">
        <f>L325*K325</f>
        <v>0</v>
      </c>
      <c r="P325" s="441"/>
      <c r="Q325" s="441"/>
      <c r="R325" s="358"/>
      <c r="S325" s="538" t="str">
        <f>UPPER(I325)</f>
        <v>%</v>
      </c>
      <c r="Y325" s="43"/>
    </row>
    <row r="326" spans="1:27" s="446" customFormat="1" ht="11.25">
      <c r="A326" s="434"/>
      <c r="B326" s="354"/>
      <c r="C326" s="354"/>
      <c r="D326" s="531" t="str">
        <f>D325</f>
        <v>3.5.18</v>
      </c>
      <c r="E326" s="531"/>
      <c r="F326" s="354"/>
      <c r="G326" s="435"/>
      <c r="H326" s="464"/>
      <c r="I326" s="353"/>
      <c r="J326" s="454"/>
      <c r="K326" s="440"/>
      <c r="L326" s="437" t="s">
        <v>1470</v>
      </c>
      <c r="M326" s="441">
        <f>SUM(M321:M325)</f>
        <v>0</v>
      </c>
      <c r="N326" s="441"/>
      <c r="O326" s="441">
        <f>SUMIF($D$10:D325,D326,$O$10:O325)</f>
        <v>0</v>
      </c>
      <c r="P326" s="441">
        <f>SUMIF($D$10:E325,$D326,$O$10:P325)</f>
        <v>0</v>
      </c>
      <c r="Q326" s="441">
        <f>SUMIF($D$10:D325,$D326,$Q$10:Q325)</f>
        <v>0</v>
      </c>
      <c r="R326" s="358">
        <f>Q326-P326</f>
        <v>0</v>
      </c>
      <c r="S326" s="538"/>
      <c r="Y326" s="14"/>
    </row>
    <row r="327" spans="1:27" s="446" customFormat="1" ht="11.25">
      <c r="A327" s="434"/>
      <c r="B327" s="354"/>
      <c r="C327" s="354"/>
      <c r="D327" s="531" t="str">
        <f>D326</f>
        <v>3.5.18</v>
      </c>
      <c r="E327" s="531"/>
      <c r="F327" s="354"/>
      <c r="G327" s="435"/>
      <c r="H327" s="464"/>
      <c r="I327" s="353"/>
      <c r="J327" s="454"/>
      <c r="K327" s="440" t="s">
        <v>1184</v>
      </c>
      <c r="L327" s="29">
        <f>$M$4</f>
        <v>0.33586975091755944</v>
      </c>
      <c r="M327" s="441">
        <f>M326*L327</f>
        <v>0</v>
      </c>
      <c r="N327" s="441"/>
      <c r="O327" s="447"/>
      <c r="P327" s="447"/>
      <c r="Q327" s="447"/>
      <c r="R327" s="534"/>
      <c r="S327" s="538"/>
      <c r="Y327" s="43"/>
    </row>
    <row r="328" spans="1:27" s="446" customFormat="1" ht="11.25">
      <c r="A328" s="434"/>
      <c r="B328" s="354"/>
      <c r="C328" s="354"/>
      <c r="D328" s="531" t="str">
        <f>D327</f>
        <v>3.5.18</v>
      </c>
      <c r="E328" s="531"/>
      <c r="F328" s="354"/>
      <c r="G328" s="435"/>
      <c r="H328" s="464"/>
      <c r="I328" s="353"/>
      <c r="J328" s="454"/>
      <c r="K328" s="440"/>
      <c r="L328" s="437" t="s">
        <v>1471</v>
      </c>
      <c r="M328" s="441">
        <f>SUM(M326:M327)</f>
        <v>0</v>
      </c>
      <c r="N328" s="441"/>
      <c r="O328" s="447"/>
      <c r="P328" s="447"/>
      <c r="Q328" s="447"/>
      <c r="R328" s="534"/>
      <c r="S328" s="538"/>
      <c r="Y328" s="14"/>
    </row>
    <row r="329" spans="1:27" s="446" customFormat="1" ht="34.5" thickBot="1">
      <c r="A329" s="459">
        <f>'SE-GERAL'!A149</f>
        <v>108</v>
      </c>
      <c r="B329" s="423" t="s">
        <v>5</v>
      </c>
      <c r="C329" s="541"/>
      <c r="D329" s="870" t="str">
        <f>VLOOKUP($A329,'SE-GERAL'!$A:$P,5,FALSE)</f>
        <v>3.5.19</v>
      </c>
      <c r="E329" s="452" t="s">
        <v>18</v>
      </c>
      <c r="F329" s="423" t="s">
        <v>330</v>
      </c>
      <c r="G329" s="424" t="s">
        <v>1175</v>
      </c>
      <c r="H329" s="870" t="str">
        <f>VLOOKUP($A329,'SE-GERAL'!$A:$P,8,FALSE)</f>
        <v>ELETRODUTO DE PVC RIGIDO, DIAMETRO DE 2", INCLUSIVE CONEXOES E EMENDAS, EXCLUSIVE ABERTURA E FECHAMENTO DE RASGO. FORNECIMENTO .</v>
      </c>
      <c r="I329" s="426" t="str">
        <f>VLOOKUP($A329,'SE-GERAL'!$A:$P,9,FALSE)</f>
        <v>M</v>
      </c>
      <c r="J329" s="425"/>
      <c r="K329" s="426">
        <f>VLOOKUP($A329,'SE-GERAL'!$A:$P,10,FALSE)</f>
        <v>0.16666666666666666</v>
      </c>
      <c r="L329" s="427"/>
      <c r="M329" s="427"/>
      <c r="N329" s="973"/>
      <c r="O329" s="532"/>
      <c r="P329" s="532"/>
      <c r="Q329" s="532">
        <f>VLOOKUP(D329,'SE-GERAL'!$E:$O,10,FALSE)</f>
        <v>0</v>
      </c>
      <c r="R329" s="533"/>
      <c r="S329" s="537" t="str">
        <f>UPPER(I329)</f>
        <v>M</v>
      </c>
      <c r="Y329" s="43"/>
      <c r="AA329" s="610"/>
    </row>
    <row r="330" spans="1:27" s="446" customFormat="1" ht="22.5">
      <c r="A330" s="434"/>
      <c r="B330" s="354"/>
      <c r="C330" s="354"/>
      <c r="D330" s="531" t="str">
        <f t="shared" ref="D330:E334" si="59">D329</f>
        <v>3.5.19</v>
      </c>
      <c r="E330" s="531" t="str">
        <f t="shared" si="59"/>
        <v>SCO/RIO</v>
      </c>
      <c r="F330" s="354" t="s">
        <v>1751</v>
      </c>
      <c r="G330" s="354" t="str">
        <f>IF(LEFT(F330,3)="IEQ","EQ",IF(LEFT(F330,3)="MAT","MA",IF(LEFT(F330,3)="EVE","DA",IF(LEFT(F330,2)="MO","MO","CO"))))</f>
        <v>MA</v>
      </c>
      <c r="H330" s="464" t="s">
        <v>1752</v>
      </c>
      <c r="I330" s="353" t="s">
        <v>1511</v>
      </c>
      <c r="J330" s="1026">
        <v>0.33300000000000002</v>
      </c>
      <c r="K330" s="451">
        <f>VLOOKUP(D330,'SE-GERAL'!$E:$J,6,FALSE)*J330</f>
        <v>5.5500000000000001E-2</v>
      </c>
      <c r="L330" s="436">
        <f>IF(G330="CO",VLOOKUP(F330,'SE-INSUMOS'!$F$59:$K$146,6,FALSE),VLOOKUP(F330,'SE-INSUMOS'!$F$149:$K$940,6,FALSE))</f>
        <v>0</v>
      </c>
      <c r="M330" s="436">
        <f>L330*J330</f>
        <v>0</v>
      </c>
      <c r="N330" s="436"/>
      <c r="O330" s="441">
        <f>L330*K330</f>
        <v>0</v>
      </c>
      <c r="P330" s="441"/>
      <c r="Q330" s="447"/>
      <c r="R330" s="534"/>
      <c r="S330" s="538"/>
      <c r="Y330" s="14"/>
    </row>
    <row r="331" spans="1:27" s="446" customFormat="1" ht="22.5">
      <c r="A331" s="434"/>
      <c r="B331" s="354"/>
      <c r="C331" s="354"/>
      <c r="D331" s="531" t="str">
        <f t="shared" si="59"/>
        <v>3.5.19</v>
      </c>
      <c r="E331" s="531" t="str">
        <f t="shared" si="59"/>
        <v>SCO/RIO</v>
      </c>
      <c r="F331" s="354" t="s">
        <v>1753</v>
      </c>
      <c r="G331" s="354" t="str">
        <f>IF(LEFT(F331,3)="IEQ","EQ",IF(LEFT(F331,3)="MAT","MA",IF(LEFT(F331,3)="EVE","DA",IF(LEFT(F331,2)="MO","MO","CO"))))</f>
        <v>MA</v>
      </c>
      <c r="H331" s="464" t="s">
        <v>1754</v>
      </c>
      <c r="I331" s="353" t="s">
        <v>37</v>
      </c>
      <c r="J331" s="1027">
        <v>0.33300000000000002</v>
      </c>
      <c r="K331" s="451">
        <f>VLOOKUP(D331,'SE-GERAL'!$E:$J,6,FALSE)*J331</f>
        <v>5.5500000000000001E-2</v>
      </c>
      <c r="L331" s="436">
        <f>IF(G331="CO",VLOOKUP(F331,'SE-INSUMOS'!$F$59:$K$146,6,FALSE),VLOOKUP(F331,'SE-INSUMOS'!$F$149:$K$940,6,FALSE))</f>
        <v>0</v>
      </c>
      <c r="M331" s="436">
        <f>L331*J331</f>
        <v>0</v>
      </c>
      <c r="N331" s="436"/>
      <c r="O331" s="441">
        <f>L331*K331</f>
        <v>0</v>
      </c>
      <c r="P331" s="441"/>
      <c r="Q331" s="447"/>
      <c r="R331" s="534"/>
      <c r="S331" s="538"/>
      <c r="Y331" s="43"/>
    </row>
    <row r="332" spans="1:27" s="446" customFormat="1" ht="22.5">
      <c r="A332" s="434"/>
      <c r="B332" s="354"/>
      <c r="C332" s="354"/>
      <c r="D332" s="531" t="str">
        <f t="shared" si="59"/>
        <v>3.5.19</v>
      </c>
      <c r="E332" s="531" t="str">
        <f t="shared" si="59"/>
        <v>SCO/RIO</v>
      </c>
      <c r="F332" s="354" t="s">
        <v>1448</v>
      </c>
      <c r="G332" s="354" t="str">
        <f>IF(LEFT(F332,3)="IEQ","EQ",IF(LEFT(F332,3)="MAT","MA",IF(LEFT(F332,3)="EVE","DA",IF(LEFT(F332,2)="MO","MO","CO"))))</f>
        <v>MO</v>
      </c>
      <c r="H332" s="464" t="s">
        <v>1449</v>
      </c>
      <c r="I332" s="353" t="s">
        <v>19</v>
      </c>
      <c r="J332" s="1032">
        <v>0</v>
      </c>
      <c r="K332" s="451">
        <f>VLOOKUP(D332,'SE-GERAL'!$E:$J,6,FALSE)*J332</f>
        <v>0</v>
      </c>
      <c r="L332" s="436">
        <f>IF(G332="CO",VLOOKUP(F332,'SE-INSUMOS'!$F$59:$K$146,6,FALSE),VLOOKUP(F332,'SE-INSUMOS'!$F$149:$K$940,6,FALSE))</f>
        <v>0</v>
      </c>
      <c r="M332" s="436">
        <f>L332*J332</f>
        <v>0</v>
      </c>
      <c r="N332" s="436"/>
      <c r="O332" s="441">
        <f>L332*K332</f>
        <v>0</v>
      </c>
      <c r="P332" s="441"/>
      <c r="Q332" s="447"/>
      <c r="R332" s="534"/>
      <c r="S332" s="538"/>
      <c r="Y332" s="14"/>
    </row>
    <row r="333" spans="1:27" s="446" customFormat="1" ht="11.25">
      <c r="A333" s="434"/>
      <c r="B333" s="354"/>
      <c r="C333" s="354"/>
      <c r="D333" s="531" t="str">
        <f t="shared" si="59"/>
        <v>3.5.19</v>
      </c>
      <c r="E333" s="531" t="str">
        <f t="shared" si="59"/>
        <v>SCO/RIO</v>
      </c>
      <c r="F333" s="354" t="s">
        <v>1452</v>
      </c>
      <c r="G333" s="354" t="str">
        <f>IF(LEFT(F333,3)="IEQ","EQ",IF(LEFT(F333,3)="MAT","MA",IF(LEFT(F333,3)="EVE","DA",IF(LEFT(F333,2)="MO","MO","CO"))))</f>
        <v>MO</v>
      </c>
      <c r="H333" s="464" t="s">
        <v>1453</v>
      </c>
      <c r="I333" s="353" t="s">
        <v>19</v>
      </c>
      <c r="J333" s="1032">
        <v>0</v>
      </c>
      <c r="K333" s="451">
        <f>VLOOKUP(D333,'SE-GERAL'!$E:$J,6,FALSE)*J333</f>
        <v>0</v>
      </c>
      <c r="L333" s="436">
        <f>IF(G333="CO",VLOOKUP(F333,'SE-INSUMOS'!$F$59:$K$146,6,FALSE),VLOOKUP(F333,'SE-INSUMOS'!$F$149:$K$940,6,FALSE))</f>
        <v>0</v>
      </c>
      <c r="M333" s="436">
        <f>L333*J333</f>
        <v>0</v>
      </c>
      <c r="N333" s="436"/>
      <c r="O333" s="441">
        <f>L333*K333</f>
        <v>0</v>
      </c>
      <c r="P333" s="441"/>
      <c r="Q333" s="447"/>
      <c r="R333" s="534"/>
      <c r="S333" s="538"/>
      <c r="Y333" s="43"/>
    </row>
    <row r="334" spans="1:27" s="446" customFormat="1" ht="34.5" thickBot="1">
      <c r="A334" s="434"/>
      <c r="B334" s="354"/>
      <c r="C334" s="354"/>
      <c r="D334" s="531" t="str">
        <f t="shared" si="59"/>
        <v>3.5.19</v>
      </c>
      <c r="E334" s="531" t="str">
        <f t="shared" si="59"/>
        <v>SCO/RIO</v>
      </c>
      <c r="F334" s="354" t="s">
        <v>1454</v>
      </c>
      <c r="G334" s="354" t="str">
        <f>IF(LEFT(F334,3)="IEQ","EQ",IF(LEFT(F334,3)="MAT","MA",IF(LEFT(F334,3)="EVE","DA",IF(LEFT(F334,2)="MO","MO","CO"))))</f>
        <v>DA</v>
      </c>
      <c r="H334" s="464" t="s">
        <v>1456</v>
      </c>
      <c r="I334" s="353" t="s">
        <v>1300</v>
      </c>
      <c r="J334" s="1028">
        <v>0.03</v>
      </c>
      <c r="K334" s="451">
        <f>VLOOKUP(D334,'SE-GERAL'!$E:$J,6,FALSE)*J334</f>
        <v>4.9999999999999992E-3</v>
      </c>
      <c r="L334" s="436">
        <f>SUMIFS($M$9:M334,$D$9:D334,D334,$G$9:G334,"MO",$E$9:E334,E334)</f>
        <v>0</v>
      </c>
      <c r="M334" s="436">
        <f>L334*J334</f>
        <v>0</v>
      </c>
      <c r="N334" s="436"/>
      <c r="O334" s="441">
        <f>L334*K334</f>
        <v>0</v>
      </c>
      <c r="P334" s="441"/>
      <c r="Q334" s="441"/>
      <c r="R334" s="358"/>
      <c r="S334" s="538" t="str">
        <f>UPPER(I334)</f>
        <v>%</v>
      </c>
      <c r="Y334" s="14"/>
    </row>
    <row r="335" spans="1:27" s="446" customFormat="1" ht="11.25">
      <c r="A335" s="434"/>
      <c r="B335" s="354"/>
      <c r="C335" s="354"/>
      <c r="D335" s="531" t="str">
        <f>D334</f>
        <v>3.5.19</v>
      </c>
      <c r="E335" s="531"/>
      <c r="F335" s="354"/>
      <c r="G335" s="435"/>
      <c r="H335" s="464"/>
      <c r="I335" s="353"/>
      <c r="J335" s="454"/>
      <c r="K335" s="440"/>
      <c r="L335" s="437" t="s">
        <v>1470</v>
      </c>
      <c r="M335" s="441">
        <f>SUM(M330:M334)</f>
        <v>0</v>
      </c>
      <c r="N335" s="441"/>
      <c r="O335" s="441">
        <f>SUMIF($D$10:D334,D335,$O$10:O334)</f>
        <v>0</v>
      </c>
      <c r="P335" s="441">
        <f>SUMIF($D$10:E334,$D335,$O$10:P334)</f>
        <v>0</v>
      </c>
      <c r="Q335" s="441">
        <f>SUMIF($D$10:D334,$D335,$Q$10:Q334)</f>
        <v>0</v>
      </c>
      <c r="R335" s="358">
        <f>Q335-P335</f>
        <v>0</v>
      </c>
      <c r="S335" s="538"/>
      <c r="Y335" s="43"/>
    </row>
    <row r="336" spans="1:27" s="446" customFormat="1" ht="11.25">
      <c r="A336" s="434"/>
      <c r="B336" s="354"/>
      <c r="C336" s="354"/>
      <c r="D336" s="531" t="str">
        <f>D335</f>
        <v>3.5.19</v>
      </c>
      <c r="E336" s="531"/>
      <c r="F336" s="354"/>
      <c r="G336" s="435"/>
      <c r="H336" s="464"/>
      <c r="I336" s="353"/>
      <c r="J336" s="454"/>
      <c r="K336" s="440" t="s">
        <v>1184</v>
      </c>
      <c r="L336" s="29">
        <f>$M$4</f>
        <v>0.33586975091755944</v>
      </c>
      <c r="M336" s="441">
        <f>M335*L336</f>
        <v>0</v>
      </c>
      <c r="N336" s="441"/>
      <c r="O336" s="447"/>
      <c r="P336" s="447"/>
      <c r="Q336" s="447"/>
      <c r="R336" s="534"/>
      <c r="S336" s="538"/>
      <c r="Y336" s="14"/>
    </row>
    <row r="337" spans="1:27" s="446" customFormat="1" ht="11.25">
      <c r="A337" s="434"/>
      <c r="B337" s="354"/>
      <c r="C337" s="354"/>
      <c r="D337" s="531" t="str">
        <f>D336</f>
        <v>3.5.19</v>
      </c>
      <c r="E337" s="531"/>
      <c r="F337" s="354"/>
      <c r="G337" s="435"/>
      <c r="H337" s="464"/>
      <c r="I337" s="353"/>
      <c r="J337" s="454"/>
      <c r="K337" s="440"/>
      <c r="L337" s="437" t="s">
        <v>1471</v>
      </c>
      <c r="M337" s="441">
        <f>SUM(M335:M336)</f>
        <v>0</v>
      </c>
      <c r="N337" s="441"/>
      <c r="O337" s="447"/>
      <c r="P337" s="447"/>
      <c r="Q337" s="447"/>
      <c r="R337" s="534"/>
      <c r="S337" s="538"/>
      <c r="Y337" s="43"/>
    </row>
    <row r="338" spans="1:27" s="446" customFormat="1" ht="34.5" thickBot="1">
      <c r="A338" s="459">
        <f>'SE-GERAL'!A150</f>
        <v>109</v>
      </c>
      <c r="B338" s="423" t="s">
        <v>5</v>
      </c>
      <c r="C338" s="541"/>
      <c r="D338" s="870" t="str">
        <f>VLOOKUP($A338,'SE-GERAL'!$A:$P,5,FALSE)</f>
        <v>3.5.20</v>
      </c>
      <c r="E338" s="452" t="s">
        <v>18</v>
      </c>
      <c r="F338" s="423" t="s">
        <v>332</v>
      </c>
      <c r="G338" s="424" t="s">
        <v>1175</v>
      </c>
      <c r="H338" s="870" t="str">
        <f>VLOOKUP($A338,'SE-GERAL'!$A:$P,8,FALSE)</f>
        <v>ELETRODUTO DE PVC RIGIDO, DIAMETRO DE 3", INCLUSIVE CONEXOES E EMENDAS, EXCLUSIVE ABERTURA E FECHAMENTO DE RASGO. FORNECIMENTO.</v>
      </c>
      <c r="I338" s="426" t="str">
        <f>VLOOKUP($A338,'SE-GERAL'!$A:$P,9,FALSE)</f>
        <v>M</v>
      </c>
      <c r="J338" s="425"/>
      <c r="K338" s="426">
        <f>VLOOKUP($A338,'SE-GERAL'!$A:$P,10,FALSE)</f>
        <v>0.16666666666666666</v>
      </c>
      <c r="L338" s="427"/>
      <c r="M338" s="427"/>
      <c r="N338" s="973"/>
      <c r="O338" s="532"/>
      <c r="P338" s="532"/>
      <c r="Q338" s="532">
        <f>VLOOKUP(D338,'SE-GERAL'!$E:$O,10,FALSE)</f>
        <v>0</v>
      </c>
      <c r="R338" s="533"/>
      <c r="S338" s="537" t="str">
        <f>UPPER(I338)</f>
        <v>M</v>
      </c>
      <c r="Y338" s="14"/>
      <c r="AA338" s="610"/>
    </row>
    <row r="339" spans="1:27" s="446" customFormat="1" ht="22.5">
      <c r="A339" s="434"/>
      <c r="B339" s="354"/>
      <c r="C339" s="354"/>
      <c r="D339" s="531" t="str">
        <f t="shared" ref="D339:E343" si="60">D338</f>
        <v>3.5.20</v>
      </c>
      <c r="E339" s="531" t="str">
        <f t="shared" si="60"/>
        <v>SCO/RIO</v>
      </c>
      <c r="F339" s="354" t="s">
        <v>1755</v>
      </c>
      <c r="G339" s="354" t="str">
        <f>IF(LEFT(F339,3)="IEQ","EQ",IF(LEFT(F339,3)="MAT","MA",IF(LEFT(F339,3)="EVE","DA",IF(LEFT(F339,2)="MO","MO","CO"))))</f>
        <v>MA</v>
      </c>
      <c r="H339" s="464" t="s">
        <v>1756</v>
      </c>
      <c r="I339" s="353" t="s">
        <v>1511</v>
      </c>
      <c r="J339" s="1026">
        <v>0.33300000000000002</v>
      </c>
      <c r="K339" s="451">
        <f>VLOOKUP(D339,'SE-GERAL'!$E:$J,6,FALSE)*J339</f>
        <v>5.5500000000000001E-2</v>
      </c>
      <c r="L339" s="436">
        <f>IF(G339="CO",VLOOKUP(F339,'SE-INSUMOS'!$F$59:$K$146,6,FALSE),VLOOKUP(F339,'SE-INSUMOS'!$F$149:$K$940,6,FALSE))</f>
        <v>0</v>
      </c>
      <c r="M339" s="436">
        <f>L339*J339</f>
        <v>0</v>
      </c>
      <c r="N339" s="436"/>
      <c r="O339" s="441">
        <f>L339*K339</f>
        <v>0</v>
      </c>
      <c r="P339" s="441"/>
      <c r="Q339" s="447"/>
      <c r="R339" s="534"/>
      <c r="S339" s="538"/>
      <c r="Y339" s="43"/>
    </row>
    <row r="340" spans="1:27" s="446" customFormat="1" ht="22.5">
      <c r="A340" s="434"/>
      <c r="B340" s="354"/>
      <c r="C340" s="354"/>
      <c r="D340" s="531" t="str">
        <f t="shared" si="60"/>
        <v>3.5.20</v>
      </c>
      <c r="E340" s="531" t="str">
        <f t="shared" si="60"/>
        <v>SCO/RIO</v>
      </c>
      <c r="F340" s="354" t="s">
        <v>1757</v>
      </c>
      <c r="G340" s="354" t="str">
        <f>IF(LEFT(F340,3)="IEQ","EQ",IF(LEFT(F340,3)="MAT","MA",IF(LEFT(F340,3)="EVE","DA",IF(LEFT(F340,2)="MO","MO","CO"))))</f>
        <v>MA</v>
      </c>
      <c r="H340" s="464" t="s">
        <v>1758</v>
      </c>
      <c r="I340" s="353" t="s">
        <v>37</v>
      </c>
      <c r="J340" s="1027">
        <v>0.33300000000000002</v>
      </c>
      <c r="K340" s="451">
        <f>VLOOKUP(D340,'SE-GERAL'!$E:$J,6,FALSE)*J340</f>
        <v>5.5500000000000001E-2</v>
      </c>
      <c r="L340" s="436">
        <f>IF(G340="CO",VLOOKUP(F340,'SE-INSUMOS'!$F$59:$K$146,6,FALSE),VLOOKUP(F340,'SE-INSUMOS'!$F$149:$K$940,6,FALSE))</f>
        <v>0</v>
      </c>
      <c r="M340" s="436">
        <f>L340*J340</f>
        <v>0</v>
      </c>
      <c r="N340" s="436"/>
      <c r="O340" s="441">
        <f>L340*K340</f>
        <v>0</v>
      </c>
      <c r="P340" s="441"/>
      <c r="Q340" s="447"/>
      <c r="R340" s="534"/>
      <c r="S340" s="538"/>
      <c r="Y340" s="14"/>
    </row>
    <row r="341" spans="1:27" s="446" customFormat="1" ht="22.5">
      <c r="A341" s="434"/>
      <c r="B341" s="354"/>
      <c r="C341" s="354"/>
      <c r="D341" s="531" t="str">
        <f t="shared" si="60"/>
        <v>3.5.20</v>
      </c>
      <c r="E341" s="531" t="str">
        <f t="shared" si="60"/>
        <v>SCO/RIO</v>
      </c>
      <c r="F341" s="354" t="s">
        <v>1448</v>
      </c>
      <c r="G341" s="354" t="str">
        <f>IF(LEFT(F341,3)="IEQ","EQ",IF(LEFT(F341,3)="MAT","MA",IF(LEFT(F341,3)="EVE","DA",IF(LEFT(F341,2)="MO","MO","CO"))))</f>
        <v>MO</v>
      </c>
      <c r="H341" s="464" t="s">
        <v>1449</v>
      </c>
      <c r="I341" s="353" t="s">
        <v>19</v>
      </c>
      <c r="J341" s="1032">
        <v>0</v>
      </c>
      <c r="K341" s="451">
        <f>VLOOKUP(D341,'SE-GERAL'!$E:$J,6,FALSE)*J341</f>
        <v>0</v>
      </c>
      <c r="L341" s="436">
        <f>IF(G341="CO",VLOOKUP(F341,'SE-INSUMOS'!$F$59:$K$146,6,FALSE),VLOOKUP(F341,'SE-INSUMOS'!$F$149:$K$940,6,FALSE))</f>
        <v>0</v>
      </c>
      <c r="M341" s="436">
        <f>L341*J341</f>
        <v>0</v>
      </c>
      <c r="N341" s="436"/>
      <c r="O341" s="441">
        <f>L341*K341</f>
        <v>0</v>
      </c>
      <c r="P341" s="441"/>
      <c r="Q341" s="447"/>
      <c r="R341" s="534"/>
      <c r="S341" s="538"/>
      <c r="Y341" s="43"/>
    </row>
    <row r="342" spans="1:27" s="446" customFormat="1" ht="11.25">
      <c r="A342" s="434"/>
      <c r="B342" s="354"/>
      <c r="C342" s="354"/>
      <c r="D342" s="531" t="str">
        <f t="shared" si="60"/>
        <v>3.5.20</v>
      </c>
      <c r="E342" s="531" t="str">
        <f t="shared" si="60"/>
        <v>SCO/RIO</v>
      </c>
      <c r="F342" s="354" t="s">
        <v>1452</v>
      </c>
      <c r="G342" s="354" t="str">
        <f>IF(LEFT(F342,3)="IEQ","EQ",IF(LEFT(F342,3)="MAT","MA",IF(LEFT(F342,3)="EVE","DA",IF(LEFT(F342,2)="MO","MO","CO"))))</f>
        <v>MO</v>
      </c>
      <c r="H342" s="464" t="s">
        <v>1453</v>
      </c>
      <c r="I342" s="353" t="s">
        <v>19</v>
      </c>
      <c r="J342" s="1032">
        <v>0</v>
      </c>
      <c r="K342" s="451">
        <f>VLOOKUP(D342,'SE-GERAL'!$E:$J,6,FALSE)*J342</f>
        <v>0</v>
      </c>
      <c r="L342" s="436">
        <f>IF(G342="CO",VLOOKUP(F342,'SE-INSUMOS'!$F$59:$K$146,6,FALSE),VLOOKUP(F342,'SE-INSUMOS'!$F$149:$K$940,6,FALSE))</f>
        <v>0</v>
      </c>
      <c r="M342" s="436">
        <f>L342*J342</f>
        <v>0</v>
      </c>
      <c r="N342" s="436"/>
      <c r="O342" s="441">
        <f>L342*K342</f>
        <v>0</v>
      </c>
      <c r="P342" s="441"/>
      <c r="Q342" s="447"/>
      <c r="R342" s="534"/>
      <c r="S342" s="538"/>
      <c r="Y342" s="14"/>
    </row>
    <row r="343" spans="1:27" s="446" customFormat="1" ht="34.5" thickBot="1">
      <c r="A343" s="434"/>
      <c r="B343" s="354"/>
      <c r="C343" s="354"/>
      <c r="D343" s="531" t="str">
        <f t="shared" si="60"/>
        <v>3.5.20</v>
      </c>
      <c r="E343" s="531" t="str">
        <f t="shared" si="60"/>
        <v>SCO/RIO</v>
      </c>
      <c r="F343" s="354" t="s">
        <v>1454</v>
      </c>
      <c r="G343" s="354" t="str">
        <f>IF(LEFT(F343,3)="IEQ","EQ",IF(LEFT(F343,3)="MAT","MA",IF(LEFT(F343,3)="EVE","DA",IF(LEFT(F343,2)="MO","MO","CO"))))</f>
        <v>DA</v>
      </c>
      <c r="H343" s="464" t="s">
        <v>1456</v>
      </c>
      <c r="I343" s="353" t="s">
        <v>1300</v>
      </c>
      <c r="J343" s="1028">
        <v>0.03</v>
      </c>
      <c r="K343" s="451">
        <f>VLOOKUP(D343,'SE-GERAL'!$E:$J,6,FALSE)*J343</f>
        <v>4.9999999999999992E-3</v>
      </c>
      <c r="L343" s="436">
        <f>SUMIFS($M$9:M343,$D$9:D343,D343,$G$9:G343,"MO",$E$9:E343,E343)</f>
        <v>0</v>
      </c>
      <c r="M343" s="436">
        <f>L343*J343</f>
        <v>0</v>
      </c>
      <c r="N343" s="436"/>
      <c r="O343" s="441">
        <f>L343*K343</f>
        <v>0</v>
      </c>
      <c r="P343" s="441"/>
      <c r="Q343" s="441"/>
      <c r="R343" s="358"/>
      <c r="S343" s="538" t="str">
        <f>UPPER(I343)</f>
        <v>%</v>
      </c>
      <c r="Y343" s="43"/>
    </row>
    <row r="344" spans="1:27" s="446" customFormat="1" ht="11.25">
      <c r="A344" s="434"/>
      <c r="B344" s="354"/>
      <c r="C344" s="354"/>
      <c r="D344" s="531" t="str">
        <f>D343</f>
        <v>3.5.20</v>
      </c>
      <c r="E344" s="531"/>
      <c r="F344" s="354"/>
      <c r="G344" s="435"/>
      <c r="H344" s="464"/>
      <c r="I344" s="353"/>
      <c r="J344" s="454"/>
      <c r="K344" s="440"/>
      <c r="L344" s="437" t="s">
        <v>1470</v>
      </c>
      <c r="M344" s="441">
        <f>SUM(M339:M343)</f>
        <v>0</v>
      </c>
      <c r="N344" s="441"/>
      <c r="O344" s="441">
        <f>SUMIF($D$10:D343,D344,$O$10:O343)</f>
        <v>0</v>
      </c>
      <c r="P344" s="441">
        <f>SUMIF($D$10:E343,$D344,$O$10:P343)</f>
        <v>0</v>
      </c>
      <c r="Q344" s="441">
        <f>SUMIF($D$10:D343,$D344,$Q$10:Q343)</f>
        <v>0</v>
      </c>
      <c r="R344" s="358">
        <f>Q344-P344</f>
        <v>0</v>
      </c>
      <c r="S344" s="538"/>
      <c r="Y344" s="14"/>
    </row>
    <row r="345" spans="1:27" s="446" customFormat="1" ht="11.25">
      <c r="A345" s="434"/>
      <c r="B345" s="354"/>
      <c r="C345" s="354"/>
      <c r="D345" s="531" t="str">
        <f>D344</f>
        <v>3.5.20</v>
      </c>
      <c r="E345" s="531"/>
      <c r="F345" s="354"/>
      <c r="G345" s="435"/>
      <c r="H345" s="464"/>
      <c r="I345" s="353"/>
      <c r="J345" s="454"/>
      <c r="K345" s="440" t="s">
        <v>1184</v>
      </c>
      <c r="L345" s="29">
        <f>$M$4</f>
        <v>0.33586975091755944</v>
      </c>
      <c r="M345" s="441">
        <f>M344*L345</f>
        <v>0</v>
      </c>
      <c r="N345" s="441"/>
      <c r="O345" s="447"/>
      <c r="P345" s="447"/>
      <c r="Q345" s="447"/>
      <c r="R345" s="534"/>
      <c r="S345" s="538"/>
      <c r="Y345" s="43"/>
    </row>
    <row r="346" spans="1:27" s="446" customFormat="1" ht="11.25">
      <c r="A346" s="434"/>
      <c r="B346" s="354"/>
      <c r="C346" s="354"/>
      <c r="D346" s="531" t="str">
        <f>D345</f>
        <v>3.5.20</v>
      </c>
      <c r="E346" s="531"/>
      <c r="F346" s="354"/>
      <c r="G346" s="435"/>
      <c r="H346" s="464"/>
      <c r="I346" s="353"/>
      <c r="J346" s="454"/>
      <c r="K346" s="440"/>
      <c r="L346" s="437" t="s">
        <v>1471</v>
      </c>
      <c r="M346" s="441">
        <f>SUM(M344:M345)</f>
        <v>0</v>
      </c>
      <c r="N346" s="441"/>
      <c r="O346" s="447"/>
      <c r="P346" s="447"/>
      <c r="Q346" s="447"/>
      <c r="R346" s="534"/>
      <c r="S346" s="538"/>
      <c r="Y346" s="14"/>
    </row>
    <row r="347" spans="1:27" s="446" customFormat="1" ht="34.5" thickBot="1">
      <c r="A347" s="459">
        <f>'SE-GERAL'!A151</f>
        <v>110</v>
      </c>
      <c r="B347" s="423" t="s">
        <v>5</v>
      </c>
      <c r="C347" s="541"/>
      <c r="D347" s="870" t="str">
        <f>VLOOKUP($A347,'SE-GERAL'!$A:$P,5,FALSE)</f>
        <v>3.5.21</v>
      </c>
      <c r="E347" s="452" t="s">
        <v>18</v>
      </c>
      <c r="F347" s="423" t="s">
        <v>334</v>
      </c>
      <c r="G347" s="424" t="s">
        <v>1175</v>
      </c>
      <c r="H347" s="870" t="str">
        <f>VLOOKUP($A347,'SE-GERAL'!$A:$P,8,FALSE)</f>
        <v>ELETRODUTO DE PVC RIGIDO, DIAMETRO DE 4", INCLUSIVE CONEXOES E EMENDAS, EXCLUSIVE ABERTURA E FECHAMENTO DE RASGO.  FORNECIMENTO.</v>
      </c>
      <c r="I347" s="426" t="str">
        <f>VLOOKUP($A347,'SE-GERAL'!$A:$P,9,FALSE)</f>
        <v>M</v>
      </c>
      <c r="J347" s="425"/>
      <c r="K347" s="426">
        <f>VLOOKUP($A347,'SE-GERAL'!$A:$P,10,FALSE)</f>
        <v>0.16666666666666666</v>
      </c>
      <c r="L347" s="427"/>
      <c r="M347" s="427"/>
      <c r="N347" s="973"/>
      <c r="O347" s="532"/>
      <c r="P347" s="532"/>
      <c r="Q347" s="532">
        <f>VLOOKUP(D347,'SE-GERAL'!$E:$O,10,FALSE)</f>
        <v>0</v>
      </c>
      <c r="R347" s="533"/>
      <c r="S347" s="537" t="str">
        <f>UPPER(I347)</f>
        <v>M</v>
      </c>
      <c r="Y347" s="43"/>
      <c r="AA347" s="610"/>
    </row>
    <row r="348" spans="1:27" s="446" customFormat="1" ht="22.5">
      <c r="A348" s="434"/>
      <c r="B348" s="354"/>
      <c r="C348" s="354"/>
      <c r="D348" s="531" t="str">
        <f t="shared" ref="D348:E352" si="61">D347</f>
        <v>3.5.21</v>
      </c>
      <c r="E348" s="531" t="str">
        <f t="shared" si="61"/>
        <v>SCO/RIO</v>
      </c>
      <c r="F348" s="354" t="s">
        <v>1759</v>
      </c>
      <c r="G348" s="354" t="str">
        <f>IF(LEFT(F348,3)="IEQ","EQ",IF(LEFT(F348,3)="MAT","MA",IF(LEFT(F348,3)="EVE","DA",IF(LEFT(F348,2)="MO","MO","CO"))))</f>
        <v>MA</v>
      </c>
      <c r="H348" s="464" t="s">
        <v>1760</v>
      </c>
      <c r="I348" s="353" t="s">
        <v>1511</v>
      </c>
      <c r="J348" s="1026">
        <v>0.33300000000000002</v>
      </c>
      <c r="K348" s="451">
        <f>VLOOKUP(D348,'SE-GERAL'!$E:$J,6,FALSE)*J348</f>
        <v>5.5500000000000001E-2</v>
      </c>
      <c r="L348" s="436">
        <f>IF(G348="CO",VLOOKUP(F348,'SE-INSUMOS'!$F$59:$K$146,6,FALSE),VLOOKUP(F348,'SE-INSUMOS'!$F$149:$K$940,6,FALSE))</f>
        <v>0</v>
      </c>
      <c r="M348" s="436">
        <f>L348*J348</f>
        <v>0</v>
      </c>
      <c r="N348" s="436"/>
      <c r="O348" s="441">
        <f>L348*K348</f>
        <v>0</v>
      </c>
      <c r="P348" s="441"/>
      <c r="Q348" s="447"/>
      <c r="R348" s="534"/>
      <c r="S348" s="538"/>
      <c r="Y348" s="14"/>
    </row>
    <row r="349" spans="1:27" s="446" customFormat="1" ht="22.5">
      <c r="A349" s="434"/>
      <c r="B349" s="354"/>
      <c r="C349" s="354"/>
      <c r="D349" s="531" t="str">
        <f t="shared" si="61"/>
        <v>3.5.21</v>
      </c>
      <c r="E349" s="531" t="str">
        <f t="shared" si="61"/>
        <v>SCO/RIO</v>
      </c>
      <c r="F349" s="354" t="s">
        <v>1761</v>
      </c>
      <c r="G349" s="354" t="str">
        <f>IF(LEFT(F349,3)="IEQ","EQ",IF(LEFT(F349,3)="MAT","MA",IF(LEFT(F349,3)="EVE","DA",IF(LEFT(F349,2)="MO","MO","CO"))))</f>
        <v>MA</v>
      </c>
      <c r="H349" s="464" t="s">
        <v>1762</v>
      </c>
      <c r="I349" s="353" t="s">
        <v>37</v>
      </c>
      <c r="J349" s="1027">
        <v>0.33300000000000002</v>
      </c>
      <c r="K349" s="451">
        <f>VLOOKUP(D349,'SE-GERAL'!$E:$J,6,FALSE)*J349</f>
        <v>5.5500000000000001E-2</v>
      </c>
      <c r="L349" s="436">
        <f>IF(G349="CO",VLOOKUP(F349,'SE-INSUMOS'!$F$59:$K$146,6,FALSE),VLOOKUP(F349,'SE-INSUMOS'!$F$149:$K$940,6,FALSE))</f>
        <v>0</v>
      </c>
      <c r="M349" s="436">
        <f>L349*J349</f>
        <v>0</v>
      </c>
      <c r="N349" s="436"/>
      <c r="O349" s="441">
        <f>L349*K349</f>
        <v>0</v>
      </c>
      <c r="P349" s="441"/>
      <c r="Q349" s="447"/>
      <c r="R349" s="534"/>
      <c r="S349" s="538"/>
      <c r="Y349" s="43"/>
    </row>
    <row r="350" spans="1:27" s="446" customFormat="1" ht="22.5">
      <c r="A350" s="434"/>
      <c r="B350" s="354"/>
      <c r="C350" s="354"/>
      <c r="D350" s="531" t="str">
        <f t="shared" si="61"/>
        <v>3.5.21</v>
      </c>
      <c r="E350" s="531" t="str">
        <f t="shared" si="61"/>
        <v>SCO/RIO</v>
      </c>
      <c r="F350" s="354" t="s">
        <v>1448</v>
      </c>
      <c r="G350" s="354" t="str">
        <f>IF(LEFT(F350,3)="IEQ","EQ",IF(LEFT(F350,3)="MAT","MA",IF(LEFT(F350,3)="EVE","DA",IF(LEFT(F350,2)="MO","MO","CO"))))</f>
        <v>MO</v>
      </c>
      <c r="H350" s="464" t="s">
        <v>1449</v>
      </c>
      <c r="I350" s="353" t="s">
        <v>19</v>
      </c>
      <c r="J350" s="1032">
        <v>0</v>
      </c>
      <c r="K350" s="451">
        <f>VLOOKUP(D350,'SE-GERAL'!$E:$J,6,FALSE)*J350</f>
        <v>0</v>
      </c>
      <c r="L350" s="436">
        <f>IF(G350="CO",VLOOKUP(F350,'SE-INSUMOS'!$F$59:$K$146,6,FALSE),VLOOKUP(F350,'SE-INSUMOS'!$F$149:$K$940,6,FALSE))</f>
        <v>0</v>
      </c>
      <c r="M350" s="436">
        <f>L350*J350</f>
        <v>0</v>
      </c>
      <c r="N350" s="436"/>
      <c r="O350" s="441">
        <f>L350*K350</f>
        <v>0</v>
      </c>
      <c r="P350" s="441"/>
      <c r="Q350" s="447"/>
      <c r="R350" s="534"/>
      <c r="S350" s="538"/>
      <c r="Y350" s="14"/>
    </row>
    <row r="351" spans="1:27" s="446" customFormat="1" ht="11.25">
      <c r="A351" s="434"/>
      <c r="B351" s="354"/>
      <c r="C351" s="354"/>
      <c r="D351" s="531" t="str">
        <f t="shared" si="61"/>
        <v>3.5.21</v>
      </c>
      <c r="E351" s="531" t="str">
        <f t="shared" si="61"/>
        <v>SCO/RIO</v>
      </c>
      <c r="F351" s="354" t="s">
        <v>1452</v>
      </c>
      <c r="G351" s="354" t="str">
        <f>IF(LEFT(F351,3)="IEQ","EQ",IF(LEFT(F351,3)="MAT","MA",IF(LEFT(F351,3)="EVE","DA",IF(LEFT(F351,2)="MO","MO","CO"))))</f>
        <v>MO</v>
      </c>
      <c r="H351" s="464" t="s">
        <v>1453</v>
      </c>
      <c r="I351" s="353" t="s">
        <v>19</v>
      </c>
      <c r="J351" s="1032">
        <v>0</v>
      </c>
      <c r="K351" s="451">
        <f>VLOOKUP(D351,'SE-GERAL'!$E:$J,6,FALSE)*J351</f>
        <v>0</v>
      </c>
      <c r="L351" s="436">
        <f>IF(G351="CO",VLOOKUP(F351,'SE-INSUMOS'!$F$59:$K$146,6,FALSE),VLOOKUP(F351,'SE-INSUMOS'!$F$149:$K$940,6,FALSE))</f>
        <v>0</v>
      </c>
      <c r="M351" s="436">
        <f>L351*J351</f>
        <v>0</v>
      </c>
      <c r="N351" s="436"/>
      <c r="O351" s="441">
        <f>L351*K351</f>
        <v>0</v>
      </c>
      <c r="P351" s="441"/>
      <c r="Q351" s="447"/>
      <c r="R351" s="534"/>
      <c r="S351" s="538"/>
      <c r="Y351" s="43"/>
    </row>
    <row r="352" spans="1:27" s="446" customFormat="1" ht="34.5" thickBot="1">
      <c r="A352" s="434"/>
      <c r="B352" s="354"/>
      <c r="C352" s="354"/>
      <c r="D352" s="531" t="str">
        <f t="shared" si="61"/>
        <v>3.5.21</v>
      </c>
      <c r="E352" s="531" t="str">
        <f t="shared" si="61"/>
        <v>SCO/RIO</v>
      </c>
      <c r="F352" s="354" t="s">
        <v>1454</v>
      </c>
      <c r="G352" s="354" t="str">
        <f>IF(LEFT(F352,3)="IEQ","EQ",IF(LEFT(F352,3)="MAT","MA",IF(LEFT(F352,3)="EVE","DA",IF(LEFT(F352,2)="MO","MO","CO"))))</f>
        <v>DA</v>
      </c>
      <c r="H352" s="464" t="s">
        <v>1456</v>
      </c>
      <c r="I352" s="353" t="s">
        <v>1300</v>
      </c>
      <c r="J352" s="1028">
        <v>0.03</v>
      </c>
      <c r="K352" s="451">
        <f>VLOOKUP(D352,'SE-GERAL'!$E:$J,6,FALSE)*J352</f>
        <v>4.9999999999999992E-3</v>
      </c>
      <c r="L352" s="436">
        <f>SUMIFS($M$9:M352,$D$9:D352,D352,$G$9:G352,"MO",$E$9:E352,E352)</f>
        <v>0</v>
      </c>
      <c r="M352" s="436">
        <f>L352*J352</f>
        <v>0</v>
      </c>
      <c r="N352" s="436"/>
      <c r="O352" s="441">
        <f>L352*K352</f>
        <v>0</v>
      </c>
      <c r="P352" s="441"/>
      <c r="Q352" s="441"/>
      <c r="R352" s="358"/>
      <c r="S352" s="538" t="str">
        <f>UPPER(I352)</f>
        <v>%</v>
      </c>
      <c r="Y352" s="14"/>
    </row>
    <row r="353" spans="1:27" s="446" customFormat="1" ht="11.25">
      <c r="A353" s="434"/>
      <c r="B353" s="354"/>
      <c r="C353" s="354"/>
      <c r="D353" s="531" t="str">
        <f>D352</f>
        <v>3.5.21</v>
      </c>
      <c r="E353" s="531"/>
      <c r="F353" s="354"/>
      <c r="G353" s="435"/>
      <c r="H353" s="464"/>
      <c r="I353" s="353"/>
      <c r="J353" s="454"/>
      <c r="K353" s="440"/>
      <c r="L353" s="437" t="s">
        <v>1470</v>
      </c>
      <c r="M353" s="441">
        <f>SUM(M348:M352)</f>
        <v>0</v>
      </c>
      <c r="N353" s="441"/>
      <c r="O353" s="441">
        <f>SUMIF($D$10:D352,D353,$O$10:O352)</f>
        <v>0</v>
      </c>
      <c r="P353" s="441">
        <f>SUMIF($D$10:E352,$D353,$O$10:P352)</f>
        <v>0</v>
      </c>
      <c r="Q353" s="441">
        <f>SUMIF($D$10:D352,$D353,$Q$10:Q352)</f>
        <v>0</v>
      </c>
      <c r="R353" s="358">
        <f>Q353-P353</f>
        <v>0</v>
      </c>
      <c r="S353" s="538"/>
      <c r="Y353" s="43"/>
    </row>
    <row r="354" spans="1:27" s="446" customFormat="1" ht="11.25">
      <c r="A354" s="434"/>
      <c r="B354" s="354"/>
      <c r="C354" s="354"/>
      <c r="D354" s="531" t="str">
        <f>D353</f>
        <v>3.5.21</v>
      </c>
      <c r="E354" s="531"/>
      <c r="F354" s="354"/>
      <c r="G354" s="435"/>
      <c r="H354" s="464"/>
      <c r="I354" s="353"/>
      <c r="J354" s="454"/>
      <c r="K354" s="440" t="s">
        <v>1184</v>
      </c>
      <c r="L354" s="29">
        <f>$M$4</f>
        <v>0.33586975091755944</v>
      </c>
      <c r="M354" s="441">
        <f>M353*L354</f>
        <v>0</v>
      </c>
      <c r="N354" s="441"/>
      <c r="O354" s="447"/>
      <c r="P354" s="447"/>
      <c r="Q354" s="447"/>
      <c r="R354" s="534"/>
      <c r="S354" s="538"/>
      <c r="Y354" s="14"/>
    </row>
    <row r="355" spans="1:27" s="446" customFormat="1" ht="11.25">
      <c r="A355" s="434"/>
      <c r="B355" s="354"/>
      <c r="C355" s="354"/>
      <c r="D355" s="531" t="str">
        <f>D354</f>
        <v>3.5.21</v>
      </c>
      <c r="E355" s="531"/>
      <c r="F355" s="354"/>
      <c r="G355" s="435"/>
      <c r="H355" s="464"/>
      <c r="I355" s="353"/>
      <c r="J355" s="454"/>
      <c r="K355" s="440"/>
      <c r="L355" s="437" t="s">
        <v>1471</v>
      </c>
      <c r="M355" s="441">
        <f>SUM(M353:M354)</f>
        <v>0</v>
      </c>
      <c r="N355" s="441"/>
      <c r="O355" s="447"/>
      <c r="P355" s="447"/>
      <c r="Q355" s="447"/>
      <c r="R355" s="534"/>
      <c r="S355" s="538"/>
      <c r="Y355" s="43"/>
    </row>
    <row r="356" spans="1:27" s="446" customFormat="1" ht="79.5" thickBot="1">
      <c r="A356" s="459">
        <f>'SE-GERAL'!A187</f>
        <v>144</v>
      </c>
      <c r="B356" s="426" t="str">
        <f>VLOOKUP($A356,'SE-GERAL'!$A:$P,3,FALSE)</f>
        <v>C</v>
      </c>
      <c r="C356" s="975"/>
      <c r="D356" s="870" t="str">
        <f>VLOOKUP($A356,'SE-GERAL'!$A:$P,5,FALSE)</f>
        <v>3.6.3</v>
      </c>
      <c r="E356" s="870" t="str">
        <f>VLOOKUP($A356,'SE-GERAL'!$A:$P,6,FALSE)</f>
        <v>SCO/RIO</v>
      </c>
      <c r="F356" s="426" t="str">
        <f>VLOOKUP($A356,'SE-GERAL'!$A:$P,7,FALSE)</f>
        <v>IP 49.15.0550 (/)</v>
      </c>
      <c r="G356" s="424" t="s">
        <v>1175</v>
      </c>
      <c r="H356" s="870" t="str">
        <f>VLOOKUP($A356,'SE-GERAL'!$A:$P,8,FALSE)</f>
        <v>PROJETOR A LED, PLRJ-12.1/W, CORPO E ALCA EM ALUMINIO INJETADO, LED BRANCO, TEMPERATURA DE COR ENTRE 3000/5500 K, IP 66, IK 08, RESISTENTE A UV, TENSAO DE 90/305 VCA, EFICIENCIA MINIMA 100 IM/W, POTENCIA DE 110 A 150 W, TEMPERATURA DE OPERACAO DE - 25 A 85O C, FACHO SIMETRICO DE 10O. ESPECIFICACAO: EM-RIOLUZ- 109. FORNECIMENTO.</v>
      </c>
      <c r="I356" s="426" t="str">
        <f>VLOOKUP($A356,'SE-GERAL'!$A:$P,9,FALSE)</f>
        <v>UN</v>
      </c>
      <c r="J356" s="425"/>
      <c r="K356" s="426">
        <f>VLOOKUP($A356,'SE-GERAL'!$A:$P,10,FALSE)</f>
        <v>8.3333333333333329E-2</v>
      </c>
      <c r="L356" s="427"/>
      <c r="M356" s="427"/>
      <c r="N356" s="973"/>
      <c r="O356" s="532"/>
      <c r="P356" s="532"/>
      <c r="Q356" s="532">
        <f>VLOOKUP(D356,'SE-GERAL'!$E:$O,10,FALSE)</f>
        <v>0</v>
      </c>
      <c r="R356" s="533"/>
      <c r="S356" s="537" t="str">
        <f>UPPER(I356)</f>
        <v>UN</v>
      </c>
      <c r="Y356" s="43"/>
      <c r="AA356" s="610"/>
    </row>
    <row r="357" spans="1:27" s="446" customFormat="1" ht="79.5" thickBot="1">
      <c r="A357" s="434"/>
      <c r="B357" s="354"/>
      <c r="C357" s="354"/>
      <c r="D357" s="531" t="str">
        <f>D356</f>
        <v>3.6.3</v>
      </c>
      <c r="E357" s="531" t="str">
        <f>E356</f>
        <v>SCO/RIO</v>
      </c>
      <c r="F357" s="354" t="s">
        <v>1765</v>
      </c>
      <c r="G357" s="354" t="str">
        <f>IF(LEFT(F357,3)="IEQ","EQ",IF(LEFT(F357,3)="MAT","MA",IF(LEFT(F357,3)="EVE","DA",IF(LEFT(F357,2)="MO","MO","CO"))))</f>
        <v>MA</v>
      </c>
      <c r="H357" s="464" t="s">
        <v>1766</v>
      </c>
      <c r="I357" s="353" t="s">
        <v>37</v>
      </c>
      <c r="J357" s="1029">
        <v>1</v>
      </c>
      <c r="K357" s="451">
        <f>VLOOKUP(D357,'SE-GERAL'!$E:$J,6,FALSE)*J357</f>
        <v>8.3333333333333329E-2</v>
      </c>
      <c r="L357" s="436">
        <f>IF(G357="CO",VLOOKUP(F357,'SE-INSUMOS'!$F$59:$K$146,6,FALSE),VLOOKUP(F357,'SE-INSUMOS'!$F$149:$K$940,6,FALSE))</f>
        <v>0</v>
      </c>
      <c r="M357" s="436">
        <f>L357*J357</f>
        <v>0</v>
      </c>
      <c r="N357" s="436"/>
      <c r="O357" s="441">
        <f>L357*K357</f>
        <v>0</v>
      </c>
      <c r="P357" s="447"/>
      <c r="Q357" s="447"/>
      <c r="R357" s="534"/>
      <c r="S357" s="538"/>
      <c r="Y357" s="14"/>
    </row>
    <row r="358" spans="1:27" s="446" customFormat="1" ht="11.25">
      <c r="A358" s="434"/>
      <c r="B358" s="354"/>
      <c r="C358" s="354"/>
      <c r="D358" s="531" t="str">
        <f>D357</f>
        <v>3.6.3</v>
      </c>
      <c r="E358" s="531"/>
      <c r="F358" s="354"/>
      <c r="G358" s="435"/>
      <c r="H358" s="464"/>
      <c r="I358" s="353"/>
      <c r="J358" s="454"/>
      <c r="K358" s="440"/>
      <c r="L358" s="437" t="s">
        <v>1470</v>
      </c>
      <c r="M358" s="441">
        <f>SUM(M357)</f>
        <v>0</v>
      </c>
      <c r="N358" s="441"/>
      <c r="O358" s="441">
        <f>SUMIF($D$10:D357,D358,$O$10:O357)</f>
        <v>0</v>
      </c>
      <c r="P358" s="441">
        <f>SUMIF($D$10:E357,$D358,$O$10:P357)</f>
        <v>0</v>
      </c>
      <c r="Q358" s="441">
        <f>SUMIF($D$10:D357,$D358,$Q$10:Q357)</f>
        <v>0</v>
      </c>
      <c r="R358" s="358">
        <f>Q358-P358</f>
        <v>0</v>
      </c>
      <c r="S358" s="538"/>
      <c r="Y358" s="43"/>
    </row>
    <row r="359" spans="1:27" s="446" customFormat="1" ht="11.25">
      <c r="A359" s="434"/>
      <c r="B359" s="354"/>
      <c r="C359" s="354"/>
      <c r="D359" s="531" t="str">
        <f>D358</f>
        <v>3.6.3</v>
      </c>
      <c r="E359" s="531"/>
      <c r="F359" s="354"/>
      <c r="G359" s="435"/>
      <c r="H359" s="464"/>
      <c r="I359" s="353"/>
      <c r="J359" s="454"/>
      <c r="K359" s="440" t="s">
        <v>1184</v>
      </c>
      <c r="L359" s="29">
        <f>$M$4</f>
        <v>0.33586975091755944</v>
      </c>
      <c r="M359" s="441">
        <f>M358*L359</f>
        <v>0</v>
      </c>
      <c r="N359" s="441"/>
      <c r="O359" s="447"/>
      <c r="P359" s="447"/>
      <c r="Q359" s="447"/>
      <c r="R359" s="534"/>
      <c r="S359" s="538"/>
      <c r="Y359" s="14"/>
    </row>
    <row r="360" spans="1:27" s="446" customFormat="1" ht="11.25">
      <c r="A360" s="434"/>
      <c r="B360" s="354"/>
      <c r="C360" s="354"/>
      <c r="D360" s="531" t="str">
        <f>D359</f>
        <v>3.6.3</v>
      </c>
      <c r="E360" s="531"/>
      <c r="F360" s="354"/>
      <c r="G360" s="435"/>
      <c r="H360" s="464"/>
      <c r="I360" s="353"/>
      <c r="J360" s="454"/>
      <c r="K360" s="440"/>
      <c r="L360" s="437" t="s">
        <v>1471</v>
      </c>
      <c r="M360" s="441">
        <f>SUM(M358:M359)</f>
        <v>0</v>
      </c>
      <c r="N360" s="441"/>
      <c r="O360" s="447"/>
      <c r="P360" s="447"/>
      <c r="Q360" s="447"/>
      <c r="R360" s="534"/>
      <c r="S360" s="538"/>
      <c r="Y360" s="43"/>
    </row>
    <row r="361" spans="1:27" s="446" customFormat="1" ht="34.5" thickBot="1">
      <c r="A361" s="459">
        <f>'SE-GERAL'!A197</f>
        <v>154</v>
      </c>
      <c r="B361" s="426" t="str">
        <f>VLOOKUP($A361,'SE-GERAL'!$A:$P,3,FALSE)</f>
        <v>C</v>
      </c>
      <c r="C361" s="975"/>
      <c r="D361" s="870" t="str">
        <f>VLOOKUP($A361,'SE-GERAL'!$A:$P,5,FALSE)</f>
        <v>3.6.13</v>
      </c>
      <c r="E361" s="870" t="str">
        <f>VLOOKUP($A361,'SE-GERAL'!$A:$P,6,FALSE)</f>
        <v>SCO/RIO</v>
      </c>
      <c r="F361" s="426" t="str">
        <f>VLOOKUP($A361,'SE-GERAL'!$A:$P,7,FALSE)</f>
        <v>IT 24.46.0200 (A)</v>
      </c>
      <c r="G361" s="424" t="s">
        <v>1175</v>
      </c>
      <c r="H361" s="870" t="str">
        <f>VLOOKUP($A361,'SE-GERAL'!$A:$P,8,FALSE)</f>
        <v>REPARO EM CAIXA DE PASSAGEM DE ENERGIA ELETRICA DE ALVENARIA DE (60X60)CM, COM TROCA DE TAMPA DE CONCRETO, COM ESPESSURAS DE 6CM.(DESONERADO)</v>
      </c>
      <c r="I361" s="426" t="str">
        <f>VLOOKUP($A361,'SE-GERAL'!$A:$P,9,FALSE)</f>
        <v>M2</v>
      </c>
      <c r="J361" s="425"/>
      <c r="K361" s="426">
        <f>VLOOKUP($A361,'SE-GERAL'!$A:$P,10,FALSE)</f>
        <v>0.25</v>
      </c>
      <c r="L361" s="427"/>
      <c r="M361" s="427"/>
      <c r="N361" s="973"/>
      <c r="O361" s="532"/>
      <c r="P361" s="532"/>
      <c r="Q361" s="532">
        <f>VLOOKUP(D361,'SE-GERAL'!$E:$O,10,FALSE)</f>
        <v>0</v>
      </c>
      <c r="R361" s="533"/>
      <c r="S361" s="537" t="str">
        <f>UPPER(I361)</f>
        <v>M2</v>
      </c>
      <c r="Y361" s="14"/>
      <c r="AA361" s="610"/>
    </row>
    <row r="362" spans="1:27" s="446" customFormat="1" ht="33.75">
      <c r="A362" s="434"/>
      <c r="B362" s="354"/>
      <c r="C362" s="354"/>
      <c r="D362" s="531" t="str">
        <f t="shared" ref="D362:E368" si="62">D361</f>
        <v>3.6.13</v>
      </c>
      <c r="E362" s="531" t="str">
        <f t="shared" si="62"/>
        <v>SCO/RIO</v>
      </c>
      <c r="F362" s="354" t="s">
        <v>1773</v>
      </c>
      <c r="G362" s="354" t="str">
        <f t="shared" ref="G362:G368" si="63">IF(LEFT(F362,3)="IEQ","EQ",IF(LEFT(F362,3)="MAT","MA",IF(LEFT(F362,3)="EVE","DA",IF(LEFT(F362,2)="MO","MO","CO"))))</f>
        <v>MA</v>
      </c>
      <c r="H362" s="464" t="s">
        <v>1774</v>
      </c>
      <c r="I362" s="353" t="s">
        <v>8</v>
      </c>
      <c r="J362" s="1026">
        <v>1.4</v>
      </c>
      <c r="K362" s="451">
        <f>VLOOKUP(D362,'SE-GERAL'!$E:$J,6,FALSE)*J362</f>
        <v>0.35</v>
      </c>
      <c r="L362" s="436">
        <f>IF(G362="CO",VLOOKUP(F362,'SE-INSUMOS'!$F$59:$K$146,6,FALSE),VLOOKUP(F362,'SE-INSUMOS'!$F$149:$K$940,6,FALSE))</f>
        <v>0</v>
      </c>
      <c r="M362" s="436">
        <f t="shared" ref="M362:M368" si="64">L362*J362</f>
        <v>0</v>
      </c>
      <c r="N362" s="436"/>
      <c r="O362" s="441">
        <f t="shared" ref="O362:O368" si="65">L362*K362</f>
        <v>0</v>
      </c>
      <c r="P362" s="447"/>
      <c r="Q362" s="447"/>
      <c r="R362" s="534"/>
      <c r="S362" s="538"/>
      <c r="Y362" s="43"/>
    </row>
    <row r="363" spans="1:27" s="446" customFormat="1" ht="11.25">
      <c r="A363" s="434"/>
      <c r="B363" s="354"/>
      <c r="C363" s="354"/>
      <c r="D363" s="531" t="str">
        <f t="shared" si="62"/>
        <v>3.6.13</v>
      </c>
      <c r="E363" s="531" t="str">
        <f t="shared" si="62"/>
        <v>SCO/RIO</v>
      </c>
      <c r="F363" s="354" t="s">
        <v>1452</v>
      </c>
      <c r="G363" s="354" t="str">
        <f t="shared" si="63"/>
        <v>MO</v>
      </c>
      <c r="H363" s="464" t="s">
        <v>1453</v>
      </c>
      <c r="I363" s="353" t="s">
        <v>19</v>
      </c>
      <c r="J363" s="1027">
        <v>0.7</v>
      </c>
      <c r="K363" s="451">
        <f>VLOOKUP(D363,'SE-GERAL'!$E:$J,6,FALSE)*J363</f>
        <v>0.17499999999999999</v>
      </c>
      <c r="L363" s="436">
        <f>IF(G363="CO",VLOOKUP(F363,'SE-INSUMOS'!$F$59:$K$146,6,FALSE),VLOOKUP(F363,'SE-INSUMOS'!$F$149:$K$940,6,FALSE))</f>
        <v>0</v>
      </c>
      <c r="M363" s="436">
        <f t="shared" si="64"/>
        <v>0</v>
      </c>
      <c r="N363" s="436"/>
      <c r="O363" s="441">
        <f t="shared" si="65"/>
        <v>0</v>
      </c>
      <c r="P363" s="447"/>
      <c r="Q363" s="447"/>
      <c r="R363" s="534"/>
      <c r="S363" s="538"/>
      <c r="Y363" s="14"/>
    </row>
    <row r="364" spans="1:27" s="446" customFormat="1" ht="33.75">
      <c r="A364" s="434"/>
      <c r="B364" s="354"/>
      <c r="C364" s="354"/>
      <c r="D364" s="531" t="str">
        <f t="shared" si="62"/>
        <v>3.6.13</v>
      </c>
      <c r="E364" s="531" t="str">
        <f t="shared" si="62"/>
        <v>SCO/RIO</v>
      </c>
      <c r="F364" s="354" t="s">
        <v>1454</v>
      </c>
      <c r="G364" s="354" t="str">
        <f t="shared" si="63"/>
        <v>DA</v>
      </c>
      <c r="H364" s="464" t="s">
        <v>1456</v>
      </c>
      <c r="I364" s="353" t="s">
        <v>1300</v>
      </c>
      <c r="J364" s="1027">
        <v>0.03</v>
      </c>
      <c r="K364" s="451">
        <f>VLOOKUP(D364,'SE-GERAL'!$E:$J,6,FALSE)*J364</f>
        <v>7.4999999999999997E-3</v>
      </c>
      <c r="L364" s="436">
        <f>SUMIFS($M$9:M364,$D$9:D364,D364,$G$9:G364,"MO",$E$9:E364,E364)</f>
        <v>0</v>
      </c>
      <c r="M364" s="436">
        <f t="shared" si="64"/>
        <v>0</v>
      </c>
      <c r="N364" s="436"/>
      <c r="O364" s="441">
        <f t="shared" si="65"/>
        <v>0</v>
      </c>
      <c r="P364" s="447"/>
      <c r="Q364" s="447"/>
      <c r="R364" s="534"/>
      <c r="S364" s="538"/>
      <c r="Y364" s="43"/>
    </row>
    <row r="365" spans="1:27" s="446" customFormat="1" ht="56.25">
      <c r="A365" s="434"/>
      <c r="B365" s="354">
        <v>2</v>
      </c>
      <c r="C365" s="354"/>
      <c r="D365" s="531" t="str">
        <f t="shared" si="62"/>
        <v>3.6.13</v>
      </c>
      <c r="E365" s="531" t="str">
        <f t="shared" si="62"/>
        <v>SCO/RIO</v>
      </c>
      <c r="F365" s="354" t="s">
        <v>1775</v>
      </c>
      <c r="G365" s="354" t="str">
        <f t="shared" si="63"/>
        <v>CO</v>
      </c>
      <c r="H365" s="464" t="s">
        <v>1776</v>
      </c>
      <c r="I365" s="353" t="s">
        <v>553</v>
      </c>
      <c r="J365" s="1027">
        <v>6</v>
      </c>
      <c r="K365" s="451">
        <f>VLOOKUP(D365,'SE-GERAL'!$E:$J,6,FALSE)*J365</f>
        <v>1.5</v>
      </c>
      <c r="L365" s="436">
        <f>IF(G365="CO",VLOOKUP(F365,'SE-INSUMOS'!$F$59:$K$146,6,FALSE),VLOOKUP(F365,'SE-INSUMOS'!$F$149:$K$940,6,FALSE))</f>
        <v>0</v>
      </c>
      <c r="M365" s="436">
        <f t="shared" si="64"/>
        <v>0</v>
      </c>
      <c r="N365" s="436"/>
      <c r="O365" s="441">
        <f t="shared" si="65"/>
        <v>0</v>
      </c>
      <c r="P365" s="447"/>
      <c r="Q365" s="447"/>
      <c r="R365" s="534"/>
      <c r="S365" s="538"/>
      <c r="Y365" s="14"/>
    </row>
    <row r="366" spans="1:27" s="446" customFormat="1" ht="33.75">
      <c r="A366" s="434"/>
      <c r="B366" s="354">
        <v>2</v>
      </c>
      <c r="C366" s="354"/>
      <c r="D366" s="531" t="str">
        <f t="shared" si="62"/>
        <v>3.6.13</v>
      </c>
      <c r="E366" s="531" t="str">
        <f t="shared" si="62"/>
        <v>SCO/RIO</v>
      </c>
      <c r="F366" s="354" t="s">
        <v>1777</v>
      </c>
      <c r="G366" s="354" t="str">
        <f t="shared" si="63"/>
        <v>CO</v>
      </c>
      <c r="H366" s="464" t="s">
        <v>1778</v>
      </c>
      <c r="I366" s="353" t="s">
        <v>553</v>
      </c>
      <c r="J366" s="1027">
        <v>6</v>
      </c>
      <c r="K366" s="451">
        <f>VLOOKUP(D366,'SE-GERAL'!$E:$J,6,FALSE)*J366</f>
        <v>1.5</v>
      </c>
      <c r="L366" s="436">
        <f>IF(G366="CO",VLOOKUP(F366,'SE-INSUMOS'!$F$59:$K$146,6,FALSE),VLOOKUP(F366,'SE-INSUMOS'!$F$149:$K$940,6,FALSE))</f>
        <v>0</v>
      </c>
      <c r="M366" s="436">
        <f t="shared" si="64"/>
        <v>0</v>
      </c>
      <c r="N366" s="436"/>
      <c r="O366" s="441">
        <f t="shared" si="65"/>
        <v>0</v>
      </c>
      <c r="P366" s="447"/>
      <c r="Q366" s="447"/>
      <c r="R366" s="534"/>
      <c r="S366" s="538"/>
      <c r="Y366" s="43"/>
    </row>
    <row r="367" spans="1:27" s="446" customFormat="1" ht="56.25">
      <c r="A367" s="434"/>
      <c r="B367" s="354">
        <v>2</v>
      </c>
      <c r="C367" s="354"/>
      <c r="D367" s="531" t="str">
        <f t="shared" si="62"/>
        <v>3.6.13</v>
      </c>
      <c r="E367" s="531" t="str">
        <f t="shared" si="62"/>
        <v>SCO/RIO</v>
      </c>
      <c r="F367" s="354" t="s">
        <v>1779</v>
      </c>
      <c r="G367" s="354" t="str">
        <f t="shared" si="63"/>
        <v>CO</v>
      </c>
      <c r="H367" s="464" t="s">
        <v>1780</v>
      </c>
      <c r="I367" s="353" t="s">
        <v>73</v>
      </c>
      <c r="J367" s="1027">
        <v>7.0000000000000007E-2</v>
      </c>
      <c r="K367" s="451">
        <f>VLOOKUP(D367,'SE-GERAL'!$E:$J,6,FALSE)*J367</f>
        <v>1.7500000000000002E-2</v>
      </c>
      <c r="L367" s="436">
        <f>IF(G367="CO",VLOOKUP(F367,'SE-INSUMOS'!$F$59:$K$146,6,FALSE),VLOOKUP(F367,'SE-INSUMOS'!$F$149:$K$940,6,FALSE))</f>
        <v>0</v>
      </c>
      <c r="M367" s="436">
        <f t="shared" si="64"/>
        <v>0</v>
      </c>
      <c r="N367" s="436"/>
      <c r="O367" s="441">
        <f t="shared" si="65"/>
        <v>0</v>
      </c>
      <c r="P367" s="447"/>
      <c r="Q367" s="447"/>
      <c r="R367" s="534"/>
      <c r="S367" s="538"/>
      <c r="Y367" s="14"/>
    </row>
    <row r="368" spans="1:27" s="446" customFormat="1" ht="34.5" thickBot="1">
      <c r="A368" s="434"/>
      <c r="B368" s="354">
        <v>2</v>
      </c>
      <c r="C368" s="354"/>
      <c r="D368" s="531" t="str">
        <f t="shared" si="62"/>
        <v>3.6.13</v>
      </c>
      <c r="E368" s="531" t="str">
        <f t="shared" si="62"/>
        <v>SCO/RIO</v>
      </c>
      <c r="F368" s="354" t="s">
        <v>1781</v>
      </c>
      <c r="G368" s="354" t="str">
        <f t="shared" si="63"/>
        <v>CO</v>
      </c>
      <c r="H368" s="464" t="s">
        <v>1782</v>
      </c>
      <c r="I368" s="353" t="s">
        <v>22</v>
      </c>
      <c r="J368" s="1028">
        <v>0.1</v>
      </c>
      <c r="K368" s="451">
        <f>VLOOKUP(D368,'SE-GERAL'!$E:$J,6,FALSE)*J368</f>
        <v>2.5000000000000001E-2</v>
      </c>
      <c r="L368" s="436">
        <f>IF(G368="CO",VLOOKUP(F368,'SE-INSUMOS'!$F$59:$K$146,6,FALSE),VLOOKUP(F368,'SE-INSUMOS'!$F$149:$K$940,6,FALSE))</f>
        <v>0</v>
      </c>
      <c r="M368" s="436">
        <f t="shared" si="64"/>
        <v>0</v>
      </c>
      <c r="N368" s="436"/>
      <c r="O368" s="441">
        <f t="shared" si="65"/>
        <v>0</v>
      </c>
      <c r="P368" s="447"/>
      <c r="Q368" s="447"/>
      <c r="R368" s="534"/>
      <c r="S368" s="538"/>
      <c r="Y368" s="43"/>
    </row>
    <row r="369" spans="1:27" s="446" customFormat="1" ht="11.25">
      <c r="A369" s="434"/>
      <c r="B369" s="354"/>
      <c r="C369" s="354"/>
      <c r="D369" s="531" t="str">
        <f>D368</f>
        <v>3.6.13</v>
      </c>
      <c r="E369" s="531"/>
      <c r="F369" s="354"/>
      <c r="G369" s="435"/>
      <c r="H369" s="464"/>
      <c r="I369" s="353"/>
      <c r="J369" s="454"/>
      <c r="K369" s="440"/>
      <c r="L369" s="437" t="s">
        <v>1470</v>
      </c>
      <c r="M369" s="441">
        <f>SUM(M362:M368)</f>
        <v>0</v>
      </c>
      <c r="N369" s="441"/>
      <c r="O369" s="441">
        <f>SUMIF($D$10:D368,D369,$O$10:O368)</f>
        <v>0</v>
      </c>
      <c r="P369" s="441">
        <f>SUMIF($D$10:E368,$D369,$O$10:P368)</f>
        <v>0</v>
      </c>
      <c r="Q369" s="441">
        <f>SUMIF($D$10:D368,$D369,$Q$10:Q368)</f>
        <v>0</v>
      </c>
      <c r="R369" s="358">
        <f>Q369-P369</f>
        <v>0</v>
      </c>
      <c r="S369" s="538"/>
      <c r="Y369" s="14"/>
    </row>
    <row r="370" spans="1:27" s="446" customFormat="1" ht="11.25">
      <c r="A370" s="434"/>
      <c r="B370" s="354"/>
      <c r="C370" s="354"/>
      <c r="D370" s="531" t="str">
        <f>D369</f>
        <v>3.6.13</v>
      </c>
      <c r="E370" s="531"/>
      <c r="F370" s="354"/>
      <c r="G370" s="435"/>
      <c r="H370" s="464"/>
      <c r="I370" s="353"/>
      <c r="J370" s="454"/>
      <c r="K370" s="440" t="s">
        <v>1184</v>
      </c>
      <c r="L370" s="29">
        <f>$M$4</f>
        <v>0.33586975091755944</v>
      </c>
      <c r="M370" s="441">
        <f>M369*L370</f>
        <v>0</v>
      </c>
      <c r="N370" s="441"/>
      <c r="O370" s="447"/>
      <c r="P370" s="447"/>
      <c r="Q370" s="447"/>
      <c r="R370" s="534"/>
      <c r="S370" s="538"/>
      <c r="Y370" s="43"/>
    </row>
    <row r="371" spans="1:27" s="446" customFormat="1" ht="11.25">
      <c r="A371" s="434"/>
      <c r="B371" s="354"/>
      <c r="C371" s="354"/>
      <c r="D371" s="531" t="str">
        <f>D370</f>
        <v>3.6.13</v>
      </c>
      <c r="E371" s="531"/>
      <c r="F371" s="354"/>
      <c r="G371" s="435"/>
      <c r="H371" s="464"/>
      <c r="I371" s="353"/>
      <c r="J371" s="454"/>
      <c r="K371" s="440"/>
      <c r="L371" s="437" t="s">
        <v>1471</v>
      </c>
      <c r="M371" s="441">
        <f>SUM(M369:M370)</f>
        <v>0</v>
      </c>
      <c r="N371" s="441"/>
      <c r="O371" s="447"/>
      <c r="P371" s="447"/>
      <c r="Q371" s="447"/>
      <c r="R371" s="534"/>
      <c r="S371" s="538"/>
      <c r="Y371" s="14"/>
    </row>
    <row r="372" spans="1:27" s="446" customFormat="1" ht="113.25" thickBot="1">
      <c r="A372" s="459">
        <f>'SE-GERAL'!A198</f>
        <v>155</v>
      </c>
      <c r="B372" s="426" t="str">
        <f>VLOOKUP($A372,'SE-GERAL'!$A:$P,3,FALSE)</f>
        <v>C</v>
      </c>
      <c r="C372" s="975"/>
      <c r="D372" s="870" t="str">
        <f>VLOOKUP($A372,'SE-GERAL'!$A:$P,5,FALSE)</f>
        <v>3.6.14</v>
      </c>
      <c r="E372" s="870" t="str">
        <f>VLOOKUP($A372,'SE-GERAL'!$A:$P,6,FALSE)</f>
        <v>SCO/RIO</v>
      </c>
      <c r="F372" s="426" t="str">
        <f>VLOOKUP($A372,'SE-GERAL'!$A:$P,7,FALSE)</f>
        <v>DR 29.05.0100 (/)</v>
      </c>
      <c r="G372" s="424" t="s">
        <v>1175</v>
      </c>
      <c r="H372" s="870" t="str">
        <f>VLOOKUP($A372,'SE-GERAL'!$A:$P,8,FALSE)</f>
        <v>CAIXA DE PASSAGEM DE ALVENARIA DE BLOCO DE CONCRETO PRENSADO (15X20X40)CM, COM VAZIOS PREENCHIDOS DE CONCRETO SIMPLES PARA CAMADAS PREPARATORIAS (180KG DE CIMENTO/M3), EM PAREDES DE MEIA VEZ (0,15M), DE (0,60 X 0,60 X 0,80)M, SEM TAMPA UTILIZANDO ARGAMASSA DE CIMENTO E AREIA NO TRACO 1:4 EM VOLUME, COM FUNDO EM CONCRETO SIMPLES PROVIDO DE CALHA INTERNA, SENDO AS PAREDES REVESTIDAS INTERNAMENTE COM A MESMA ARGAMASSA, EXCLUSIVE ESCAVACAO E REATERRO.</v>
      </c>
      <c r="I372" s="426" t="str">
        <f>VLOOKUP($A372,'SE-GERAL'!$A:$P,9,FALSE)</f>
        <v>UN</v>
      </c>
      <c r="J372" s="425"/>
      <c r="K372" s="426">
        <f>VLOOKUP($A372,'SE-GERAL'!$A:$P,10,FALSE)</f>
        <v>0.25</v>
      </c>
      <c r="L372" s="427"/>
      <c r="M372" s="427"/>
      <c r="N372" s="973"/>
      <c r="O372" s="532"/>
      <c r="P372" s="532"/>
      <c r="Q372" s="532">
        <f>VLOOKUP(D372,'SE-GERAL'!$E:$O,10,FALSE)</f>
        <v>0</v>
      </c>
      <c r="R372" s="533"/>
      <c r="S372" s="537" t="str">
        <f>UPPER(I372)</f>
        <v>UN</v>
      </c>
      <c r="Y372" s="43"/>
      <c r="AA372" s="610"/>
    </row>
    <row r="373" spans="1:27" s="446" customFormat="1" ht="22.5">
      <c r="A373" s="434"/>
      <c r="B373" s="354"/>
      <c r="C373" s="354"/>
      <c r="D373" s="531" t="str">
        <f t="shared" ref="D373:D381" si="66">D372</f>
        <v>3.6.14</v>
      </c>
      <c r="E373" s="531" t="str">
        <f t="shared" ref="E373:E381" si="67">E372</f>
        <v>SCO/RIO</v>
      </c>
      <c r="F373" s="354" t="s">
        <v>1783</v>
      </c>
      <c r="G373" s="354" t="str">
        <f t="shared" ref="G373:G381" si="68">IF(LEFT(F373,3)="IEQ","EQ",IF(LEFT(F373,3)="MAT","MA",IF(LEFT(F373,3)="EVE","DA",IF(LEFT(F373,2)="MO","MO","CO"))))</f>
        <v>MA</v>
      </c>
      <c r="H373" s="464" t="s">
        <v>1784</v>
      </c>
      <c r="I373" s="353" t="s">
        <v>37</v>
      </c>
      <c r="J373" s="1026">
        <v>38</v>
      </c>
      <c r="K373" s="451">
        <f>VLOOKUP(D373,'SE-GERAL'!$E:$J,6,FALSE)*J373</f>
        <v>9.5</v>
      </c>
      <c r="L373" s="436">
        <f>IF(G373="CO",VLOOKUP(F373,'SE-INSUMOS'!$F$59:$K$146,6,FALSE),VLOOKUP(F373,'SE-INSUMOS'!$F$149:$K$940,6,FALSE))</f>
        <v>0</v>
      </c>
      <c r="M373" s="436">
        <f t="shared" ref="M373:M381" si="69">L373*J373</f>
        <v>0</v>
      </c>
      <c r="N373" s="436"/>
      <c r="O373" s="441">
        <f t="shared" ref="O373:O381" si="70">L373*K373</f>
        <v>0</v>
      </c>
      <c r="P373" s="447"/>
      <c r="Q373" s="447"/>
      <c r="R373" s="534"/>
      <c r="S373" s="538"/>
      <c r="Y373" s="14"/>
    </row>
    <row r="374" spans="1:27" s="446" customFormat="1" ht="33.75">
      <c r="A374" s="434"/>
      <c r="B374" s="354"/>
      <c r="C374" s="354"/>
      <c r="D374" s="531" t="str">
        <f t="shared" si="66"/>
        <v>3.6.14</v>
      </c>
      <c r="E374" s="531" t="str">
        <f t="shared" si="67"/>
        <v>SCO/RIO</v>
      </c>
      <c r="F374" s="354" t="s">
        <v>1785</v>
      </c>
      <c r="G374" s="354" t="str">
        <f t="shared" si="68"/>
        <v>MA</v>
      </c>
      <c r="H374" s="464" t="s">
        <v>1786</v>
      </c>
      <c r="I374" s="353" t="s">
        <v>8</v>
      </c>
      <c r="J374" s="1027">
        <v>1.4</v>
      </c>
      <c r="K374" s="451">
        <f>VLOOKUP(D374,'SE-GERAL'!$E:$J,6,FALSE)*J374</f>
        <v>0.35</v>
      </c>
      <c r="L374" s="436">
        <f>IF(G374="CO",VLOOKUP(F374,'SE-INSUMOS'!$F$59:$K$146,6,FALSE),VLOOKUP(F374,'SE-INSUMOS'!$F$149:$K$940,6,FALSE))</f>
        <v>0</v>
      </c>
      <c r="M374" s="436">
        <f t="shared" si="69"/>
        <v>0</v>
      </c>
      <c r="N374" s="436"/>
      <c r="O374" s="441">
        <f t="shared" si="70"/>
        <v>0</v>
      </c>
      <c r="P374" s="447"/>
      <c r="Q374" s="447"/>
      <c r="R374" s="534"/>
      <c r="S374" s="538"/>
      <c r="Y374" s="43"/>
    </row>
    <row r="375" spans="1:27" s="446" customFormat="1" ht="11.25">
      <c r="A375" s="434"/>
      <c r="B375" s="354"/>
      <c r="C375" s="354"/>
      <c r="D375" s="531" t="str">
        <f t="shared" si="66"/>
        <v>3.6.14</v>
      </c>
      <c r="E375" s="531" t="str">
        <f t="shared" si="67"/>
        <v>SCO/RIO</v>
      </c>
      <c r="F375" s="354" t="s">
        <v>1787</v>
      </c>
      <c r="G375" s="354" t="str">
        <f t="shared" si="68"/>
        <v>MO</v>
      </c>
      <c r="H375" s="464" t="s">
        <v>1788</v>
      </c>
      <c r="I375" s="353" t="s">
        <v>19</v>
      </c>
      <c r="J375" s="1027">
        <v>0.5</v>
      </c>
      <c r="K375" s="451">
        <f>VLOOKUP(D375,'SE-GERAL'!$E:$J,6,FALSE)*J375</f>
        <v>0.125</v>
      </c>
      <c r="L375" s="436">
        <f>IF(G375="CO",VLOOKUP(F375,'SE-INSUMOS'!$F$59:$K$146,6,FALSE),VLOOKUP(F375,'SE-INSUMOS'!$F$149:$K$940,6,FALSE))</f>
        <v>0</v>
      </c>
      <c r="M375" s="436">
        <f t="shared" si="69"/>
        <v>0</v>
      </c>
      <c r="N375" s="436"/>
      <c r="O375" s="441">
        <f t="shared" si="70"/>
        <v>0</v>
      </c>
      <c r="P375" s="447"/>
      <c r="Q375" s="447"/>
      <c r="R375" s="534"/>
      <c r="S375" s="538"/>
      <c r="Y375" s="14"/>
    </row>
    <row r="376" spans="1:27" s="446" customFormat="1" ht="33.75">
      <c r="A376" s="434"/>
      <c r="B376" s="354"/>
      <c r="C376" s="354"/>
      <c r="D376" s="531" t="str">
        <f t="shared" si="66"/>
        <v>3.6.14</v>
      </c>
      <c r="E376" s="531" t="str">
        <f t="shared" si="67"/>
        <v>SCO/RIO</v>
      </c>
      <c r="F376" s="354" t="s">
        <v>1555</v>
      </c>
      <c r="G376" s="354" t="str">
        <f t="shared" si="68"/>
        <v>MO</v>
      </c>
      <c r="H376" s="464" t="s">
        <v>1654</v>
      </c>
      <c r="I376" s="353" t="s">
        <v>19</v>
      </c>
      <c r="J376" s="1027">
        <v>5</v>
      </c>
      <c r="K376" s="451">
        <f>VLOOKUP(D376,'SE-GERAL'!$E:$J,6,FALSE)*J376</f>
        <v>1.25</v>
      </c>
      <c r="L376" s="436">
        <f>IF(G376="CO",VLOOKUP(F376,'SE-INSUMOS'!$F$59:$K$146,6,FALSE),VLOOKUP(F376,'SE-INSUMOS'!$F$149:$K$940,6,FALSE))</f>
        <v>0</v>
      </c>
      <c r="M376" s="436">
        <f t="shared" si="69"/>
        <v>0</v>
      </c>
      <c r="N376" s="436"/>
      <c r="O376" s="441">
        <f t="shared" si="70"/>
        <v>0</v>
      </c>
      <c r="P376" s="447"/>
      <c r="Q376" s="447"/>
      <c r="R376" s="534"/>
      <c r="S376" s="538"/>
      <c r="Y376" s="43"/>
    </row>
    <row r="377" spans="1:27" s="446" customFormat="1" ht="11.25">
      <c r="A377" s="434"/>
      <c r="B377" s="354"/>
      <c r="C377" s="354"/>
      <c r="D377" s="531" t="str">
        <f t="shared" si="66"/>
        <v>3.6.14</v>
      </c>
      <c r="E377" s="531" t="str">
        <f t="shared" si="67"/>
        <v>SCO/RIO</v>
      </c>
      <c r="F377" s="354" t="s">
        <v>1452</v>
      </c>
      <c r="G377" s="354" t="str">
        <f t="shared" si="68"/>
        <v>MO</v>
      </c>
      <c r="H377" s="464" t="s">
        <v>1453</v>
      </c>
      <c r="I377" s="353" t="s">
        <v>19</v>
      </c>
      <c r="J377" s="1027">
        <v>5</v>
      </c>
      <c r="K377" s="451">
        <f>VLOOKUP(D377,'SE-GERAL'!$E:$J,6,FALSE)*J377</f>
        <v>1.25</v>
      </c>
      <c r="L377" s="436">
        <f>IF(G377="CO",VLOOKUP(F377,'SE-INSUMOS'!$F$59:$K$146,6,FALSE),VLOOKUP(F377,'SE-INSUMOS'!$F$149:$K$940,6,FALSE))</f>
        <v>0</v>
      </c>
      <c r="M377" s="436">
        <f t="shared" si="69"/>
        <v>0</v>
      </c>
      <c r="N377" s="436"/>
      <c r="O377" s="441">
        <f t="shared" si="70"/>
        <v>0</v>
      </c>
      <c r="P377" s="447"/>
      <c r="Q377" s="447"/>
      <c r="R377" s="534"/>
      <c r="S377" s="538"/>
      <c r="Y377" s="14"/>
    </row>
    <row r="378" spans="1:27" s="446" customFormat="1" ht="33.75">
      <c r="A378" s="434"/>
      <c r="B378" s="354"/>
      <c r="C378" s="354"/>
      <c r="D378" s="531" t="str">
        <f t="shared" si="66"/>
        <v>3.6.14</v>
      </c>
      <c r="E378" s="531" t="str">
        <f t="shared" si="67"/>
        <v>SCO/RIO</v>
      </c>
      <c r="F378" s="354" t="s">
        <v>1454</v>
      </c>
      <c r="G378" s="354" t="str">
        <f t="shared" si="68"/>
        <v>DA</v>
      </c>
      <c r="H378" s="464" t="s">
        <v>1456</v>
      </c>
      <c r="I378" s="353" t="s">
        <v>1300</v>
      </c>
      <c r="J378" s="1027">
        <v>0.03</v>
      </c>
      <c r="K378" s="451">
        <f>VLOOKUP(D378,'SE-GERAL'!$E:$J,6,FALSE)*J378</f>
        <v>7.4999999999999997E-3</v>
      </c>
      <c r="L378" s="436">
        <f>SUMIFS($M$9:M378,$D$9:D378,D378,$G$9:G378,"MO",$E$9:E378,E378)</f>
        <v>0</v>
      </c>
      <c r="M378" s="436">
        <f t="shared" si="69"/>
        <v>0</v>
      </c>
      <c r="N378" s="436"/>
      <c r="O378" s="441">
        <f t="shared" si="70"/>
        <v>0</v>
      </c>
      <c r="P378" s="447"/>
      <c r="Q378" s="447"/>
      <c r="R378" s="534"/>
      <c r="S378" s="538"/>
      <c r="Y378" s="43"/>
    </row>
    <row r="379" spans="1:27" s="446" customFormat="1" ht="22.5">
      <c r="A379" s="434"/>
      <c r="B379" s="354">
        <v>2</v>
      </c>
      <c r="C379" s="354"/>
      <c r="D379" s="531" t="str">
        <f t="shared" si="66"/>
        <v>3.6.14</v>
      </c>
      <c r="E379" s="531" t="str">
        <f t="shared" si="67"/>
        <v>SCO/RIO</v>
      </c>
      <c r="F379" s="354" t="s">
        <v>1701</v>
      </c>
      <c r="G379" s="354" t="str">
        <f t="shared" si="68"/>
        <v>CO</v>
      </c>
      <c r="H379" s="464" t="s">
        <v>1702</v>
      </c>
      <c r="I379" s="353" t="s">
        <v>73</v>
      </c>
      <c r="J379" s="1027">
        <v>0.15</v>
      </c>
      <c r="K379" s="451">
        <f>VLOOKUP(D379,'SE-GERAL'!$E:$J,6,FALSE)*J379</f>
        <v>3.7499999999999999E-2</v>
      </c>
      <c r="L379" s="436">
        <f>IF(G379="CO",VLOOKUP(F379,'SE-INSUMOS'!$F$59:$K$146,6,FALSE),VLOOKUP(F379,'SE-INSUMOS'!$F$149:$K$940,6,FALSE))</f>
        <v>0</v>
      </c>
      <c r="M379" s="436">
        <f t="shared" si="69"/>
        <v>0</v>
      </c>
      <c r="N379" s="436"/>
      <c r="O379" s="441">
        <f t="shared" si="70"/>
        <v>0</v>
      </c>
      <c r="P379" s="447"/>
      <c r="Q379" s="447"/>
      <c r="R379" s="534"/>
      <c r="S379" s="538"/>
      <c r="Y379" s="14"/>
    </row>
    <row r="380" spans="1:27" s="446" customFormat="1" ht="45">
      <c r="A380" s="434"/>
      <c r="B380" s="354">
        <v>2</v>
      </c>
      <c r="C380" s="354"/>
      <c r="D380" s="531" t="str">
        <f t="shared" si="66"/>
        <v>3.6.14</v>
      </c>
      <c r="E380" s="531" t="str">
        <f t="shared" si="67"/>
        <v>SCO/RIO</v>
      </c>
      <c r="F380" s="354" t="s">
        <v>1457</v>
      </c>
      <c r="G380" s="354" t="str">
        <f t="shared" si="68"/>
        <v>CO</v>
      </c>
      <c r="H380" s="464" t="s">
        <v>1459</v>
      </c>
      <c r="I380" s="353" t="s">
        <v>73</v>
      </c>
      <c r="J380" s="1027">
        <v>0.12</v>
      </c>
      <c r="K380" s="451">
        <f>VLOOKUP(D380,'SE-GERAL'!$E:$J,6,FALSE)*J380</f>
        <v>0.03</v>
      </c>
      <c r="L380" s="436">
        <f>IF(G380="CO",VLOOKUP(F380,'SE-INSUMOS'!$F$59:$K$146,6,FALSE),VLOOKUP(F380,'SE-INSUMOS'!$F$149:$K$940,6,FALSE))</f>
        <v>0</v>
      </c>
      <c r="M380" s="436">
        <f t="shared" si="69"/>
        <v>0</v>
      </c>
      <c r="N380" s="436"/>
      <c r="O380" s="441">
        <f t="shared" si="70"/>
        <v>0</v>
      </c>
      <c r="P380" s="447"/>
      <c r="Q380" s="447"/>
      <c r="R380" s="534"/>
      <c r="S380" s="538"/>
      <c r="Y380" s="43"/>
    </row>
    <row r="381" spans="1:27" s="446" customFormat="1" ht="45.75" thickBot="1">
      <c r="A381" s="434"/>
      <c r="B381" s="354">
        <v>2</v>
      </c>
      <c r="C381" s="354"/>
      <c r="D381" s="531" t="str">
        <f t="shared" si="66"/>
        <v>3.6.14</v>
      </c>
      <c r="E381" s="531" t="str">
        <f t="shared" si="67"/>
        <v>SCO/RIO</v>
      </c>
      <c r="F381" s="354" t="s">
        <v>1789</v>
      </c>
      <c r="G381" s="354" t="str">
        <f t="shared" si="68"/>
        <v>CO</v>
      </c>
      <c r="H381" s="464" t="s">
        <v>1790</v>
      </c>
      <c r="I381" s="353" t="s">
        <v>73</v>
      </c>
      <c r="J381" s="1028">
        <v>0.25</v>
      </c>
      <c r="K381" s="451">
        <f>VLOOKUP(D381,'SE-GERAL'!$E:$J,6,FALSE)*J381</f>
        <v>6.25E-2</v>
      </c>
      <c r="L381" s="436">
        <f>IF(G381="CO",VLOOKUP(F381,'SE-INSUMOS'!$F$59:$K$146,6,FALSE),VLOOKUP(F381,'SE-INSUMOS'!$F$149:$K$940,6,FALSE))</f>
        <v>0</v>
      </c>
      <c r="M381" s="436">
        <f t="shared" si="69"/>
        <v>0</v>
      </c>
      <c r="N381" s="436"/>
      <c r="O381" s="441">
        <f t="shared" si="70"/>
        <v>0</v>
      </c>
      <c r="P381" s="447"/>
      <c r="Q381" s="447"/>
      <c r="R381" s="534"/>
      <c r="S381" s="538"/>
      <c r="Y381" s="14"/>
    </row>
    <row r="382" spans="1:27" s="446" customFormat="1" ht="11.25">
      <c r="A382" s="434"/>
      <c r="B382" s="354"/>
      <c r="C382" s="354"/>
      <c r="D382" s="531" t="str">
        <f>D381</f>
        <v>3.6.14</v>
      </c>
      <c r="E382" s="531"/>
      <c r="F382" s="354"/>
      <c r="G382" s="435"/>
      <c r="H382" s="464"/>
      <c r="I382" s="353"/>
      <c r="J382" s="454"/>
      <c r="K382" s="440"/>
      <c r="L382" s="437" t="s">
        <v>1470</v>
      </c>
      <c r="M382" s="441">
        <f>SUM(M373:M381)</f>
        <v>0</v>
      </c>
      <c r="N382" s="441"/>
      <c r="O382" s="441">
        <f>SUMIF($D$10:D381,D382,$O$10:O381)</f>
        <v>0</v>
      </c>
      <c r="P382" s="441">
        <f>SUMIF($D$10:E381,$D382,$O$10:P381)</f>
        <v>0</v>
      </c>
      <c r="Q382" s="441">
        <f>SUMIF($D$10:D381,$D382,$Q$10:Q381)</f>
        <v>0</v>
      </c>
      <c r="R382" s="358">
        <f>Q382-P382</f>
        <v>0</v>
      </c>
      <c r="S382" s="538"/>
      <c r="Y382" s="43"/>
    </row>
    <row r="383" spans="1:27" s="446" customFormat="1" ht="11.25">
      <c r="A383" s="434"/>
      <c r="B383" s="354"/>
      <c r="C383" s="354"/>
      <c r="D383" s="531" t="str">
        <f>D382</f>
        <v>3.6.14</v>
      </c>
      <c r="E383" s="531"/>
      <c r="F383" s="354"/>
      <c r="G383" s="435"/>
      <c r="H383" s="464"/>
      <c r="I383" s="353"/>
      <c r="J383" s="454"/>
      <c r="K383" s="440" t="s">
        <v>1184</v>
      </c>
      <c r="L383" s="29">
        <f>$M$4</f>
        <v>0.33586975091755944</v>
      </c>
      <c r="M383" s="441">
        <f>M382*L383</f>
        <v>0</v>
      </c>
      <c r="N383" s="441"/>
      <c r="O383" s="447"/>
      <c r="P383" s="447"/>
      <c r="Q383" s="447"/>
      <c r="R383" s="534"/>
      <c r="S383" s="538"/>
      <c r="Y383" s="14"/>
    </row>
    <row r="384" spans="1:27" s="446" customFormat="1" ht="11.25">
      <c r="A384" s="434"/>
      <c r="B384" s="354"/>
      <c r="C384" s="354"/>
      <c r="D384" s="531" t="str">
        <f>D383</f>
        <v>3.6.14</v>
      </c>
      <c r="E384" s="531"/>
      <c r="F384" s="354"/>
      <c r="G384" s="435"/>
      <c r="H384" s="464"/>
      <c r="I384" s="353"/>
      <c r="J384" s="454"/>
      <c r="K384" s="440"/>
      <c r="L384" s="437" t="s">
        <v>1471</v>
      </c>
      <c r="M384" s="441">
        <f>SUM(M382:M383)</f>
        <v>0</v>
      </c>
      <c r="N384" s="441"/>
      <c r="O384" s="447"/>
      <c r="P384" s="447"/>
      <c r="Q384" s="447"/>
      <c r="R384" s="534"/>
      <c r="S384" s="538"/>
      <c r="Y384" s="43"/>
    </row>
    <row r="385" spans="1:27" s="446" customFormat="1" ht="45.75" thickBot="1">
      <c r="A385" s="459">
        <f>'SE-GERAL'!A199</f>
        <v>156</v>
      </c>
      <c r="B385" s="426" t="str">
        <f>VLOOKUP($A385,'SE-GERAL'!$A:$P,3,FALSE)</f>
        <v>C</v>
      </c>
      <c r="C385" s="975"/>
      <c r="D385" s="870" t="str">
        <f>VLOOKUP($A385,'SE-GERAL'!$A:$P,5,FALSE)</f>
        <v>3.6.15</v>
      </c>
      <c r="E385" s="870" t="str">
        <f>VLOOKUP($A385,'SE-GERAL'!$A:$P,6,FALSE)</f>
        <v>SCO/RIO</v>
      </c>
      <c r="F385" s="426" t="str">
        <f>VLOOKUP($A385,'SE-GERAL'!$A:$P,7,FALSE)</f>
        <v>IP 04.35.0200 (/)</v>
      </c>
      <c r="G385" s="424" t="s">
        <v>1175</v>
      </c>
      <c r="H385" s="870" t="str">
        <f>VLOOKUP($A385,'SE-GERAL'!$A:$P,8,FALSE)</f>
        <v>FUNDACAO SIMPLES DE CONCRETO PRE-MOLDADO, PADRAO RIOLUZ, COM CHUMBADORES DE ACO PROVIDO DE ARRUELAS E PORCAS, PARA FIXACAO DE POSTES DE ACO CURVO, DE 1 BRACO, DE 8M A 9M, EXCLUSIVE O POSTE E CHUMBADORES.</v>
      </c>
      <c r="I385" s="426" t="str">
        <f>VLOOKUP($A385,'SE-GERAL'!$A:$P,9,FALSE)</f>
        <v>UN</v>
      </c>
      <c r="J385" s="425"/>
      <c r="K385" s="426">
        <f>VLOOKUP($A385,'SE-GERAL'!$A:$P,10,FALSE)</f>
        <v>8.3333333333333329E-2</v>
      </c>
      <c r="L385" s="427"/>
      <c r="M385" s="427"/>
      <c r="N385" s="973"/>
      <c r="O385" s="532"/>
      <c r="P385" s="532"/>
      <c r="Q385" s="532">
        <f>VLOOKUP(D385,'SE-GERAL'!$E:$O,10,FALSE)</f>
        <v>0</v>
      </c>
      <c r="R385" s="533"/>
      <c r="S385" s="537" t="str">
        <f>UPPER(I385)</f>
        <v>UN</v>
      </c>
      <c r="Y385" s="14"/>
      <c r="AA385" s="610"/>
    </row>
    <row r="386" spans="1:27" s="446" customFormat="1" ht="11.25">
      <c r="A386" s="434"/>
      <c r="B386" s="354"/>
      <c r="C386" s="354"/>
      <c r="D386" s="531" t="str">
        <f t="shared" ref="D386:E388" si="71">D385</f>
        <v>3.6.15</v>
      </c>
      <c r="E386" s="531" t="str">
        <f t="shared" si="71"/>
        <v>SCO/RIO</v>
      </c>
      <c r="F386" s="354" t="s">
        <v>1735</v>
      </c>
      <c r="G386" s="354" t="str">
        <f>IF(LEFT(F386,3)="IEQ","EQ",IF(LEFT(F386,3)="MAT","MA",IF(LEFT(F386,3)="EVE","DA",IF(LEFT(F386,2)="MO","MO","CO"))))</f>
        <v>MO</v>
      </c>
      <c r="H386" s="464" t="s">
        <v>1736</v>
      </c>
      <c r="I386" s="353" t="s">
        <v>19</v>
      </c>
      <c r="J386" s="1026">
        <v>10</v>
      </c>
      <c r="K386" s="451">
        <f>VLOOKUP(D386,'SE-GERAL'!$E:$J,6,FALSE)*J386</f>
        <v>0.83333333333333326</v>
      </c>
      <c r="L386" s="436">
        <f>IF(G386="CO",VLOOKUP(F386,'SE-INSUMOS'!$F$59:$K$146,6,FALSE),VLOOKUP(F386,'SE-INSUMOS'!$F$149:$K$940,6,FALSE))</f>
        <v>0</v>
      </c>
      <c r="M386" s="436">
        <f>L386*J386</f>
        <v>0</v>
      </c>
      <c r="N386" s="436"/>
      <c r="O386" s="441">
        <f>L386*K386</f>
        <v>0</v>
      </c>
      <c r="P386" s="447"/>
      <c r="Q386" s="447"/>
      <c r="R386" s="534"/>
      <c r="S386" s="538"/>
      <c r="Y386" s="43"/>
    </row>
    <row r="387" spans="1:27" s="446" customFormat="1" ht="33.75">
      <c r="A387" s="434"/>
      <c r="B387" s="354"/>
      <c r="C387" s="354"/>
      <c r="D387" s="531" t="str">
        <f t="shared" si="71"/>
        <v>3.6.15</v>
      </c>
      <c r="E387" s="531" t="str">
        <f t="shared" si="71"/>
        <v>SCO/RIO</v>
      </c>
      <c r="F387" s="354" t="s">
        <v>1454</v>
      </c>
      <c r="G387" s="354" t="str">
        <f>IF(LEFT(F387,3)="IEQ","EQ",IF(LEFT(F387,3)="MAT","MA",IF(LEFT(F387,3)="EVE","DA",IF(LEFT(F387,2)="MO","MO","CO"))))</f>
        <v>DA</v>
      </c>
      <c r="H387" s="464" t="s">
        <v>1456</v>
      </c>
      <c r="I387" s="353" t="s">
        <v>1300</v>
      </c>
      <c r="J387" s="1027">
        <v>0.03</v>
      </c>
      <c r="K387" s="451">
        <f>VLOOKUP(D387,'SE-GERAL'!$E:$J,6,FALSE)*J387</f>
        <v>2.4999999999999996E-3</v>
      </c>
      <c r="L387" s="436">
        <f>SUMIFS($M$9:M387,$D$9:D387,D387,$G$9:G387,"MO",$E$9:E387,E387)</f>
        <v>0</v>
      </c>
      <c r="M387" s="436">
        <f>L387*J387</f>
        <v>0</v>
      </c>
      <c r="N387" s="436"/>
      <c r="O387" s="441">
        <f>L387*K387</f>
        <v>0</v>
      </c>
      <c r="P387" s="447"/>
      <c r="Q387" s="447"/>
      <c r="R387" s="534"/>
      <c r="S387" s="538"/>
      <c r="Y387" s="14"/>
    </row>
    <row r="388" spans="1:27" s="446" customFormat="1" ht="45.75" thickBot="1">
      <c r="A388" s="434"/>
      <c r="B388" s="354">
        <v>2</v>
      </c>
      <c r="C388" s="354"/>
      <c r="D388" s="531" t="str">
        <f t="shared" si="71"/>
        <v>3.6.15</v>
      </c>
      <c r="E388" s="531" t="str">
        <f t="shared" si="71"/>
        <v>SCO/RIO</v>
      </c>
      <c r="F388" s="354" t="s">
        <v>1460</v>
      </c>
      <c r="G388" s="354" t="str">
        <f>IF(LEFT(F388,3)="IEQ","EQ",IF(LEFT(F388,3)="MAT","MA",IF(LEFT(F388,3)="EVE","DA",IF(LEFT(F388,2)="MO","MO","CO"))))</f>
        <v>CO</v>
      </c>
      <c r="H388" s="464" t="s">
        <v>1461</v>
      </c>
      <c r="I388" s="353" t="s">
        <v>73</v>
      </c>
      <c r="J388" s="1028">
        <v>0.09</v>
      </c>
      <c r="K388" s="451">
        <f>VLOOKUP(D388,'SE-GERAL'!$E:$J,6,FALSE)*J388</f>
        <v>7.4999999999999997E-3</v>
      </c>
      <c r="L388" s="436">
        <f>IF(G388="CO",VLOOKUP(F388,'SE-INSUMOS'!$F$59:$K$146,6,FALSE),VLOOKUP(F388,'SE-INSUMOS'!$F$149:$K$940,6,FALSE))</f>
        <v>0</v>
      </c>
      <c r="M388" s="436">
        <f>L388*J388</f>
        <v>0</v>
      </c>
      <c r="N388" s="436"/>
      <c r="O388" s="441">
        <f>L388*K388</f>
        <v>0</v>
      </c>
      <c r="P388" s="447"/>
      <c r="Q388" s="447"/>
      <c r="R388" s="534"/>
      <c r="S388" s="538"/>
      <c r="Y388" s="43"/>
    </row>
    <row r="389" spans="1:27" s="446" customFormat="1" ht="11.25">
      <c r="A389" s="434"/>
      <c r="B389" s="354"/>
      <c r="C389" s="354"/>
      <c r="D389" s="531" t="str">
        <f>D388</f>
        <v>3.6.15</v>
      </c>
      <c r="E389" s="531"/>
      <c r="F389" s="354"/>
      <c r="G389" s="435"/>
      <c r="H389" s="464"/>
      <c r="I389" s="353"/>
      <c r="J389" s="454"/>
      <c r="K389" s="440"/>
      <c r="L389" s="437" t="s">
        <v>1470</v>
      </c>
      <c r="M389" s="441">
        <f>SUM(M386:M388)</f>
        <v>0</v>
      </c>
      <c r="N389" s="441"/>
      <c r="O389" s="441">
        <f>SUMIF($D$10:D388,D389,$O$10:O388)</f>
        <v>0</v>
      </c>
      <c r="P389" s="441">
        <f>SUMIF($D$10:E388,$D389,$O$10:P388)</f>
        <v>0</v>
      </c>
      <c r="Q389" s="441">
        <f>SUMIF($D$10:D388,$D389,$Q$10:Q388)</f>
        <v>0</v>
      </c>
      <c r="R389" s="358">
        <f>Q389-P389</f>
        <v>0</v>
      </c>
      <c r="S389" s="538"/>
      <c r="Y389" s="14"/>
    </row>
    <row r="390" spans="1:27" s="446" customFormat="1" ht="11.25">
      <c r="A390" s="434"/>
      <c r="B390" s="354"/>
      <c r="C390" s="354"/>
      <c r="D390" s="531" t="str">
        <f>D389</f>
        <v>3.6.15</v>
      </c>
      <c r="E390" s="531"/>
      <c r="F390" s="354"/>
      <c r="G390" s="435"/>
      <c r="H390" s="464"/>
      <c r="I390" s="353"/>
      <c r="J390" s="454"/>
      <c r="K390" s="440" t="s">
        <v>1184</v>
      </c>
      <c r="L390" s="29">
        <f>$M$4</f>
        <v>0.33586975091755944</v>
      </c>
      <c r="M390" s="441">
        <f>M389*L390</f>
        <v>0</v>
      </c>
      <c r="N390" s="441"/>
      <c r="O390" s="447"/>
      <c r="P390" s="447"/>
      <c r="Q390" s="447"/>
      <c r="R390" s="534"/>
      <c r="S390" s="538"/>
      <c r="Y390" s="43"/>
    </row>
    <row r="391" spans="1:27" s="446" customFormat="1" ht="11.25">
      <c r="A391" s="434"/>
      <c r="B391" s="354"/>
      <c r="C391" s="354"/>
      <c r="D391" s="531" t="str">
        <f>D390</f>
        <v>3.6.15</v>
      </c>
      <c r="E391" s="531"/>
      <c r="F391" s="354"/>
      <c r="G391" s="435"/>
      <c r="H391" s="464"/>
      <c r="I391" s="353"/>
      <c r="J391" s="454"/>
      <c r="K391" s="440"/>
      <c r="L391" s="437" t="s">
        <v>1471</v>
      </c>
      <c r="M391" s="441">
        <f>SUM(M389:M390)</f>
        <v>0</v>
      </c>
      <c r="N391" s="441"/>
      <c r="O391" s="447"/>
      <c r="P391" s="447"/>
      <c r="Q391" s="447"/>
      <c r="R391" s="534"/>
      <c r="S391" s="538"/>
      <c r="Y391" s="14"/>
    </row>
    <row r="392" spans="1:27" s="446" customFormat="1" ht="57" thickBot="1">
      <c r="A392" s="459">
        <f>'SE-GERAL'!A200</f>
        <v>157</v>
      </c>
      <c r="B392" s="426" t="str">
        <f>VLOOKUP($A392,'SE-GERAL'!$A:$P,3,FALSE)</f>
        <v>C</v>
      </c>
      <c r="C392" s="975"/>
      <c r="D392" s="870" t="str">
        <f>VLOOKUP($A392,'SE-GERAL'!$A:$P,5,FALSE)</f>
        <v>3.6.16</v>
      </c>
      <c r="E392" s="870" t="str">
        <f>VLOOKUP($A392,'SE-GERAL'!$A:$P,6,FALSE)</f>
        <v>SCO/RIO</v>
      </c>
      <c r="F392" s="426" t="str">
        <f>VLOOKUP($A392,'SE-GERAL'!$A:$P,7,FALSE)</f>
        <v>IP 04.35.0250 (/)</v>
      </c>
      <c r="G392" s="424" t="s">
        <v>1175</v>
      </c>
      <c r="H392" s="870" t="str">
        <f>VLOOKUP($A392,'SE-GERAL'!$A:$P,8,FALSE)</f>
        <v>FUNDACAO SIMPLES DE CONCRETO PRE-MOLDADO, PADRAO RIOLUZ, COM CHUMBADORES DE ACO PROVIDO DE ARRUELAS E PORCAS, PARA FIXACAO DE POSTES DE ACO CURVO, DE 1 BRACO, DE 10M A 12M, EXCLUSIVE O POSTE E CHUMBADORES.</v>
      </c>
      <c r="I392" s="426" t="str">
        <f>VLOOKUP($A392,'SE-GERAL'!$A:$P,9,FALSE)</f>
        <v>UN</v>
      </c>
      <c r="J392" s="425"/>
      <c r="K392" s="426">
        <f>VLOOKUP($A392,'SE-GERAL'!$A:$P,10,FALSE)</f>
        <v>8.3333333333333329E-2</v>
      </c>
      <c r="L392" s="427"/>
      <c r="M392" s="427"/>
      <c r="N392" s="973"/>
      <c r="O392" s="532"/>
      <c r="P392" s="532"/>
      <c r="Q392" s="532">
        <f>VLOOKUP(D392,'SE-GERAL'!$E:$O,10,FALSE)</f>
        <v>0</v>
      </c>
      <c r="R392" s="533"/>
      <c r="S392" s="537" t="str">
        <f>UPPER(I392)</f>
        <v>UN</v>
      </c>
      <c r="Y392" s="43"/>
      <c r="AA392" s="610"/>
    </row>
    <row r="393" spans="1:27" s="446" customFormat="1" ht="11.25">
      <c r="A393" s="434"/>
      <c r="B393" s="354"/>
      <c r="C393" s="354"/>
      <c r="D393" s="531" t="str">
        <f t="shared" ref="D393:E395" si="72">D392</f>
        <v>3.6.16</v>
      </c>
      <c r="E393" s="531" t="str">
        <f t="shared" si="72"/>
        <v>SCO/RIO</v>
      </c>
      <c r="F393" s="354" t="s">
        <v>1735</v>
      </c>
      <c r="G393" s="354" t="str">
        <f>IF(LEFT(F393,3)="IEQ","EQ",IF(LEFT(F393,3)="MAT","MA",IF(LEFT(F393,3)="EVE","DA",IF(LEFT(F393,2)="MO","MO","CO"))))</f>
        <v>MO</v>
      </c>
      <c r="H393" s="464" t="s">
        <v>1736</v>
      </c>
      <c r="I393" s="353" t="s">
        <v>19</v>
      </c>
      <c r="J393" s="1026">
        <v>16</v>
      </c>
      <c r="K393" s="451">
        <f>VLOOKUP(D393,'SE-GERAL'!$E:$J,6,FALSE)*J393</f>
        <v>1.3333333333333333</v>
      </c>
      <c r="L393" s="436">
        <f>IF(G393="CO",VLOOKUP(F393,'SE-INSUMOS'!$F$59:$K$146,6,FALSE),VLOOKUP(F393,'SE-INSUMOS'!$F$149:$K$940,6,FALSE))</f>
        <v>0</v>
      </c>
      <c r="M393" s="436">
        <f>L393*J393</f>
        <v>0</v>
      </c>
      <c r="N393" s="436"/>
      <c r="O393" s="441">
        <f>L393*K393</f>
        <v>0</v>
      </c>
      <c r="P393" s="447"/>
      <c r="Q393" s="447"/>
      <c r="R393" s="534"/>
      <c r="S393" s="538"/>
      <c r="Y393" s="14"/>
    </row>
    <row r="394" spans="1:27" s="446" customFormat="1" ht="33.75">
      <c r="A394" s="434"/>
      <c r="B394" s="354"/>
      <c r="C394" s="354"/>
      <c r="D394" s="531" t="str">
        <f t="shared" si="72"/>
        <v>3.6.16</v>
      </c>
      <c r="E394" s="531" t="str">
        <f t="shared" si="72"/>
        <v>SCO/RIO</v>
      </c>
      <c r="F394" s="354" t="s">
        <v>1454</v>
      </c>
      <c r="G394" s="354" t="str">
        <f>IF(LEFT(F394,3)="IEQ","EQ",IF(LEFT(F394,3)="MAT","MA",IF(LEFT(F394,3)="EVE","DA",IF(LEFT(F394,2)="MO","MO","CO"))))</f>
        <v>DA</v>
      </c>
      <c r="H394" s="464" t="s">
        <v>1456</v>
      </c>
      <c r="I394" s="353" t="s">
        <v>1300</v>
      </c>
      <c r="J394" s="1027">
        <v>0.03</v>
      </c>
      <c r="K394" s="451">
        <f>VLOOKUP(D394,'SE-GERAL'!$E:$J,6,FALSE)*J394</f>
        <v>2.4999999999999996E-3</v>
      </c>
      <c r="L394" s="436">
        <f>SUMIFS($M$9:M394,$D$9:D394,D394,$G$9:G394,"MO",$E$9:E394,E394)</f>
        <v>0</v>
      </c>
      <c r="M394" s="436">
        <f>L394*J394</f>
        <v>0</v>
      </c>
      <c r="N394" s="436"/>
      <c r="O394" s="441">
        <f>L394*K394</f>
        <v>0</v>
      </c>
      <c r="P394" s="447"/>
      <c r="Q394" s="447"/>
      <c r="R394" s="534"/>
      <c r="S394" s="538"/>
      <c r="Y394" s="43"/>
    </row>
    <row r="395" spans="1:27" s="446" customFormat="1" ht="45.75" thickBot="1">
      <c r="A395" s="434"/>
      <c r="B395" s="354">
        <v>2</v>
      </c>
      <c r="C395" s="354"/>
      <c r="D395" s="531" t="str">
        <f t="shared" si="72"/>
        <v>3.6.16</v>
      </c>
      <c r="E395" s="531" t="str">
        <f t="shared" si="72"/>
        <v>SCO/RIO</v>
      </c>
      <c r="F395" s="354" t="s">
        <v>1460</v>
      </c>
      <c r="G395" s="354" t="str">
        <f>IF(LEFT(F395,3)="IEQ","EQ",IF(LEFT(F395,3)="MAT","MA",IF(LEFT(F395,3)="EVE","DA",IF(LEFT(F395,2)="MO","MO","CO"))))</f>
        <v>CO</v>
      </c>
      <c r="H395" s="464" t="s">
        <v>1461</v>
      </c>
      <c r="I395" s="353" t="s">
        <v>73</v>
      </c>
      <c r="J395" s="1028">
        <v>0.24</v>
      </c>
      <c r="K395" s="451">
        <f>VLOOKUP(D395,'SE-GERAL'!$E:$J,6,FALSE)*J395</f>
        <v>1.9999999999999997E-2</v>
      </c>
      <c r="L395" s="436">
        <f>IF(G395="CO",VLOOKUP(F395,'SE-INSUMOS'!$F$59:$K$146,6,FALSE),VLOOKUP(F395,'SE-INSUMOS'!$F$149:$K$940,6,FALSE))</f>
        <v>0</v>
      </c>
      <c r="M395" s="436">
        <f>L395*J395</f>
        <v>0</v>
      </c>
      <c r="N395" s="436"/>
      <c r="O395" s="441">
        <f>L395*K395</f>
        <v>0</v>
      </c>
      <c r="P395" s="447"/>
      <c r="Q395" s="447"/>
      <c r="R395" s="534"/>
      <c r="S395" s="538"/>
      <c r="Y395" s="14"/>
    </row>
    <row r="396" spans="1:27" s="446" customFormat="1" ht="11.25">
      <c r="A396" s="434"/>
      <c r="B396" s="354"/>
      <c r="C396" s="354"/>
      <c r="D396" s="531" t="str">
        <f>D395</f>
        <v>3.6.16</v>
      </c>
      <c r="E396" s="531"/>
      <c r="F396" s="354"/>
      <c r="G396" s="435"/>
      <c r="H396" s="464"/>
      <c r="I396" s="353"/>
      <c r="J396" s="454"/>
      <c r="K396" s="440"/>
      <c r="L396" s="437" t="s">
        <v>1470</v>
      </c>
      <c r="M396" s="441">
        <f>SUM(M393:M395)</f>
        <v>0</v>
      </c>
      <c r="N396" s="441"/>
      <c r="O396" s="441">
        <f>SUMIF($D$10:D395,D396,$O$10:O395)</f>
        <v>0</v>
      </c>
      <c r="P396" s="441">
        <f>SUMIF($D$10:E395,$D396,$O$10:P395)</f>
        <v>0</v>
      </c>
      <c r="Q396" s="441">
        <f>SUMIF($D$10:D395,$D396,$Q$10:Q395)</f>
        <v>0</v>
      </c>
      <c r="R396" s="358">
        <f>Q396-P396</f>
        <v>0</v>
      </c>
      <c r="S396" s="538"/>
      <c r="Y396" s="43"/>
    </row>
    <row r="397" spans="1:27" s="446" customFormat="1" ht="11.25">
      <c r="A397" s="434"/>
      <c r="B397" s="354"/>
      <c r="C397" s="354"/>
      <c r="D397" s="531" t="str">
        <f>D396</f>
        <v>3.6.16</v>
      </c>
      <c r="E397" s="531"/>
      <c r="F397" s="354"/>
      <c r="G397" s="435"/>
      <c r="H397" s="464"/>
      <c r="I397" s="353"/>
      <c r="J397" s="454"/>
      <c r="K397" s="440" t="s">
        <v>1184</v>
      </c>
      <c r="L397" s="29">
        <f>$M$4</f>
        <v>0.33586975091755944</v>
      </c>
      <c r="M397" s="441">
        <f>M396*L397</f>
        <v>0</v>
      </c>
      <c r="N397" s="441"/>
      <c r="O397" s="447"/>
      <c r="P397" s="447"/>
      <c r="Q397" s="447"/>
      <c r="R397" s="534"/>
      <c r="S397" s="538"/>
      <c r="Y397" s="14"/>
    </row>
    <row r="398" spans="1:27" s="446" customFormat="1" ht="11.25">
      <c r="A398" s="434"/>
      <c r="B398" s="354"/>
      <c r="C398" s="354"/>
      <c r="D398" s="531" t="str">
        <f>D397</f>
        <v>3.6.16</v>
      </c>
      <c r="E398" s="531"/>
      <c r="F398" s="354"/>
      <c r="G398" s="435"/>
      <c r="H398" s="464"/>
      <c r="I398" s="353"/>
      <c r="J398" s="454"/>
      <c r="K398" s="440"/>
      <c r="L398" s="437" t="s">
        <v>1471</v>
      </c>
      <c r="M398" s="441">
        <f>SUM(M396:M397)</f>
        <v>0</v>
      </c>
      <c r="N398" s="441"/>
      <c r="O398" s="447"/>
      <c r="P398" s="447"/>
      <c r="Q398" s="447"/>
      <c r="R398" s="534"/>
      <c r="S398" s="538"/>
      <c r="Y398" s="43"/>
    </row>
    <row r="399" spans="1:27" s="446" customFormat="1" ht="45.75" thickBot="1">
      <c r="A399" s="459">
        <f>'SE-GERAL'!A309</f>
        <v>256</v>
      </c>
      <c r="B399" s="426" t="str">
        <f>VLOOKUP($A399,'SE-GERAL'!$A:$P,3,FALSE)</f>
        <v>C</v>
      </c>
      <c r="C399" s="975"/>
      <c r="D399" s="870" t="str">
        <f>VLOOKUP($A399,'SE-GERAL'!$A:$P,5,FALSE)</f>
        <v>3.11.44</v>
      </c>
      <c r="E399" s="870" t="str">
        <f>VLOOKUP($A399,'SE-GERAL'!$A:$P,6,FALSE)</f>
        <v>SCO/RIO</v>
      </c>
      <c r="F399" s="426" t="str">
        <f>VLOOKUP($A399,'SE-GERAL'!$A:$P,7,FALSE)</f>
        <v>ES 04.25.0700 (/)</v>
      </c>
      <c r="G399" s="424" t="s">
        <v>1175</v>
      </c>
      <c r="H399" s="870" t="str">
        <f>VLOOKUP($A399,'SE-GERAL'!$A:$P,8,FALSE)</f>
        <v>TELA PARA PROTECAO EM ARAME GALVANIZADO NO 12, SOLDADA EM CANTONEIRA DE FERRO EM "L" DE (1 1/2"X1 1/2"X3/16"), FIXADA EM ALVENARIA. FORNECIMENTO E INSTALACAO.</v>
      </c>
      <c r="I399" s="426" t="str">
        <f>VLOOKUP($A399,'SE-GERAL'!$A:$P,9,FALSE)</f>
        <v>M2</v>
      </c>
      <c r="J399" s="425"/>
      <c r="K399" s="426">
        <f>VLOOKUP($A399,'SE-GERAL'!$A:$P,10,FALSE)</f>
        <v>0.41666666666666669</v>
      </c>
      <c r="L399" s="427"/>
      <c r="M399" s="427"/>
      <c r="N399" s="973"/>
      <c r="O399" s="532"/>
      <c r="P399" s="532"/>
      <c r="Q399" s="532">
        <f>VLOOKUP(D399,'SE-GERAL'!$E:$O,10,FALSE)</f>
        <v>0</v>
      </c>
      <c r="R399" s="533"/>
      <c r="S399" s="537" t="str">
        <f>UPPER(I399)</f>
        <v>M2</v>
      </c>
      <c r="Y399" s="43"/>
      <c r="AA399" s="610"/>
    </row>
    <row r="400" spans="1:27" s="446" customFormat="1" ht="11.25">
      <c r="A400" s="434"/>
      <c r="B400" s="354"/>
      <c r="C400" s="354"/>
      <c r="D400" s="531" t="str">
        <f t="shared" ref="D400:E406" si="73">D399</f>
        <v>3.11.44</v>
      </c>
      <c r="E400" s="531" t="str">
        <f t="shared" si="73"/>
        <v>SCO/RIO</v>
      </c>
      <c r="F400" s="354" t="s">
        <v>724</v>
      </c>
      <c r="G400" s="354" t="str">
        <f t="shared" ref="G400:G406" si="74">IF(LEFT(F400,3)="IEQ","EQ",IF(LEFT(F400,3)="MAT","MA",IF(LEFT(F400,3)="EVE","DA",IF(LEFT(F400,2)="MO","MO","CO"))))</f>
        <v>MA</v>
      </c>
      <c r="H400" s="464" t="s">
        <v>725</v>
      </c>
      <c r="I400" s="353" t="s">
        <v>553</v>
      </c>
      <c r="J400" s="1026">
        <v>0.22</v>
      </c>
      <c r="K400" s="451">
        <f>VLOOKUP(D400,'SE-GERAL'!$E:$J,6,FALSE)*J400</f>
        <v>9.1666666666666674E-2</v>
      </c>
      <c r="L400" s="436">
        <f>IF(G400="CO",VLOOKUP(F400,'SE-INSUMOS'!$F$59:$K$146,6,FALSE),VLOOKUP(F400,'SE-INSUMOS'!$F$149:$K$940,6,FALSE))</f>
        <v>0</v>
      </c>
      <c r="M400" s="436">
        <f t="shared" ref="M400:M406" si="75">L400*J400</f>
        <v>0</v>
      </c>
      <c r="N400" s="436"/>
      <c r="O400" s="441">
        <f t="shared" ref="O400:O406" si="76">L400*K400</f>
        <v>0</v>
      </c>
      <c r="P400" s="447"/>
      <c r="Q400" s="447"/>
      <c r="R400" s="534"/>
      <c r="S400" s="538"/>
      <c r="Y400" s="14"/>
    </row>
    <row r="401" spans="1:27" s="446" customFormat="1" ht="22.5">
      <c r="A401" s="434"/>
      <c r="B401" s="354"/>
      <c r="C401" s="354"/>
      <c r="D401" s="531" t="str">
        <f t="shared" si="73"/>
        <v>3.11.44</v>
      </c>
      <c r="E401" s="531" t="str">
        <f t="shared" si="73"/>
        <v>SCO/RIO</v>
      </c>
      <c r="F401" s="354" t="s">
        <v>722</v>
      </c>
      <c r="G401" s="354" t="str">
        <f t="shared" si="74"/>
        <v>MA</v>
      </c>
      <c r="H401" s="464" t="s">
        <v>723</v>
      </c>
      <c r="I401" s="353" t="s">
        <v>553</v>
      </c>
      <c r="J401" s="1027">
        <v>1.786</v>
      </c>
      <c r="K401" s="451">
        <f>VLOOKUP(D401,'SE-GERAL'!$E:$J,6,FALSE)*J401</f>
        <v>0.74416666666666675</v>
      </c>
      <c r="L401" s="436">
        <f>IF(G401="CO",VLOOKUP(F401,'SE-INSUMOS'!$F$59:$K$146,6,FALSE),VLOOKUP(F401,'SE-INSUMOS'!$F$149:$K$940,6,FALSE))</f>
        <v>0</v>
      </c>
      <c r="M401" s="436">
        <f t="shared" si="75"/>
        <v>0</v>
      </c>
      <c r="N401" s="436"/>
      <c r="O401" s="441">
        <f t="shared" si="76"/>
        <v>0</v>
      </c>
      <c r="P401" s="447"/>
      <c r="Q401" s="447"/>
      <c r="R401" s="534"/>
      <c r="S401" s="538"/>
      <c r="Y401" s="43"/>
    </row>
    <row r="402" spans="1:27" s="446" customFormat="1" ht="22.5">
      <c r="A402" s="434"/>
      <c r="B402" s="354"/>
      <c r="C402" s="354"/>
      <c r="D402" s="531" t="str">
        <f t="shared" si="73"/>
        <v>3.11.44</v>
      </c>
      <c r="E402" s="531" t="str">
        <f t="shared" si="73"/>
        <v>SCO/RIO</v>
      </c>
      <c r="F402" s="354" t="s">
        <v>1793</v>
      </c>
      <c r="G402" s="354" t="str">
        <f t="shared" si="74"/>
        <v>MA</v>
      </c>
      <c r="H402" s="464" t="s">
        <v>1794</v>
      </c>
      <c r="I402" s="353" t="s">
        <v>22</v>
      </c>
      <c r="J402" s="1027">
        <v>0.95</v>
      </c>
      <c r="K402" s="451">
        <f>VLOOKUP(D402,'SE-GERAL'!$E:$J,6,FALSE)*J402</f>
        <v>0.39583333333333331</v>
      </c>
      <c r="L402" s="436">
        <f>IF(G402="CO",VLOOKUP(F402,'SE-INSUMOS'!$F$59:$K$146,6,FALSE),VLOOKUP(F402,'SE-INSUMOS'!$F$149:$K$940,6,FALSE))</f>
        <v>0</v>
      </c>
      <c r="M402" s="436">
        <f t="shared" si="75"/>
        <v>0</v>
      </c>
      <c r="N402" s="436"/>
      <c r="O402" s="441">
        <f t="shared" si="76"/>
        <v>0</v>
      </c>
      <c r="P402" s="447"/>
      <c r="Q402" s="447"/>
      <c r="R402" s="534"/>
      <c r="S402" s="538"/>
      <c r="Y402" s="14"/>
    </row>
    <row r="403" spans="1:27" s="446" customFormat="1" ht="22.5">
      <c r="A403" s="434"/>
      <c r="B403" s="354"/>
      <c r="C403" s="354"/>
      <c r="D403" s="531" t="str">
        <f t="shared" si="73"/>
        <v>3.11.44</v>
      </c>
      <c r="E403" s="531" t="str">
        <f t="shared" si="73"/>
        <v>SCO/RIO</v>
      </c>
      <c r="F403" s="354" t="s">
        <v>1450</v>
      </c>
      <c r="G403" s="354" t="str">
        <f t="shared" si="74"/>
        <v>MO</v>
      </c>
      <c r="H403" s="464" t="s">
        <v>1451</v>
      </c>
      <c r="I403" s="353" t="s">
        <v>19</v>
      </c>
      <c r="J403" s="1027">
        <v>3.88</v>
      </c>
      <c r="K403" s="451">
        <f>VLOOKUP(D403,'SE-GERAL'!$E:$J,6,FALSE)*J403</f>
        <v>1.6166666666666667</v>
      </c>
      <c r="L403" s="436">
        <f>IF(G403="CO",VLOOKUP(F403,'SE-INSUMOS'!$F$59:$K$146,6,FALSE),VLOOKUP(F403,'SE-INSUMOS'!$F$149:$K$940,6,FALSE))</f>
        <v>0</v>
      </c>
      <c r="M403" s="436">
        <f t="shared" si="75"/>
        <v>0</v>
      </c>
      <c r="N403" s="436"/>
      <c r="O403" s="441">
        <f t="shared" si="76"/>
        <v>0</v>
      </c>
      <c r="P403" s="447"/>
      <c r="Q403" s="447"/>
      <c r="R403" s="534"/>
      <c r="S403" s="538"/>
      <c r="Y403" s="43"/>
    </row>
    <row r="404" spans="1:27" s="446" customFormat="1" ht="11.25">
      <c r="A404" s="434"/>
      <c r="B404" s="354"/>
      <c r="C404" s="354"/>
      <c r="D404" s="531" t="str">
        <f t="shared" si="73"/>
        <v>3.11.44</v>
      </c>
      <c r="E404" s="531" t="str">
        <f t="shared" si="73"/>
        <v>SCO/RIO</v>
      </c>
      <c r="F404" s="354" t="s">
        <v>1487</v>
      </c>
      <c r="G404" s="354" t="str">
        <f t="shared" si="74"/>
        <v>MO</v>
      </c>
      <c r="H404" s="464" t="s">
        <v>1629</v>
      </c>
      <c r="I404" s="353" t="s">
        <v>19</v>
      </c>
      <c r="J404" s="1027">
        <v>4.6500000000000004</v>
      </c>
      <c r="K404" s="451">
        <f>VLOOKUP(D404,'SE-GERAL'!$E:$J,6,FALSE)*J404</f>
        <v>1.9375000000000002</v>
      </c>
      <c r="L404" s="436">
        <f>IF(G404="CO",VLOOKUP(F404,'SE-INSUMOS'!$F$59:$K$146,6,FALSE),VLOOKUP(F404,'SE-INSUMOS'!$F$149:$K$940,6,FALSE))</f>
        <v>0</v>
      </c>
      <c r="M404" s="436">
        <f t="shared" si="75"/>
        <v>0</v>
      </c>
      <c r="N404" s="436"/>
      <c r="O404" s="441">
        <f t="shared" si="76"/>
        <v>0</v>
      </c>
      <c r="P404" s="447"/>
      <c r="Q404" s="447"/>
      <c r="R404" s="534"/>
      <c r="S404" s="538"/>
      <c r="Y404" s="14"/>
    </row>
    <row r="405" spans="1:27" s="446" customFormat="1" ht="33.75">
      <c r="A405" s="434"/>
      <c r="B405" s="354"/>
      <c r="C405" s="354"/>
      <c r="D405" s="531" t="str">
        <f t="shared" si="73"/>
        <v>3.11.44</v>
      </c>
      <c r="E405" s="531" t="str">
        <f t="shared" si="73"/>
        <v>SCO/RIO</v>
      </c>
      <c r="F405" s="354" t="s">
        <v>1454</v>
      </c>
      <c r="G405" s="354" t="str">
        <f t="shared" si="74"/>
        <v>DA</v>
      </c>
      <c r="H405" s="464" t="s">
        <v>1456</v>
      </c>
      <c r="I405" s="353" t="s">
        <v>1300</v>
      </c>
      <c r="J405" s="1027">
        <v>0.03</v>
      </c>
      <c r="K405" s="451">
        <f>VLOOKUP(D405,'SE-GERAL'!$E:$J,6,FALSE)*J405</f>
        <v>1.2500000000000001E-2</v>
      </c>
      <c r="L405" s="436">
        <f>SUMIFS($M$9:M405,$D$9:D405,D405,$G$9:G405,"MO",$E$9:E405,E405)</f>
        <v>0</v>
      </c>
      <c r="M405" s="436">
        <f t="shared" si="75"/>
        <v>0</v>
      </c>
      <c r="N405" s="436"/>
      <c r="O405" s="441">
        <f t="shared" si="76"/>
        <v>0</v>
      </c>
      <c r="P405" s="447"/>
      <c r="Q405" s="447"/>
      <c r="R405" s="534"/>
      <c r="S405" s="538"/>
      <c r="Y405" s="43"/>
    </row>
    <row r="406" spans="1:27" s="446" customFormat="1" ht="68.25" thickBot="1">
      <c r="A406" s="434"/>
      <c r="B406" s="354">
        <v>2</v>
      </c>
      <c r="C406" s="354"/>
      <c r="D406" s="531" t="str">
        <f t="shared" si="73"/>
        <v>3.11.44</v>
      </c>
      <c r="E406" s="531" t="str">
        <f t="shared" si="73"/>
        <v>SCO/RIO</v>
      </c>
      <c r="F406" s="354" t="s">
        <v>1795</v>
      </c>
      <c r="G406" s="354" t="str">
        <f t="shared" si="74"/>
        <v>CO</v>
      </c>
      <c r="H406" s="464" t="s">
        <v>1796</v>
      </c>
      <c r="I406" s="353" t="s">
        <v>8</v>
      </c>
      <c r="J406" s="1028">
        <v>0.35</v>
      </c>
      <c r="K406" s="451">
        <f>VLOOKUP(D406,'SE-GERAL'!$E:$J,6,FALSE)*J406</f>
        <v>0.14583333333333334</v>
      </c>
      <c r="L406" s="436">
        <f>IF(G406="CO",VLOOKUP(F406,'SE-INSUMOS'!$F$59:$K$146,6,FALSE),VLOOKUP(F406,'SE-INSUMOS'!$F$149:$K$940,6,FALSE))</f>
        <v>0</v>
      </c>
      <c r="M406" s="436">
        <f t="shared" si="75"/>
        <v>0</v>
      </c>
      <c r="N406" s="436"/>
      <c r="O406" s="441">
        <f t="shared" si="76"/>
        <v>0</v>
      </c>
      <c r="P406" s="447"/>
      <c r="Q406" s="447"/>
      <c r="R406" s="534"/>
      <c r="S406" s="538"/>
      <c r="Y406" s="14"/>
    </row>
    <row r="407" spans="1:27" s="446" customFormat="1" ht="11.25">
      <c r="A407" s="434"/>
      <c r="B407" s="354"/>
      <c r="C407" s="354"/>
      <c r="D407" s="531" t="str">
        <f>D406</f>
        <v>3.11.44</v>
      </c>
      <c r="E407" s="531"/>
      <c r="F407" s="354"/>
      <c r="G407" s="435"/>
      <c r="H407" s="464"/>
      <c r="I407" s="353"/>
      <c r="J407" s="454"/>
      <c r="K407" s="440"/>
      <c r="L407" s="437" t="s">
        <v>1470</v>
      </c>
      <c r="M407" s="441">
        <f>SUM(M400:M406)</f>
        <v>0</v>
      </c>
      <c r="N407" s="441"/>
      <c r="O407" s="441">
        <f>SUMIF($D$10:D406,D407,$O$10:O406)</f>
        <v>0</v>
      </c>
      <c r="P407" s="441">
        <f>SUMIF($D$10:E406,$D407,$O$10:P406)</f>
        <v>0</v>
      </c>
      <c r="Q407" s="441">
        <f>SUMIF($D$10:D406,$D407,$Q$10:Q406)</f>
        <v>0</v>
      </c>
      <c r="R407" s="358">
        <f>Q407-P407</f>
        <v>0</v>
      </c>
      <c r="S407" s="538"/>
      <c r="Y407" s="43"/>
    </row>
    <row r="408" spans="1:27" s="446" customFormat="1" ht="11.25">
      <c r="A408" s="434"/>
      <c r="B408" s="354"/>
      <c r="C408" s="354"/>
      <c r="D408" s="531" t="str">
        <f>D407</f>
        <v>3.11.44</v>
      </c>
      <c r="E408" s="531"/>
      <c r="F408" s="354"/>
      <c r="G408" s="435"/>
      <c r="H408" s="464"/>
      <c r="I408" s="353"/>
      <c r="J408" s="454"/>
      <c r="K408" s="440" t="s">
        <v>1184</v>
      </c>
      <c r="L408" s="29">
        <f>$M$4</f>
        <v>0.33586975091755944</v>
      </c>
      <c r="M408" s="441">
        <f>M407*L408</f>
        <v>0</v>
      </c>
      <c r="N408" s="441"/>
      <c r="O408" s="447"/>
      <c r="P408" s="447"/>
      <c r="Q408" s="447"/>
      <c r="R408" s="534"/>
      <c r="S408" s="538"/>
      <c r="Y408" s="14"/>
    </row>
    <row r="409" spans="1:27" s="446" customFormat="1" ht="11.25">
      <c r="A409" s="434"/>
      <c r="B409" s="354"/>
      <c r="C409" s="354"/>
      <c r="D409" s="531" t="str">
        <f>D408</f>
        <v>3.11.44</v>
      </c>
      <c r="E409" s="531"/>
      <c r="F409" s="354"/>
      <c r="G409" s="435"/>
      <c r="H409" s="464"/>
      <c r="I409" s="353"/>
      <c r="J409" s="454"/>
      <c r="K409" s="440"/>
      <c r="L409" s="437" t="s">
        <v>1471</v>
      </c>
      <c r="M409" s="441">
        <f>SUM(M407:M408)</f>
        <v>0</v>
      </c>
      <c r="N409" s="441"/>
      <c r="O409" s="447"/>
      <c r="P409" s="447"/>
      <c r="Q409" s="447"/>
      <c r="R409" s="534"/>
      <c r="S409" s="538"/>
      <c r="Y409" s="43"/>
    </row>
    <row r="410" spans="1:27" s="446" customFormat="1" ht="34.5" thickBot="1">
      <c r="A410" s="459">
        <f>'SE-GERAL'!A314</f>
        <v>261</v>
      </c>
      <c r="B410" s="426" t="str">
        <f>VLOOKUP($A410,'SE-GERAL'!$A:$P,3,FALSE)</f>
        <v>C</v>
      </c>
      <c r="C410" s="975"/>
      <c r="D410" s="870" t="str">
        <f>VLOOKUP($A410,'SE-GERAL'!$A:$P,5,FALSE)</f>
        <v>3.11.49</v>
      </c>
      <c r="E410" s="870" t="str">
        <f>VLOOKUP($A410,'SE-GERAL'!$A:$P,6,FALSE)</f>
        <v>SCO/RIO</v>
      </c>
      <c r="F410" s="426" t="str">
        <f>VLOOKUP($A410,'SE-GERAL'!$A:$P,7,FALSE)</f>
        <v>AD 19.05.0300 (/)</v>
      </c>
      <c r="G410" s="424" t="s">
        <v>1175</v>
      </c>
      <c r="H410" s="870" t="str">
        <f>VLOOKUP($A410,'SE-GERAL'!$A:$P,8,FALSE)</f>
        <v>TAPUME DE VEDACAO OU PROTECAO, EXECUTADO COM CHAPAS DE COMPENSADO, TIPO CHAPA RESINADA OU SIMILAR, COM 6MM DE ESPESSURA, EXCLUSIVE PINTURA.</v>
      </c>
      <c r="I410" s="426" t="str">
        <f>VLOOKUP($A410,'SE-GERAL'!$A:$P,9,FALSE)</f>
        <v>M2</v>
      </c>
      <c r="J410" s="425"/>
      <c r="K410" s="426">
        <f>VLOOKUP($A410,'SE-GERAL'!$A:$P,10,FALSE)</f>
        <v>8.3333333333333329E-2</v>
      </c>
      <c r="L410" s="427"/>
      <c r="M410" s="427"/>
      <c r="N410" s="973"/>
      <c r="O410" s="532"/>
      <c r="P410" s="532"/>
      <c r="Q410" s="532">
        <f>VLOOKUP(D410,'SE-GERAL'!$E:$O,10,FALSE)</f>
        <v>0</v>
      </c>
      <c r="R410" s="533"/>
      <c r="S410" s="537" t="str">
        <f>UPPER(I410)</f>
        <v>M2</v>
      </c>
      <c r="Y410" s="14"/>
      <c r="AA410" s="610"/>
    </row>
    <row r="411" spans="1:27" s="446" customFormat="1" ht="45">
      <c r="A411" s="434"/>
      <c r="B411" s="354"/>
      <c r="C411" s="354"/>
      <c r="D411" s="531" t="str">
        <f t="shared" ref="D411:E416" si="77">D410</f>
        <v>3.11.49</v>
      </c>
      <c r="E411" s="531" t="str">
        <f t="shared" si="77"/>
        <v>SCO/RIO</v>
      </c>
      <c r="F411" s="354" t="s">
        <v>1797</v>
      </c>
      <c r="G411" s="354" t="str">
        <f t="shared" ref="G411:G416" si="78">IF(LEFT(F411,3)="IEQ","EQ",IF(LEFT(F411,3)="MAT","MA",IF(LEFT(F411,3)="EVE","DA",IF(LEFT(F411,2)="MO","MO","CO"))))</f>
        <v>MA</v>
      </c>
      <c r="H411" s="464" t="s">
        <v>1798</v>
      </c>
      <c r="I411" s="353" t="s">
        <v>22</v>
      </c>
      <c r="J411" s="1026">
        <v>1.1000000000000001</v>
      </c>
      <c r="K411" s="451">
        <f>VLOOKUP(D411,'SE-GERAL'!$E:$J,6,FALSE)*J411</f>
        <v>9.1666666666666674E-2</v>
      </c>
      <c r="L411" s="436">
        <f>IF(G411="CO",VLOOKUP(F411,'SE-INSUMOS'!$F$59:$K$146,6,FALSE),VLOOKUP(F411,'SE-INSUMOS'!$F$149:$K$940,6,FALSE))</f>
        <v>0</v>
      </c>
      <c r="M411" s="436">
        <f t="shared" ref="M411:M416" si="79">L411*J411</f>
        <v>0</v>
      </c>
      <c r="N411" s="436"/>
      <c r="O411" s="441">
        <f t="shared" ref="O411:O416" si="80">L411*K411</f>
        <v>0</v>
      </c>
      <c r="P411" s="447"/>
      <c r="Q411" s="447"/>
      <c r="R411" s="534"/>
      <c r="S411" s="538"/>
      <c r="Y411" s="43"/>
    </row>
    <row r="412" spans="1:27" s="446" customFormat="1" ht="33.75">
      <c r="A412" s="434"/>
      <c r="B412" s="354"/>
      <c r="C412" s="354"/>
      <c r="D412" s="531" t="str">
        <f t="shared" si="77"/>
        <v>3.11.49</v>
      </c>
      <c r="E412" s="531" t="str">
        <f t="shared" si="77"/>
        <v>SCO/RIO</v>
      </c>
      <c r="F412" s="354" t="s">
        <v>1390</v>
      </c>
      <c r="G412" s="354" t="str">
        <f t="shared" si="78"/>
        <v>MA</v>
      </c>
      <c r="H412" s="464" t="s">
        <v>1391</v>
      </c>
      <c r="I412" s="353" t="s">
        <v>8</v>
      </c>
      <c r="J412" s="1027">
        <v>2.5</v>
      </c>
      <c r="K412" s="451">
        <f>VLOOKUP(D412,'SE-GERAL'!$E:$J,6,FALSE)*J412</f>
        <v>0.20833333333333331</v>
      </c>
      <c r="L412" s="436">
        <f>IF(G412="CO",VLOOKUP(F412,'SE-INSUMOS'!$F$59:$K$146,6,FALSE),VLOOKUP(F412,'SE-INSUMOS'!$F$149:$K$940,6,FALSE))</f>
        <v>0</v>
      </c>
      <c r="M412" s="436">
        <f t="shared" si="79"/>
        <v>0</v>
      </c>
      <c r="N412" s="436"/>
      <c r="O412" s="441">
        <f t="shared" si="80"/>
        <v>0</v>
      </c>
      <c r="P412" s="447"/>
      <c r="Q412" s="447"/>
      <c r="R412" s="534"/>
      <c r="S412" s="538"/>
      <c r="Y412" s="14"/>
    </row>
    <row r="413" spans="1:27" s="446" customFormat="1" ht="11.25">
      <c r="A413" s="434"/>
      <c r="B413" s="354"/>
      <c r="C413" s="354"/>
      <c r="D413" s="531" t="str">
        <f t="shared" si="77"/>
        <v>3.11.49</v>
      </c>
      <c r="E413" s="531" t="str">
        <f t="shared" si="77"/>
        <v>SCO/RIO</v>
      </c>
      <c r="F413" s="354" t="s">
        <v>1398</v>
      </c>
      <c r="G413" s="354" t="str">
        <f t="shared" si="78"/>
        <v>MA</v>
      </c>
      <c r="H413" s="464" t="s">
        <v>1399</v>
      </c>
      <c r="I413" s="353" t="s">
        <v>553</v>
      </c>
      <c r="J413" s="1027">
        <v>0.15</v>
      </c>
      <c r="K413" s="451">
        <f>VLOOKUP(D413,'SE-GERAL'!$E:$J,6,FALSE)*J413</f>
        <v>1.2499999999999999E-2</v>
      </c>
      <c r="L413" s="436">
        <f>IF(G413="CO",VLOOKUP(F413,'SE-INSUMOS'!$F$59:$K$146,6,FALSE),VLOOKUP(F413,'SE-INSUMOS'!$F$149:$K$940,6,FALSE))</f>
        <v>0</v>
      </c>
      <c r="M413" s="436">
        <f t="shared" si="79"/>
        <v>0</v>
      </c>
      <c r="N413" s="436"/>
      <c r="O413" s="441">
        <f t="shared" si="80"/>
        <v>0</v>
      </c>
      <c r="P413" s="447"/>
      <c r="Q413" s="447"/>
      <c r="R413" s="534"/>
      <c r="S413" s="538"/>
      <c r="Y413" s="43"/>
    </row>
    <row r="414" spans="1:27" s="446" customFormat="1" ht="11.25">
      <c r="A414" s="434"/>
      <c r="B414" s="354"/>
      <c r="C414" s="354"/>
      <c r="D414" s="531" t="str">
        <f t="shared" si="77"/>
        <v>3.11.49</v>
      </c>
      <c r="E414" s="531" t="str">
        <f t="shared" si="77"/>
        <v>SCO/RIO</v>
      </c>
      <c r="F414" s="354" t="s">
        <v>1787</v>
      </c>
      <c r="G414" s="354" t="str">
        <f t="shared" si="78"/>
        <v>MO</v>
      </c>
      <c r="H414" s="464" t="s">
        <v>1788</v>
      </c>
      <c r="I414" s="353" t="s">
        <v>19</v>
      </c>
      <c r="J414" s="1027">
        <v>0.8</v>
      </c>
      <c r="K414" s="451">
        <f>VLOOKUP(D414,'SE-GERAL'!$E:$J,6,FALSE)*J414</f>
        <v>6.6666666666666666E-2</v>
      </c>
      <c r="L414" s="436">
        <f>IF(G414="CO",VLOOKUP(F414,'SE-INSUMOS'!$F$59:$K$146,6,FALSE),VLOOKUP(F414,'SE-INSUMOS'!$F$149:$K$940,6,FALSE))</f>
        <v>0</v>
      </c>
      <c r="M414" s="436">
        <f t="shared" si="79"/>
        <v>0</v>
      </c>
      <c r="N414" s="436"/>
      <c r="O414" s="441">
        <f t="shared" si="80"/>
        <v>0</v>
      </c>
      <c r="P414" s="447"/>
      <c r="Q414" s="447"/>
      <c r="R414" s="534"/>
      <c r="S414" s="538"/>
      <c r="Y414" s="14"/>
    </row>
    <row r="415" spans="1:27" s="446" customFormat="1" ht="11.25">
      <c r="A415" s="434"/>
      <c r="B415" s="354"/>
      <c r="C415" s="354"/>
      <c r="D415" s="531" t="str">
        <f t="shared" si="77"/>
        <v>3.11.49</v>
      </c>
      <c r="E415" s="531" t="str">
        <f t="shared" si="77"/>
        <v>SCO/RIO</v>
      </c>
      <c r="F415" s="354" t="s">
        <v>1452</v>
      </c>
      <c r="G415" s="354" t="str">
        <f t="shared" si="78"/>
        <v>MO</v>
      </c>
      <c r="H415" s="464" t="s">
        <v>1453</v>
      </c>
      <c r="I415" s="353" t="s">
        <v>19</v>
      </c>
      <c r="J415" s="1027">
        <v>0.8</v>
      </c>
      <c r="K415" s="451">
        <f>VLOOKUP(D415,'SE-GERAL'!$E:$J,6,FALSE)*J415</f>
        <v>6.6666666666666666E-2</v>
      </c>
      <c r="L415" s="436">
        <f>IF(G415="CO",VLOOKUP(F415,'SE-INSUMOS'!$F$59:$K$146,6,FALSE),VLOOKUP(F415,'SE-INSUMOS'!$F$149:$K$940,6,FALSE))</f>
        <v>0</v>
      </c>
      <c r="M415" s="436">
        <f t="shared" si="79"/>
        <v>0</v>
      </c>
      <c r="N415" s="436"/>
      <c r="O415" s="441">
        <f t="shared" si="80"/>
        <v>0</v>
      </c>
      <c r="P415" s="447"/>
      <c r="Q415" s="447"/>
      <c r="R415" s="534"/>
      <c r="S415" s="538"/>
      <c r="Y415" s="43"/>
    </row>
    <row r="416" spans="1:27" s="446" customFormat="1" ht="34.5" thickBot="1">
      <c r="A416" s="434"/>
      <c r="B416" s="354"/>
      <c r="C416" s="354"/>
      <c r="D416" s="531" t="str">
        <f t="shared" si="77"/>
        <v>3.11.49</v>
      </c>
      <c r="E416" s="531" t="str">
        <f t="shared" si="77"/>
        <v>SCO/RIO</v>
      </c>
      <c r="F416" s="354" t="s">
        <v>1454</v>
      </c>
      <c r="G416" s="354" t="str">
        <f t="shared" si="78"/>
        <v>DA</v>
      </c>
      <c r="H416" s="464" t="s">
        <v>1456</v>
      </c>
      <c r="I416" s="353" t="s">
        <v>1300</v>
      </c>
      <c r="J416" s="1028">
        <v>0.03</v>
      </c>
      <c r="K416" s="451">
        <f>VLOOKUP(D416,'SE-GERAL'!$E:$J,6,FALSE)*J416</f>
        <v>2.4999999999999996E-3</v>
      </c>
      <c r="L416" s="436">
        <f>SUMIFS($M$9:M416,$D$9:D416,D416,$G$9:G416,"MO",$E$9:E416,E416)</f>
        <v>0</v>
      </c>
      <c r="M416" s="436">
        <f t="shared" si="79"/>
        <v>0</v>
      </c>
      <c r="N416" s="436"/>
      <c r="O416" s="441">
        <f t="shared" si="80"/>
        <v>0</v>
      </c>
      <c r="P416" s="447"/>
      <c r="Q416" s="447"/>
      <c r="R416" s="534"/>
      <c r="S416" s="538"/>
      <c r="Y416" s="14"/>
    </row>
    <row r="417" spans="1:25" s="446" customFormat="1" ht="11.25">
      <c r="A417" s="434"/>
      <c r="B417" s="354"/>
      <c r="C417" s="354"/>
      <c r="D417" s="531" t="str">
        <f>D416</f>
        <v>3.11.49</v>
      </c>
      <c r="E417" s="531"/>
      <c r="F417" s="354"/>
      <c r="G417" s="435"/>
      <c r="H417" s="464"/>
      <c r="I417" s="353"/>
      <c r="J417" s="454"/>
      <c r="K417" s="440"/>
      <c r="L417" s="437" t="s">
        <v>1470</v>
      </c>
      <c r="M417" s="441">
        <f>SUM(M411:M416)</f>
        <v>0</v>
      </c>
      <c r="N417" s="441"/>
      <c r="O417" s="441">
        <f>SUMIF($D$10:D416,D417,$O$10:O416)</f>
        <v>0</v>
      </c>
      <c r="P417" s="441">
        <f>SUMIF($D$10:E416,$D417,$O$10:P416)</f>
        <v>0</v>
      </c>
      <c r="Q417" s="441">
        <f>SUMIF($D$10:D416,$D417,$Q$10:Q416)</f>
        <v>0</v>
      </c>
      <c r="R417" s="358">
        <f>Q417-P417</f>
        <v>0</v>
      </c>
      <c r="S417" s="538"/>
      <c r="Y417" s="43"/>
    </row>
    <row r="418" spans="1:25" s="446" customFormat="1" ht="11.25">
      <c r="A418" s="434"/>
      <c r="B418" s="354"/>
      <c r="C418" s="354"/>
      <c r="D418" s="531" t="str">
        <f>D417</f>
        <v>3.11.49</v>
      </c>
      <c r="E418" s="531"/>
      <c r="F418" s="354"/>
      <c r="G418" s="435"/>
      <c r="H418" s="464"/>
      <c r="I418" s="353"/>
      <c r="J418" s="454"/>
      <c r="K418" s="440" t="s">
        <v>1184</v>
      </c>
      <c r="L418" s="29">
        <f>$M$4</f>
        <v>0.33586975091755944</v>
      </c>
      <c r="M418" s="441">
        <f>M417*L418</f>
        <v>0</v>
      </c>
      <c r="N418" s="441"/>
      <c r="O418" s="447"/>
      <c r="P418" s="447"/>
      <c r="Q418" s="447"/>
      <c r="R418" s="534"/>
      <c r="S418" s="538"/>
      <c r="Y418" s="14"/>
    </row>
    <row r="419" spans="1:25" s="446" customFormat="1" ht="11.25">
      <c r="A419" s="434"/>
      <c r="B419" s="354"/>
      <c r="C419" s="354"/>
      <c r="D419" s="531" t="str">
        <f>D418</f>
        <v>3.11.49</v>
      </c>
      <c r="E419" s="531"/>
      <c r="F419" s="354"/>
      <c r="G419" s="435"/>
      <c r="H419" s="464"/>
      <c r="I419" s="353"/>
      <c r="J419" s="454"/>
      <c r="K419" s="440"/>
      <c r="L419" s="437" t="s">
        <v>1471</v>
      </c>
      <c r="M419" s="441">
        <f>SUM(M417:M418)</f>
        <v>0</v>
      </c>
      <c r="N419" s="441"/>
      <c r="O419" s="447"/>
      <c r="P419" s="447"/>
      <c r="Q419" s="447"/>
      <c r="R419" s="534"/>
      <c r="S419" s="538"/>
      <c r="Y419" s="43"/>
    </row>
    <row r="420" spans="1:25" s="446" customFormat="1" ht="11.25">
      <c r="D420" s="531"/>
      <c r="E420" s="531"/>
      <c r="K420" s="440"/>
      <c r="L420" s="437"/>
      <c r="M420" s="441"/>
      <c r="N420" s="441"/>
      <c r="O420" s="447"/>
      <c r="P420" s="447"/>
      <c r="Q420" s="447"/>
      <c r="R420" s="565">
        <f>SUM(R10:R419)</f>
        <v>0</v>
      </c>
      <c r="S420" s="450"/>
      <c r="Y420" s="14"/>
    </row>
    <row r="421" spans="1:25" s="446" customFormat="1" ht="11.25">
      <c r="D421" s="450"/>
      <c r="E421" s="450"/>
      <c r="O421" s="447"/>
      <c r="P421" s="447"/>
      <c r="Q421" s="447"/>
      <c r="R421" s="534"/>
      <c r="S421" s="450"/>
    </row>
  </sheetData>
  <autoFilter ref="A9:Y419">
    <sortState ref="A10:Y915">
      <sortCondition ref="Y9:Y915"/>
    </sortState>
  </autoFilter>
  <mergeCells count="2">
    <mergeCell ref="F3:J3"/>
    <mergeCell ref="D8:M8"/>
  </mergeCells>
  <pageMargins left="0.511811024" right="0.511811024" top="0.78740157499999996" bottom="0.78740157499999996" header="0.31496062000000002" footer="0.31496062000000002"/>
  <pageSetup paperSize="9" scale="7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tabColor rgb="FFFFC000"/>
  </sheetPr>
  <dimension ref="A1:Y338"/>
  <sheetViews>
    <sheetView view="pageBreakPreview" zoomScaleNormal="100" zoomScaleSheetLayoutView="100" workbookViewId="0">
      <pane ySplit="9" topLeftCell="A10" activePane="bottomLeft" state="frozen"/>
      <selection pane="bottomLeft" activeCell="D1" sqref="D1"/>
    </sheetView>
  </sheetViews>
  <sheetFormatPr defaultRowHeight="15"/>
  <cols>
    <col min="1" max="1" width="10.140625" style="445" customWidth="1"/>
    <col min="2" max="2" width="4.7109375" style="445" customWidth="1"/>
    <col min="3" max="3" width="2.7109375" style="445" customWidth="1"/>
    <col min="4" max="4" width="18.7109375" style="458" customWidth="1"/>
    <col min="5" max="5" width="8.7109375" style="445" customWidth="1"/>
    <col min="6" max="6" width="21.5703125" style="445" customWidth="1"/>
    <col min="7" max="7" width="8.28515625" style="445" customWidth="1"/>
    <col min="8" max="8" width="55" style="445" customWidth="1"/>
    <col min="9" max="9" width="8.5703125" style="445" customWidth="1"/>
    <col min="10" max="10" width="12.140625" style="445" customWidth="1"/>
    <col min="11" max="11" width="13.140625" style="445" bestFit="1" customWidth="1"/>
    <col min="12" max="12" width="16" style="445" customWidth="1"/>
    <col min="13" max="13" width="17.5703125" style="445" customWidth="1"/>
    <col min="14" max="14" width="2.7109375" style="445" customWidth="1"/>
    <col min="15" max="15" width="13.7109375" style="458" bestFit="1" customWidth="1"/>
    <col min="16" max="16" width="9.140625" style="445"/>
    <col min="17" max="17" width="14.7109375" style="519" bestFit="1" customWidth="1"/>
    <col min="18" max="18" width="10" style="445" bestFit="1" customWidth="1"/>
    <col min="19" max="22" width="9.140625" style="445"/>
    <col min="23" max="23" width="17.28515625" style="445" bestFit="1" customWidth="1"/>
    <col min="24" max="24" width="17.140625" style="445" bestFit="1" customWidth="1"/>
    <col min="25" max="16384" width="9.140625" style="445"/>
  </cols>
  <sheetData>
    <row r="1" spans="1:25" s="1" customFormat="1" ht="11.25">
      <c r="A1" s="47"/>
      <c r="B1" s="47"/>
      <c r="C1" s="47"/>
      <c r="D1" s="47"/>
      <c r="E1" s="156" t="s">
        <v>0</v>
      </c>
      <c r="F1" s="175"/>
      <c r="G1" s="251"/>
      <c r="H1" s="251"/>
      <c r="I1" s="395"/>
      <c r="K1" s="396"/>
      <c r="L1" s="397" t="s">
        <v>1164</v>
      </c>
      <c r="M1" s="76">
        <f ca="1">INICIO!$E$15</f>
        <v>45118</v>
      </c>
      <c r="N1" s="76"/>
      <c r="O1" s="47"/>
      <c r="Q1" s="518"/>
      <c r="T1" s="29"/>
      <c r="U1" s="29"/>
      <c r="V1" s="29"/>
    </row>
    <row r="2" spans="1:25" s="1" customFormat="1" ht="11.25">
      <c r="A2" s="47"/>
      <c r="B2" s="47"/>
      <c r="C2" s="47"/>
      <c r="D2" s="47"/>
      <c r="E2" s="160" t="s">
        <v>1</v>
      </c>
      <c r="F2" s="176"/>
      <c r="G2" s="161"/>
      <c r="H2" s="161"/>
      <c r="I2" s="398"/>
      <c r="K2" s="396"/>
      <c r="L2" s="52" t="str">
        <f>IF(INICIO!$G$2="não","Enc. Sociais SINAPI/SBC 'ONERADO'","Enc. Sociais SINAPI/SBC 'DESONERADO'")</f>
        <v>Enc. Sociais SINAPI/SBC 'DESONERADO'</v>
      </c>
      <c r="M2" s="32">
        <f>IF(INICIO!$G$2="NÃO",'ENCARGOS SOCIAIS'!$G$45,'ENCARGOS SOCIAIS'!$E$45)</f>
        <v>0.90790000000000004</v>
      </c>
      <c r="N2" s="32"/>
      <c r="O2" s="47"/>
      <c r="Q2" s="518"/>
      <c r="T2" s="29"/>
      <c r="U2" s="29"/>
      <c r="V2" s="29"/>
    </row>
    <row r="3" spans="1:25" s="1" customFormat="1" ht="37.5" customHeight="1">
      <c r="A3" s="47"/>
      <c r="B3" s="47"/>
      <c r="C3" s="47"/>
      <c r="D3" s="47"/>
      <c r="E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F3" s="1108"/>
      <c r="G3" s="1108"/>
      <c r="H3" s="1108"/>
      <c r="I3" s="170"/>
      <c r="K3" s="170"/>
      <c r="L3" s="399" t="str">
        <f>IF(INICIO!$G$2="não","Enc. Sociais SCO/RIO 'ONERADO'","Enc. Sociais SCO/RIO 'DESONERADO'")</f>
        <v>Enc. Sociais SCO/RIO 'DESONERADO'</v>
      </c>
      <c r="M3" s="32">
        <f>IF(INICIO!$G$2="NÃO",'ENCARGOS SOCIAIS'!$G$95,'ENCARGOS SOCIAIS'!$E$95)</f>
        <v>0.92259999999999986</v>
      </c>
      <c r="N3" s="32"/>
      <c r="O3" s="47"/>
      <c r="Q3" s="518"/>
      <c r="T3" s="29"/>
      <c r="U3" s="29"/>
      <c r="V3" s="29"/>
    </row>
    <row r="4" spans="1:25" s="1" customFormat="1" ht="11.25">
      <c r="A4" s="47"/>
      <c r="B4" s="47"/>
      <c r="C4" s="47"/>
      <c r="D4" s="47"/>
      <c r="E4" s="163" t="str">
        <f>CONCATENATE(INICIO!$D$12,INICIO!$E$12)</f>
        <v>Local: Campus Praia Vermelha e unidades externas da UFRJ no muncípio do Rio de Janeiro</v>
      </c>
      <c r="F4" s="176"/>
      <c r="G4" s="163"/>
      <c r="H4" s="163"/>
      <c r="I4" s="400"/>
      <c r="K4" s="401"/>
      <c r="L4" s="52" t="str">
        <f>IF(INICIO!$G$2="não","BDI (sem CPRB)","BDI (com CPRB)")</f>
        <v>BDI (com CPRB)</v>
      </c>
      <c r="M4" s="32">
        <f>BDI!$K$12</f>
        <v>0.33586975091755944</v>
      </c>
      <c r="N4" s="32"/>
      <c r="O4" s="47"/>
      <c r="Q4" s="518"/>
      <c r="T4" s="29"/>
      <c r="U4" s="29"/>
      <c r="V4" s="29"/>
    </row>
    <row r="5" spans="1:25" s="1" customFormat="1" ht="11.25">
      <c r="A5" s="47"/>
      <c r="B5" s="47"/>
      <c r="C5" s="47"/>
      <c r="D5" s="47"/>
      <c r="E5" s="163" t="str">
        <f>CONCATENATE(INICIO!$D$13,INICIO!$E$13)</f>
        <v xml:space="preserve">Responsável: </v>
      </c>
      <c r="F5" s="176"/>
      <c r="G5" s="163"/>
      <c r="H5" s="163"/>
      <c r="I5" s="400"/>
      <c r="K5" s="401"/>
      <c r="L5" s="52" t="s">
        <v>1185</v>
      </c>
      <c r="M5" s="32">
        <f>'BDI DIFERENCIADO'!$K$11</f>
        <v>0.16323475340228644</v>
      </c>
      <c r="N5" s="32"/>
      <c r="O5" s="47"/>
      <c r="Q5" s="518"/>
      <c r="T5" s="29"/>
      <c r="U5" s="29"/>
      <c r="V5" s="29"/>
    </row>
    <row r="6" spans="1:25" s="1" customFormat="1" ht="11.25">
      <c r="A6" s="47"/>
      <c r="B6" s="47"/>
      <c r="C6" s="47"/>
      <c r="D6" s="47"/>
      <c r="E6" s="163"/>
      <c r="F6" s="176"/>
      <c r="G6" s="163"/>
      <c r="H6" s="163"/>
      <c r="I6" s="400"/>
      <c r="K6" s="401"/>
      <c r="L6" s="381" t="s">
        <v>1292</v>
      </c>
      <c r="M6" s="24">
        <f>'SE-GERAL'!$N$437</f>
        <v>0</v>
      </c>
      <c r="N6" s="24"/>
      <c r="O6" s="47"/>
      <c r="Q6" s="518"/>
      <c r="T6" s="29"/>
      <c r="U6" s="29"/>
      <c r="V6" s="29"/>
    </row>
    <row r="7" spans="1:25" s="1" customFormat="1" ht="11.25">
      <c r="A7" s="47"/>
      <c r="B7" s="47"/>
      <c r="C7" s="47"/>
      <c r="D7" s="47"/>
      <c r="E7" s="163" t="str">
        <f>CONCATENATE(INICIO!$D$16,INICIO!$D$17,"-",INICIO!$E$17,"; ",INICIO!$D$18,"-",INICIO!$E$18,"; ",INICIO!$D$19,"-",INICIO!$E$19)</f>
        <v>Data base das Fontes: SBC-MAIO/2023; SCO/RIO-ABRIL/2023; SINAPI-MARÇO/2023</v>
      </c>
      <c r="F7" s="349"/>
      <c r="G7" s="33"/>
      <c r="H7" s="33"/>
      <c r="I7" s="402"/>
      <c r="K7" s="403"/>
      <c r="L7" s="72" t="s">
        <v>1845</v>
      </c>
      <c r="M7" s="40">
        <f>'SE-GERAL'!$O$442</f>
        <v>0</v>
      </c>
      <c r="N7" s="40"/>
      <c r="O7" s="47"/>
      <c r="Q7" s="518"/>
      <c r="T7" s="29"/>
      <c r="U7" s="29"/>
      <c r="V7" s="29"/>
      <c r="W7" s="404"/>
    </row>
    <row r="8" spans="1:25" ht="11.25" customHeight="1">
      <c r="D8" s="1066" t="s">
        <v>1846</v>
      </c>
      <c r="E8" s="1066"/>
      <c r="F8" s="1066"/>
      <c r="G8" s="1066"/>
      <c r="H8" s="1066"/>
      <c r="I8" s="1066"/>
      <c r="J8" s="1066"/>
      <c r="K8" s="1066"/>
      <c r="L8" s="1066"/>
      <c r="M8" s="1066"/>
      <c r="N8" s="48"/>
    </row>
    <row r="9" spans="1:25" s="406" customFormat="1" ht="27">
      <c r="B9" s="407" t="s">
        <v>1295</v>
      </c>
      <c r="C9" s="361"/>
      <c r="D9" s="407" t="s">
        <v>10</v>
      </c>
      <c r="E9" s="408" t="s">
        <v>11</v>
      </c>
      <c r="F9" s="409" t="s">
        <v>12</v>
      </c>
      <c r="G9" s="410" t="s">
        <v>1233</v>
      </c>
      <c r="H9" s="411" t="s">
        <v>13</v>
      </c>
      <c r="I9" s="408" t="s">
        <v>14</v>
      </c>
      <c r="J9" s="444" t="s">
        <v>1238</v>
      </c>
      <c r="K9" s="408" t="s">
        <v>1315</v>
      </c>
      <c r="L9" s="413" t="s">
        <v>1244</v>
      </c>
      <c r="M9" s="414" t="s">
        <v>1169</v>
      </c>
      <c r="N9" s="841"/>
      <c r="O9" s="468" t="s">
        <v>1169</v>
      </c>
      <c r="P9" s="416" t="s">
        <v>1316</v>
      </c>
      <c r="Q9" s="410" t="s">
        <v>1317</v>
      </c>
      <c r="R9" s="417" t="s">
        <v>1318</v>
      </c>
      <c r="S9" s="418"/>
      <c r="T9" s="419"/>
      <c r="U9" s="420"/>
      <c r="V9" s="418"/>
      <c r="W9" s="421" t="s">
        <v>12</v>
      </c>
      <c r="X9" s="406" t="s">
        <v>1246</v>
      </c>
    </row>
    <row r="10" spans="1:25" s="35" customFormat="1" ht="57" thickBot="1">
      <c r="A10" s="422">
        <f>IF(B10=2,COUNTIF($B$10:B10,2),"")</f>
        <v>1</v>
      </c>
      <c r="B10" s="423">
        <v>2</v>
      </c>
      <c r="C10" s="541"/>
      <c r="D10" s="423"/>
      <c r="E10" s="423" t="s">
        <v>18</v>
      </c>
      <c r="F10" s="423" t="s">
        <v>1457</v>
      </c>
      <c r="G10" s="423" t="str">
        <f>VLOOKUP($F10,'SE-COMPOSICOES'!$F:$M,2,FALSE)</f>
        <v>CO</v>
      </c>
      <c r="H10" s="443" t="str">
        <f>VLOOKUP($F10,'SE-COMPOSICOES'!$F:$M,3,FALSE)</f>
        <v xml:space="preserve">MATERIAIS PARA CONFECCAO DE CONCRETO ESTRUTURAL DOSADO PARA UMA RESISTENCIA 
CARACTERISTICA A COMPRESSAO (FCK) MINIMO DE 11MPA, INCLUSIVE PERDAS. 
FORNECIMENTO. </v>
      </c>
      <c r="I10" s="442" t="str">
        <f>VLOOKUP($F10,'SE-COMPOSICOES'!$F:$M,4,FALSE)</f>
        <v>M3</v>
      </c>
      <c r="J10" s="425"/>
      <c r="K10" s="426">
        <f>SUMPRODUCT(('SE-COMPOSICOES'!B:B='SE-REUTILIZADOS'!B10)*('SE-COMPOSICOES'!E:E='SE-REUTILIZADOS'!E10)*('SE-COMPOSICOES'!F:F='SE-REUTILIZADOS'!F10),'SE-COMPOSICOES'!K:K)</f>
        <v>3.6666666666666667E-2</v>
      </c>
      <c r="L10" s="427"/>
      <c r="M10" s="427"/>
      <c r="N10" s="973"/>
      <c r="O10" s="469"/>
      <c r="P10" s="428"/>
      <c r="Q10" s="428"/>
      <c r="R10" s="457"/>
      <c r="S10" s="429"/>
      <c r="T10" s="430"/>
      <c r="U10" s="431"/>
      <c r="V10" s="432"/>
      <c r="W10" s="433"/>
      <c r="X10" s="433"/>
      <c r="Y10" s="14"/>
    </row>
    <row r="11" spans="1:25" s="5" customFormat="1" ht="11.25">
      <c r="A11" s="459" t="str">
        <f>IF(B11=2,COUNTIF($B$10:B11,2),"")</f>
        <v/>
      </c>
      <c r="B11" s="354"/>
      <c r="C11" s="354"/>
      <c r="D11" s="354" t="str">
        <f>$F$10</f>
        <v>ET 04.05.0100 (A)</v>
      </c>
      <c r="E11" s="354" t="str">
        <f>E10</f>
        <v>SCO/RIO</v>
      </c>
      <c r="F11" s="354" t="s">
        <v>1677</v>
      </c>
      <c r="G11" s="354" t="str">
        <f t="shared" ref="G11:G18" si="0">IF(LEFT(F11,3)="IEQ","EQ",IF(LEFT(F11,3)="MAT","MA",IF(LEFT(F11,3)="EVE","DA",IF(LEFT(F11,2)="MO","MO","CO"))))</f>
        <v>MA</v>
      </c>
      <c r="H11" s="464" t="s">
        <v>1678</v>
      </c>
      <c r="I11" s="353" t="s">
        <v>73</v>
      </c>
      <c r="J11" s="1026">
        <v>0.68400000000000005</v>
      </c>
      <c r="K11" s="461">
        <f>SUMPRODUCT(('SE-COMPOSICOES'!E:E='SE-REUTILIZADOS'!E11)*('SE-COMPOSICOES'!F:F='SE-REUTILIZADOS'!D11)*('SE-COMPOSICOES'!B:B=2),'SE-COMPOSICOES'!K:K)*J11</f>
        <v>2.5080000000000002E-2</v>
      </c>
      <c r="L11" s="436">
        <f>IF(G11="CO",VLOOKUP(F11,'SE-INSUMOS'!$F:$K,6,FALSE),VLOOKUP(F11,'SE-INSUMOS'!$F$149:$K$940,6,FALSE))</f>
        <v>0</v>
      </c>
      <c r="M11" s="436">
        <f>L11*J11</f>
        <v>0</v>
      </c>
      <c r="N11" s="436"/>
      <c r="O11" s="441">
        <f>K11*L11</f>
        <v>0</v>
      </c>
      <c r="P11" s="437"/>
      <c r="Q11" s="437"/>
      <c r="R11" s="455"/>
      <c r="S11" s="438"/>
      <c r="T11" s="69"/>
      <c r="U11" s="439"/>
      <c r="V11" s="29"/>
      <c r="W11" s="32"/>
      <c r="X11" s="32"/>
      <c r="Y11" s="43"/>
    </row>
    <row r="12" spans="1:25" s="5" customFormat="1" ht="11.25">
      <c r="A12" s="459" t="str">
        <f>IF(B12=2,COUNTIF($B$10:B12,2),"")</f>
        <v/>
      </c>
      <c r="B12" s="354"/>
      <c r="C12" s="354"/>
      <c r="D12" s="354" t="str">
        <f t="shared" ref="D12:D19" si="1">$F$10</f>
        <v>ET 04.05.0100 (A)</v>
      </c>
      <c r="E12" s="354" t="str">
        <f t="shared" ref="E12:E18" si="2">E11</f>
        <v>SCO/RIO</v>
      </c>
      <c r="F12" s="354" t="s">
        <v>1679</v>
      </c>
      <c r="G12" s="354" t="str">
        <f t="shared" si="0"/>
        <v>MA</v>
      </c>
      <c r="H12" s="464" t="s">
        <v>1680</v>
      </c>
      <c r="I12" s="353" t="s">
        <v>73</v>
      </c>
      <c r="J12" s="1027">
        <v>0.39300000000000002</v>
      </c>
      <c r="K12" s="461">
        <f>SUMPRODUCT(('SE-COMPOSICOES'!E:E='SE-REUTILIZADOS'!E12)*('SE-COMPOSICOES'!F:F='SE-REUTILIZADOS'!D12)*('SE-COMPOSICOES'!B:B=2),'SE-COMPOSICOES'!K:K)*J12</f>
        <v>1.4410000000000001E-2</v>
      </c>
      <c r="L12" s="436">
        <f>IF(G12="CO",VLOOKUP(F12,'SE-INSUMOS'!$F:$K,6,FALSE),VLOOKUP(F12,'SE-INSUMOS'!$F$149:$K$940,6,FALSE))</f>
        <v>0</v>
      </c>
      <c r="M12" s="436">
        <f t="shared" ref="M12:M18" si="3">L12*J12</f>
        <v>0</v>
      </c>
      <c r="N12" s="436"/>
      <c r="O12" s="441">
        <f t="shared" ref="O12:O18" si="4">K12*L12</f>
        <v>0</v>
      </c>
      <c r="P12" s="437"/>
      <c r="Q12" s="437"/>
      <c r="R12" s="455"/>
      <c r="S12" s="438"/>
      <c r="T12" s="69"/>
      <c r="U12" s="439"/>
      <c r="V12" s="29"/>
      <c r="W12" s="32"/>
      <c r="X12" s="32"/>
      <c r="Y12" s="43"/>
    </row>
    <row r="13" spans="1:25" s="5" customFormat="1" ht="11.25">
      <c r="A13" s="459" t="str">
        <f>IF(B13=2,COUNTIF($B$10:B13,2),"")</f>
        <v/>
      </c>
      <c r="B13" s="354"/>
      <c r="C13" s="354"/>
      <c r="D13" s="354" t="str">
        <f t="shared" si="1"/>
        <v>ET 04.05.0100 (A)</v>
      </c>
      <c r="E13" s="354" t="str">
        <f t="shared" si="2"/>
        <v>SCO/RIO</v>
      </c>
      <c r="F13" s="354" t="s">
        <v>1681</v>
      </c>
      <c r="G13" s="354" t="str">
        <f t="shared" si="0"/>
        <v>MA</v>
      </c>
      <c r="H13" s="464" t="s">
        <v>1682</v>
      </c>
      <c r="I13" s="353" t="s">
        <v>73</v>
      </c>
      <c r="J13" s="1027">
        <v>0.39300000000000002</v>
      </c>
      <c r="K13" s="461">
        <f>SUMPRODUCT(('SE-COMPOSICOES'!E:E='SE-REUTILIZADOS'!E13)*('SE-COMPOSICOES'!F:F='SE-REUTILIZADOS'!D13)*('SE-COMPOSICOES'!B:B=2),'SE-COMPOSICOES'!K:K)*J13</f>
        <v>1.4410000000000001E-2</v>
      </c>
      <c r="L13" s="436">
        <f>IF(G13="CO",VLOOKUP(F13,'SE-INSUMOS'!$F:$K,6,FALSE),VLOOKUP(F13,'SE-INSUMOS'!$F$149:$K$940,6,FALSE))</f>
        <v>0</v>
      </c>
      <c r="M13" s="436">
        <f t="shared" si="3"/>
        <v>0</v>
      </c>
      <c r="N13" s="436"/>
      <c r="O13" s="441">
        <f t="shared" si="4"/>
        <v>0</v>
      </c>
      <c r="P13" s="437"/>
      <c r="Q13" s="437"/>
      <c r="R13" s="455"/>
      <c r="S13" s="438"/>
      <c r="T13" s="69"/>
      <c r="U13" s="439"/>
      <c r="V13" s="29"/>
      <c r="W13" s="32"/>
      <c r="X13" s="32"/>
      <c r="Y13" s="43"/>
    </row>
    <row r="14" spans="1:25" s="5" customFormat="1" ht="11.25">
      <c r="A14" s="459" t="str">
        <f>IF(B14=2,COUNTIF($B$10:B14,2),"")</f>
        <v/>
      </c>
      <c r="B14" s="354"/>
      <c r="C14" s="354"/>
      <c r="D14" s="354" t="str">
        <f t="shared" si="1"/>
        <v>ET 04.05.0100 (A)</v>
      </c>
      <c r="E14" s="354" t="str">
        <f t="shared" si="2"/>
        <v>SCO/RIO</v>
      </c>
      <c r="F14" s="354" t="s">
        <v>1683</v>
      </c>
      <c r="G14" s="354" t="str">
        <f t="shared" si="0"/>
        <v>MA</v>
      </c>
      <c r="H14" s="464" t="s">
        <v>1684</v>
      </c>
      <c r="I14" s="353" t="s">
        <v>553</v>
      </c>
      <c r="J14" s="1027">
        <v>269</v>
      </c>
      <c r="K14" s="461">
        <f>SUMPRODUCT(('SE-COMPOSICOES'!E:E='SE-REUTILIZADOS'!E14)*('SE-COMPOSICOES'!F:F='SE-REUTILIZADOS'!D14)*('SE-COMPOSICOES'!B:B=2),'SE-COMPOSICOES'!K:K)*J14</f>
        <v>9.8633333333333333</v>
      </c>
      <c r="L14" s="436">
        <f>IF(G14="CO",VLOOKUP(F14,'SE-INSUMOS'!$F:$K,6,FALSE),VLOOKUP(F14,'SE-INSUMOS'!$F$149:$K$940,6,FALSE))</f>
        <v>0</v>
      </c>
      <c r="M14" s="436">
        <f t="shared" si="3"/>
        <v>0</v>
      </c>
      <c r="N14" s="436"/>
      <c r="O14" s="441">
        <f t="shared" si="4"/>
        <v>0</v>
      </c>
      <c r="P14" s="437"/>
      <c r="Q14" s="437"/>
      <c r="R14" s="455"/>
      <c r="S14" s="438"/>
      <c r="T14" s="69"/>
      <c r="U14" s="439"/>
      <c r="V14" s="29"/>
      <c r="W14" s="32"/>
      <c r="X14" s="32"/>
      <c r="Y14" s="43"/>
    </row>
    <row r="15" spans="1:25" s="5" customFormat="1" ht="22.5">
      <c r="A15" s="459" t="str">
        <f>IF(B15=2,COUNTIF($B$10:B15,2),"")</f>
        <v/>
      </c>
      <c r="B15" s="354"/>
      <c r="C15" s="354"/>
      <c r="D15" s="354" t="str">
        <f t="shared" si="1"/>
        <v>ET 04.05.0100 (A)</v>
      </c>
      <c r="E15" s="354" t="str">
        <f t="shared" si="2"/>
        <v>SCO/RIO</v>
      </c>
      <c r="F15" s="354" t="s">
        <v>1685</v>
      </c>
      <c r="G15" s="354" t="str">
        <f t="shared" si="0"/>
        <v>DA</v>
      </c>
      <c r="H15" s="464" t="s">
        <v>1686</v>
      </c>
      <c r="I15" s="353" t="s">
        <v>73</v>
      </c>
      <c r="J15" s="1027">
        <v>3.4200000000000001E-2</v>
      </c>
      <c r="K15" s="461">
        <f>SUMPRODUCT(('SE-COMPOSICOES'!E:E='SE-REUTILIZADOS'!E15)*('SE-COMPOSICOES'!F:F='SE-REUTILIZADOS'!D15)*('SE-COMPOSICOES'!B:B=2),'SE-COMPOSICOES'!K:K)*J15</f>
        <v>1.2540000000000001E-3</v>
      </c>
      <c r="L15" s="436">
        <f>IF(G15="CO",VLOOKUP(F15,'SE-INSUMOS'!$F:$K,6,FALSE),VLOOKUP(F15,'SE-INSUMOS'!$F$149:$K$940,6,FALSE))</f>
        <v>0</v>
      </c>
      <c r="M15" s="436">
        <f t="shared" si="3"/>
        <v>0</v>
      </c>
      <c r="N15" s="436"/>
      <c r="O15" s="441">
        <f t="shared" si="4"/>
        <v>0</v>
      </c>
      <c r="P15" s="437"/>
      <c r="Q15" s="437"/>
      <c r="R15" s="455"/>
      <c r="S15" s="438"/>
      <c r="T15" s="69"/>
      <c r="U15" s="439"/>
      <c r="V15" s="29"/>
      <c r="W15" s="32"/>
      <c r="X15" s="32"/>
      <c r="Y15" s="43"/>
    </row>
    <row r="16" spans="1:25" s="5" customFormat="1" ht="22.5">
      <c r="A16" s="459" t="str">
        <f>IF(B16=2,COUNTIF($B$10:B16,2),"")</f>
        <v/>
      </c>
      <c r="B16" s="354"/>
      <c r="C16" s="354"/>
      <c r="D16" s="354" t="str">
        <f t="shared" si="1"/>
        <v>ET 04.05.0100 (A)</v>
      </c>
      <c r="E16" s="354" t="str">
        <f t="shared" si="2"/>
        <v>SCO/RIO</v>
      </c>
      <c r="F16" s="354" t="s">
        <v>1687</v>
      </c>
      <c r="G16" s="354" t="str">
        <f t="shared" si="0"/>
        <v>DA</v>
      </c>
      <c r="H16" s="464" t="s">
        <v>1688</v>
      </c>
      <c r="I16" s="353" t="s">
        <v>73</v>
      </c>
      <c r="J16" s="1027">
        <v>1.9650000000000001E-2</v>
      </c>
      <c r="K16" s="461">
        <f>SUMPRODUCT(('SE-COMPOSICOES'!E:E='SE-REUTILIZADOS'!E16)*('SE-COMPOSICOES'!F:F='SE-REUTILIZADOS'!D16)*('SE-COMPOSICOES'!B:B=2),'SE-COMPOSICOES'!K:K)*J16</f>
        <v>7.205E-4</v>
      </c>
      <c r="L16" s="436">
        <f>IF(G16="CO",VLOOKUP(F16,'SE-INSUMOS'!$F:$K,6,FALSE),VLOOKUP(F16,'SE-INSUMOS'!$F$149:$K$940,6,FALSE))</f>
        <v>0</v>
      </c>
      <c r="M16" s="436">
        <f t="shared" si="3"/>
        <v>0</v>
      </c>
      <c r="N16" s="436"/>
      <c r="O16" s="441">
        <f t="shared" si="4"/>
        <v>0</v>
      </c>
      <c r="P16" s="437"/>
      <c r="Q16" s="437"/>
      <c r="R16" s="455"/>
      <c r="S16" s="438"/>
      <c r="T16" s="69"/>
      <c r="U16" s="439"/>
      <c r="V16" s="29"/>
      <c r="W16" s="32"/>
      <c r="X16" s="32"/>
      <c r="Y16" s="43"/>
    </row>
    <row r="17" spans="1:25" s="5" customFormat="1" ht="22.5">
      <c r="A17" s="459" t="str">
        <f>IF(B17=2,COUNTIF($B$10:B17,2),"")</f>
        <v/>
      </c>
      <c r="B17" s="354"/>
      <c r="C17" s="354"/>
      <c r="D17" s="354" t="str">
        <f t="shared" si="1"/>
        <v>ET 04.05.0100 (A)</v>
      </c>
      <c r="E17" s="354" t="str">
        <f t="shared" si="2"/>
        <v>SCO/RIO</v>
      </c>
      <c r="F17" s="354" t="s">
        <v>1689</v>
      </c>
      <c r="G17" s="354" t="str">
        <f t="shared" si="0"/>
        <v>DA</v>
      </c>
      <c r="H17" s="464" t="s">
        <v>1690</v>
      </c>
      <c r="I17" s="353" t="s">
        <v>73</v>
      </c>
      <c r="J17" s="1027">
        <v>1.9650000000000001E-2</v>
      </c>
      <c r="K17" s="461">
        <f>SUMPRODUCT(('SE-COMPOSICOES'!E:E='SE-REUTILIZADOS'!E17)*('SE-COMPOSICOES'!F:F='SE-REUTILIZADOS'!D17)*('SE-COMPOSICOES'!B:B=2),'SE-COMPOSICOES'!K:K)*J17</f>
        <v>7.205E-4</v>
      </c>
      <c r="L17" s="436">
        <f>IF(G17="CO",VLOOKUP(F17,'SE-INSUMOS'!$F:$K,6,FALSE),VLOOKUP(F17,'SE-INSUMOS'!$F$149:$K$940,6,FALSE))</f>
        <v>0</v>
      </c>
      <c r="M17" s="436">
        <f t="shared" si="3"/>
        <v>0</v>
      </c>
      <c r="N17" s="436"/>
      <c r="O17" s="441">
        <f t="shared" si="4"/>
        <v>0</v>
      </c>
      <c r="P17" s="437"/>
      <c r="Q17" s="437"/>
      <c r="R17" s="455"/>
      <c r="S17" s="438"/>
      <c r="T17" s="69"/>
      <c r="U17" s="439"/>
      <c r="V17" s="29"/>
      <c r="W17" s="32"/>
      <c r="X17" s="32"/>
      <c r="Y17" s="43"/>
    </row>
    <row r="18" spans="1:25" s="5" customFormat="1" ht="23.25" thickBot="1">
      <c r="A18" s="459" t="str">
        <f>IF(B18=2,COUNTIF($B$10:B18,2),"")</f>
        <v/>
      </c>
      <c r="B18" s="354"/>
      <c r="C18" s="354"/>
      <c r="D18" s="354" t="str">
        <f t="shared" si="1"/>
        <v>ET 04.05.0100 (A)</v>
      </c>
      <c r="E18" s="354" t="str">
        <f t="shared" si="2"/>
        <v>SCO/RIO</v>
      </c>
      <c r="F18" s="354" t="s">
        <v>1691</v>
      </c>
      <c r="G18" s="354" t="str">
        <f t="shared" si="0"/>
        <v>DA</v>
      </c>
      <c r="H18" s="464" t="s">
        <v>1692</v>
      </c>
      <c r="I18" s="353" t="s">
        <v>553</v>
      </c>
      <c r="J18" s="1028">
        <v>13.45</v>
      </c>
      <c r="K18" s="461">
        <f>SUMPRODUCT(('SE-COMPOSICOES'!E:E='SE-REUTILIZADOS'!E18)*('SE-COMPOSICOES'!F:F='SE-REUTILIZADOS'!D18)*('SE-COMPOSICOES'!B:B=2),'SE-COMPOSICOES'!K:K)*J18</f>
        <v>0.49316666666666664</v>
      </c>
      <c r="L18" s="436">
        <f>IF(G18="CO",VLOOKUP(F18,'SE-INSUMOS'!$F:$K,6,FALSE),VLOOKUP(F18,'SE-INSUMOS'!$F$149:$K$940,6,FALSE))</f>
        <v>0</v>
      </c>
      <c r="M18" s="436">
        <f t="shared" si="3"/>
        <v>0</v>
      </c>
      <c r="N18" s="436"/>
      <c r="O18" s="441">
        <f t="shared" si="4"/>
        <v>0</v>
      </c>
      <c r="P18" s="437"/>
      <c r="Q18" s="437"/>
      <c r="R18" s="455"/>
      <c r="S18" s="438"/>
      <c r="T18" s="69"/>
      <c r="U18" s="439"/>
      <c r="V18" s="29"/>
      <c r="W18" s="32"/>
      <c r="X18" s="32"/>
      <c r="Y18" s="43"/>
    </row>
    <row r="19" spans="1:25" s="5" customFormat="1" ht="11.25">
      <c r="A19" s="459" t="str">
        <f>IF(B19=2,COUNTIF($B$10:B19,2),"")</f>
        <v/>
      </c>
      <c r="B19" s="354"/>
      <c r="C19" s="354"/>
      <c r="D19" s="354" t="str">
        <f t="shared" si="1"/>
        <v>ET 04.05.0100 (A)</v>
      </c>
      <c r="E19" s="354"/>
      <c r="F19" s="354"/>
      <c r="G19" s="354"/>
      <c r="H19" s="464"/>
      <c r="I19" s="353"/>
      <c r="J19" s="454"/>
      <c r="K19" s="465" t="s">
        <v>1470</v>
      </c>
      <c r="L19" s="436">
        <f>SUM(L11:L18)</f>
        <v>0</v>
      </c>
      <c r="M19" s="436">
        <f>SUM(M11:M18)</f>
        <v>0</v>
      </c>
      <c r="N19" s="436"/>
      <c r="O19" s="436">
        <f>SUM(O11:O18)</f>
        <v>0</v>
      </c>
      <c r="P19" s="437"/>
      <c r="Q19" s="437">
        <f>SUMIFS($K$10:K19,$B$10:B19,2,$F$10:F19,D19)*M19</f>
        <v>0</v>
      </c>
      <c r="R19" s="455">
        <f>Q19-O19</f>
        <v>0</v>
      </c>
      <c r="S19" s="438"/>
      <c r="T19" s="69"/>
      <c r="U19" s="439"/>
      <c r="V19" s="29"/>
      <c r="W19" s="466" t="str">
        <f>D19</f>
        <v>ET 04.05.0100 (A)</v>
      </c>
      <c r="X19" s="467">
        <f>M19</f>
        <v>0</v>
      </c>
      <c r="Y19" s="43"/>
    </row>
    <row r="20" spans="1:25" s="446" customFormat="1" ht="45.75" thickBot="1">
      <c r="A20" s="422">
        <f>IF(B20=2,COUNTIF($B$10:B20,2),"")</f>
        <v>2</v>
      </c>
      <c r="B20" s="423">
        <v>2</v>
      </c>
      <c r="C20" s="541"/>
      <c r="D20" s="423"/>
      <c r="E20" s="423" t="s">
        <v>18</v>
      </c>
      <c r="F20" s="423" t="s">
        <v>1460</v>
      </c>
      <c r="G20" s="423" t="str">
        <f>VLOOKUP($F20,'SE-COMPOSICOES'!$F:$M,2,FALSE)</f>
        <v>CO</v>
      </c>
      <c r="H20" s="443" t="str">
        <f>VLOOKUP($F20,'SE-COMPOSICOES'!$F:$M,3,FALSE)</f>
        <v>MATERIAIS PARA CONFECCAO DE CONCRETO ESTRUTURAL DOSADO PARA UMA RESISTENCIA CARACTERISTICA A COMPRESSAO (FCK) MINIMO DE 15MPA, INCLUSIVE PERDAS. FORNECIMENTO.(DESONERADO)</v>
      </c>
      <c r="I20" s="442" t="str">
        <f>VLOOKUP($F20,'SE-COMPOSICOES'!$F:$M,4,FALSE)</f>
        <v>M3</v>
      </c>
      <c r="J20" s="425"/>
      <c r="K20" s="426">
        <f>SUMPRODUCT(('SE-COMPOSICOES'!B:B='SE-REUTILIZADOS'!B20)*('SE-COMPOSICOES'!E:E='SE-REUTILIZADOS'!E20)*('SE-COMPOSICOES'!F:F='SE-REUTILIZADOS'!F20),'SE-COMPOSICOES'!K:K)</f>
        <v>2.7499999999999997E-2</v>
      </c>
      <c r="L20" s="427"/>
      <c r="M20" s="427"/>
      <c r="N20" s="973"/>
      <c r="O20" s="469"/>
      <c r="P20" s="428"/>
      <c r="Q20" s="428"/>
      <c r="R20" s="457"/>
      <c r="S20" s="429"/>
    </row>
    <row r="21" spans="1:25" s="446" customFormat="1" ht="11.25">
      <c r="A21" s="459" t="str">
        <f>IF(B21=2,COUNTIF($B$10:B21,2),"")</f>
        <v/>
      </c>
      <c r="B21" s="460"/>
      <c r="C21" s="354"/>
      <c r="D21" s="354" t="str">
        <f t="shared" ref="D21:D28" si="5">$F$20</f>
        <v>ET 04.05.0250 (B)</v>
      </c>
      <c r="E21" s="354" t="str">
        <f>E20</f>
        <v>SCO/RIO</v>
      </c>
      <c r="F21" s="354" t="s">
        <v>1677</v>
      </c>
      <c r="G21" s="354" t="str">
        <f t="shared" ref="G21:G28" si="6">IF(LEFT(F21,3)="IEQ","EQ",IF(LEFT(F21,3)="MAT","MA",IF(LEFT(F21,3)="EVE","DA",IF(LEFT(F21,2)="MO","MO","CO"))))</f>
        <v>MA</v>
      </c>
      <c r="H21" s="464" t="s">
        <v>1678</v>
      </c>
      <c r="I21" s="354" t="s">
        <v>73</v>
      </c>
      <c r="J21" s="1026">
        <v>0.68</v>
      </c>
      <c r="K21" s="461">
        <f>SUMPRODUCT(('SE-COMPOSICOES'!E:E='SE-REUTILIZADOS'!E21)*('SE-COMPOSICOES'!F:F='SE-REUTILIZADOS'!D21)*('SE-COMPOSICOES'!B:B=2),'SE-COMPOSICOES'!K:K)*J21</f>
        <v>1.8699999999999998E-2</v>
      </c>
      <c r="L21" s="436">
        <f>IF(G21="CO",VLOOKUP(F21,'SE-INSUMOS'!$F:$K,6,FALSE),VLOOKUP(F21,'SE-INSUMOS'!$F$149:$K$940,6,FALSE))</f>
        <v>0</v>
      </c>
      <c r="M21" s="436">
        <f>L21*J21</f>
        <v>0</v>
      </c>
      <c r="N21" s="436"/>
      <c r="O21" s="441">
        <f>K21*L21</f>
        <v>0</v>
      </c>
      <c r="P21" s="462"/>
      <c r="Q21" s="462"/>
      <c r="R21" s="463"/>
      <c r="S21" s="438"/>
    </row>
    <row r="22" spans="1:25" s="446" customFormat="1" ht="11.25">
      <c r="A22" s="459" t="str">
        <f>IF(B22=2,COUNTIF($B$10:B22,2),"")</f>
        <v/>
      </c>
      <c r="B22" s="460"/>
      <c r="C22" s="354"/>
      <c r="D22" s="354" t="str">
        <f t="shared" si="5"/>
        <v>ET 04.05.0250 (B)</v>
      </c>
      <c r="E22" s="354" t="str">
        <f t="shared" ref="E22:E28" si="7">E21</f>
        <v>SCO/RIO</v>
      </c>
      <c r="F22" s="354" t="s">
        <v>1679</v>
      </c>
      <c r="G22" s="354" t="str">
        <f t="shared" si="6"/>
        <v>MA</v>
      </c>
      <c r="H22" s="464" t="s">
        <v>1680</v>
      </c>
      <c r="I22" s="354" t="s">
        <v>73</v>
      </c>
      <c r="J22" s="1027">
        <v>0.34</v>
      </c>
      <c r="K22" s="461">
        <f>SUMPRODUCT(('SE-COMPOSICOES'!E:E='SE-REUTILIZADOS'!E22)*('SE-COMPOSICOES'!F:F='SE-REUTILIZADOS'!D22)*('SE-COMPOSICOES'!B:B=2),'SE-COMPOSICOES'!K:K)*J22</f>
        <v>9.3499999999999989E-3</v>
      </c>
      <c r="L22" s="436">
        <f>IF(G22="CO",VLOOKUP(F22,'SE-INSUMOS'!$F:$K,6,FALSE),VLOOKUP(F22,'SE-INSUMOS'!$F$149:$K$940,6,FALSE))</f>
        <v>0</v>
      </c>
      <c r="M22" s="436">
        <f t="shared" ref="M22:M28" si="8">L22*J22</f>
        <v>0</v>
      </c>
      <c r="N22" s="436"/>
      <c r="O22" s="441">
        <f t="shared" ref="O22:O28" si="9">K22*L22</f>
        <v>0</v>
      </c>
      <c r="P22" s="462"/>
      <c r="Q22" s="462"/>
      <c r="R22" s="463"/>
      <c r="S22" s="438"/>
    </row>
    <row r="23" spans="1:25" s="446" customFormat="1" ht="11.25">
      <c r="A23" s="459" t="str">
        <f>IF(B23=2,COUNTIF($B$10:B23,2),"")</f>
        <v/>
      </c>
      <c r="B23" s="460"/>
      <c r="C23" s="354"/>
      <c r="D23" s="354" t="str">
        <f t="shared" si="5"/>
        <v>ET 04.05.0250 (B)</v>
      </c>
      <c r="E23" s="354" t="str">
        <f t="shared" si="7"/>
        <v>SCO/RIO</v>
      </c>
      <c r="F23" s="354" t="s">
        <v>1681</v>
      </c>
      <c r="G23" s="354" t="str">
        <f t="shared" si="6"/>
        <v>MA</v>
      </c>
      <c r="H23" s="464" t="s">
        <v>1682</v>
      </c>
      <c r="I23" s="354" t="s">
        <v>73</v>
      </c>
      <c r="J23" s="1027">
        <v>0.34</v>
      </c>
      <c r="K23" s="461">
        <f>SUMPRODUCT(('SE-COMPOSICOES'!E:E='SE-REUTILIZADOS'!E23)*('SE-COMPOSICOES'!F:F='SE-REUTILIZADOS'!D23)*('SE-COMPOSICOES'!B:B=2),'SE-COMPOSICOES'!K:K)*J23</f>
        <v>9.3499999999999989E-3</v>
      </c>
      <c r="L23" s="436">
        <f>IF(G23="CO",VLOOKUP(F23,'SE-INSUMOS'!$F:$K,6,FALSE),VLOOKUP(F23,'SE-INSUMOS'!$F$149:$K$940,6,FALSE))</f>
        <v>0</v>
      </c>
      <c r="M23" s="436">
        <f t="shared" si="8"/>
        <v>0</v>
      </c>
      <c r="N23" s="436"/>
      <c r="O23" s="441">
        <f t="shared" si="9"/>
        <v>0</v>
      </c>
      <c r="P23" s="462"/>
      <c r="Q23" s="462"/>
      <c r="R23" s="463"/>
      <c r="S23" s="438"/>
    </row>
    <row r="24" spans="1:25" s="446" customFormat="1" ht="11.25">
      <c r="A24" s="459" t="str">
        <f>IF(B24=2,COUNTIF($B$10:B24,2),"")</f>
        <v/>
      </c>
      <c r="B24" s="460"/>
      <c r="C24" s="354"/>
      <c r="D24" s="354" t="str">
        <f t="shared" si="5"/>
        <v>ET 04.05.0250 (B)</v>
      </c>
      <c r="E24" s="354" t="str">
        <f t="shared" si="7"/>
        <v>SCO/RIO</v>
      </c>
      <c r="F24" s="354" t="s">
        <v>1683</v>
      </c>
      <c r="G24" s="354" t="str">
        <f t="shared" si="6"/>
        <v>MA</v>
      </c>
      <c r="H24" s="464" t="s">
        <v>1684</v>
      </c>
      <c r="I24" s="354" t="s">
        <v>553</v>
      </c>
      <c r="J24" s="1027">
        <v>295</v>
      </c>
      <c r="K24" s="461">
        <f>SUMPRODUCT(('SE-COMPOSICOES'!E:E='SE-REUTILIZADOS'!E24)*('SE-COMPOSICOES'!F:F='SE-REUTILIZADOS'!D24)*('SE-COMPOSICOES'!B:B=2),'SE-COMPOSICOES'!K:K)*J24</f>
        <v>8.1124999999999989</v>
      </c>
      <c r="L24" s="436">
        <f>IF(G24="CO",VLOOKUP(F24,'SE-INSUMOS'!$F:$K,6,FALSE),VLOOKUP(F24,'SE-INSUMOS'!$F$149:$K$940,6,FALSE))</f>
        <v>0</v>
      </c>
      <c r="M24" s="436">
        <f t="shared" si="8"/>
        <v>0</v>
      </c>
      <c r="N24" s="436"/>
      <c r="O24" s="441">
        <f t="shared" si="9"/>
        <v>0</v>
      </c>
      <c r="P24" s="462"/>
      <c r="Q24" s="462"/>
      <c r="R24" s="463"/>
      <c r="S24" s="438"/>
    </row>
    <row r="25" spans="1:25" s="446" customFormat="1" ht="22.5">
      <c r="A25" s="459" t="str">
        <f>IF(B25=2,COUNTIF($B$10:B25,2),"")</f>
        <v/>
      </c>
      <c r="B25" s="460"/>
      <c r="C25" s="354"/>
      <c r="D25" s="354" t="str">
        <f t="shared" si="5"/>
        <v>ET 04.05.0250 (B)</v>
      </c>
      <c r="E25" s="354" t="str">
        <f t="shared" si="7"/>
        <v>SCO/RIO</v>
      </c>
      <c r="F25" s="354" t="s">
        <v>1685</v>
      </c>
      <c r="G25" s="354" t="str">
        <f t="shared" si="6"/>
        <v>DA</v>
      </c>
      <c r="H25" s="464" t="s">
        <v>1686</v>
      </c>
      <c r="I25" s="354" t="s">
        <v>73</v>
      </c>
      <c r="J25" s="1027">
        <v>3.4000000000000002E-2</v>
      </c>
      <c r="K25" s="461">
        <f>SUMPRODUCT(('SE-COMPOSICOES'!E:E='SE-REUTILIZADOS'!E25)*('SE-COMPOSICOES'!F:F='SE-REUTILIZADOS'!D25)*('SE-COMPOSICOES'!B:B=2),'SE-COMPOSICOES'!K:K)*J25</f>
        <v>9.3499999999999996E-4</v>
      </c>
      <c r="L25" s="436">
        <f>IF(G25="CO",VLOOKUP(F25,'SE-INSUMOS'!$F:$K,6,FALSE),VLOOKUP(F25,'SE-INSUMOS'!$F$149:$K$940,6,FALSE))</f>
        <v>0</v>
      </c>
      <c r="M25" s="436">
        <f t="shared" si="8"/>
        <v>0</v>
      </c>
      <c r="N25" s="436"/>
      <c r="O25" s="441">
        <f t="shared" si="9"/>
        <v>0</v>
      </c>
      <c r="P25" s="462"/>
      <c r="Q25" s="462"/>
      <c r="R25" s="463"/>
      <c r="S25" s="438"/>
    </row>
    <row r="26" spans="1:25" s="446" customFormat="1" ht="22.5">
      <c r="A26" s="459" t="str">
        <f>IF(B26=2,COUNTIF($B$10:B26,2),"")</f>
        <v/>
      </c>
      <c r="B26" s="460"/>
      <c r="C26" s="354"/>
      <c r="D26" s="354" t="str">
        <f t="shared" si="5"/>
        <v>ET 04.05.0250 (B)</v>
      </c>
      <c r="E26" s="354" t="str">
        <f t="shared" si="7"/>
        <v>SCO/RIO</v>
      </c>
      <c r="F26" s="354" t="s">
        <v>1687</v>
      </c>
      <c r="G26" s="354" t="str">
        <f t="shared" si="6"/>
        <v>DA</v>
      </c>
      <c r="H26" s="464" t="s">
        <v>1688</v>
      </c>
      <c r="I26" s="354" t="s">
        <v>73</v>
      </c>
      <c r="J26" s="1027">
        <v>1.7000000000000001E-2</v>
      </c>
      <c r="K26" s="461">
        <f>SUMPRODUCT(('SE-COMPOSICOES'!E:E='SE-REUTILIZADOS'!E26)*('SE-COMPOSICOES'!F:F='SE-REUTILIZADOS'!D26)*('SE-COMPOSICOES'!B:B=2),'SE-COMPOSICOES'!K:K)*J26</f>
        <v>4.6749999999999998E-4</v>
      </c>
      <c r="L26" s="436">
        <f>IF(G26="CO",VLOOKUP(F26,'SE-INSUMOS'!$F:$K,6,FALSE),VLOOKUP(F26,'SE-INSUMOS'!$F$149:$K$940,6,FALSE))</f>
        <v>0</v>
      </c>
      <c r="M26" s="436">
        <f t="shared" si="8"/>
        <v>0</v>
      </c>
      <c r="N26" s="436"/>
      <c r="O26" s="441">
        <f t="shared" si="9"/>
        <v>0</v>
      </c>
      <c r="P26" s="462"/>
      <c r="Q26" s="462"/>
      <c r="R26" s="463"/>
      <c r="S26" s="438"/>
    </row>
    <row r="27" spans="1:25" s="446" customFormat="1" ht="22.5">
      <c r="A27" s="459" t="str">
        <f>IF(B27=2,COUNTIF($B$10:B27,2),"")</f>
        <v/>
      </c>
      <c r="B27" s="460"/>
      <c r="C27" s="354"/>
      <c r="D27" s="354" t="str">
        <f t="shared" si="5"/>
        <v>ET 04.05.0250 (B)</v>
      </c>
      <c r="E27" s="354" t="str">
        <f t="shared" si="7"/>
        <v>SCO/RIO</v>
      </c>
      <c r="F27" s="354" t="s">
        <v>1689</v>
      </c>
      <c r="G27" s="354" t="str">
        <f t="shared" si="6"/>
        <v>DA</v>
      </c>
      <c r="H27" s="464" t="s">
        <v>1690</v>
      </c>
      <c r="I27" s="354" t="s">
        <v>73</v>
      </c>
      <c r="J27" s="1027">
        <v>1.7000000000000001E-2</v>
      </c>
      <c r="K27" s="461">
        <f>SUMPRODUCT(('SE-COMPOSICOES'!E:E='SE-REUTILIZADOS'!E27)*('SE-COMPOSICOES'!F:F='SE-REUTILIZADOS'!D27)*('SE-COMPOSICOES'!B:B=2),'SE-COMPOSICOES'!K:K)*J27</f>
        <v>4.6749999999999998E-4</v>
      </c>
      <c r="L27" s="436">
        <f>IF(G27="CO",VLOOKUP(F27,'SE-INSUMOS'!$F:$K,6,FALSE),VLOOKUP(F27,'SE-INSUMOS'!$F$149:$K$940,6,FALSE))</f>
        <v>0</v>
      </c>
      <c r="M27" s="436">
        <f t="shared" si="8"/>
        <v>0</v>
      </c>
      <c r="N27" s="436"/>
      <c r="O27" s="441">
        <f t="shared" si="9"/>
        <v>0</v>
      </c>
      <c r="P27" s="462"/>
      <c r="Q27" s="462"/>
      <c r="R27" s="463"/>
      <c r="S27" s="438"/>
    </row>
    <row r="28" spans="1:25" s="446" customFormat="1" ht="23.25" thickBot="1">
      <c r="A28" s="459" t="str">
        <f>IF(B28=2,COUNTIF($B$10:B28,2),"")</f>
        <v/>
      </c>
      <c r="B28" s="460"/>
      <c r="C28" s="354"/>
      <c r="D28" s="354" t="str">
        <f t="shared" si="5"/>
        <v>ET 04.05.0250 (B)</v>
      </c>
      <c r="E28" s="354" t="str">
        <f t="shared" si="7"/>
        <v>SCO/RIO</v>
      </c>
      <c r="F28" s="354" t="s">
        <v>1691</v>
      </c>
      <c r="G28" s="354" t="str">
        <f t="shared" si="6"/>
        <v>DA</v>
      </c>
      <c r="H28" s="464" t="s">
        <v>1692</v>
      </c>
      <c r="I28" s="354" t="s">
        <v>553</v>
      </c>
      <c r="J28" s="1028">
        <v>14.75</v>
      </c>
      <c r="K28" s="461">
        <f>SUMPRODUCT(('SE-COMPOSICOES'!E:E='SE-REUTILIZADOS'!E28)*('SE-COMPOSICOES'!F:F='SE-REUTILIZADOS'!D28)*('SE-COMPOSICOES'!B:B=2),'SE-COMPOSICOES'!K:K)*J28</f>
        <v>0.40562499999999996</v>
      </c>
      <c r="L28" s="436">
        <f>IF(G28="CO",VLOOKUP(F28,'SE-INSUMOS'!$F:$K,6,FALSE),VLOOKUP(F28,'SE-INSUMOS'!$F$149:$K$940,6,FALSE))</f>
        <v>0</v>
      </c>
      <c r="M28" s="436">
        <f t="shared" si="8"/>
        <v>0</v>
      </c>
      <c r="N28" s="436"/>
      <c r="O28" s="441">
        <f t="shared" si="9"/>
        <v>0</v>
      </c>
      <c r="P28" s="462"/>
      <c r="Q28" s="462"/>
      <c r="R28" s="463"/>
      <c r="S28" s="438"/>
    </row>
    <row r="29" spans="1:25" s="5" customFormat="1" ht="11.25">
      <c r="A29" s="459" t="str">
        <f>IF(B29=2,COUNTIF($B$10:B29,2),"")</f>
        <v/>
      </c>
      <c r="B29" s="354"/>
      <c r="C29" s="354"/>
      <c r="D29" s="354" t="str">
        <f>$F$20</f>
        <v>ET 04.05.0250 (B)</v>
      </c>
      <c r="E29" s="354"/>
      <c r="F29" s="354"/>
      <c r="G29" s="354"/>
      <c r="H29" s="464"/>
      <c r="I29" s="353"/>
      <c r="J29" s="454"/>
      <c r="K29" s="465" t="s">
        <v>1470</v>
      </c>
      <c r="L29" s="436">
        <f>SUM(L21:L28)</f>
        <v>0</v>
      </c>
      <c r="M29" s="436">
        <f>SUM(M21:M28)</f>
        <v>0</v>
      </c>
      <c r="N29" s="436"/>
      <c r="O29" s="436">
        <f>SUM(O21:O28)</f>
        <v>0</v>
      </c>
      <c r="P29" s="437"/>
      <c r="Q29" s="437">
        <f>SUMIFS($K$10:K29,$B$10:B29,2,$F$10:F29,D29)*M29</f>
        <v>0</v>
      </c>
      <c r="R29" s="455">
        <f>Q29-O29</f>
        <v>0</v>
      </c>
      <c r="S29" s="438"/>
      <c r="T29" s="69"/>
      <c r="U29" s="439"/>
      <c r="V29" s="29"/>
      <c r="W29" s="466" t="str">
        <f>D29</f>
        <v>ET 04.05.0250 (B)</v>
      </c>
      <c r="X29" s="467">
        <f>M29</f>
        <v>0</v>
      </c>
      <c r="Y29" s="43"/>
    </row>
    <row r="30" spans="1:25" s="446" customFormat="1" ht="79.5" thickBot="1">
      <c r="A30" s="422">
        <f>IF(B30=2,COUNTIF($B$10:B30,2),"")</f>
        <v>3</v>
      </c>
      <c r="B30" s="423">
        <v>2</v>
      </c>
      <c r="C30" s="541"/>
      <c r="D30" s="423"/>
      <c r="E30" s="423" t="s">
        <v>18</v>
      </c>
      <c r="F30" s="423" t="s">
        <v>1477</v>
      </c>
      <c r="G30" s="423" t="str">
        <f>VLOOKUP($F30,'SE-COMPOSICOES'!$F:$M,2,FALSE)</f>
        <v>CO</v>
      </c>
      <c r="H30" s="443" t="str">
        <f>VLOOKUP($F30,'SE-COMPOSICOES'!$F:$M,3,FALSE)</f>
        <v xml:space="preserve">CARRETA PARA TRANSPORTE PESADO, COM CAPACIDADE DE CARGA UTIL DE 60/80T, COM 
MOTORISTA OPERADOR, COM AS SEGUINTES ESPECIFICACOES MINIMAS: MOTOR DIESEL 
DE 330CV, CHASSIS EXTENSIVEL ATE 21M E SEMI-REBOQUE DE 4 EIXOS. CUSTO 
HORARIO IMPRODUTIVO (MOTOR DESLIGADO). </v>
      </c>
      <c r="I30" s="442" t="str">
        <f>VLOOKUP($F30,'SE-COMPOSICOES'!$F:$M,4,FALSE)</f>
        <v>H</v>
      </c>
      <c r="J30" s="425"/>
      <c r="K30" s="426">
        <f>SUMPRODUCT(('SE-COMPOSICOES'!B:B='SE-REUTILIZADOS'!B30)*('SE-COMPOSICOES'!E:E='SE-REUTILIZADOS'!E30)*('SE-COMPOSICOES'!F:F='SE-REUTILIZADOS'!F30),'SE-COMPOSICOES'!K:K)</f>
        <v>8.3333333333333332E-3</v>
      </c>
      <c r="L30" s="427"/>
      <c r="M30" s="427"/>
      <c r="N30" s="973"/>
      <c r="O30" s="469"/>
      <c r="P30" s="428"/>
      <c r="Q30" s="428"/>
      <c r="R30" s="457"/>
      <c r="S30" s="429"/>
    </row>
    <row r="31" spans="1:25" s="446" customFormat="1" ht="22.5">
      <c r="A31" s="459" t="str">
        <f>IF(B31=2,COUNTIF($B$10:B31,2),"")</f>
        <v/>
      </c>
      <c r="B31" s="354"/>
      <c r="C31" s="354"/>
      <c r="D31" s="354" t="str">
        <f t="shared" ref="D31:D36" si="10">$F$30</f>
        <v>AD 14.15.0650 (A)</v>
      </c>
      <c r="E31" s="354" t="str">
        <f>E30</f>
        <v>SCO/RIO</v>
      </c>
      <c r="F31" s="354" t="s">
        <v>1857</v>
      </c>
      <c r="G31" s="354" t="str">
        <f>IF(LEFT(F31,3)="IEQ","EQ",IF(LEFT(F31,3)="MAT","MA",IF(LEFT(F31,3)="EVE","DA",IF(LEFT(F31,2)="MO","MO","CO"))))</f>
        <v>EQ</v>
      </c>
      <c r="H31" s="464" t="s">
        <v>1858</v>
      </c>
      <c r="I31" s="353" t="s">
        <v>37</v>
      </c>
      <c r="J31" s="1026">
        <v>1.16E-4</v>
      </c>
      <c r="K31" s="461">
        <f>SUMPRODUCT(('SE-COMPOSICOES'!E:E='SE-REUTILIZADOS'!E31)*('SE-COMPOSICOES'!F:F='SE-REUTILIZADOS'!D31)*('SE-COMPOSICOES'!B:B=2),'SE-COMPOSICOES'!K:K)*J31</f>
        <v>9.6666666666666659E-7</v>
      </c>
      <c r="L31" s="436">
        <f>IF(G31="CO",VLOOKUP(F31,'SE-INSUMOS'!$F:$K,6,FALSE),VLOOKUP(F31,'SE-INSUMOS'!$F$149:$K$940,6,FALSE))</f>
        <v>0</v>
      </c>
      <c r="M31" s="436">
        <f>L31*J31</f>
        <v>0</v>
      </c>
      <c r="N31" s="436"/>
      <c r="O31" s="441">
        <f>K31*L31</f>
        <v>0</v>
      </c>
      <c r="P31" s="437"/>
      <c r="Q31" s="437"/>
      <c r="R31" s="455"/>
      <c r="S31" s="438"/>
    </row>
    <row r="32" spans="1:25" s="446" customFormat="1" ht="22.5">
      <c r="A32" s="459" t="str">
        <f>IF(B32=2,COUNTIF($B$10:B32,2),"")</f>
        <v/>
      </c>
      <c r="B32" s="354"/>
      <c r="C32" s="354"/>
      <c r="D32" s="354" t="str">
        <f t="shared" si="10"/>
        <v>AD 14.15.0650 (A)</v>
      </c>
      <c r="E32" s="354" t="str">
        <f>E31</f>
        <v>SCO/RIO</v>
      </c>
      <c r="F32" s="354" t="s">
        <v>1859</v>
      </c>
      <c r="G32" s="354" t="str">
        <f>IF(LEFT(F32,3)="IEQ","EQ",IF(LEFT(F32,3)="MAT","MA",IF(LEFT(F32,3)="EVE","DA",IF(LEFT(F32,2)="MO","MO","CO"))))</f>
        <v>EQ</v>
      </c>
      <c r="H32" s="464" t="s">
        <v>1860</v>
      </c>
      <c r="I32" s="353" t="s">
        <v>37</v>
      </c>
      <c r="J32" s="1027">
        <v>1.16E-4</v>
      </c>
      <c r="K32" s="461">
        <f>SUMPRODUCT(('SE-COMPOSICOES'!E:E='SE-REUTILIZADOS'!E32)*('SE-COMPOSICOES'!F:F='SE-REUTILIZADOS'!D32)*('SE-COMPOSICOES'!B:B=2),'SE-COMPOSICOES'!K:K)*J32</f>
        <v>9.6666666666666659E-7</v>
      </c>
      <c r="L32" s="436">
        <f>IF(G32="CO",VLOOKUP(F32,'SE-INSUMOS'!$F:$K,6,FALSE),VLOOKUP(F32,'SE-INSUMOS'!$F$149:$K$940,6,FALSE))</f>
        <v>0</v>
      </c>
      <c r="M32" s="436">
        <f>L32*J32</f>
        <v>0</v>
      </c>
      <c r="N32" s="436"/>
      <c r="O32" s="441">
        <f>K32*L32</f>
        <v>0</v>
      </c>
      <c r="P32" s="437"/>
      <c r="Q32" s="437"/>
      <c r="R32" s="455"/>
      <c r="S32" s="438"/>
    </row>
    <row r="33" spans="1:25" s="446" customFormat="1" ht="22.5">
      <c r="A33" s="459" t="str">
        <f>IF(B33=2,COUNTIF($B$10:B33,2),"")</f>
        <v/>
      </c>
      <c r="B33" s="354"/>
      <c r="C33" s="354"/>
      <c r="D33" s="354" t="str">
        <f t="shared" si="10"/>
        <v>AD 14.15.0650 (A)</v>
      </c>
      <c r="E33" s="354" t="str">
        <f>E32</f>
        <v>SCO/RIO</v>
      </c>
      <c r="F33" s="354" t="s">
        <v>1861</v>
      </c>
      <c r="G33" s="354" t="str">
        <f>IF(LEFT(F33,3)="IEQ","EQ",IF(LEFT(F33,3)="MAT","MA",IF(LEFT(F33,3)="EVE","DA",IF(LEFT(F33,2)="MO","MO","CO"))))</f>
        <v>EQ</v>
      </c>
      <c r="H33" s="464" t="s">
        <v>1862</v>
      </c>
      <c r="I33" s="353" t="s">
        <v>37</v>
      </c>
      <c r="J33" s="1027">
        <v>1.16E-4</v>
      </c>
      <c r="K33" s="461">
        <f>SUMPRODUCT(('SE-COMPOSICOES'!E:E='SE-REUTILIZADOS'!E33)*('SE-COMPOSICOES'!F:F='SE-REUTILIZADOS'!D33)*('SE-COMPOSICOES'!B:B=2),'SE-COMPOSICOES'!K:K)*J33</f>
        <v>9.6666666666666659E-7</v>
      </c>
      <c r="L33" s="436">
        <f>IF(G33="CO",VLOOKUP(F33,'SE-INSUMOS'!$F:$K,6,FALSE),VLOOKUP(F33,'SE-INSUMOS'!$F$149:$K$940,6,FALSE))</f>
        <v>0</v>
      </c>
      <c r="M33" s="436">
        <f>L33*J33</f>
        <v>0</v>
      </c>
      <c r="N33" s="436"/>
      <c r="O33" s="441">
        <f>K33*L33</f>
        <v>0</v>
      </c>
      <c r="P33" s="437"/>
      <c r="Q33" s="437"/>
      <c r="R33" s="455"/>
      <c r="S33" s="438"/>
    </row>
    <row r="34" spans="1:25" s="446" customFormat="1" ht="22.5">
      <c r="A34" s="459" t="str">
        <f>IF(B34=2,COUNTIF($B$10:B34,2),"")</f>
        <v/>
      </c>
      <c r="B34" s="354"/>
      <c r="C34" s="354"/>
      <c r="D34" s="354" t="str">
        <f t="shared" si="10"/>
        <v>AD 14.15.0650 (A)</v>
      </c>
      <c r="E34" s="354" t="str">
        <f>E33</f>
        <v>SCO/RIO</v>
      </c>
      <c r="F34" s="354" t="s">
        <v>1485</v>
      </c>
      <c r="G34" s="354" t="str">
        <f>IF(LEFT(F34,3)="IEQ","EQ",IF(LEFT(F34,3)="MAT","MA",IF(LEFT(F34,3)="EVE","DA",IF(LEFT(F34,2)="MO","MO","CO"))))</f>
        <v>MO</v>
      </c>
      <c r="H34" s="464" t="s">
        <v>1618</v>
      </c>
      <c r="I34" s="353" t="s">
        <v>19</v>
      </c>
      <c r="J34" s="1027">
        <v>1</v>
      </c>
      <c r="K34" s="461">
        <f>SUMPRODUCT(('SE-COMPOSICOES'!E:E='SE-REUTILIZADOS'!E34)*('SE-COMPOSICOES'!F:F='SE-REUTILIZADOS'!D34)*('SE-COMPOSICOES'!B:B=2),'SE-COMPOSICOES'!K:K)*J34</f>
        <v>8.3333333333333332E-3</v>
      </c>
      <c r="L34" s="436">
        <f>IF(G34="CO",VLOOKUP(F34,'SE-INSUMOS'!$F:$K,6,FALSE),VLOOKUP(F34,'SE-INSUMOS'!$F$149:$K$940,6,FALSE))</f>
        <v>0</v>
      </c>
      <c r="M34" s="436">
        <f>L34*J34</f>
        <v>0</v>
      </c>
      <c r="N34" s="436"/>
      <c r="O34" s="441">
        <f>K34*L34</f>
        <v>0</v>
      </c>
      <c r="P34" s="437"/>
      <c r="Q34" s="437"/>
      <c r="R34" s="455"/>
      <c r="S34" s="438"/>
    </row>
    <row r="35" spans="1:25" s="446" customFormat="1" ht="34.5" thickBot="1">
      <c r="A35" s="459" t="str">
        <f>IF(B35=2,COUNTIF($B$10:B35,2),"")</f>
        <v/>
      </c>
      <c r="B35" s="354"/>
      <c r="C35" s="354"/>
      <c r="D35" s="354" t="str">
        <f t="shared" si="10"/>
        <v>AD 14.15.0650 (A)</v>
      </c>
      <c r="E35" s="354" t="str">
        <f>E34</f>
        <v>SCO/RIO</v>
      </c>
      <c r="F35" s="354" t="s">
        <v>1454</v>
      </c>
      <c r="G35" s="354" t="str">
        <f>IF(LEFT(F35,3)="IEQ","EQ",IF(LEFT(F35,3)="MAT","MA",IF(LEFT(F35,3)="EVE","DA",IF(LEFT(F35,2)="MO","MO","CO"))))</f>
        <v>DA</v>
      </c>
      <c r="H35" s="464" t="s">
        <v>1456</v>
      </c>
      <c r="I35" s="353" t="s">
        <v>1300</v>
      </c>
      <c r="J35" s="1028">
        <v>0.03</v>
      </c>
      <c r="K35" s="461">
        <f>SUMPRODUCT(('SE-COMPOSICOES'!E:E='SE-REUTILIZADOS'!E35)*('SE-COMPOSICOES'!F:F='SE-REUTILIZADOS'!D35)*('SE-COMPOSICOES'!B:B=2),'SE-COMPOSICOES'!K:K)*J35</f>
        <v>2.5000000000000001E-4</v>
      </c>
      <c r="L35" s="436">
        <f>SUMIFS($M$9:M35,$D$9:$D35,D35,$G$9:G35,"MO")</f>
        <v>0</v>
      </c>
      <c r="M35" s="436">
        <f>L35*J35</f>
        <v>0</v>
      </c>
      <c r="N35" s="436"/>
      <c r="O35" s="441">
        <f>K35*L35</f>
        <v>0</v>
      </c>
      <c r="P35" s="437"/>
      <c r="Q35" s="437"/>
      <c r="R35" s="455"/>
      <c r="S35" s="438"/>
    </row>
    <row r="36" spans="1:25" s="5" customFormat="1" ht="11.25">
      <c r="A36" s="459" t="str">
        <f>IF(B36=2,COUNTIF($B$10:B36,2),"")</f>
        <v/>
      </c>
      <c r="B36" s="354"/>
      <c r="C36" s="354"/>
      <c r="D36" s="354" t="str">
        <f t="shared" si="10"/>
        <v>AD 14.15.0650 (A)</v>
      </c>
      <c r="E36" s="354"/>
      <c r="F36" s="354"/>
      <c r="G36" s="354"/>
      <c r="H36" s="464"/>
      <c r="I36" s="353"/>
      <c r="J36" s="454"/>
      <c r="K36" s="465" t="s">
        <v>1470</v>
      </c>
      <c r="L36" s="436">
        <f>SUM(L31:L35)</f>
        <v>0</v>
      </c>
      <c r="M36" s="436">
        <f>SUM(M31:M35)</f>
        <v>0</v>
      </c>
      <c r="N36" s="436"/>
      <c r="O36" s="436">
        <f>SUM(O31:O35)</f>
        <v>0</v>
      </c>
      <c r="P36" s="437"/>
      <c r="Q36" s="437">
        <f>SUMIFS($K$10:K36,$B$10:B36,2,$F$10:F36,D36)*M36</f>
        <v>0</v>
      </c>
      <c r="R36" s="455">
        <f>Q36-O36</f>
        <v>0</v>
      </c>
      <c r="S36" s="438"/>
      <c r="T36" s="69"/>
      <c r="U36" s="439"/>
      <c r="V36" s="29"/>
      <c r="W36" s="466" t="str">
        <f>D36</f>
        <v>AD 14.15.0650 (A)</v>
      </c>
      <c r="X36" s="467">
        <f>M36</f>
        <v>0</v>
      </c>
      <c r="Y36" s="43"/>
    </row>
    <row r="37" spans="1:25" s="446" customFormat="1" ht="90.75" thickBot="1">
      <c r="A37" s="422">
        <f>IF(B37=2,COUNTIF($B$10:B37,2),"")</f>
        <v>4</v>
      </c>
      <c r="B37" s="423">
        <v>2</v>
      </c>
      <c r="C37" s="541"/>
      <c r="D37" s="423"/>
      <c r="E37" s="423" t="s">
        <v>18</v>
      </c>
      <c r="F37" s="423" t="s">
        <v>1489</v>
      </c>
      <c r="G37" s="423" t="str">
        <f>VLOOKUP($F37,'SE-COMPOSICOES'!$F:$M,2,FALSE)</f>
        <v>CO</v>
      </c>
      <c r="H37" s="443" t="str">
        <f>VLOOKUP($F37,'SE-COMPOSICOES'!$F:$M,3,FALSE)</f>
        <v xml:space="preserve">CARRETA PARA TRANSPORTE PESADO, COM CAPACIDADE DE CARGA UTIL DE 60/80T, COM 
MOTORISTA OPERADOR, MATERIAL DE OPERACAO E MATERIAL DE MANUTENCAO, COM AS 
SEGUINTES ESPECIFICACOES MINIMAS: MOTOR DIESEL DE 330CV, CHASSIS EXTENSIVEL 
ATE 21M E SEMI-REBOQUE DE 4 EIXOS. CUSTO HORARIO PRODUTIVO. </v>
      </c>
      <c r="I37" s="442" t="str">
        <f>VLOOKUP($F37,'SE-COMPOSICOES'!$F:$M,4,FALSE)</f>
        <v>H</v>
      </c>
      <c r="J37" s="425"/>
      <c r="K37" s="426">
        <f>SUMPRODUCT(('SE-COMPOSICOES'!B:B='SE-REUTILIZADOS'!B37)*('SE-COMPOSICOES'!E:E='SE-REUTILIZADOS'!E37)*('SE-COMPOSICOES'!F:F='SE-REUTILIZADOS'!F37),'SE-COMPOSICOES'!K:K)</f>
        <v>8.3333333333333343E-2</v>
      </c>
      <c r="L37" s="427"/>
      <c r="M37" s="427"/>
      <c r="N37" s="973"/>
      <c r="O37" s="469"/>
      <c r="P37" s="428"/>
      <c r="Q37" s="428"/>
      <c r="R37" s="457"/>
      <c r="S37" s="429"/>
    </row>
    <row r="38" spans="1:25" s="446" customFormat="1" ht="22.5">
      <c r="A38" s="459" t="str">
        <f>IF(B38=2,COUNTIF($B$10:B38,2),"")</f>
        <v/>
      </c>
      <c r="B38" s="354"/>
      <c r="C38" s="354"/>
      <c r="D38" s="354" t="str">
        <f t="shared" ref="D38:D46" si="11">$F$37</f>
        <v>AD 14.15.0550 (A)</v>
      </c>
      <c r="E38" s="354" t="str">
        <f>E37</f>
        <v>SCO/RIO</v>
      </c>
      <c r="F38" s="354" t="s">
        <v>1857</v>
      </c>
      <c r="G38" s="354" t="str">
        <f t="shared" ref="G38:G44" si="12">IF(LEFT(F38,3)="IEQ","EQ",IF(LEFT(F38,3)="MAT","MA",IF(LEFT(F38,3)="EVE","DA",IF(LEFT(F38,2)="MO","MO","CO"))))</f>
        <v>EQ</v>
      </c>
      <c r="H38" s="464" t="s">
        <v>1858</v>
      </c>
      <c r="I38" s="353" t="s">
        <v>37</v>
      </c>
      <c r="J38" s="1026">
        <v>1.9599999999999999E-4</v>
      </c>
      <c r="K38" s="461">
        <f>SUMPRODUCT(('SE-COMPOSICOES'!E:E='SE-REUTILIZADOS'!E38)*('SE-COMPOSICOES'!F:F='SE-REUTILIZADOS'!D38)*('SE-COMPOSICOES'!B:B=2),'SE-COMPOSICOES'!K:K)*J38</f>
        <v>1.6333333333333335E-5</v>
      </c>
      <c r="L38" s="436">
        <f>IF(G38="CO",VLOOKUP(F38,'SE-INSUMOS'!$F:$K,6,FALSE),VLOOKUP(F38,'SE-INSUMOS'!$F$149:$K$940,6,FALSE))</f>
        <v>0</v>
      </c>
      <c r="M38" s="436">
        <f>L38*J38</f>
        <v>0</v>
      </c>
      <c r="N38" s="436"/>
      <c r="O38" s="441">
        <f>K38*L38</f>
        <v>0</v>
      </c>
      <c r="P38" s="437"/>
      <c r="Q38" s="437"/>
      <c r="R38" s="455"/>
      <c r="S38" s="438"/>
    </row>
    <row r="39" spans="1:25" s="446" customFormat="1" ht="45">
      <c r="A39" s="459" t="str">
        <f>IF(B39=2,COUNTIF($B$10:B39,2),"")</f>
        <v/>
      </c>
      <c r="B39" s="354"/>
      <c r="C39" s="354"/>
      <c r="D39" s="354" t="str">
        <f t="shared" si="11"/>
        <v>AD 14.15.0550 (A)</v>
      </c>
      <c r="E39" s="354" t="str">
        <f t="shared" ref="E39:E46" si="13">E38</f>
        <v>SCO/RIO</v>
      </c>
      <c r="F39" s="354" t="s">
        <v>1863</v>
      </c>
      <c r="G39" s="354" t="str">
        <f t="shared" si="12"/>
        <v>EQ</v>
      </c>
      <c r="H39" s="464" t="s">
        <v>1864</v>
      </c>
      <c r="I39" s="353" t="s">
        <v>37</v>
      </c>
      <c r="J39" s="1027">
        <v>1.8E-3</v>
      </c>
      <c r="K39" s="461">
        <f>SUMPRODUCT(('SE-COMPOSICOES'!E:E='SE-REUTILIZADOS'!E39)*('SE-COMPOSICOES'!F:F='SE-REUTILIZADOS'!D39)*('SE-COMPOSICOES'!B:B=2),'SE-COMPOSICOES'!K:K)*J39</f>
        <v>1.5000000000000001E-4</v>
      </c>
      <c r="L39" s="436">
        <f>IF(G39="CO",VLOOKUP(F39,'SE-INSUMOS'!$F:$K,6,FALSE),VLOOKUP(F39,'SE-INSUMOS'!$F$149:$K$940,6,FALSE))</f>
        <v>0</v>
      </c>
      <c r="M39" s="436">
        <f t="shared" ref="M39:M45" si="14">L39*J39</f>
        <v>0</v>
      </c>
      <c r="N39" s="436"/>
      <c r="O39" s="441">
        <f t="shared" ref="O39:O45" si="15">K39*L39</f>
        <v>0</v>
      </c>
      <c r="P39" s="437"/>
      <c r="Q39" s="437"/>
      <c r="R39" s="455"/>
      <c r="S39" s="438"/>
    </row>
    <row r="40" spans="1:25" s="446" customFormat="1" ht="22.5">
      <c r="A40" s="459" t="str">
        <f>IF(B40=2,COUNTIF($B$10:B40,2),"")</f>
        <v/>
      </c>
      <c r="B40" s="354"/>
      <c r="C40" s="354"/>
      <c r="D40" s="354" t="str">
        <f t="shared" si="11"/>
        <v>AD 14.15.0550 (A)</v>
      </c>
      <c r="E40" s="354" t="str">
        <f t="shared" si="13"/>
        <v>SCO/RIO</v>
      </c>
      <c r="F40" s="354" t="s">
        <v>1859</v>
      </c>
      <c r="G40" s="354" t="str">
        <f t="shared" si="12"/>
        <v>EQ</v>
      </c>
      <c r="H40" s="464" t="s">
        <v>1860</v>
      </c>
      <c r="I40" s="353" t="s">
        <v>37</v>
      </c>
      <c r="J40" s="1027">
        <v>1.9599999999999999E-4</v>
      </c>
      <c r="K40" s="461">
        <f>SUMPRODUCT(('SE-COMPOSICOES'!E:E='SE-REUTILIZADOS'!E40)*('SE-COMPOSICOES'!F:F='SE-REUTILIZADOS'!D40)*('SE-COMPOSICOES'!B:B=2),'SE-COMPOSICOES'!K:K)*J40</f>
        <v>1.6333333333333335E-5</v>
      </c>
      <c r="L40" s="436">
        <f>IF(G40="CO",VLOOKUP(F40,'SE-INSUMOS'!$F:$K,6,FALSE),VLOOKUP(F40,'SE-INSUMOS'!$F$149:$K$940,6,FALSE))</f>
        <v>0</v>
      </c>
      <c r="M40" s="436">
        <f t="shared" si="14"/>
        <v>0</v>
      </c>
      <c r="N40" s="436"/>
      <c r="O40" s="441">
        <f t="shared" si="15"/>
        <v>0</v>
      </c>
      <c r="P40" s="437"/>
      <c r="Q40" s="437"/>
      <c r="R40" s="455"/>
      <c r="S40" s="438"/>
    </row>
    <row r="41" spans="1:25" s="446" customFormat="1" ht="22.5">
      <c r="A41" s="459" t="str">
        <f>IF(B41=2,COUNTIF($B$10:B41,2),"")</f>
        <v/>
      </c>
      <c r="B41" s="354"/>
      <c r="C41" s="354"/>
      <c r="D41" s="354" t="str">
        <f t="shared" si="11"/>
        <v>AD 14.15.0550 (A)</v>
      </c>
      <c r="E41" s="354" t="str">
        <f t="shared" si="13"/>
        <v>SCO/RIO</v>
      </c>
      <c r="F41" s="354" t="s">
        <v>1865</v>
      </c>
      <c r="G41" s="354" t="str">
        <f t="shared" si="12"/>
        <v>EQ</v>
      </c>
      <c r="H41" s="464" t="s">
        <v>1866</v>
      </c>
      <c r="I41" s="353" t="s">
        <v>553</v>
      </c>
      <c r="J41" s="1027">
        <v>0.33</v>
      </c>
      <c r="K41" s="461">
        <f>SUMPRODUCT(('SE-COMPOSICOES'!E:E='SE-REUTILIZADOS'!E41)*('SE-COMPOSICOES'!F:F='SE-REUTILIZADOS'!D41)*('SE-COMPOSICOES'!B:B=2),'SE-COMPOSICOES'!K:K)*J41</f>
        <v>2.7500000000000004E-2</v>
      </c>
      <c r="L41" s="436">
        <f>IF(G41="CO",VLOOKUP(F41,'SE-INSUMOS'!$F:$K,6,FALSE),VLOOKUP(F41,'SE-INSUMOS'!$F$149:$K$940,6,FALSE))</f>
        <v>0</v>
      </c>
      <c r="M41" s="436">
        <f t="shared" si="14"/>
        <v>0</v>
      </c>
      <c r="N41" s="436"/>
      <c r="O41" s="441">
        <f t="shared" si="15"/>
        <v>0</v>
      </c>
      <c r="P41" s="437"/>
      <c r="Q41" s="437"/>
      <c r="R41" s="455"/>
      <c r="S41" s="438"/>
    </row>
    <row r="42" spans="1:25" s="446" customFormat="1" ht="11.25">
      <c r="A42" s="459" t="str">
        <f>IF(B42=2,COUNTIF($B$10:B42,2),"")</f>
        <v/>
      </c>
      <c r="B42" s="354"/>
      <c r="C42" s="354"/>
      <c r="D42" s="354" t="str">
        <f t="shared" si="11"/>
        <v>AD 14.15.0550 (A)</v>
      </c>
      <c r="E42" s="354" t="str">
        <f t="shared" si="13"/>
        <v>SCO/RIO</v>
      </c>
      <c r="F42" s="354" t="s">
        <v>1867</v>
      </c>
      <c r="G42" s="354" t="str">
        <f t="shared" si="12"/>
        <v>EQ</v>
      </c>
      <c r="H42" s="464" t="s">
        <v>1868</v>
      </c>
      <c r="I42" s="353" t="s">
        <v>752</v>
      </c>
      <c r="J42" s="1027">
        <v>31</v>
      </c>
      <c r="K42" s="461">
        <f>SUMPRODUCT(('SE-COMPOSICOES'!E:E='SE-REUTILIZADOS'!E42)*('SE-COMPOSICOES'!F:F='SE-REUTILIZADOS'!D42)*('SE-COMPOSICOES'!B:B=2),'SE-COMPOSICOES'!K:K)*J42</f>
        <v>2.5833333333333335</v>
      </c>
      <c r="L42" s="436">
        <f>IF(G42="CO",VLOOKUP(F42,'SE-INSUMOS'!$F:$K,6,FALSE),VLOOKUP(F42,'SE-INSUMOS'!$F$149:$K$940,6,FALSE))</f>
        <v>0</v>
      </c>
      <c r="M42" s="436">
        <f t="shared" si="14"/>
        <v>0</v>
      </c>
      <c r="N42" s="436"/>
      <c r="O42" s="441">
        <f t="shared" si="15"/>
        <v>0</v>
      </c>
      <c r="P42" s="437"/>
      <c r="Q42" s="437"/>
      <c r="R42" s="455"/>
      <c r="S42" s="438"/>
    </row>
    <row r="43" spans="1:25" s="446" customFormat="1" ht="33.75">
      <c r="A43" s="459" t="str">
        <f>IF(B43=2,COUNTIF($B$10:B43,2),"")</f>
        <v/>
      </c>
      <c r="B43" s="354"/>
      <c r="C43" s="354"/>
      <c r="D43" s="354" t="str">
        <f t="shared" si="11"/>
        <v>AD 14.15.0550 (A)</v>
      </c>
      <c r="E43" s="354" t="str">
        <f t="shared" si="13"/>
        <v>SCO/RIO</v>
      </c>
      <c r="F43" s="354" t="s">
        <v>1869</v>
      </c>
      <c r="G43" s="354" t="str">
        <f t="shared" si="12"/>
        <v>EQ</v>
      </c>
      <c r="H43" s="464" t="s">
        <v>1870</v>
      </c>
      <c r="I43" s="353" t="s">
        <v>752</v>
      </c>
      <c r="J43" s="1027">
        <v>0.7</v>
      </c>
      <c r="K43" s="461">
        <f>SUMPRODUCT(('SE-COMPOSICOES'!E:E='SE-REUTILIZADOS'!E43)*('SE-COMPOSICOES'!F:F='SE-REUTILIZADOS'!D43)*('SE-COMPOSICOES'!B:B=2),'SE-COMPOSICOES'!K:K)*J43</f>
        <v>5.8333333333333334E-2</v>
      </c>
      <c r="L43" s="436">
        <f>IF(G43="CO",VLOOKUP(F43,'SE-INSUMOS'!$F:$K,6,FALSE),VLOOKUP(F43,'SE-INSUMOS'!$F$149:$K$940,6,FALSE))</f>
        <v>0</v>
      </c>
      <c r="M43" s="436">
        <f t="shared" si="14"/>
        <v>0</v>
      </c>
      <c r="N43" s="436"/>
      <c r="O43" s="441">
        <f t="shared" si="15"/>
        <v>0</v>
      </c>
      <c r="P43" s="437"/>
      <c r="Q43" s="437"/>
      <c r="R43" s="455"/>
      <c r="S43" s="438"/>
    </row>
    <row r="44" spans="1:25" s="446" customFormat="1" ht="22.5">
      <c r="A44" s="459" t="str">
        <f>IF(B44=2,COUNTIF($B$10:B44,2),"")</f>
        <v/>
      </c>
      <c r="B44" s="354"/>
      <c r="C44" s="354"/>
      <c r="D44" s="354" t="str">
        <f t="shared" si="11"/>
        <v>AD 14.15.0550 (A)</v>
      </c>
      <c r="E44" s="354" t="str">
        <f t="shared" si="13"/>
        <v>SCO/RIO</v>
      </c>
      <c r="F44" s="354" t="s">
        <v>1861</v>
      </c>
      <c r="G44" s="354" t="str">
        <f t="shared" si="12"/>
        <v>EQ</v>
      </c>
      <c r="H44" s="464" t="s">
        <v>1862</v>
      </c>
      <c r="I44" s="353" t="s">
        <v>37</v>
      </c>
      <c r="J44" s="1027">
        <v>1.9599999999999999E-4</v>
      </c>
      <c r="K44" s="461">
        <f>SUMPRODUCT(('SE-COMPOSICOES'!E:E='SE-REUTILIZADOS'!E44)*('SE-COMPOSICOES'!F:F='SE-REUTILIZADOS'!D44)*('SE-COMPOSICOES'!B:B=2),'SE-COMPOSICOES'!K:K)*J44</f>
        <v>1.6333333333333335E-5</v>
      </c>
      <c r="L44" s="436">
        <f>IF(G44="CO",VLOOKUP(F44,'SE-INSUMOS'!$F:$K,6,FALSE),VLOOKUP(F44,'SE-INSUMOS'!$F$149:$K$940,6,FALSE))</f>
        <v>0</v>
      </c>
      <c r="M44" s="436">
        <f t="shared" si="14"/>
        <v>0</v>
      </c>
      <c r="N44" s="436"/>
      <c r="O44" s="441">
        <f t="shared" si="15"/>
        <v>0</v>
      </c>
      <c r="P44" s="437"/>
      <c r="Q44" s="437"/>
      <c r="R44" s="455"/>
      <c r="S44" s="438"/>
    </row>
    <row r="45" spans="1:25" s="446" customFormat="1" ht="22.5">
      <c r="A45" s="459" t="str">
        <f>IF(B45=2,COUNTIF($B$10:B45,2),"")</f>
        <v/>
      </c>
      <c r="B45" s="354"/>
      <c r="C45" s="354"/>
      <c r="D45" s="354" t="str">
        <f t="shared" si="11"/>
        <v>AD 14.15.0550 (A)</v>
      </c>
      <c r="E45" s="354" t="str">
        <f t="shared" si="13"/>
        <v>SCO/RIO</v>
      </c>
      <c r="F45" s="354" t="s">
        <v>1485</v>
      </c>
      <c r="G45" s="354" t="str">
        <f>IF(LEFT(F45,3)="IEQ","EQ",IF(LEFT(F45,3)="MAT","MA",IF(LEFT(F45,3)="EVE","DA",IF(LEFT(F45,2)="MO","MO","CO"))))</f>
        <v>MO</v>
      </c>
      <c r="H45" s="464" t="s">
        <v>1618</v>
      </c>
      <c r="I45" s="353" t="s">
        <v>19</v>
      </c>
      <c r="J45" s="1027">
        <v>1</v>
      </c>
      <c r="K45" s="461">
        <f>SUMPRODUCT(('SE-COMPOSICOES'!E:E='SE-REUTILIZADOS'!E45)*('SE-COMPOSICOES'!F:F='SE-REUTILIZADOS'!D45)*('SE-COMPOSICOES'!B:B=2),'SE-COMPOSICOES'!K:K)*J45</f>
        <v>8.3333333333333343E-2</v>
      </c>
      <c r="L45" s="436">
        <f>IF(G45="CO",VLOOKUP(F45,'SE-INSUMOS'!$F:$K,6,FALSE),VLOOKUP(F45,'SE-INSUMOS'!$F$149:$K$940,6,FALSE))</f>
        <v>0</v>
      </c>
      <c r="M45" s="436">
        <f t="shared" si="14"/>
        <v>0</v>
      </c>
      <c r="N45" s="436"/>
      <c r="O45" s="441">
        <f t="shared" si="15"/>
        <v>0</v>
      </c>
      <c r="P45" s="437"/>
      <c r="Q45" s="437"/>
      <c r="R45" s="455"/>
      <c r="S45" s="438"/>
    </row>
    <row r="46" spans="1:25" s="446" customFormat="1" ht="34.5" thickBot="1">
      <c r="A46" s="459" t="str">
        <f>IF(B46=2,COUNTIF($B$10:B46,2),"")</f>
        <v/>
      </c>
      <c r="B46" s="354"/>
      <c r="C46" s="354"/>
      <c r="D46" s="354" t="str">
        <f t="shared" si="11"/>
        <v>AD 14.15.0550 (A)</v>
      </c>
      <c r="E46" s="354" t="str">
        <f t="shared" si="13"/>
        <v>SCO/RIO</v>
      </c>
      <c r="F46" s="354" t="s">
        <v>1454</v>
      </c>
      <c r="G46" s="354" t="str">
        <f>IF(LEFT(F46,3)="IEQ","EQ",IF(LEFT(F46,3)="MAT","MA",IF(LEFT(F46,3)="EVE","DA",IF(LEFT(F46,2)="MO","MO","CO"))))</f>
        <v>DA</v>
      </c>
      <c r="H46" s="464" t="s">
        <v>1456</v>
      </c>
      <c r="I46" s="353" t="s">
        <v>1300</v>
      </c>
      <c r="J46" s="1028">
        <v>0.03</v>
      </c>
      <c r="K46" s="461">
        <f>SUMPRODUCT(('SE-COMPOSICOES'!E:E='SE-REUTILIZADOS'!E46)*('SE-COMPOSICOES'!F:F='SE-REUTILIZADOS'!D46)*('SE-COMPOSICOES'!B:B=2),'SE-COMPOSICOES'!K:K)*J46</f>
        <v>2.5000000000000001E-3</v>
      </c>
      <c r="L46" s="436">
        <f>SUMIFS($M$9:M46,$D$9:$D46,D46,$G$9:G46,"MO")</f>
        <v>0</v>
      </c>
      <c r="M46" s="436">
        <f>L46*J46</f>
        <v>0</v>
      </c>
      <c r="N46" s="436"/>
      <c r="O46" s="441">
        <f>K46*L46</f>
        <v>0</v>
      </c>
      <c r="P46" s="437"/>
      <c r="Q46" s="437"/>
      <c r="R46" s="455"/>
      <c r="S46" s="438"/>
    </row>
    <row r="47" spans="1:25" s="5" customFormat="1" ht="11.25">
      <c r="A47" s="459" t="str">
        <f>IF(B47=2,COUNTIF($B$10:B47,2),"")</f>
        <v/>
      </c>
      <c r="B47" s="354"/>
      <c r="C47" s="354"/>
      <c r="D47" s="354" t="str">
        <f>$F$37</f>
        <v>AD 14.15.0550 (A)</v>
      </c>
      <c r="E47" s="354"/>
      <c r="F47" s="354"/>
      <c r="G47" s="354"/>
      <c r="H47" s="464"/>
      <c r="I47" s="353"/>
      <c r="J47" s="454"/>
      <c r="K47" s="465" t="s">
        <v>1470</v>
      </c>
      <c r="L47" s="436">
        <f>SUM(L38:L46)</f>
        <v>0</v>
      </c>
      <c r="M47" s="436">
        <f>SUM(M38:M46)</f>
        <v>0</v>
      </c>
      <c r="N47" s="436"/>
      <c r="O47" s="436">
        <f>SUM(O38:O46)</f>
        <v>0</v>
      </c>
      <c r="P47" s="437"/>
      <c r="Q47" s="437">
        <f>SUMIFS($K$10:K47,$B$10:B47,2,$F$10:F47,D47)*M47</f>
        <v>0</v>
      </c>
      <c r="R47" s="455">
        <f>Q47-O47</f>
        <v>0</v>
      </c>
      <c r="S47" s="438"/>
      <c r="T47" s="69"/>
      <c r="U47" s="439"/>
      <c r="V47" s="29"/>
      <c r="W47" s="466" t="str">
        <f>D47</f>
        <v>AD 14.15.0550 (A)</v>
      </c>
      <c r="X47" s="467">
        <f>M47</f>
        <v>0</v>
      </c>
      <c r="Y47" s="43"/>
    </row>
    <row r="48" spans="1:25" s="446" customFormat="1" ht="34.5" thickBot="1">
      <c r="A48" s="422">
        <f>IF(B48=2,COUNTIF($B$10:B48,2),"")</f>
        <v>5</v>
      </c>
      <c r="B48" s="423">
        <v>2</v>
      </c>
      <c r="C48" s="541"/>
      <c r="D48" s="423"/>
      <c r="E48" s="423" t="s">
        <v>18</v>
      </c>
      <c r="F48" s="423" t="s">
        <v>95</v>
      </c>
      <c r="G48" s="423" t="str">
        <f>VLOOKUP($F48,'SE-COMPOSICOES'!$F:$M,2,FALSE)</f>
        <v>CO</v>
      </c>
      <c r="H48" s="443" t="str">
        <f>VLOOKUP($F48,'SE-COMPOSICOES'!$F:$M,3,FALSE)</f>
        <v xml:space="preserve">ESCAVACAO MANUAL DE VALA EM MATERIAL DE 1A CATEGORIA (AREIA, ARGILA OU PICARRA), ATE 1,50M, EXCLUSIVE ESCORAMENTO E ESGOTAMENTO. </v>
      </c>
      <c r="I48" s="442" t="str">
        <f>VLOOKUP($F48,'SE-COMPOSICOES'!$F:$M,4,FALSE)</f>
        <v>M3</v>
      </c>
      <c r="J48" s="425"/>
      <c r="K48" s="426">
        <f>SUMPRODUCT(('SE-COMPOSICOES'!B:B='SE-REUTILIZADOS'!B48)*('SE-COMPOSICOES'!E:E='SE-REUTILIZADOS'!E48)*('SE-COMPOSICOES'!F:F='SE-REUTILIZADOS'!F48),'SE-COMPOSICOES'!K:K)</f>
        <v>7.0833333333333331E-2</v>
      </c>
      <c r="L48" s="427"/>
      <c r="M48" s="427"/>
      <c r="N48" s="973"/>
      <c r="O48" s="469"/>
      <c r="P48" s="428"/>
      <c r="Q48" s="428"/>
      <c r="R48" s="457"/>
      <c r="S48" s="429"/>
    </row>
    <row r="49" spans="1:25" s="446" customFormat="1" ht="11.25">
      <c r="A49" s="459" t="str">
        <f>IF(B49=2,COUNTIF($B$10:B49,2),"")</f>
        <v/>
      </c>
      <c r="B49" s="354"/>
      <c r="C49" s="354"/>
      <c r="D49" s="354" t="str">
        <f>$F$48</f>
        <v>MT 04.05.0050 (/)</v>
      </c>
      <c r="E49" s="354" t="str">
        <f>E48</f>
        <v>SCO/RIO</v>
      </c>
      <c r="F49" s="435" t="s">
        <v>1452</v>
      </c>
      <c r="G49" s="354" t="str">
        <f>IF(LEFT(F49,3)="IEQ","EQ",IF(LEFT(F49,3)="MAT","MA",IF(LEFT(F49,3)="EVE","DA",IF(LEFT(F49,2)="MO","MO","CO"))))</f>
        <v>MO</v>
      </c>
      <c r="H49" s="356" t="s">
        <v>1476</v>
      </c>
      <c r="I49" s="435" t="s">
        <v>19</v>
      </c>
      <c r="J49" s="1026">
        <v>2</v>
      </c>
      <c r="K49" s="461">
        <f>SUMPRODUCT(('SE-COMPOSICOES'!E:E='SE-REUTILIZADOS'!E49)*('SE-COMPOSICOES'!F:F='SE-REUTILIZADOS'!D49)*('SE-COMPOSICOES'!B:B=2),'SE-COMPOSICOES'!K:K)*J49</f>
        <v>0.14166666666666666</v>
      </c>
      <c r="L49" s="436">
        <f>IF(G49="CO",VLOOKUP(F49,'SE-INSUMOS'!$F:$K,6,FALSE),VLOOKUP(F49,'SE-INSUMOS'!$F$149:$K$940,6,FALSE))</f>
        <v>0</v>
      </c>
      <c r="M49" s="436">
        <f>L49*J49</f>
        <v>0</v>
      </c>
      <c r="N49" s="436"/>
      <c r="O49" s="441">
        <f>K49*L49</f>
        <v>0</v>
      </c>
      <c r="P49" s="437"/>
      <c r="Q49" s="437"/>
      <c r="R49" s="455"/>
      <c r="S49" s="438"/>
    </row>
    <row r="50" spans="1:25" s="446" customFormat="1" ht="34.5" thickBot="1">
      <c r="A50" s="459" t="str">
        <f>IF(B50=2,COUNTIF($B$10:B50,2),"")</f>
        <v/>
      </c>
      <c r="B50" s="354"/>
      <c r="C50" s="354"/>
      <c r="D50" s="354" t="str">
        <f>$F$48</f>
        <v>MT 04.05.0050 (/)</v>
      </c>
      <c r="E50" s="354" t="str">
        <f>E49</f>
        <v>SCO/RIO</v>
      </c>
      <c r="F50" s="435" t="s">
        <v>1454</v>
      </c>
      <c r="G50" s="354" t="str">
        <f>IF(LEFT(F50,3)="IEQ","EQ",IF(LEFT(F50,3)="MAT","MA",IF(LEFT(F50,3)="EVE","DA",IF(LEFT(F50,2)="MO","MO","CO"))))</f>
        <v>DA</v>
      </c>
      <c r="H50" s="464" t="s">
        <v>1456</v>
      </c>
      <c r="I50" s="435" t="s">
        <v>1300</v>
      </c>
      <c r="J50" s="1028">
        <f>3/100</f>
        <v>0.03</v>
      </c>
      <c r="K50" s="461">
        <f>SUMPRODUCT(('SE-COMPOSICOES'!E:E='SE-REUTILIZADOS'!E50)*('SE-COMPOSICOES'!F:F='SE-REUTILIZADOS'!D50)*('SE-COMPOSICOES'!B:B=2),'SE-COMPOSICOES'!K:K)*J50</f>
        <v>2.1249999999999997E-3</v>
      </c>
      <c r="L50" s="436">
        <f>SUMIFS($M$9:M50,$D$9:$D50,D50,$G$9:G50,"MO")</f>
        <v>0</v>
      </c>
      <c r="M50" s="436">
        <f>L50*J50</f>
        <v>0</v>
      </c>
      <c r="N50" s="436"/>
      <c r="O50" s="441">
        <f>K50*L50</f>
        <v>0</v>
      </c>
      <c r="P50" s="437"/>
      <c r="Q50" s="437"/>
      <c r="R50" s="455"/>
      <c r="S50" s="438"/>
    </row>
    <row r="51" spans="1:25" s="5" customFormat="1" ht="11.25">
      <c r="A51" s="459" t="str">
        <f>IF(B51=2,COUNTIF($B$10:B51,2),"")</f>
        <v/>
      </c>
      <c r="B51" s="354"/>
      <c r="C51" s="354"/>
      <c r="D51" s="354" t="str">
        <f>$F$48</f>
        <v>MT 04.05.0050 (/)</v>
      </c>
      <c r="E51" s="354"/>
      <c r="F51" s="354"/>
      <c r="G51" s="354"/>
      <c r="H51" s="464"/>
      <c r="I51" s="353"/>
      <c r="J51" s="454"/>
      <c r="K51" s="465" t="s">
        <v>1470</v>
      </c>
      <c r="L51" s="436">
        <f>SUM(L49:L50)</f>
        <v>0</v>
      </c>
      <c r="M51" s="436">
        <f>SUM(M49:M50)</f>
        <v>0</v>
      </c>
      <c r="N51" s="436"/>
      <c r="O51" s="436">
        <f>SUM(O49:O50)</f>
        <v>0</v>
      </c>
      <c r="P51" s="437"/>
      <c r="Q51" s="437">
        <f>SUMIFS($K$10:K51,$B$10:B51,2,$F$10:F51,D51)*M51</f>
        <v>0</v>
      </c>
      <c r="R51" s="455">
        <f>Q51-O51</f>
        <v>0</v>
      </c>
      <c r="S51" s="438"/>
      <c r="T51" s="69"/>
      <c r="U51" s="439"/>
      <c r="V51" s="29"/>
      <c r="W51" s="466" t="str">
        <f>D51</f>
        <v>MT 04.05.0050 (/)</v>
      </c>
      <c r="X51" s="467">
        <f>M51</f>
        <v>0</v>
      </c>
      <c r="Y51" s="43"/>
    </row>
    <row r="52" spans="1:25" s="446" customFormat="1" ht="34.5" thickBot="1">
      <c r="A52" s="422">
        <f>IF(B52=2,COUNTIF($B$10:B52,2),"")</f>
        <v>6</v>
      </c>
      <c r="B52" s="423">
        <v>2</v>
      </c>
      <c r="C52" s="541"/>
      <c r="D52" s="423"/>
      <c r="E52" s="423" t="s">
        <v>18</v>
      </c>
      <c r="F52" s="423" t="s">
        <v>1576</v>
      </c>
      <c r="G52" s="423" t="str">
        <f>VLOOKUP($F52,'SE-COMPOSICOES'!$F:$M,2,FALSE)</f>
        <v>CO</v>
      </c>
      <c r="H52" s="443" t="str">
        <f>VLOOKUP($F52,'SE-COMPOSICOES'!$F:$M,3,FALSE)</f>
        <v xml:space="preserve">REATERRO DE VALA, COMPACTADO A MACO, EM CAMADAS DE 30CM DE ESPESSURA 
MAXIMA, COM MATERIAL DE BOA QUALIDADE. </v>
      </c>
      <c r="I52" s="442" t="str">
        <f>VLOOKUP($F52,'SE-COMPOSICOES'!$F:$M,4,FALSE)</f>
        <v>M3</v>
      </c>
      <c r="J52" s="425"/>
      <c r="K52" s="426">
        <f>SUMPRODUCT(('SE-COMPOSICOES'!B:B='SE-REUTILIZADOS'!B52)*('SE-COMPOSICOES'!E:E='SE-REUTILIZADOS'!E52)*('SE-COMPOSICOES'!F:F='SE-REUTILIZADOS'!F52),'SE-COMPOSICOES'!K:K)</f>
        <v>7.0833333333333331E-2</v>
      </c>
      <c r="L52" s="427"/>
      <c r="M52" s="427"/>
      <c r="N52" s="973"/>
      <c r="O52" s="469"/>
      <c r="P52" s="428"/>
      <c r="Q52" s="428"/>
      <c r="R52" s="457"/>
      <c r="S52" s="429"/>
    </row>
    <row r="53" spans="1:25" s="446" customFormat="1" ht="11.25">
      <c r="A53" s="459" t="str">
        <f>IF(B53=2,COUNTIF($B$10:B53,2),"")</f>
        <v/>
      </c>
      <c r="B53" s="354"/>
      <c r="C53" s="354"/>
      <c r="D53" s="354" t="str">
        <f>$F$52</f>
        <v>MT 14.05.0250 (/)</v>
      </c>
      <c r="E53" s="354" t="str">
        <f>E52</f>
        <v>SCO/RIO</v>
      </c>
      <c r="F53" s="435" t="s">
        <v>1452</v>
      </c>
      <c r="G53" s="354" t="str">
        <f>IF(LEFT(F53,3)="IEQ","EQ",IF(LEFT(F53,3)="MAT","MA",IF(LEFT(F53,3)="EVE","DA",IF(LEFT(F53,2)="MO","MO","CO"))))</f>
        <v>MO</v>
      </c>
      <c r="H53" s="356" t="s">
        <v>1476</v>
      </c>
      <c r="I53" s="435" t="s">
        <v>19</v>
      </c>
      <c r="J53" s="1026">
        <v>2.1</v>
      </c>
      <c r="K53" s="461">
        <f>SUMPRODUCT(('SE-COMPOSICOES'!E:E='SE-REUTILIZADOS'!E53)*('SE-COMPOSICOES'!F:F='SE-REUTILIZADOS'!D53)*('SE-COMPOSICOES'!B:B=2),'SE-COMPOSICOES'!K:K)*J53</f>
        <v>0.14874999999999999</v>
      </c>
      <c r="L53" s="436">
        <f>IF(G53="CO",VLOOKUP(F53,'SE-INSUMOS'!$F:$K,6,FALSE),VLOOKUP(F53,'SE-INSUMOS'!$F$149:$K$940,6,FALSE))</f>
        <v>0</v>
      </c>
      <c r="M53" s="436">
        <f>L53*J53</f>
        <v>0</v>
      </c>
      <c r="N53" s="436"/>
      <c r="O53" s="441">
        <f>K53*L53</f>
        <v>0</v>
      </c>
      <c r="P53" s="437"/>
      <c r="Q53" s="437"/>
      <c r="R53" s="455"/>
      <c r="S53" s="438"/>
    </row>
    <row r="54" spans="1:25" s="446" customFormat="1" ht="34.5" thickBot="1">
      <c r="A54" s="459" t="str">
        <f>IF(B54=2,COUNTIF($B$10:B54,2),"")</f>
        <v/>
      </c>
      <c r="B54" s="354"/>
      <c r="C54" s="354"/>
      <c r="D54" s="354" t="str">
        <f>$F$52</f>
        <v>MT 14.05.0250 (/)</v>
      </c>
      <c r="E54" s="354" t="str">
        <f>E53</f>
        <v>SCO/RIO</v>
      </c>
      <c r="F54" s="435" t="s">
        <v>1454</v>
      </c>
      <c r="G54" s="354" t="str">
        <f>IF(LEFT(F54,3)="IEQ","EQ",IF(LEFT(F54,3)="MAT","MA",IF(LEFT(F54,3)="EVE","DA",IF(LEFT(F54,2)="MO","MO","CO"))))</f>
        <v>DA</v>
      </c>
      <c r="H54" s="464" t="s">
        <v>1456</v>
      </c>
      <c r="I54" s="435" t="s">
        <v>1300</v>
      </c>
      <c r="J54" s="1028">
        <v>0.03</v>
      </c>
      <c r="K54" s="461">
        <f>SUMPRODUCT(('SE-COMPOSICOES'!E:E='SE-REUTILIZADOS'!E54)*('SE-COMPOSICOES'!F:F='SE-REUTILIZADOS'!D54)*('SE-COMPOSICOES'!B:B=2),'SE-COMPOSICOES'!K:K)*J54</f>
        <v>2.1249999999999997E-3</v>
      </c>
      <c r="L54" s="436">
        <f>SUMIFS($M$9:M54,$D$9:$D54,D54,$G$9:G54,"MO")</f>
        <v>0</v>
      </c>
      <c r="M54" s="436">
        <f>L54*J54</f>
        <v>0</v>
      </c>
      <c r="N54" s="436"/>
      <c r="O54" s="441">
        <f>K54*L54</f>
        <v>0</v>
      </c>
      <c r="P54" s="437"/>
      <c r="Q54" s="437"/>
      <c r="R54" s="455"/>
      <c r="S54" s="438"/>
    </row>
    <row r="55" spans="1:25" s="5" customFormat="1" ht="11.25">
      <c r="A55" s="459" t="str">
        <f>IF(B55=2,COUNTIF($B$10:B55,2),"")</f>
        <v/>
      </c>
      <c r="B55" s="354"/>
      <c r="C55" s="354"/>
      <c r="D55" s="354" t="str">
        <f>$F$52</f>
        <v>MT 14.05.0250 (/)</v>
      </c>
      <c r="E55" s="354"/>
      <c r="F55" s="354"/>
      <c r="G55" s="354"/>
      <c r="H55" s="464"/>
      <c r="I55" s="353"/>
      <c r="J55" s="454"/>
      <c r="K55" s="465" t="s">
        <v>1470</v>
      </c>
      <c r="L55" s="436">
        <f>SUM(L53:L54)</f>
        <v>0</v>
      </c>
      <c r="M55" s="436">
        <f>SUM(M53:M54)</f>
        <v>0</v>
      </c>
      <c r="N55" s="436"/>
      <c r="O55" s="436">
        <f>SUM(O53:O54)</f>
        <v>0</v>
      </c>
      <c r="P55" s="437"/>
      <c r="Q55" s="437">
        <f>SUMIFS($K$10:K55,$B$10:B55,2,$F$10:F55,D55)*M55</f>
        <v>0</v>
      </c>
      <c r="R55" s="455">
        <f>Q55-O55</f>
        <v>0</v>
      </c>
      <c r="S55" s="438"/>
      <c r="T55" s="69"/>
      <c r="U55" s="439"/>
      <c r="V55" s="29"/>
      <c r="W55" s="466" t="str">
        <f>D55</f>
        <v>MT 14.05.0250 (/)</v>
      </c>
      <c r="X55" s="467">
        <f>M55</f>
        <v>0</v>
      </c>
      <c r="Y55" s="43"/>
    </row>
    <row r="56" spans="1:25" s="446" customFormat="1" ht="23.25" thickBot="1">
      <c r="A56" s="422">
        <f>IF(B56=2,COUNTIF($B$10:B56,2),"")</f>
        <v>7</v>
      </c>
      <c r="B56" s="423">
        <v>2</v>
      </c>
      <c r="C56" s="541"/>
      <c r="D56" s="423"/>
      <c r="E56" s="423" t="s">
        <v>16</v>
      </c>
      <c r="F56" s="423">
        <v>88248</v>
      </c>
      <c r="G56" s="423" t="str">
        <f>VLOOKUP($F56,'SE-COMPOSICOES'!$F:$M,2,FALSE)</f>
        <v>CO</v>
      </c>
      <c r="H56" s="443" t="str">
        <f>VLOOKUP($F56,'SE-COMPOSICOES'!$F:$M,3,FALSE)</f>
        <v>AUXILIAR DE ENCANADOR OU BOMBEIRO HIDRÁULICO COM ENCARGOS COMPLEMENTARES</v>
      </c>
      <c r="I56" s="442" t="str">
        <f>VLOOKUP($F56,'SE-COMPOSICOES'!$F:$M,4,FALSE)</f>
        <v>H</v>
      </c>
      <c r="J56" s="425"/>
      <c r="K56" s="426">
        <f>SUMPRODUCT(('SE-COMPOSICOES'!B:B='SE-REUTILIZADOS'!B56)*('SE-COMPOSICOES'!E:E='SE-REUTILIZADOS'!E56)*('SE-COMPOSICOES'!F:F='SE-REUTILIZADOS'!F56),'SE-COMPOSICOES'!K:K)</f>
        <v>0.22869999999999999</v>
      </c>
      <c r="L56" s="427"/>
      <c r="M56" s="427"/>
      <c r="N56" s="973"/>
      <c r="O56" s="469"/>
      <c r="P56" s="428"/>
      <c r="Q56" s="428"/>
      <c r="R56" s="457"/>
      <c r="S56" s="429"/>
    </row>
    <row r="57" spans="1:25" s="446" customFormat="1" ht="22.5">
      <c r="A57" s="459" t="str">
        <f>IF(B57=2,COUNTIF($B$10:B57,2),"")</f>
        <v/>
      </c>
      <c r="B57" s="354"/>
      <c r="C57" s="354"/>
      <c r="D57" s="354">
        <f>$F$56</f>
        <v>88248</v>
      </c>
      <c r="E57" s="354" t="str">
        <f>E56</f>
        <v>SINAPI</v>
      </c>
      <c r="F57" s="42">
        <v>246</v>
      </c>
      <c r="G57" s="354" t="s">
        <v>1442</v>
      </c>
      <c r="H57" s="464" t="s">
        <v>1871</v>
      </c>
      <c r="I57" s="353" t="s">
        <v>19</v>
      </c>
      <c r="J57" s="1033">
        <v>1</v>
      </c>
      <c r="K57" s="461">
        <f>SUMPRODUCT(('SE-COMPOSICOES'!E:E='SE-REUTILIZADOS'!E57)*('SE-COMPOSICOES'!F:F='SE-REUTILIZADOS'!D57)*('SE-COMPOSICOES'!B:B=2),'SE-COMPOSICOES'!K:K)*J57</f>
        <v>0.22869999999999999</v>
      </c>
      <c r="L57" s="436">
        <f>IF(G57="CO",VLOOKUP(F57,'SE-INSUMOS'!$F:$K,6,FALSE),VLOOKUP(F57,'SE-INSUMOS'!$F$149:$K$940,6,FALSE))</f>
        <v>0</v>
      </c>
      <c r="M57" s="436">
        <f t="shared" ref="M57:M64" si="16">L57*J57</f>
        <v>0</v>
      </c>
      <c r="N57" s="436"/>
      <c r="O57" s="441">
        <f t="shared" ref="O57:O64" si="17">K57*L57</f>
        <v>0</v>
      </c>
      <c r="P57" s="437"/>
      <c r="Q57" s="437"/>
      <c r="R57" s="455"/>
      <c r="S57" s="438"/>
    </row>
    <row r="58" spans="1:25" s="446" customFormat="1" ht="11.25">
      <c r="A58" s="459" t="str">
        <f>IF(B58=2,COUNTIF($B$10:B58,2),"")</f>
        <v/>
      </c>
      <c r="B58" s="354"/>
      <c r="C58" s="354"/>
      <c r="D58" s="354">
        <f t="shared" ref="D58:D65" si="18">$F$56</f>
        <v>88248</v>
      </c>
      <c r="E58" s="354" t="str">
        <f t="shared" ref="E58:E64" si="19">E57</f>
        <v>SINAPI</v>
      </c>
      <c r="F58" s="42">
        <v>37370</v>
      </c>
      <c r="G58" s="354" t="s">
        <v>1455</v>
      </c>
      <c r="H58" s="464" t="s">
        <v>1591</v>
      </c>
      <c r="I58" s="353" t="s">
        <v>19</v>
      </c>
      <c r="J58" s="1034">
        <v>1</v>
      </c>
      <c r="K58" s="461">
        <f>SUMPRODUCT(('SE-COMPOSICOES'!E:E='SE-REUTILIZADOS'!E58)*('SE-COMPOSICOES'!F:F='SE-REUTILIZADOS'!D58)*('SE-COMPOSICOES'!B:B=2),'SE-COMPOSICOES'!K:K)*J58</f>
        <v>0.22869999999999999</v>
      </c>
      <c r="L58" s="436">
        <f>IF(G58="CO",VLOOKUP(F58,'SE-INSUMOS'!$F:$K,6,FALSE),VLOOKUP(F58,'SE-INSUMOS'!$F$149:$K$940,6,FALSE))</f>
        <v>0</v>
      </c>
      <c r="M58" s="436">
        <f t="shared" si="16"/>
        <v>0</v>
      </c>
      <c r="N58" s="436"/>
      <c r="O58" s="441">
        <f t="shared" si="17"/>
        <v>0</v>
      </c>
      <c r="P58" s="437"/>
      <c r="Q58" s="437"/>
      <c r="R58" s="455"/>
      <c r="S58" s="438"/>
    </row>
    <row r="59" spans="1:25" s="446" customFormat="1" ht="11.25">
      <c r="A59" s="459" t="str">
        <f>IF(B59=2,COUNTIF($B$10:B59,2),"")</f>
        <v/>
      </c>
      <c r="B59" s="354"/>
      <c r="C59" s="354"/>
      <c r="D59" s="354">
        <f t="shared" si="18"/>
        <v>88248</v>
      </c>
      <c r="E59" s="354" t="str">
        <f t="shared" si="19"/>
        <v>SINAPI</v>
      </c>
      <c r="F59" s="42">
        <v>37371</v>
      </c>
      <c r="G59" s="354" t="s">
        <v>1455</v>
      </c>
      <c r="H59" s="464" t="s">
        <v>1589</v>
      </c>
      <c r="I59" s="353" t="s">
        <v>19</v>
      </c>
      <c r="J59" s="1034">
        <v>1</v>
      </c>
      <c r="K59" s="461">
        <f>SUMPRODUCT(('SE-COMPOSICOES'!E:E='SE-REUTILIZADOS'!E59)*('SE-COMPOSICOES'!F:F='SE-REUTILIZADOS'!D59)*('SE-COMPOSICOES'!B:B=2),'SE-COMPOSICOES'!K:K)*J59</f>
        <v>0.22869999999999999</v>
      </c>
      <c r="L59" s="436">
        <f>IF(G59="CO",VLOOKUP(F59,'SE-INSUMOS'!$F:$K,6,FALSE),VLOOKUP(F59,'SE-INSUMOS'!$F$149:$K$940,6,FALSE))</f>
        <v>0</v>
      </c>
      <c r="M59" s="436">
        <f t="shared" si="16"/>
        <v>0</v>
      </c>
      <c r="N59" s="436"/>
      <c r="O59" s="441">
        <f t="shared" si="17"/>
        <v>0</v>
      </c>
      <c r="P59" s="437"/>
      <c r="Q59" s="437"/>
      <c r="R59" s="455"/>
      <c r="S59" s="438"/>
    </row>
    <row r="60" spans="1:25" s="446" customFormat="1" ht="11.25">
      <c r="A60" s="459" t="str">
        <f>IF(B60=2,COUNTIF($B$10:B60,2),"")</f>
        <v/>
      </c>
      <c r="B60" s="354"/>
      <c r="C60" s="354"/>
      <c r="D60" s="354">
        <f t="shared" si="18"/>
        <v>88248</v>
      </c>
      <c r="E60" s="354" t="str">
        <f t="shared" si="19"/>
        <v>SINAPI</v>
      </c>
      <c r="F60" s="42">
        <v>37372</v>
      </c>
      <c r="G60" s="354" t="s">
        <v>1455</v>
      </c>
      <c r="H60" s="464" t="s">
        <v>1592</v>
      </c>
      <c r="I60" s="353" t="s">
        <v>19</v>
      </c>
      <c r="J60" s="1034">
        <v>1</v>
      </c>
      <c r="K60" s="461">
        <f>SUMPRODUCT(('SE-COMPOSICOES'!E:E='SE-REUTILIZADOS'!E60)*('SE-COMPOSICOES'!F:F='SE-REUTILIZADOS'!D60)*('SE-COMPOSICOES'!B:B=2),'SE-COMPOSICOES'!K:K)*J60</f>
        <v>0.22869999999999999</v>
      </c>
      <c r="L60" s="436">
        <f>IF(G60="CO",VLOOKUP(F60,'SE-INSUMOS'!$F:$K,6,FALSE),VLOOKUP(F60,'SE-INSUMOS'!$F$149:$K$940,6,FALSE))</f>
        <v>0</v>
      </c>
      <c r="M60" s="436">
        <f t="shared" si="16"/>
        <v>0</v>
      </c>
      <c r="N60" s="436"/>
      <c r="O60" s="441">
        <f t="shared" si="17"/>
        <v>0</v>
      </c>
      <c r="P60" s="437"/>
      <c r="Q60" s="437"/>
      <c r="R60" s="455"/>
      <c r="S60" s="438"/>
    </row>
    <row r="61" spans="1:25" s="446" customFormat="1" ht="11.25">
      <c r="A61" s="459" t="str">
        <f>IF(B61=2,COUNTIF($B$10:B61,2),"")</f>
        <v/>
      </c>
      <c r="B61" s="354"/>
      <c r="C61" s="354"/>
      <c r="D61" s="354">
        <f t="shared" si="18"/>
        <v>88248</v>
      </c>
      <c r="E61" s="354" t="str">
        <f t="shared" si="19"/>
        <v>SINAPI</v>
      </c>
      <c r="F61" s="42">
        <v>37373</v>
      </c>
      <c r="G61" s="354" t="s">
        <v>1455</v>
      </c>
      <c r="H61" s="464" t="s">
        <v>1590</v>
      </c>
      <c r="I61" s="353" t="s">
        <v>19</v>
      </c>
      <c r="J61" s="1034">
        <v>1</v>
      </c>
      <c r="K61" s="461">
        <f>SUMPRODUCT(('SE-COMPOSICOES'!E:E='SE-REUTILIZADOS'!E61)*('SE-COMPOSICOES'!F:F='SE-REUTILIZADOS'!D61)*('SE-COMPOSICOES'!B:B=2),'SE-COMPOSICOES'!K:K)*J61</f>
        <v>0.22869999999999999</v>
      </c>
      <c r="L61" s="436">
        <f>IF(G61="CO",VLOOKUP(F61,'SE-INSUMOS'!$F:$K,6,FALSE),VLOOKUP(F61,'SE-INSUMOS'!$F$149:$K$940,6,FALSE))</f>
        <v>0</v>
      </c>
      <c r="M61" s="436">
        <f t="shared" si="16"/>
        <v>0</v>
      </c>
      <c r="N61" s="436"/>
      <c r="O61" s="441">
        <f t="shared" si="17"/>
        <v>0</v>
      </c>
      <c r="P61" s="437"/>
      <c r="Q61" s="437"/>
      <c r="R61" s="455"/>
      <c r="S61" s="438"/>
    </row>
    <row r="62" spans="1:25" s="446" customFormat="1" ht="22.5">
      <c r="A62" s="459" t="str">
        <f>IF(B62=2,COUNTIF($B$10:B62,2),"")</f>
        <v/>
      </c>
      <c r="B62" s="354"/>
      <c r="C62" s="354"/>
      <c r="D62" s="354">
        <f t="shared" si="18"/>
        <v>88248</v>
      </c>
      <c r="E62" s="354" t="str">
        <f t="shared" si="19"/>
        <v>SINAPI</v>
      </c>
      <c r="F62" s="42">
        <v>43461</v>
      </c>
      <c r="G62" s="354" t="s">
        <v>1455</v>
      </c>
      <c r="H62" s="464" t="s">
        <v>1872</v>
      </c>
      <c r="I62" s="353" t="s">
        <v>19</v>
      </c>
      <c r="J62" s="1034">
        <v>1</v>
      </c>
      <c r="K62" s="461">
        <f>SUMPRODUCT(('SE-COMPOSICOES'!E:E='SE-REUTILIZADOS'!E62)*('SE-COMPOSICOES'!F:F='SE-REUTILIZADOS'!D62)*('SE-COMPOSICOES'!B:B=2),'SE-COMPOSICOES'!K:K)*J62</f>
        <v>0.22869999999999999</v>
      </c>
      <c r="L62" s="436">
        <f>IF(G62="CO",VLOOKUP(F62,'SE-INSUMOS'!$F:$K,6,FALSE),VLOOKUP(F62,'SE-INSUMOS'!$F$149:$K$940,6,FALSE))</f>
        <v>0</v>
      </c>
      <c r="M62" s="436">
        <f t="shared" si="16"/>
        <v>0</v>
      </c>
      <c r="N62" s="436"/>
      <c r="O62" s="441">
        <f t="shared" si="17"/>
        <v>0</v>
      </c>
      <c r="P62" s="437"/>
      <c r="Q62" s="437"/>
      <c r="R62" s="455"/>
      <c r="S62" s="438"/>
    </row>
    <row r="63" spans="1:25" s="446" customFormat="1" ht="22.5">
      <c r="A63" s="459" t="str">
        <f>IF(B63=2,COUNTIF($B$10:B63,2),"")</f>
        <v/>
      </c>
      <c r="B63" s="354"/>
      <c r="C63" s="354"/>
      <c r="D63" s="354">
        <f t="shared" si="18"/>
        <v>88248</v>
      </c>
      <c r="E63" s="354" t="str">
        <f t="shared" si="19"/>
        <v>SINAPI</v>
      </c>
      <c r="F63" s="42">
        <v>43485</v>
      </c>
      <c r="G63" s="354" t="s">
        <v>1455</v>
      </c>
      <c r="H63" s="464" t="s">
        <v>1873</v>
      </c>
      <c r="I63" s="353" t="s">
        <v>19</v>
      </c>
      <c r="J63" s="1034">
        <v>1</v>
      </c>
      <c r="K63" s="461">
        <f>SUMPRODUCT(('SE-COMPOSICOES'!E:E='SE-REUTILIZADOS'!E63)*('SE-COMPOSICOES'!F:F='SE-REUTILIZADOS'!D63)*('SE-COMPOSICOES'!B:B=2),'SE-COMPOSICOES'!K:K)*J63</f>
        <v>0.22869999999999999</v>
      </c>
      <c r="L63" s="436">
        <f>IF(G63="CO",VLOOKUP(F63,'SE-INSUMOS'!$F:$K,6,FALSE),VLOOKUP(F63,'SE-INSUMOS'!$F$149:$K$940,6,FALSE))</f>
        <v>0</v>
      </c>
      <c r="M63" s="436">
        <f t="shared" si="16"/>
        <v>0</v>
      </c>
      <c r="N63" s="436"/>
      <c r="O63" s="441">
        <f t="shared" si="17"/>
        <v>0</v>
      </c>
      <c r="P63" s="437"/>
      <c r="Q63" s="437"/>
      <c r="R63" s="455"/>
      <c r="S63" s="438"/>
    </row>
    <row r="64" spans="1:25" s="446" customFormat="1" ht="34.5" thickBot="1">
      <c r="A64" s="459" t="str">
        <f>IF(B64=2,COUNTIF($B$10:B64,2),"")</f>
        <v/>
      </c>
      <c r="B64" s="354">
        <v>3</v>
      </c>
      <c r="C64" s="354"/>
      <c r="D64" s="354">
        <f t="shared" si="18"/>
        <v>88248</v>
      </c>
      <c r="E64" s="354" t="str">
        <f t="shared" si="19"/>
        <v>SINAPI</v>
      </c>
      <c r="F64" s="42">
        <v>95317</v>
      </c>
      <c r="G64" s="354" t="s">
        <v>1458</v>
      </c>
      <c r="H64" s="464" t="s">
        <v>1874</v>
      </c>
      <c r="I64" s="353" t="s">
        <v>19</v>
      </c>
      <c r="J64" s="1035">
        <v>1</v>
      </c>
      <c r="K64" s="461">
        <f>SUMPRODUCT(('SE-COMPOSICOES'!E:E='SE-REUTILIZADOS'!E64)*('SE-COMPOSICOES'!F:F='SE-REUTILIZADOS'!D64)*('SE-COMPOSICOES'!B:B=2),'SE-COMPOSICOES'!K:K)*J64</f>
        <v>0.22869999999999999</v>
      </c>
      <c r="L64" s="436">
        <f>IF(G64="CO",VLOOKUP(F64,'SE-INSUMOS'!$F:$K,6,FALSE),VLOOKUP(F64,'SE-INSUMOS'!$F$149:$K$940,6,FALSE))</f>
        <v>0</v>
      </c>
      <c r="M64" s="436">
        <f t="shared" si="16"/>
        <v>0</v>
      </c>
      <c r="N64" s="436"/>
      <c r="O64" s="441">
        <f t="shared" si="17"/>
        <v>0</v>
      </c>
      <c r="P64" s="437"/>
      <c r="Q64" s="437"/>
      <c r="R64" s="455"/>
      <c r="S64" s="438"/>
    </row>
    <row r="65" spans="1:25" s="446" customFormat="1" ht="11.25">
      <c r="A65" s="459" t="str">
        <f>IF(B65=2,COUNTIF($B$10:B65,2),"")</f>
        <v/>
      </c>
      <c r="B65" s="354"/>
      <c r="C65" s="354"/>
      <c r="D65" s="354">
        <f t="shared" si="18"/>
        <v>88248</v>
      </c>
      <c r="E65" s="354"/>
      <c r="F65" s="354"/>
      <c r="G65" s="354"/>
      <c r="H65" s="464"/>
      <c r="I65" s="353"/>
      <c r="J65" s="454"/>
      <c r="K65" s="465" t="s">
        <v>1470</v>
      </c>
      <c r="L65" s="436">
        <f>SUM(L57:L64)</f>
        <v>0</v>
      </c>
      <c r="M65" s="436">
        <f>SUM(M57:M64)</f>
        <v>0</v>
      </c>
      <c r="N65" s="436"/>
      <c r="O65" s="436">
        <f>SUM(O57:O64)</f>
        <v>0</v>
      </c>
      <c r="P65" s="437"/>
      <c r="Q65" s="437">
        <f>SUMIFS($K$10:K65,$B$10:B65,2,$F$10:F65,D65)*M65</f>
        <v>0</v>
      </c>
      <c r="R65" s="455">
        <f>Q65-O65</f>
        <v>0</v>
      </c>
      <c r="S65" s="438"/>
      <c r="W65" s="466">
        <f>D65</f>
        <v>88248</v>
      </c>
      <c r="X65" s="467">
        <f>M65</f>
        <v>0</v>
      </c>
    </row>
    <row r="66" spans="1:25" s="446" customFormat="1" ht="23.25" thickBot="1">
      <c r="A66" s="422">
        <f>IF(B66=2,COUNTIF($B$10:B66,2),"")</f>
        <v>8</v>
      </c>
      <c r="B66" s="423">
        <v>2</v>
      </c>
      <c r="C66" s="541"/>
      <c r="D66" s="423"/>
      <c r="E66" s="423" t="s">
        <v>16</v>
      </c>
      <c r="F66" s="423">
        <v>88267</v>
      </c>
      <c r="G66" s="423" t="str">
        <f>VLOOKUP($F66,'SE-COMPOSICOES'!$F:$M,2,FALSE)</f>
        <v>CO</v>
      </c>
      <c r="H66" s="443" t="str">
        <f>VLOOKUP($F66,'SE-COMPOSICOES'!$F:$M,3,FALSE)</f>
        <v>ENCANADOR OU BOMBEIRO HIDRÁULICO COM ENCARGOS COMPLEMENTARES</v>
      </c>
      <c r="I66" s="442" t="str">
        <f>VLOOKUP($F66,'SE-COMPOSICOES'!$F:$M,4,FALSE)</f>
        <v>H</v>
      </c>
      <c r="J66" s="425"/>
      <c r="K66" s="426">
        <f>SUMPRODUCT(('SE-COMPOSICOES'!B:B='SE-REUTILIZADOS'!B66)*('SE-COMPOSICOES'!E:E='SE-REUTILIZADOS'!E66)*('SE-COMPOSICOES'!F:F='SE-REUTILIZADOS'!F66),'SE-COMPOSICOES'!K:K)</f>
        <v>0.22869999999999999</v>
      </c>
      <c r="L66" s="427"/>
      <c r="M66" s="427"/>
      <c r="N66" s="973"/>
      <c r="O66" s="469"/>
      <c r="P66" s="428"/>
      <c r="Q66" s="428"/>
      <c r="R66" s="457"/>
      <c r="S66" s="429"/>
    </row>
    <row r="67" spans="1:25" s="446" customFormat="1" ht="11.25">
      <c r="A67" s="459" t="str">
        <f>IF(B67=2,COUNTIF($B$10:B67,2),"")</f>
        <v/>
      </c>
      <c r="B67" s="354"/>
      <c r="C67" s="354"/>
      <c r="D67" s="354">
        <f t="shared" ref="D67:D74" si="20">$F$66</f>
        <v>88267</v>
      </c>
      <c r="E67" s="354" t="str">
        <f>E66</f>
        <v>SINAPI</v>
      </c>
      <c r="F67" s="42">
        <v>2696</v>
      </c>
      <c r="G67" s="354" t="s">
        <v>1442</v>
      </c>
      <c r="H67" s="464" t="s">
        <v>1875</v>
      </c>
      <c r="I67" s="353" t="s">
        <v>19</v>
      </c>
      <c r="J67" s="1033">
        <v>1</v>
      </c>
      <c r="K67" s="461">
        <f>SUMPRODUCT(('SE-COMPOSICOES'!E:E='SE-REUTILIZADOS'!E67)*('SE-COMPOSICOES'!F:F='SE-REUTILIZADOS'!D67)*('SE-COMPOSICOES'!B:B=2),'SE-COMPOSICOES'!K:K)*J67</f>
        <v>0.22869999999999999</v>
      </c>
      <c r="L67" s="436">
        <f>IF(G67="CO",VLOOKUP(F67,'SE-INSUMOS'!$F:$K,6,FALSE),VLOOKUP(F67,'SE-INSUMOS'!$F$149:$K$940,6,FALSE))</f>
        <v>0</v>
      </c>
      <c r="M67" s="436">
        <f>L67*J67</f>
        <v>0</v>
      </c>
      <c r="N67" s="436"/>
      <c r="O67" s="441">
        <f>K67*L67</f>
        <v>0</v>
      </c>
      <c r="P67" s="437"/>
      <c r="Q67" s="437"/>
      <c r="R67" s="455"/>
      <c r="S67" s="438"/>
    </row>
    <row r="68" spans="1:25" s="446" customFormat="1" ht="11.25">
      <c r="A68" s="459" t="str">
        <f>IF(B68=2,COUNTIF($B$10:B68,2),"")</f>
        <v/>
      </c>
      <c r="B68" s="354"/>
      <c r="C68" s="354"/>
      <c r="D68" s="354">
        <f t="shared" si="20"/>
        <v>88267</v>
      </c>
      <c r="E68" s="354" t="str">
        <f t="shared" ref="E68:E74" si="21">E67</f>
        <v>SINAPI</v>
      </c>
      <c r="F68" s="42">
        <v>37370</v>
      </c>
      <c r="G68" s="354" t="s">
        <v>1455</v>
      </c>
      <c r="H68" s="464" t="s">
        <v>1591</v>
      </c>
      <c r="I68" s="353" t="s">
        <v>19</v>
      </c>
      <c r="J68" s="1034">
        <v>1</v>
      </c>
      <c r="K68" s="461">
        <f>SUMPRODUCT(('SE-COMPOSICOES'!E:E='SE-REUTILIZADOS'!E68)*('SE-COMPOSICOES'!F:F='SE-REUTILIZADOS'!D68)*('SE-COMPOSICOES'!B:B=2),'SE-COMPOSICOES'!K:K)*J68</f>
        <v>0.22869999999999999</v>
      </c>
      <c r="L68" s="436">
        <f>IF(G68="CO",VLOOKUP(F68,'SE-INSUMOS'!$F:$K,6,FALSE),VLOOKUP(F68,'SE-INSUMOS'!$F$149:$K$940,6,FALSE))</f>
        <v>0</v>
      </c>
      <c r="M68" s="436">
        <f t="shared" ref="M68:M74" si="22">L68*J68</f>
        <v>0</v>
      </c>
      <c r="N68" s="436"/>
      <c r="O68" s="441">
        <f t="shared" ref="O68:O74" si="23">K68*L68</f>
        <v>0</v>
      </c>
      <c r="P68" s="437"/>
      <c r="Q68" s="437"/>
      <c r="R68" s="455"/>
      <c r="S68" s="438"/>
    </row>
    <row r="69" spans="1:25" s="446" customFormat="1" ht="11.25">
      <c r="A69" s="459" t="str">
        <f>IF(B69=2,COUNTIF($B$10:B69,2),"")</f>
        <v/>
      </c>
      <c r="B69" s="354"/>
      <c r="C69" s="354"/>
      <c r="D69" s="354">
        <f t="shared" si="20"/>
        <v>88267</v>
      </c>
      <c r="E69" s="354" t="str">
        <f t="shared" si="21"/>
        <v>SINAPI</v>
      </c>
      <c r="F69" s="42">
        <v>37371</v>
      </c>
      <c r="G69" s="354" t="s">
        <v>1455</v>
      </c>
      <c r="H69" s="464" t="s">
        <v>1589</v>
      </c>
      <c r="I69" s="353" t="s">
        <v>19</v>
      </c>
      <c r="J69" s="1034">
        <v>1</v>
      </c>
      <c r="K69" s="461">
        <f>SUMPRODUCT(('SE-COMPOSICOES'!E:E='SE-REUTILIZADOS'!E69)*('SE-COMPOSICOES'!F:F='SE-REUTILIZADOS'!D69)*('SE-COMPOSICOES'!B:B=2),'SE-COMPOSICOES'!K:K)*J69</f>
        <v>0.22869999999999999</v>
      </c>
      <c r="L69" s="436">
        <f>IF(G69="CO",VLOOKUP(F69,'SE-INSUMOS'!$F:$K,6,FALSE),VLOOKUP(F69,'SE-INSUMOS'!$F$149:$K$940,6,FALSE))</f>
        <v>0</v>
      </c>
      <c r="M69" s="436">
        <f t="shared" si="22"/>
        <v>0</v>
      </c>
      <c r="N69" s="436"/>
      <c r="O69" s="441">
        <f t="shared" si="23"/>
        <v>0</v>
      </c>
      <c r="P69" s="437"/>
      <c r="Q69" s="437"/>
      <c r="R69" s="455"/>
      <c r="S69" s="438"/>
    </row>
    <row r="70" spans="1:25" s="446" customFormat="1" ht="11.25">
      <c r="A70" s="459" t="str">
        <f>IF(B70=2,COUNTIF($B$10:B70,2),"")</f>
        <v/>
      </c>
      <c r="B70" s="354"/>
      <c r="C70" s="354"/>
      <c r="D70" s="354">
        <f t="shared" si="20"/>
        <v>88267</v>
      </c>
      <c r="E70" s="354" t="str">
        <f t="shared" si="21"/>
        <v>SINAPI</v>
      </c>
      <c r="F70" s="42">
        <v>37372</v>
      </c>
      <c r="G70" s="354" t="s">
        <v>1455</v>
      </c>
      <c r="H70" s="464" t="s">
        <v>1592</v>
      </c>
      <c r="I70" s="353" t="s">
        <v>19</v>
      </c>
      <c r="J70" s="1034">
        <v>1</v>
      </c>
      <c r="K70" s="461">
        <f>SUMPRODUCT(('SE-COMPOSICOES'!E:E='SE-REUTILIZADOS'!E70)*('SE-COMPOSICOES'!F:F='SE-REUTILIZADOS'!D70)*('SE-COMPOSICOES'!B:B=2),'SE-COMPOSICOES'!K:K)*J70</f>
        <v>0.22869999999999999</v>
      </c>
      <c r="L70" s="436">
        <f>IF(G70="CO",VLOOKUP(F70,'SE-INSUMOS'!$F:$K,6,FALSE),VLOOKUP(F70,'SE-INSUMOS'!$F$149:$K$940,6,FALSE))</f>
        <v>0</v>
      </c>
      <c r="M70" s="436">
        <f t="shared" si="22"/>
        <v>0</v>
      </c>
      <c r="N70" s="436"/>
      <c r="O70" s="441">
        <f t="shared" si="23"/>
        <v>0</v>
      </c>
      <c r="P70" s="437"/>
      <c r="Q70" s="437"/>
      <c r="R70" s="455"/>
      <c r="S70" s="438"/>
    </row>
    <row r="71" spans="1:25" s="446" customFormat="1" ht="11.25">
      <c r="A71" s="459" t="str">
        <f>IF(B71=2,COUNTIF($B$10:B71,2),"")</f>
        <v/>
      </c>
      <c r="B71" s="354"/>
      <c r="C71" s="354"/>
      <c r="D71" s="354">
        <f t="shared" si="20"/>
        <v>88267</v>
      </c>
      <c r="E71" s="354" t="str">
        <f t="shared" si="21"/>
        <v>SINAPI</v>
      </c>
      <c r="F71" s="42">
        <v>37373</v>
      </c>
      <c r="G71" s="354" t="s">
        <v>1455</v>
      </c>
      <c r="H71" s="464" t="s">
        <v>1590</v>
      </c>
      <c r="I71" s="353" t="s">
        <v>19</v>
      </c>
      <c r="J71" s="1034">
        <v>1</v>
      </c>
      <c r="K71" s="461">
        <f>SUMPRODUCT(('SE-COMPOSICOES'!E:E='SE-REUTILIZADOS'!E71)*('SE-COMPOSICOES'!F:F='SE-REUTILIZADOS'!D71)*('SE-COMPOSICOES'!B:B=2),'SE-COMPOSICOES'!K:K)*J71</f>
        <v>0.22869999999999999</v>
      </c>
      <c r="L71" s="436">
        <f>IF(G71="CO",VLOOKUP(F71,'SE-INSUMOS'!$F:$K,6,FALSE),VLOOKUP(F71,'SE-INSUMOS'!$F$149:$K$940,6,FALSE))</f>
        <v>0</v>
      </c>
      <c r="M71" s="436">
        <f t="shared" si="22"/>
        <v>0</v>
      </c>
      <c r="N71" s="436"/>
      <c r="O71" s="441">
        <f t="shared" si="23"/>
        <v>0</v>
      </c>
      <c r="P71" s="437"/>
      <c r="Q71" s="437"/>
      <c r="R71" s="455"/>
      <c r="S71" s="438"/>
    </row>
    <row r="72" spans="1:25" s="446" customFormat="1" ht="22.5">
      <c r="A72" s="459" t="str">
        <f>IF(B72=2,COUNTIF($B$10:B72,2),"")</f>
        <v/>
      </c>
      <c r="B72" s="354"/>
      <c r="C72" s="354"/>
      <c r="D72" s="354">
        <f t="shared" si="20"/>
        <v>88267</v>
      </c>
      <c r="E72" s="354" t="str">
        <f t="shared" si="21"/>
        <v>SINAPI</v>
      </c>
      <c r="F72" s="42">
        <v>43461</v>
      </c>
      <c r="G72" s="354" t="s">
        <v>1455</v>
      </c>
      <c r="H72" s="464" t="s">
        <v>1872</v>
      </c>
      <c r="I72" s="353" t="s">
        <v>19</v>
      </c>
      <c r="J72" s="1034">
        <v>1</v>
      </c>
      <c r="K72" s="461">
        <f>SUMPRODUCT(('SE-COMPOSICOES'!E:E='SE-REUTILIZADOS'!E72)*('SE-COMPOSICOES'!F:F='SE-REUTILIZADOS'!D72)*('SE-COMPOSICOES'!B:B=2),'SE-COMPOSICOES'!K:K)*J72</f>
        <v>0.22869999999999999</v>
      </c>
      <c r="L72" s="436">
        <f>IF(G72="CO",VLOOKUP(F72,'SE-INSUMOS'!$F:$K,6,FALSE),VLOOKUP(F72,'SE-INSUMOS'!$F$149:$K$940,6,FALSE))</f>
        <v>0</v>
      </c>
      <c r="M72" s="436">
        <f t="shared" si="22"/>
        <v>0</v>
      </c>
      <c r="N72" s="436"/>
      <c r="O72" s="441">
        <f t="shared" si="23"/>
        <v>0</v>
      </c>
      <c r="P72" s="437"/>
      <c r="Q72" s="437"/>
      <c r="R72" s="455"/>
      <c r="S72" s="438"/>
    </row>
    <row r="73" spans="1:25" s="446" customFormat="1" ht="22.5">
      <c r="A73" s="459" t="str">
        <f>IF(B73=2,COUNTIF($B$10:B73,2),"")</f>
        <v/>
      </c>
      <c r="B73" s="354"/>
      <c r="C73" s="354"/>
      <c r="D73" s="354">
        <f t="shared" si="20"/>
        <v>88267</v>
      </c>
      <c r="E73" s="354" t="str">
        <f t="shared" si="21"/>
        <v>SINAPI</v>
      </c>
      <c r="F73" s="42">
        <v>43485</v>
      </c>
      <c r="G73" s="354" t="s">
        <v>1455</v>
      </c>
      <c r="H73" s="464" t="s">
        <v>1873</v>
      </c>
      <c r="I73" s="353" t="s">
        <v>19</v>
      </c>
      <c r="J73" s="1034">
        <v>1</v>
      </c>
      <c r="K73" s="461">
        <f>SUMPRODUCT(('SE-COMPOSICOES'!E:E='SE-REUTILIZADOS'!E73)*('SE-COMPOSICOES'!F:F='SE-REUTILIZADOS'!D73)*('SE-COMPOSICOES'!B:B=2),'SE-COMPOSICOES'!K:K)*J73</f>
        <v>0.22869999999999999</v>
      </c>
      <c r="L73" s="436">
        <f>IF(G73="CO",VLOOKUP(F73,'SE-INSUMOS'!$F:$K,6,FALSE),VLOOKUP(F73,'SE-INSUMOS'!$F$149:$K$940,6,FALSE))</f>
        <v>0</v>
      </c>
      <c r="M73" s="436">
        <f t="shared" si="22"/>
        <v>0</v>
      </c>
      <c r="N73" s="436"/>
      <c r="O73" s="441">
        <f t="shared" si="23"/>
        <v>0</v>
      </c>
      <c r="P73" s="437"/>
      <c r="Q73" s="437"/>
      <c r="R73" s="455"/>
      <c r="S73" s="438"/>
    </row>
    <row r="74" spans="1:25" s="446" customFormat="1" ht="23.25" thickBot="1">
      <c r="A74" s="459" t="str">
        <f>IF(B74=2,COUNTIF($B$10:B74,2),"")</f>
        <v/>
      </c>
      <c r="B74" s="354">
        <v>3</v>
      </c>
      <c r="C74" s="354"/>
      <c r="D74" s="354">
        <f t="shared" si="20"/>
        <v>88267</v>
      </c>
      <c r="E74" s="354" t="str">
        <f t="shared" si="21"/>
        <v>SINAPI</v>
      </c>
      <c r="F74" s="42">
        <v>95335</v>
      </c>
      <c r="G74" s="354" t="s">
        <v>1458</v>
      </c>
      <c r="H74" s="464" t="s">
        <v>1876</v>
      </c>
      <c r="I74" s="353" t="s">
        <v>19</v>
      </c>
      <c r="J74" s="1035">
        <v>1</v>
      </c>
      <c r="K74" s="461">
        <f>SUMPRODUCT(('SE-COMPOSICOES'!E:E='SE-REUTILIZADOS'!E74)*('SE-COMPOSICOES'!F:F='SE-REUTILIZADOS'!D74)*('SE-COMPOSICOES'!B:B=2),'SE-COMPOSICOES'!K:K)*J74</f>
        <v>0.22869999999999999</v>
      </c>
      <c r="L74" s="436">
        <f>IF(G74="CO",VLOOKUP(F74,'SE-INSUMOS'!$F:$K,6,FALSE),VLOOKUP(F74,'SE-INSUMOS'!$F$149:$K$940,6,FALSE))</f>
        <v>0</v>
      </c>
      <c r="M74" s="436">
        <f t="shared" si="22"/>
        <v>0</v>
      </c>
      <c r="N74" s="436"/>
      <c r="O74" s="441">
        <f t="shared" si="23"/>
        <v>0</v>
      </c>
      <c r="P74" s="437"/>
      <c r="Q74" s="437"/>
      <c r="R74" s="455"/>
      <c r="S74" s="438"/>
    </row>
    <row r="75" spans="1:25" s="446" customFormat="1" ht="11.25">
      <c r="A75" s="459" t="str">
        <f>IF(B75=2,COUNTIF($B$10:B75,2),"")</f>
        <v/>
      </c>
      <c r="B75" s="354"/>
      <c r="C75" s="354"/>
      <c r="D75" s="354">
        <f>$F$66</f>
        <v>88267</v>
      </c>
      <c r="E75" s="354"/>
      <c r="F75" s="354"/>
      <c r="G75" s="354"/>
      <c r="H75" s="464"/>
      <c r="I75" s="353"/>
      <c r="J75" s="454"/>
      <c r="K75" s="465" t="s">
        <v>1470</v>
      </c>
      <c r="L75" s="436">
        <f>SUM(L67:L74)</f>
        <v>0</v>
      </c>
      <c r="M75" s="436">
        <f>SUM(M67:M74)</f>
        <v>0</v>
      </c>
      <c r="N75" s="436"/>
      <c r="O75" s="436">
        <f>SUM(O67:O74)</f>
        <v>0</v>
      </c>
      <c r="P75" s="437"/>
      <c r="Q75" s="437">
        <f>SUMIFS($K$10:K75,$B$10:B75,2,$F$10:F75,D75)*M75</f>
        <v>0</v>
      </c>
      <c r="R75" s="455">
        <f>Q75-O75</f>
        <v>0</v>
      </c>
      <c r="S75" s="438"/>
      <c r="W75" s="466">
        <f>D75</f>
        <v>88267</v>
      </c>
      <c r="X75" s="467">
        <f>M75</f>
        <v>0</v>
      </c>
    </row>
    <row r="76" spans="1:25" s="435" customFormat="1" ht="45.75" thickBot="1">
      <c r="A76" s="422">
        <f>IF(B76=2,COUNTIF($B$10:B76,2),"")</f>
        <v>9</v>
      </c>
      <c r="B76" s="423">
        <v>2</v>
      </c>
      <c r="C76" s="541"/>
      <c r="D76" s="423"/>
      <c r="E76" s="423" t="s">
        <v>18</v>
      </c>
      <c r="F76" s="423" t="s">
        <v>1665</v>
      </c>
      <c r="G76" s="423" t="str">
        <f>VLOOKUP($F76,'SE-COMPOSICOES'!$F:$M,2,FALSE)</f>
        <v>CO</v>
      </c>
      <c r="H76" s="443" t="str">
        <f>VLOOKUP($F76,'SE-COMPOSICOES'!$F:$M,3,FALSE)</f>
        <v>CONCRETO DOSADO RACIONALMENTE PARA UMA RESISTENCIA MINIMA CARACTERISTICA A COMPRESSAO DE 15MPA, INCLUSIVE MATERIAIS, PREPARO, LANCAMENTO, COLOCACAO E ADENSAMENTO, EXCLUSIVE TRANSPORTE.(DESONERADO)</v>
      </c>
      <c r="I76" s="442" t="str">
        <f>VLOOKUP($F76,'SE-COMPOSICOES'!$F:$M,4,FALSE)</f>
        <v>M3</v>
      </c>
      <c r="J76" s="425"/>
      <c r="K76" s="426">
        <f>SUMPRODUCT(('SE-COMPOSICOES'!B:B='SE-REUTILIZADOS'!B76)*('SE-COMPOSICOES'!E:E='SE-REUTILIZADOS'!E76)*('SE-COMPOSICOES'!F:F='SE-REUTILIZADOS'!F76),'SE-COMPOSICOES'!K:K)</f>
        <v>1.2500000000000001E-2</v>
      </c>
      <c r="L76" s="427"/>
      <c r="M76" s="427"/>
      <c r="N76" s="973"/>
      <c r="Q76" s="520"/>
    </row>
    <row r="77" spans="1:25" s="446" customFormat="1" ht="45">
      <c r="A77" s="459" t="str">
        <f>IF(B77=2,COUNTIF($B$10:B77,2),"")</f>
        <v/>
      </c>
      <c r="B77" s="354">
        <v>3</v>
      </c>
      <c r="C77" s="354"/>
      <c r="D77" s="354" t="str">
        <f>$F$76</f>
        <v>ET 04.35.0050 (A)</v>
      </c>
      <c r="E77" s="354" t="str">
        <f>E76</f>
        <v>SCO/RIO</v>
      </c>
      <c r="F77" s="354" t="s">
        <v>1460</v>
      </c>
      <c r="G77" s="354" t="str">
        <f>IF(LEFT(F77,3)="IEQ","EQ",IF(LEFT(F77,3)="MAT","MA",IF(LEFT(F77,3)="EVE","DA",IF(LEFT(F77,2)="MO","MO","CO"))))</f>
        <v>CO</v>
      </c>
      <c r="H77" s="464" t="s">
        <v>1461</v>
      </c>
      <c r="I77" s="353" t="s">
        <v>73</v>
      </c>
      <c r="J77" s="1026">
        <v>1</v>
      </c>
      <c r="K77" s="461">
        <f>SUMPRODUCT(('SE-COMPOSICOES'!E:E='SE-REUTILIZADOS'!E77)*('SE-COMPOSICOES'!F:F='SE-REUTILIZADOS'!D77)*('SE-COMPOSICOES'!B:B=2),'SE-COMPOSICOES'!K:K)*J77</f>
        <v>1.2500000000000001E-2</v>
      </c>
      <c r="L77" s="436">
        <f>IF(G77="CO",VLOOKUP(F77,'SE-INSUMOS'!$F:$K,6,FALSE),VLOOKUP(F77,'SE-INSUMOS'!$F$149:$K$940,6,FALSE))</f>
        <v>0</v>
      </c>
      <c r="M77" s="436">
        <f>L77*J77</f>
        <v>0</v>
      </c>
      <c r="N77" s="436"/>
      <c r="O77" s="441">
        <f>K77*L77</f>
        <v>0</v>
      </c>
      <c r="P77" s="437"/>
      <c r="Q77" s="437"/>
      <c r="R77" s="455"/>
      <c r="S77" s="438"/>
    </row>
    <row r="78" spans="1:25" s="446" customFormat="1" ht="45">
      <c r="A78" s="459" t="str">
        <f>IF(B78=2,COUNTIF($B$10:B78,2),"")</f>
        <v/>
      </c>
      <c r="B78" s="354">
        <v>3</v>
      </c>
      <c r="C78" s="354"/>
      <c r="D78" s="354" t="str">
        <f>$F$76</f>
        <v>ET 04.35.0050 (A)</v>
      </c>
      <c r="E78" s="354" t="str">
        <f>E77</f>
        <v>SCO/RIO</v>
      </c>
      <c r="F78" s="354" t="s">
        <v>1877</v>
      </c>
      <c r="G78" s="354" t="str">
        <f>IF(LEFT(F78,3)="IEQ","EQ",IF(LEFT(F78,3)="MAT","MA",IF(LEFT(F78,3)="EVE","DA",IF(LEFT(F78,2)="MO","MO","CO"))))</f>
        <v>CO</v>
      </c>
      <c r="H78" s="464" t="s">
        <v>1878</v>
      </c>
      <c r="I78" s="353" t="s">
        <v>73</v>
      </c>
      <c r="J78" s="1027">
        <v>1</v>
      </c>
      <c r="K78" s="461">
        <f>SUMPRODUCT(('SE-COMPOSICOES'!E:E='SE-REUTILIZADOS'!E78)*('SE-COMPOSICOES'!F:F='SE-REUTILIZADOS'!D78)*('SE-COMPOSICOES'!B:B=2),'SE-COMPOSICOES'!K:K)*J78</f>
        <v>1.2500000000000001E-2</v>
      </c>
      <c r="L78" s="436">
        <f>IF(G78="CO",VLOOKUP(F78,'SE-INSUMOS'!$F:$K,6,FALSE),VLOOKUP(F78,'SE-INSUMOS'!$F$149:$K$940,6,FALSE))</f>
        <v>0</v>
      </c>
      <c r="M78" s="436">
        <f>L78*J78</f>
        <v>0</v>
      </c>
      <c r="N78" s="436"/>
      <c r="O78" s="441">
        <f>K78*L78</f>
        <v>0</v>
      </c>
      <c r="P78" s="437"/>
      <c r="Q78" s="437"/>
      <c r="R78" s="455"/>
      <c r="S78" s="438"/>
    </row>
    <row r="79" spans="1:25" s="446" customFormat="1" ht="34.5" thickBot="1">
      <c r="A79" s="459" t="str">
        <f>IF(B79=2,COUNTIF($B$10:B79,2),"")</f>
        <v/>
      </c>
      <c r="B79" s="354">
        <v>3</v>
      </c>
      <c r="C79" s="354"/>
      <c r="D79" s="354" t="str">
        <f>$F$76</f>
        <v>ET 04.35.0050 (A)</v>
      </c>
      <c r="E79" s="354" t="str">
        <f>E78</f>
        <v>SCO/RIO</v>
      </c>
      <c r="F79" s="354" t="s">
        <v>1468</v>
      </c>
      <c r="G79" s="354" t="str">
        <f>IF(LEFT(F79,3)="IEQ","EQ",IF(LEFT(F79,3)="MAT","MA",IF(LEFT(F79,3)="EVE","DA",IF(LEFT(F79,2)="MO","MO","CO"))))</f>
        <v>CO</v>
      </c>
      <c r="H79" s="464" t="s">
        <v>1469</v>
      </c>
      <c r="I79" s="353" t="s">
        <v>73</v>
      </c>
      <c r="J79" s="1028">
        <v>1</v>
      </c>
      <c r="K79" s="461">
        <f>SUMPRODUCT(('SE-COMPOSICOES'!E:E='SE-REUTILIZADOS'!E79)*('SE-COMPOSICOES'!F:F='SE-REUTILIZADOS'!D79)*('SE-COMPOSICOES'!B:B=2),'SE-COMPOSICOES'!K:K)*J79</f>
        <v>1.2500000000000001E-2</v>
      </c>
      <c r="L79" s="436">
        <f>IF(G79="CO",VLOOKUP(F79,'SE-INSUMOS'!$F:$K,6,FALSE),VLOOKUP(F79,'SE-INSUMOS'!$F$149:$K$940,6,FALSE))</f>
        <v>0</v>
      </c>
      <c r="M79" s="436">
        <f>L79*J79</f>
        <v>0</v>
      </c>
      <c r="N79" s="436"/>
      <c r="O79" s="441">
        <f>K79*L79</f>
        <v>0</v>
      </c>
      <c r="P79" s="437"/>
      <c r="Q79" s="437"/>
      <c r="R79" s="455"/>
      <c r="S79" s="438"/>
    </row>
    <row r="80" spans="1:25" s="5" customFormat="1" ht="11.25">
      <c r="A80" s="459" t="str">
        <f>IF(B80=2,COUNTIF($B$10:B80,2),"")</f>
        <v/>
      </c>
      <c r="B80" s="354"/>
      <c r="C80" s="354"/>
      <c r="D80" s="354" t="str">
        <f>$F$76</f>
        <v>ET 04.35.0050 (A)</v>
      </c>
      <c r="E80" s="354"/>
      <c r="F80" s="354"/>
      <c r="G80" s="354"/>
      <c r="H80" s="464"/>
      <c r="I80" s="353"/>
      <c r="J80" s="454"/>
      <c r="K80" s="465" t="s">
        <v>1470</v>
      </c>
      <c r="L80" s="436">
        <f>SUM(L77:L79)</f>
        <v>0</v>
      </c>
      <c r="M80" s="436">
        <f>SUM(M77:M79)</f>
        <v>0</v>
      </c>
      <c r="N80" s="436"/>
      <c r="O80" s="436">
        <f>SUM(O77:O79)</f>
        <v>0</v>
      </c>
      <c r="P80" s="437"/>
      <c r="Q80" s="437">
        <f>SUMIFS($K$10:K80,$B$10:B80,2,$F$10:F80,D80)*M80</f>
        <v>0</v>
      </c>
      <c r="R80" s="455">
        <f>Q80-O80</f>
        <v>0</v>
      </c>
      <c r="S80" s="438"/>
      <c r="T80" s="69"/>
      <c r="U80" s="439"/>
      <c r="V80" s="29"/>
      <c r="W80" s="466" t="str">
        <f>D80</f>
        <v>ET 04.35.0050 (A)</v>
      </c>
      <c r="X80" s="467">
        <f>M80</f>
        <v>0</v>
      </c>
      <c r="Y80" s="43"/>
    </row>
    <row r="81" spans="1:25" s="446" customFormat="1" ht="12" thickBot="1">
      <c r="A81" s="422">
        <f>IF(B81=2,COUNTIF($B$10:B81,2),"")</f>
        <v>10</v>
      </c>
      <c r="B81" s="423">
        <v>2</v>
      </c>
      <c r="C81" s="541"/>
      <c r="D81" s="423"/>
      <c r="E81" s="423" t="s">
        <v>16</v>
      </c>
      <c r="F81" s="423">
        <v>88316</v>
      </c>
      <c r="G81" s="423" t="str">
        <f>VLOOKUP($F81,'SE-COMPOSICOES'!$F:$M,2,FALSE)</f>
        <v>CO</v>
      </c>
      <c r="H81" s="443" t="str">
        <f>VLOOKUP($F81,'SE-COMPOSICOES'!$F:$M,3,FALSE)</f>
        <v>SERVENTE COM ENCARGOS COMPLEMENTARES</v>
      </c>
      <c r="I81" s="442" t="str">
        <f>VLOOKUP($F81,'SE-COMPOSICOES'!$F:$M,4,FALSE)</f>
        <v>H</v>
      </c>
      <c r="J81" s="425"/>
      <c r="K81" s="426">
        <f>SUMPRODUCT(('SE-COMPOSICOES'!B:B='SE-REUTILIZADOS'!B81)*('SE-COMPOSICOES'!E:E='SE-REUTILIZADOS'!E81)*('SE-COMPOSICOES'!F:F='SE-REUTILIZADOS'!F81),'SE-COMPOSICOES'!K:K)</f>
        <v>0.16250000000000001</v>
      </c>
      <c r="L81" s="427"/>
      <c r="M81" s="427"/>
      <c r="N81" s="973"/>
      <c r="O81" s="469"/>
      <c r="P81" s="428"/>
      <c r="Q81" s="428"/>
      <c r="R81" s="457"/>
      <c r="S81" s="429"/>
    </row>
    <row r="82" spans="1:25" s="446" customFormat="1" ht="11.25">
      <c r="A82" s="459" t="str">
        <f>IF(B82=2,COUNTIF($B$10:B82,2),"")</f>
        <v/>
      </c>
      <c r="B82" s="354"/>
      <c r="C82" s="354"/>
      <c r="D82" s="354">
        <f t="shared" ref="D82:D89" si="24">$F$81</f>
        <v>88316</v>
      </c>
      <c r="E82" s="354" t="str">
        <f>E81</f>
        <v>SINAPI</v>
      </c>
      <c r="F82" s="42">
        <v>6111</v>
      </c>
      <c r="G82" s="66" t="s">
        <v>1442</v>
      </c>
      <c r="H82" s="464" t="s">
        <v>1903</v>
      </c>
      <c r="I82" s="353" t="s">
        <v>19</v>
      </c>
      <c r="J82" s="1033">
        <v>1</v>
      </c>
      <c r="K82" s="461">
        <f>SUMPRODUCT(('SE-COMPOSICOES'!E:E='SE-REUTILIZADOS'!E82)*('SE-COMPOSICOES'!F:F='SE-REUTILIZADOS'!D82)*('SE-COMPOSICOES'!B:B=2),'SE-COMPOSICOES'!K:K)*J82</f>
        <v>0.16250000000000001</v>
      </c>
      <c r="L82" s="436">
        <f>IF(G82="CO",VLOOKUP(F82,'SE-INSUMOS'!$F:$K,6,FALSE),VLOOKUP(F82,'SE-INSUMOS'!$F$149:$K$940,6,FALSE))</f>
        <v>0</v>
      </c>
      <c r="M82" s="436">
        <f>L82*J82</f>
        <v>0</v>
      </c>
      <c r="N82" s="436"/>
      <c r="O82" s="441">
        <f>K82*L82</f>
        <v>0</v>
      </c>
      <c r="P82" s="437"/>
      <c r="Q82" s="437"/>
      <c r="R82" s="455"/>
      <c r="S82" s="438"/>
    </row>
    <row r="83" spans="1:25" s="446" customFormat="1" ht="11.25">
      <c r="A83" s="459" t="str">
        <f>IF(B83=2,COUNTIF($B$10:B83,2),"")</f>
        <v/>
      </c>
      <c r="B83" s="354"/>
      <c r="C83" s="354"/>
      <c r="D83" s="354">
        <f t="shared" si="24"/>
        <v>88316</v>
      </c>
      <c r="E83" s="354" t="str">
        <f t="shared" ref="E83:E89" si="25">E82</f>
        <v>SINAPI</v>
      </c>
      <c r="F83" s="42">
        <v>37370</v>
      </c>
      <c r="G83" s="66" t="s">
        <v>1455</v>
      </c>
      <c r="H83" s="464" t="s">
        <v>1591</v>
      </c>
      <c r="I83" s="353" t="s">
        <v>19</v>
      </c>
      <c r="J83" s="1034">
        <v>1</v>
      </c>
      <c r="K83" s="461">
        <f>SUMPRODUCT(('SE-COMPOSICOES'!E:E='SE-REUTILIZADOS'!E83)*('SE-COMPOSICOES'!F:F='SE-REUTILIZADOS'!D83)*('SE-COMPOSICOES'!B:B=2),'SE-COMPOSICOES'!K:K)*J83</f>
        <v>0.16250000000000001</v>
      </c>
      <c r="L83" s="436">
        <f>IF(G83="CO",VLOOKUP(F83,'SE-INSUMOS'!$F:$K,6,FALSE),VLOOKUP(F83,'SE-INSUMOS'!$F$149:$K$940,6,FALSE))</f>
        <v>0</v>
      </c>
      <c r="M83" s="436">
        <f t="shared" ref="M83:M89" si="26">L83*J83</f>
        <v>0</v>
      </c>
      <c r="N83" s="436"/>
      <c r="O83" s="441">
        <f t="shared" ref="O83:O89" si="27">K83*L83</f>
        <v>0</v>
      </c>
      <c r="P83" s="437"/>
      <c r="Q83" s="437"/>
      <c r="R83" s="455"/>
      <c r="S83" s="438"/>
    </row>
    <row r="84" spans="1:25" s="446" customFormat="1" ht="11.25">
      <c r="A84" s="459" t="str">
        <f>IF(B84=2,COUNTIF($B$10:B84,2),"")</f>
        <v/>
      </c>
      <c r="B84" s="354"/>
      <c r="C84" s="354"/>
      <c r="D84" s="354">
        <f t="shared" si="24"/>
        <v>88316</v>
      </c>
      <c r="E84" s="354" t="str">
        <f t="shared" si="25"/>
        <v>SINAPI</v>
      </c>
      <c r="F84" s="42">
        <v>37371</v>
      </c>
      <c r="G84" s="66" t="s">
        <v>1455</v>
      </c>
      <c r="H84" s="464" t="s">
        <v>1589</v>
      </c>
      <c r="I84" s="353" t="s">
        <v>19</v>
      </c>
      <c r="J84" s="1034">
        <v>1</v>
      </c>
      <c r="K84" s="461">
        <f>SUMPRODUCT(('SE-COMPOSICOES'!E:E='SE-REUTILIZADOS'!E84)*('SE-COMPOSICOES'!F:F='SE-REUTILIZADOS'!D84)*('SE-COMPOSICOES'!B:B=2),'SE-COMPOSICOES'!K:K)*J84</f>
        <v>0.16250000000000001</v>
      </c>
      <c r="L84" s="436">
        <f>IF(G84="CO",VLOOKUP(F84,'SE-INSUMOS'!$F:$K,6,FALSE),VLOOKUP(F84,'SE-INSUMOS'!$F$149:$K$940,6,FALSE))</f>
        <v>0</v>
      </c>
      <c r="M84" s="436">
        <f t="shared" si="26"/>
        <v>0</v>
      </c>
      <c r="N84" s="436"/>
      <c r="O84" s="441">
        <f t="shared" si="27"/>
        <v>0</v>
      </c>
      <c r="P84" s="437"/>
      <c r="Q84" s="437"/>
      <c r="R84" s="455"/>
      <c r="S84" s="438"/>
    </row>
    <row r="85" spans="1:25" s="446" customFormat="1" ht="11.25">
      <c r="A85" s="459" t="str">
        <f>IF(B85=2,COUNTIF($B$10:B85,2),"")</f>
        <v/>
      </c>
      <c r="B85" s="354"/>
      <c r="C85" s="354"/>
      <c r="D85" s="354">
        <f t="shared" si="24"/>
        <v>88316</v>
      </c>
      <c r="E85" s="354" t="str">
        <f t="shared" si="25"/>
        <v>SINAPI</v>
      </c>
      <c r="F85" s="42">
        <v>37372</v>
      </c>
      <c r="G85" s="66" t="s">
        <v>1455</v>
      </c>
      <c r="H85" s="464" t="s">
        <v>1592</v>
      </c>
      <c r="I85" s="353" t="s">
        <v>19</v>
      </c>
      <c r="J85" s="1034">
        <v>1</v>
      </c>
      <c r="K85" s="461">
        <f>SUMPRODUCT(('SE-COMPOSICOES'!E:E='SE-REUTILIZADOS'!E85)*('SE-COMPOSICOES'!F:F='SE-REUTILIZADOS'!D85)*('SE-COMPOSICOES'!B:B=2),'SE-COMPOSICOES'!K:K)*J85</f>
        <v>0.16250000000000001</v>
      </c>
      <c r="L85" s="436">
        <f>IF(G85="CO",VLOOKUP(F85,'SE-INSUMOS'!$F:$K,6,FALSE),VLOOKUP(F85,'SE-INSUMOS'!$F$149:$K$940,6,FALSE))</f>
        <v>0</v>
      </c>
      <c r="M85" s="436">
        <f t="shared" si="26"/>
        <v>0</v>
      </c>
      <c r="N85" s="436"/>
      <c r="O85" s="441">
        <f t="shared" si="27"/>
        <v>0</v>
      </c>
      <c r="P85" s="437"/>
      <c r="Q85" s="437"/>
      <c r="R85" s="455"/>
      <c r="S85" s="438"/>
    </row>
    <row r="86" spans="1:25" s="446" customFormat="1" ht="11.25">
      <c r="A86" s="459" t="str">
        <f>IF(B86=2,COUNTIF($B$10:B86,2),"")</f>
        <v/>
      </c>
      <c r="B86" s="354"/>
      <c r="C86" s="354"/>
      <c r="D86" s="354">
        <f t="shared" si="24"/>
        <v>88316</v>
      </c>
      <c r="E86" s="354" t="str">
        <f t="shared" si="25"/>
        <v>SINAPI</v>
      </c>
      <c r="F86" s="42">
        <v>37373</v>
      </c>
      <c r="G86" s="66" t="s">
        <v>1455</v>
      </c>
      <c r="H86" s="464" t="s">
        <v>1590</v>
      </c>
      <c r="I86" s="353" t="s">
        <v>19</v>
      </c>
      <c r="J86" s="1034">
        <v>1</v>
      </c>
      <c r="K86" s="461">
        <f>SUMPRODUCT(('SE-COMPOSICOES'!E:E='SE-REUTILIZADOS'!E86)*('SE-COMPOSICOES'!F:F='SE-REUTILIZADOS'!D86)*('SE-COMPOSICOES'!B:B=2),'SE-COMPOSICOES'!K:K)*J86</f>
        <v>0.16250000000000001</v>
      </c>
      <c r="L86" s="436">
        <f>IF(G86="CO",VLOOKUP(F86,'SE-INSUMOS'!$F:$K,6,FALSE),VLOOKUP(F86,'SE-INSUMOS'!$F$149:$K$940,6,FALSE))</f>
        <v>0</v>
      </c>
      <c r="M86" s="436">
        <f t="shared" si="26"/>
        <v>0</v>
      </c>
      <c r="N86" s="436"/>
      <c r="O86" s="441">
        <f t="shared" si="27"/>
        <v>0</v>
      </c>
      <c r="P86" s="437"/>
      <c r="Q86" s="437"/>
      <c r="R86" s="455"/>
      <c r="S86" s="438"/>
    </row>
    <row r="87" spans="1:25" s="446" customFormat="1" ht="22.5">
      <c r="A87" s="459" t="str">
        <f>IF(B87=2,COUNTIF($B$10:B87,2),"")</f>
        <v/>
      </c>
      <c r="B87" s="354"/>
      <c r="C87" s="354"/>
      <c r="D87" s="354">
        <f t="shared" si="24"/>
        <v>88316</v>
      </c>
      <c r="E87" s="354" t="str">
        <f t="shared" si="25"/>
        <v>SINAPI</v>
      </c>
      <c r="F87" s="42">
        <v>43467</v>
      </c>
      <c r="G87" s="66" t="s">
        <v>1455</v>
      </c>
      <c r="H87" s="464" t="s">
        <v>1904</v>
      </c>
      <c r="I87" s="353" t="s">
        <v>19</v>
      </c>
      <c r="J87" s="1034">
        <v>1</v>
      </c>
      <c r="K87" s="461">
        <f>SUMPRODUCT(('SE-COMPOSICOES'!E:E='SE-REUTILIZADOS'!E87)*('SE-COMPOSICOES'!F:F='SE-REUTILIZADOS'!D87)*('SE-COMPOSICOES'!B:B=2),'SE-COMPOSICOES'!K:K)*J87</f>
        <v>0.16250000000000001</v>
      </c>
      <c r="L87" s="436">
        <f>IF(G87="CO",VLOOKUP(F87,'SE-INSUMOS'!$F:$K,6,FALSE),VLOOKUP(F87,'SE-INSUMOS'!$F$149:$K$940,6,FALSE))</f>
        <v>0</v>
      </c>
      <c r="M87" s="436">
        <f t="shared" si="26"/>
        <v>0</v>
      </c>
      <c r="N87" s="436"/>
      <c r="O87" s="441">
        <f t="shared" si="27"/>
        <v>0</v>
      </c>
      <c r="P87" s="437"/>
      <c r="Q87" s="437"/>
      <c r="R87" s="455"/>
      <c r="S87" s="438"/>
    </row>
    <row r="88" spans="1:25" s="446" customFormat="1" ht="22.5">
      <c r="A88" s="459" t="str">
        <f>IF(B88=2,COUNTIF($B$10:B88,2),"")</f>
        <v/>
      </c>
      <c r="B88" s="354"/>
      <c r="C88" s="354"/>
      <c r="D88" s="354">
        <f t="shared" si="24"/>
        <v>88316</v>
      </c>
      <c r="E88" s="354" t="str">
        <f t="shared" si="25"/>
        <v>SINAPI</v>
      </c>
      <c r="F88" s="42">
        <v>43491</v>
      </c>
      <c r="G88" s="66" t="s">
        <v>1455</v>
      </c>
      <c r="H88" s="464" t="s">
        <v>1905</v>
      </c>
      <c r="I88" s="353" t="s">
        <v>19</v>
      </c>
      <c r="J88" s="1034">
        <v>1</v>
      </c>
      <c r="K88" s="461">
        <f>SUMPRODUCT(('SE-COMPOSICOES'!E:E='SE-REUTILIZADOS'!E88)*('SE-COMPOSICOES'!F:F='SE-REUTILIZADOS'!D88)*('SE-COMPOSICOES'!B:B=2),'SE-COMPOSICOES'!K:K)*J88</f>
        <v>0.16250000000000001</v>
      </c>
      <c r="L88" s="436">
        <f>IF(G88="CO",VLOOKUP(F88,'SE-INSUMOS'!$F:$K,6,FALSE),VLOOKUP(F88,'SE-INSUMOS'!$F$149:$K$940,6,FALSE))</f>
        <v>0</v>
      </c>
      <c r="M88" s="436">
        <f t="shared" si="26"/>
        <v>0</v>
      </c>
      <c r="N88" s="436"/>
      <c r="O88" s="441">
        <f t="shared" si="27"/>
        <v>0</v>
      </c>
      <c r="P88" s="437"/>
      <c r="Q88" s="437"/>
      <c r="R88" s="455"/>
      <c r="S88" s="438"/>
    </row>
    <row r="89" spans="1:25" s="446" customFormat="1" ht="23.25" thickBot="1">
      <c r="A89" s="459" t="str">
        <f>IF(B89=2,COUNTIF($B$10:B89,2),"")</f>
        <v/>
      </c>
      <c r="B89" s="354">
        <v>3</v>
      </c>
      <c r="C89" s="354"/>
      <c r="D89" s="354">
        <f t="shared" si="24"/>
        <v>88316</v>
      </c>
      <c r="E89" s="354" t="str">
        <f t="shared" si="25"/>
        <v>SINAPI</v>
      </c>
      <c r="F89" s="42">
        <v>95378</v>
      </c>
      <c r="G89" s="66" t="s">
        <v>1458</v>
      </c>
      <c r="H89" s="464" t="s">
        <v>1906</v>
      </c>
      <c r="I89" s="353" t="s">
        <v>19</v>
      </c>
      <c r="J89" s="1035">
        <v>1</v>
      </c>
      <c r="K89" s="461">
        <f>SUMPRODUCT(('SE-COMPOSICOES'!E:E='SE-REUTILIZADOS'!E89)*('SE-COMPOSICOES'!F:F='SE-REUTILIZADOS'!D89)*('SE-COMPOSICOES'!B:B=2),'SE-COMPOSICOES'!K:K)*J89</f>
        <v>0.16250000000000001</v>
      </c>
      <c r="L89" s="436">
        <f>IF(G89="CO",VLOOKUP(F89,'SE-INSUMOS'!$F:$K,6,FALSE),VLOOKUP(F89,'SE-INSUMOS'!$F$149:$K$940,6,FALSE))</f>
        <v>0</v>
      </c>
      <c r="M89" s="436">
        <f t="shared" si="26"/>
        <v>0</v>
      </c>
      <c r="N89" s="436"/>
      <c r="O89" s="441">
        <f t="shared" si="27"/>
        <v>0</v>
      </c>
      <c r="P89" s="437"/>
      <c r="Q89" s="437"/>
      <c r="R89" s="455"/>
      <c r="S89" s="438"/>
    </row>
    <row r="90" spans="1:25" s="5" customFormat="1" ht="11.25">
      <c r="A90" s="459" t="str">
        <f>IF(B90=2,COUNTIF($B$10:B90,2),"")</f>
        <v/>
      </c>
      <c r="B90" s="354"/>
      <c r="C90" s="354"/>
      <c r="D90" s="354">
        <f>$F$81</f>
        <v>88316</v>
      </c>
      <c r="E90" s="354"/>
      <c r="F90" s="354"/>
      <c r="H90" s="464"/>
      <c r="I90" s="353"/>
      <c r="J90" s="454"/>
      <c r="K90" s="465" t="s">
        <v>1470</v>
      </c>
      <c r="L90" s="436">
        <f>SUM(L82:L89)</f>
        <v>0</v>
      </c>
      <c r="M90" s="436">
        <f>SUM(M82:M89)</f>
        <v>0</v>
      </c>
      <c r="N90" s="436"/>
      <c r="O90" s="436">
        <f>SUM(O82:O89)</f>
        <v>0</v>
      </c>
      <c r="P90" s="437"/>
      <c r="Q90" s="437">
        <f>SUMIFS($K$10:K90,$B$10:B90,2,$F$10:F90,D90)*M90</f>
        <v>0</v>
      </c>
      <c r="R90" s="455">
        <f>Q90-O90</f>
        <v>0</v>
      </c>
      <c r="S90" s="438"/>
      <c r="T90" s="69"/>
      <c r="U90" s="439"/>
      <c r="V90" s="29"/>
      <c r="W90" s="466">
        <f>D90</f>
        <v>88316</v>
      </c>
      <c r="X90" s="467">
        <f>M90</f>
        <v>0</v>
      </c>
      <c r="Y90" s="43"/>
    </row>
    <row r="91" spans="1:25" s="446" customFormat="1" ht="34.5" thickBot="1">
      <c r="A91" s="459">
        <f>IF(B91=2,COUNTIF($B$10:B91,2),"")</f>
        <v>11</v>
      </c>
      <c r="B91" s="423">
        <v>2</v>
      </c>
      <c r="C91" s="541"/>
      <c r="D91" s="423"/>
      <c r="E91" s="423" t="s">
        <v>16</v>
      </c>
      <c r="F91" s="423">
        <v>91533</v>
      </c>
      <c r="G91" s="423" t="str">
        <f>VLOOKUP($F91,'SE-COMPOSICOES'!$F:$M,2,FALSE)</f>
        <v>CO</v>
      </c>
      <c r="H91" s="443" t="str">
        <f>VLOOKUP($F91,'SE-COMPOSICOES'!$F:$M,3,FALSE)</f>
        <v>COMPACTADOR DE SOLOS DE PERCUSSÃO (SOQUETE) COM MOTOR A GASOLINA 4 TEMPOS, POTÊNCIA 4 CV - CHP DIURNO. AF_08/2015</v>
      </c>
      <c r="I91" s="442" t="str">
        <f>VLOOKUP($F91,'SE-COMPOSICOES'!$F:$M,4,FALSE)</f>
        <v>CHP</v>
      </c>
      <c r="J91" s="425"/>
      <c r="K91" s="426">
        <f>SUMPRODUCT(('SE-COMPOSICOES'!B:B='SE-REUTILIZADOS'!B91)*('SE-COMPOSICOES'!E:E='SE-REUTILIZADOS'!E91)*('SE-COMPOSICOES'!F:F='SE-REUTILIZADOS'!F91),'SE-COMPOSICOES'!K:K)</f>
        <v>6.8500000000000005E-2</v>
      </c>
      <c r="L91" s="427"/>
      <c r="M91" s="427"/>
      <c r="N91" s="973"/>
      <c r="O91" s="469"/>
      <c r="P91" s="428"/>
      <c r="Q91" s="428"/>
      <c r="R91" s="457"/>
      <c r="S91" s="429"/>
    </row>
    <row r="92" spans="1:25" s="446" customFormat="1" ht="22.5">
      <c r="A92" s="459" t="str">
        <f>IF(B92=2,COUNTIF($B$10:B92,2),"")</f>
        <v/>
      </c>
      <c r="B92" s="354">
        <v>3</v>
      </c>
      <c r="C92" s="354"/>
      <c r="D92" s="354">
        <f t="shared" ref="D92:D97" si="28">$F$91</f>
        <v>91533</v>
      </c>
      <c r="E92" s="354" t="str">
        <f>E91</f>
        <v>SINAPI</v>
      </c>
      <c r="F92" s="42">
        <v>88297</v>
      </c>
      <c r="G92" s="66" t="s">
        <v>1458</v>
      </c>
      <c r="H92" s="464" t="s">
        <v>1907</v>
      </c>
      <c r="I92" s="353" t="s">
        <v>19</v>
      </c>
      <c r="J92" s="1033">
        <v>1</v>
      </c>
      <c r="K92" s="461">
        <f>SUMPRODUCT(('SE-COMPOSICOES'!E:E='SE-REUTILIZADOS'!E92)*('SE-COMPOSICOES'!F:F='SE-REUTILIZADOS'!D92)*('SE-COMPOSICOES'!B:B=2),'SE-COMPOSICOES'!K:K)*J92</f>
        <v>6.8500000000000005E-2</v>
      </c>
      <c r="L92" s="436">
        <f>IF(G92="CO",VLOOKUP(F92,'SE-INSUMOS'!$F:$K,6,FALSE),VLOOKUP(F92,'SE-INSUMOS'!$F$149:$K$940,6,FALSE))</f>
        <v>0</v>
      </c>
      <c r="M92" s="436">
        <f>L92*J92</f>
        <v>0</v>
      </c>
      <c r="N92" s="436"/>
      <c r="O92" s="441">
        <f>K92*L92</f>
        <v>0</v>
      </c>
      <c r="P92" s="437"/>
      <c r="Q92" s="437"/>
      <c r="R92" s="455"/>
      <c r="S92" s="438"/>
    </row>
    <row r="93" spans="1:25" s="446" customFormat="1" ht="33.75">
      <c r="A93" s="459" t="str">
        <f>IF(B93=2,COUNTIF($B$10:B93,2),"")</f>
        <v/>
      </c>
      <c r="B93" s="354">
        <v>3</v>
      </c>
      <c r="C93" s="354"/>
      <c r="D93" s="354">
        <f t="shared" si="28"/>
        <v>91533</v>
      </c>
      <c r="E93" s="354" t="str">
        <f>E92</f>
        <v>SINAPI</v>
      </c>
      <c r="F93" s="42">
        <v>91529</v>
      </c>
      <c r="G93" s="66" t="s">
        <v>1458</v>
      </c>
      <c r="H93" s="464" t="s">
        <v>1908</v>
      </c>
      <c r="I93" s="353" t="s">
        <v>19</v>
      </c>
      <c r="J93" s="1034">
        <v>1</v>
      </c>
      <c r="K93" s="461">
        <f>SUMPRODUCT(('SE-COMPOSICOES'!E:E='SE-REUTILIZADOS'!E93)*('SE-COMPOSICOES'!F:F='SE-REUTILIZADOS'!D93)*('SE-COMPOSICOES'!B:B=2),'SE-COMPOSICOES'!K:K)*J93</f>
        <v>6.8500000000000005E-2</v>
      </c>
      <c r="L93" s="436">
        <f>IF(G93="CO",VLOOKUP(F93,'SE-INSUMOS'!$F:$K,6,FALSE),VLOOKUP(F93,'SE-INSUMOS'!$F$149:$K$940,6,FALSE))</f>
        <v>0</v>
      </c>
      <c r="M93" s="436">
        <f>L93*J93</f>
        <v>0</v>
      </c>
      <c r="N93" s="436"/>
      <c r="O93" s="441">
        <f>K93*L93</f>
        <v>0</v>
      </c>
      <c r="P93" s="437"/>
      <c r="Q93" s="437"/>
      <c r="R93" s="455"/>
      <c r="S93" s="438"/>
    </row>
    <row r="94" spans="1:25" s="446" customFormat="1" ht="33.75">
      <c r="A94" s="459" t="str">
        <f>IF(B94=2,COUNTIF($B$10:B94,2),"")</f>
        <v/>
      </c>
      <c r="B94" s="354">
        <v>3</v>
      </c>
      <c r="C94" s="354"/>
      <c r="D94" s="354">
        <f t="shared" si="28"/>
        <v>91533</v>
      </c>
      <c r="E94" s="354" t="str">
        <f>E93</f>
        <v>SINAPI</v>
      </c>
      <c r="F94" s="42">
        <v>91530</v>
      </c>
      <c r="G94" s="66" t="s">
        <v>1458</v>
      </c>
      <c r="H94" s="464" t="s">
        <v>1909</v>
      </c>
      <c r="I94" s="353" t="s">
        <v>19</v>
      </c>
      <c r="J94" s="1034">
        <v>1</v>
      </c>
      <c r="K94" s="461">
        <f>SUMPRODUCT(('SE-COMPOSICOES'!E:E='SE-REUTILIZADOS'!E94)*('SE-COMPOSICOES'!F:F='SE-REUTILIZADOS'!D94)*('SE-COMPOSICOES'!B:B=2),'SE-COMPOSICOES'!K:K)*J94</f>
        <v>6.8500000000000005E-2</v>
      </c>
      <c r="L94" s="436">
        <f>IF(G94="CO",VLOOKUP(F94,'SE-INSUMOS'!$F:$K,6,FALSE),VLOOKUP(F94,'SE-INSUMOS'!$F$149:$K$940,6,FALSE))</f>
        <v>0</v>
      </c>
      <c r="M94" s="436">
        <f>L94*J94</f>
        <v>0</v>
      </c>
      <c r="N94" s="436"/>
      <c r="O94" s="441">
        <f>K94*L94</f>
        <v>0</v>
      </c>
      <c r="P94" s="437"/>
      <c r="Q94" s="437"/>
      <c r="R94" s="455"/>
      <c r="S94" s="438"/>
    </row>
    <row r="95" spans="1:25" s="446" customFormat="1" ht="33.75">
      <c r="A95" s="459" t="str">
        <f>IF(B95=2,COUNTIF($B$10:B95,2),"")</f>
        <v/>
      </c>
      <c r="B95" s="354">
        <v>3</v>
      </c>
      <c r="C95" s="354"/>
      <c r="D95" s="354">
        <f t="shared" si="28"/>
        <v>91533</v>
      </c>
      <c r="E95" s="354" t="str">
        <f>E94</f>
        <v>SINAPI</v>
      </c>
      <c r="F95" s="42">
        <v>91531</v>
      </c>
      <c r="G95" s="66" t="s">
        <v>1458</v>
      </c>
      <c r="H95" s="464" t="s">
        <v>1910</v>
      </c>
      <c r="I95" s="353" t="s">
        <v>19</v>
      </c>
      <c r="J95" s="1034">
        <v>1</v>
      </c>
      <c r="K95" s="461">
        <f>SUMPRODUCT(('SE-COMPOSICOES'!E:E='SE-REUTILIZADOS'!E95)*('SE-COMPOSICOES'!F:F='SE-REUTILIZADOS'!D95)*('SE-COMPOSICOES'!B:B=2),'SE-COMPOSICOES'!K:K)*J95</f>
        <v>6.8500000000000005E-2</v>
      </c>
      <c r="L95" s="436">
        <f>IF(G95="CO",VLOOKUP(F95,'SE-INSUMOS'!$F:$K,6,FALSE),VLOOKUP(F95,'SE-INSUMOS'!$F$149:$K$940,6,FALSE))</f>
        <v>0</v>
      </c>
      <c r="M95" s="436">
        <f>L95*J95</f>
        <v>0</v>
      </c>
      <c r="N95" s="436"/>
      <c r="O95" s="441">
        <f>K95*L95</f>
        <v>0</v>
      </c>
      <c r="P95" s="437"/>
      <c r="Q95" s="437"/>
      <c r="R95" s="455"/>
      <c r="S95" s="438"/>
    </row>
    <row r="96" spans="1:25" s="446" customFormat="1" ht="34.5" thickBot="1">
      <c r="A96" s="459" t="str">
        <f>IF(B96=2,COUNTIF($B$10:B96,2),"")</f>
        <v/>
      </c>
      <c r="B96" s="354">
        <v>3</v>
      </c>
      <c r="C96" s="354"/>
      <c r="D96" s="354">
        <f t="shared" si="28"/>
        <v>91533</v>
      </c>
      <c r="E96" s="354" t="str">
        <f>E95</f>
        <v>SINAPI</v>
      </c>
      <c r="F96" s="42">
        <v>91532</v>
      </c>
      <c r="G96" s="66" t="s">
        <v>1458</v>
      </c>
      <c r="H96" s="464" t="s">
        <v>1911</v>
      </c>
      <c r="I96" s="353" t="s">
        <v>19</v>
      </c>
      <c r="J96" s="1035">
        <v>1</v>
      </c>
      <c r="K96" s="461">
        <f>SUMPRODUCT(('SE-COMPOSICOES'!E:E='SE-REUTILIZADOS'!E96)*('SE-COMPOSICOES'!F:F='SE-REUTILIZADOS'!D96)*('SE-COMPOSICOES'!B:B=2),'SE-COMPOSICOES'!K:K)*J96</f>
        <v>6.8500000000000005E-2</v>
      </c>
      <c r="L96" s="436">
        <f>IF(G96="CO",VLOOKUP(F96,'SE-INSUMOS'!$F:$K,6,FALSE),VLOOKUP(F96,'SE-INSUMOS'!$F$149:$K$940,6,FALSE))</f>
        <v>0</v>
      </c>
      <c r="M96" s="436">
        <f>L96*J96</f>
        <v>0</v>
      </c>
      <c r="N96" s="436"/>
      <c r="O96" s="441">
        <f>K96*L96</f>
        <v>0</v>
      </c>
      <c r="P96" s="437"/>
      <c r="Q96" s="437"/>
      <c r="R96" s="455"/>
      <c r="S96" s="438"/>
    </row>
    <row r="97" spans="1:24" s="446" customFormat="1" ht="11.25">
      <c r="A97" s="459" t="str">
        <f>IF(B97=2,COUNTIF($B$10:B97,2),"")</f>
        <v/>
      </c>
      <c r="B97" s="354"/>
      <c r="C97" s="354"/>
      <c r="D97" s="354">
        <f t="shared" si="28"/>
        <v>91533</v>
      </c>
      <c r="E97" s="354"/>
      <c r="F97" s="354"/>
      <c r="G97" s="354"/>
      <c r="H97" s="464"/>
      <c r="I97" s="353"/>
      <c r="J97" s="454"/>
      <c r="K97" s="465" t="s">
        <v>1470</v>
      </c>
      <c r="L97" s="436">
        <f>SUM(L92:L96)</f>
        <v>0</v>
      </c>
      <c r="M97" s="436">
        <f>SUM(M92:M96)</f>
        <v>0</v>
      </c>
      <c r="N97" s="436"/>
      <c r="O97" s="436">
        <f>SUM(O92:O96)</f>
        <v>0</v>
      </c>
      <c r="P97" s="437"/>
      <c r="Q97" s="437">
        <f>SUMIFS($K$10:K97,$B$10:B97,2,$F$10:F97,D97)*M97</f>
        <v>0</v>
      </c>
      <c r="R97" s="455">
        <f>Q97-O97</f>
        <v>0</v>
      </c>
      <c r="S97" s="438"/>
      <c r="W97" s="466">
        <f>D97</f>
        <v>91533</v>
      </c>
      <c r="X97" s="467">
        <f>M97</f>
        <v>0</v>
      </c>
    </row>
    <row r="98" spans="1:24" s="446" customFormat="1" ht="34.5" thickBot="1">
      <c r="A98" s="459">
        <f>IF(B98=2,COUNTIF($B$10:B98,2),"")</f>
        <v>12</v>
      </c>
      <c r="B98" s="423">
        <v>2</v>
      </c>
      <c r="C98" s="541"/>
      <c r="D98" s="423"/>
      <c r="E98" s="423" t="s">
        <v>16</v>
      </c>
      <c r="F98" s="423">
        <v>91534</v>
      </c>
      <c r="G98" s="423" t="str">
        <f>VLOOKUP($F98,'SE-COMPOSICOES'!$F:$M,2,FALSE)</f>
        <v>CO</v>
      </c>
      <c r="H98" s="443" t="str">
        <f>VLOOKUP($F98,'SE-COMPOSICOES'!$F:$M,3,FALSE)</f>
        <v>COMPACTADOR DE SOLOS DE PERCUSSÃO (SOQUETE) COM MOTOR A GASOLINA 4 TEMPOS, POTÊNCIA 4 CV - CHI DIURNO. AF_08/2015</v>
      </c>
      <c r="I98" s="442" t="str">
        <f>VLOOKUP($F98,'SE-COMPOSICOES'!$F:$M,4,FALSE)</f>
        <v>CHI</v>
      </c>
      <c r="J98" s="425"/>
      <c r="K98" s="426">
        <f>SUMPRODUCT(('SE-COMPOSICOES'!B:B='SE-REUTILIZADOS'!B98)*('SE-COMPOSICOES'!E:E='SE-REUTILIZADOS'!E98)*('SE-COMPOSICOES'!F:F='SE-REUTILIZADOS'!F98),'SE-COMPOSICOES'!K:K)</f>
        <v>6.3500000000000001E-2</v>
      </c>
      <c r="L98" s="427"/>
      <c r="M98" s="427"/>
      <c r="N98" s="973"/>
      <c r="O98" s="469"/>
      <c r="P98" s="428"/>
      <c r="Q98" s="428"/>
      <c r="R98" s="457"/>
      <c r="S98" s="429"/>
    </row>
    <row r="99" spans="1:24" s="446" customFormat="1" ht="22.5">
      <c r="A99" s="459" t="str">
        <f>IF(B99=2,COUNTIF($B$10:B99,2),"")</f>
        <v/>
      </c>
      <c r="B99" s="354">
        <v>3</v>
      </c>
      <c r="C99" s="354"/>
      <c r="D99" s="354">
        <f>$F$98</f>
        <v>91534</v>
      </c>
      <c r="E99" s="354" t="str">
        <f>E98</f>
        <v>SINAPI</v>
      </c>
      <c r="F99" s="42">
        <v>88297</v>
      </c>
      <c r="G99" s="42" t="s">
        <v>1458</v>
      </c>
      <c r="H99" s="464" t="s">
        <v>1907</v>
      </c>
      <c r="I99" s="353" t="s">
        <v>19</v>
      </c>
      <c r="J99" s="1033">
        <v>1</v>
      </c>
      <c r="K99" s="461">
        <f>SUMPRODUCT(('SE-COMPOSICOES'!E:E='SE-REUTILIZADOS'!E99)*('SE-COMPOSICOES'!F:F='SE-REUTILIZADOS'!D99)*('SE-COMPOSICOES'!B:B=2),'SE-COMPOSICOES'!K:K)*J99</f>
        <v>6.3500000000000001E-2</v>
      </c>
      <c r="L99" s="436">
        <f>IF(G99="CO",VLOOKUP(F99,'SE-INSUMOS'!$F:$K,6,FALSE),VLOOKUP(F99,'SE-INSUMOS'!$F$149:$K$940,6,FALSE))</f>
        <v>0</v>
      </c>
      <c r="M99" s="436">
        <f>L99*J99</f>
        <v>0</v>
      </c>
      <c r="N99" s="436"/>
      <c r="O99" s="441">
        <f>K99*L99</f>
        <v>0</v>
      </c>
      <c r="P99" s="437"/>
      <c r="Q99" s="437"/>
      <c r="R99" s="455"/>
      <c r="S99" s="438"/>
    </row>
    <row r="100" spans="1:24" s="446" customFormat="1" ht="33.75">
      <c r="A100" s="459" t="str">
        <f>IF(B100=2,COUNTIF($B$10:B100,2),"")</f>
        <v/>
      </c>
      <c r="B100" s="354">
        <v>3</v>
      </c>
      <c r="C100" s="354"/>
      <c r="D100" s="354">
        <f>$F$98</f>
        <v>91534</v>
      </c>
      <c r="E100" s="354" t="str">
        <f>E99</f>
        <v>SINAPI</v>
      </c>
      <c r="F100" s="42">
        <v>91529</v>
      </c>
      <c r="G100" s="42" t="s">
        <v>1458</v>
      </c>
      <c r="H100" s="464" t="s">
        <v>1908</v>
      </c>
      <c r="I100" s="353" t="s">
        <v>19</v>
      </c>
      <c r="J100" s="1034">
        <v>1</v>
      </c>
      <c r="K100" s="461">
        <f>SUMPRODUCT(('SE-COMPOSICOES'!E:E='SE-REUTILIZADOS'!E100)*('SE-COMPOSICOES'!F:F='SE-REUTILIZADOS'!D100)*('SE-COMPOSICOES'!B:B=2),'SE-COMPOSICOES'!K:K)*J100</f>
        <v>6.3500000000000001E-2</v>
      </c>
      <c r="L100" s="436">
        <f>IF(G100="CO",VLOOKUP(F100,'SE-INSUMOS'!$F:$K,6,FALSE),VLOOKUP(F100,'SE-INSUMOS'!$F$149:$K$940,6,FALSE))</f>
        <v>0</v>
      </c>
      <c r="M100" s="436">
        <f>L100*J100</f>
        <v>0</v>
      </c>
      <c r="N100" s="436"/>
      <c r="O100" s="441">
        <f>K100*L100</f>
        <v>0</v>
      </c>
      <c r="P100" s="437"/>
      <c r="Q100" s="437"/>
      <c r="R100" s="455"/>
      <c r="S100" s="438"/>
    </row>
    <row r="101" spans="1:24" s="446" customFormat="1" ht="34.5" thickBot="1">
      <c r="A101" s="459" t="str">
        <f>IF(B101=2,COUNTIF($B$10:B101,2),"")</f>
        <v/>
      </c>
      <c r="B101" s="354">
        <v>3</v>
      </c>
      <c r="C101" s="354"/>
      <c r="D101" s="354">
        <f>$F$98</f>
        <v>91534</v>
      </c>
      <c r="E101" s="354" t="str">
        <f>E100</f>
        <v>SINAPI</v>
      </c>
      <c r="F101" s="42">
        <v>91530</v>
      </c>
      <c r="G101" s="42" t="s">
        <v>1458</v>
      </c>
      <c r="H101" s="464" t="s">
        <v>1909</v>
      </c>
      <c r="I101" s="353" t="s">
        <v>19</v>
      </c>
      <c r="J101" s="1035">
        <v>1</v>
      </c>
      <c r="K101" s="461">
        <f>SUMPRODUCT(('SE-COMPOSICOES'!E:E='SE-REUTILIZADOS'!E101)*('SE-COMPOSICOES'!F:F='SE-REUTILIZADOS'!D101)*('SE-COMPOSICOES'!B:B=2),'SE-COMPOSICOES'!K:K)*J101</f>
        <v>6.3500000000000001E-2</v>
      </c>
      <c r="L101" s="436">
        <f>IF(G101="CO",VLOOKUP(F101,'SE-INSUMOS'!$F:$K,6,FALSE),VLOOKUP(F101,'SE-INSUMOS'!$F$149:$K$940,6,FALSE))</f>
        <v>0</v>
      </c>
      <c r="M101" s="436">
        <f>L101*J101</f>
        <v>0</v>
      </c>
      <c r="N101" s="436"/>
      <c r="O101" s="441">
        <f>K101*L101</f>
        <v>0</v>
      </c>
      <c r="P101" s="437"/>
      <c r="Q101" s="437"/>
      <c r="R101" s="455"/>
      <c r="S101" s="438"/>
    </row>
    <row r="102" spans="1:24" s="446" customFormat="1" ht="11.25">
      <c r="A102" s="459" t="str">
        <f>IF(B102=2,COUNTIF($B$10:B102,2),"")</f>
        <v/>
      </c>
      <c r="B102" s="354"/>
      <c r="C102" s="354"/>
      <c r="D102" s="354">
        <f>$F$98</f>
        <v>91534</v>
      </c>
      <c r="E102" s="354"/>
      <c r="F102" s="354"/>
      <c r="G102" s="354"/>
      <c r="H102" s="464"/>
      <c r="I102" s="353"/>
      <c r="J102" s="454"/>
      <c r="K102" s="465" t="s">
        <v>1470</v>
      </c>
      <c r="L102" s="436">
        <f>SUM(L99:L101)</f>
        <v>0</v>
      </c>
      <c r="M102" s="436">
        <f>SUM(M99:M101)</f>
        <v>0</v>
      </c>
      <c r="N102" s="436"/>
      <c r="O102" s="436">
        <f>SUM(O99:O101)</f>
        <v>0</v>
      </c>
      <c r="P102" s="437"/>
      <c r="Q102" s="437">
        <f>SUMIFS($K$10:K102,$B$10:B102,2,$F$10:F102,D102)*M102</f>
        <v>0</v>
      </c>
      <c r="R102" s="455">
        <f>Q102-O102</f>
        <v>0</v>
      </c>
      <c r="S102" s="438"/>
      <c r="W102" s="466">
        <f>D102</f>
        <v>91534</v>
      </c>
      <c r="X102" s="467">
        <f>M102</f>
        <v>0</v>
      </c>
    </row>
    <row r="103" spans="1:24" s="446" customFormat="1" ht="23.25" thickBot="1">
      <c r="A103" s="459">
        <f>IF(B103=2,COUNTIF($B$10:B103,2),"")</f>
        <v>13</v>
      </c>
      <c r="B103" s="423">
        <v>2</v>
      </c>
      <c r="C103" s="541"/>
      <c r="D103" s="423"/>
      <c r="E103" s="423" t="s">
        <v>16</v>
      </c>
      <c r="F103" s="423">
        <v>95606</v>
      </c>
      <c r="G103" s="423" t="str">
        <f>VLOOKUP($F103,'SE-COMPOSICOES'!$F:$M,2,FALSE)</f>
        <v>CO</v>
      </c>
      <c r="H103" s="443" t="str">
        <f>VLOOKUP($F103,'SE-COMPOSICOES'!$F:$M,3,FALSE)</f>
        <v>UMIDIFICAÇÃO DE MATERIAL PARA VALAS COM CAMINHÃO PIPA 10000L. AF_11/2016</v>
      </c>
      <c r="I103" s="442" t="str">
        <f>VLOOKUP($F103,'SE-COMPOSICOES'!$F:$M,4,FALSE)</f>
        <v>M3</v>
      </c>
      <c r="J103" s="425"/>
      <c r="K103" s="426">
        <f>SUMPRODUCT(('SE-COMPOSICOES'!B:B='SE-REUTILIZADOS'!B103)*('SE-COMPOSICOES'!E:E='SE-REUTILIZADOS'!E103)*('SE-COMPOSICOES'!F:F='SE-REUTILIZADOS'!F103),'SE-COMPOSICOES'!K:K)</f>
        <v>0.25</v>
      </c>
      <c r="L103" s="427"/>
      <c r="M103" s="427"/>
      <c r="N103" s="973"/>
      <c r="O103" s="469"/>
      <c r="P103" s="428"/>
      <c r="Q103" s="428"/>
      <c r="R103" s="457"/>
      <c r="S103" s="429"/>
    </row>
    <row r="104" spans="1:24" s="446" customFormat="1" ht="56.25">
      <c r="A104" s="459" t="str">
        <f>IF(B104=2,COUNTIF($B$10:B104,2),"")</f>
        <v/>
      </c>
      <c r="B104" s="354">
        <v>3</v>
      </c>
      <c r="C104" s="354"/>
      <c r="D104" s="354">
        <f>$F$103</f>
        <v>95606</v>
      </c>
      <c r="E104" s="354" t="str">
        <f>E103</f>
        <v>SINAPI</v>
      </c>
      <c r="F104" s="42">
        <v>5901</v>
      </c>
      <c r="G104" s="42" t="s">
        <v>1458</v>
      </c>
      <c r="H104" s="464" t="s">
        <v>1912</v>
      </c>
      <c r="I104" s="353" t="s">
        <v>1656</v>
      </c>
      <c r="J104" s="1036">
        <v>6.0000000000000001E-3</v>
      </c>
      <c r="K104" s="461">
        <f>SUMPRODUCT(('SE-COMPOSICOES'!E:E='SE-REUTILIZADOS'!E104)*('SE-COMPOSICOES'!F:F='SE-REUTILIZADOS'!D104)*('SE-COMPOSICOES'!B:B=2),'SE-COMPOSICOES'!K:K)*J104</f>
        <v>1.5E-3</v>
      </c>
      <c r="L104" s="436">
        <f>IF(G104="CO",VLOOKUP(F104,'SE-INSUMOS'!$F:$K,6,FALSE),VLOOKUP(F104,'SE-INSUMOS'!$F$149:$K$940,6,FALSE))</f>
        <v>0</v>
      </c>
      <c r="M104" s="436">
        <f>L104*J104</f>
        <v>0</v>
      </c>
      <c r="N104" s="436"/>
      <c r="O104" s="441">
        <f>K104*L104</f>
        <v>0</v>
      </c>
      <c r="P104" s="437"/>
      <c r="Q104" s="437"/>
      <c r="R104" s="455"/>
      <c r="S104" s="438"/>
    </row>
    <row r="105" spans="1:24" s="446" customFormat="1" ht="56.25">
      <c r="A105" s="459" t="str">
        <f>IF(B105=2,COUNTIF($B$10:B105,2),"")</f>
        <v/>
      </c>
      <c r="B105" s="354">
        <v>3</v>
      </c>
      <c r="C105" s="354"/>
      <c r="D105" s="354">
        <f>$F$103</f>
        <v>95606</v>
      </c>
      <c r="E105" s="354" t="str">
        <f>E104</f>
        <v>SINAPI</v>
      </c>
      <c r="F105" s="42">
        <v>5903</v>
      </c>
      <c r="G105" s="42" t="s">
        <v>1458</v>
      </c>
      <c r="H105" s="464" t="s">
        <v>1913</v>
      </c>
      <c r="I105" s="353" t="s">
        <v>1658</v>
      </c>
      <c r="J105" s="1037">
        <v>3.0000000000000001E-3</v>
      </c>
      <c r="K105" s="461">
        <f>SUMPRODUCT(('SE-COMPOSICOES'!E:E='SE-REUTILIZADOS'!E105)*('SE-COMPOSICOES'!F:F='SE-REUTILIZADOS'!D105)*('SE-COMPOSICOES'!B:B=2),'SE-COMPOSICOES'!K:K)*J105</f>
        <v>7.5000000000000002E-4</v>
      </c>
      <c r="L105" s="436">
        <f>IF(G105="CO",VLOOKUP(F105,'SE-INSUMOS'!$F:$K,6,FALSE),VLOOKUP(F105,'SE-INSUMOS'!$F$149:$K$940,6,FALSE))</f>
        <v>0</v>
      </c>
      <c r="M105" s="436">
        <f>L105*J105</f>
        <v>0</v>
      </c>
      <c r="N105" s="436"/>
      <c r="O105" s="441">
        <f>K105*L105</f>
        <v>0</v>
      </c>
      <c r="P105" s="437"/>
      <c r="Q105" s="437"/>
      <c r="R105" s="455"/>
      <c r="S105" s="438"/>
    </row>
    <row r="106" spans="1:24" s="446" customFormat="1" ht="12" thickBot="1">
      <c r="A106" s="459" t="str">
        <f>IF(B106=2,COUNTIF($B$10:B106,2),"")</f>
        <v/>
      </c>
      <c r="B106" s="354">
        <v>3</v>
      </c>
      <c r="C106" s="354"/>
      <c r="D106" s="354">
        <f>$F$103</f>
        <v>95606</v>
      </c>
      <c r="E106" s="354" t="str">
        <f>E105</f>
        <v>SINAPI</v>
      </c>
      <c r="F106" s="42">
        <v>88316</v>
      </c>
      <c r="G106" s="42" t="s">
        <v>1458</v>
      </c>
      <c r="H106" s="464" t="s">
        <v>1660</v>
      </c>
      <c r="I106" s="353" t="s">
        <v>19</v>
      </c>
      <c r="J106" s="1038">
        <v>8.9999999999999993E-3</v>
      </c>
      <c r="K106" s="461">
        <f>SUMPRODUCT(('SE-COMPOSICOES'!E:E='SE-REUTILIZADOS'!E106)*('SE-COMPOSICOES'!F:F='SE-REUTILIZADOS'!D106)*('SE-COMPOSICOES'!B:B=2),'SE-COMPOSICOES'!K:K)*J106</f>
        <v>2.2499999999999998E-3</v>
      </c>
      <c r="L106" s="436">
        <f>IF(G106="CO",VLOOKUP(F106,'SE-INSUMOS'!$F:$K,6,FALSE),VLOOKUP(F106,'SE-INSUMOS'!$F$149:$K$940,6,FALSE))</f>
        <v>0</v>
      </c>
      <c r="M106" s="436">
        <f>L106*J106</f>
        <v>0</v>
      </c>
      <c r="N106" s="436"/>
      <c r="O106" s="441">
        <f>K106*L106</f>
        <v>0</v>
      </c>
      <c r="P106" s="437"/>
      <c r="Q106" s="437"/>
      <c r="R106" s="455"/>
      <c r="S106" s="438"/>
    </row>
    <row r="107" spans="1:24" s="446" customFormat="1" ht="11.25">
      <c r="A107" s="459" t="str">
        <f>IF(B107=2,COUNTIF($B$10:B107,2),"")</f>
        <v/>
      </c>
      <c r="B107" s="354"/>
      <c r="C107" s="354"/>
      <c r="D107" s="354">
        <f>$F$103</f>
        <v>95606</v>
      </c>
      <c r="E107" s="354"/>
      <c r="F107" s="354"/>
      <c r="G107" s="354"/>
      <c r="H107" s="464"/>
      <c r="I107" s="353"/>
      <c r="J107" s="454"/>
      <c r="K107" s="465" t="s">
        <v>1470</v>
      </c>
      <c r="L107" s="436">
        <f>SUM(L104:L106)</f>
        <v>0</v>
      </c>
      <c r="M107" s="436">
        <f>SUM(M104:M106)</f>
        <v>0</v>
      </c>
      <c r="N107" s="436"/>
      <c r="O107" s="436">
        <f>SUM(O104:O106)</f>
        <v>0</v>
      </c>
      <c r="P107" s="437"/>
      <c r="Q107" s="437">
        <f>SUMIFS($K$10:K107,$B$10:B107,2,$F$10:F107,D107)*M107</f>
        <v>0</v>
      </c>
      <c r="R107" s="455">
        <f>Q107-O107</f>
        <v>0</v>
      </c>
      <c r="S107" s="438"/>
      <c r="W107" s="466">
        <f>D107</f>
        <v>95606</v>
      </c>
      <c r="X107" s="467">
        <f>M107</f>
        <v>0</v>
      </c>
    </row>
    <row r="108" spans="1:24" s="446" customFormat="1" ht="23.25" thickBot="1">
      <c r="A108" s="422">
        <f>IF(B108=2,COUNTIF($B$10:B108,2),"")</f>
        <v>14</v>
      </c>
      <c r="B108" s="423">
        <v>2</v>
      </c>
      <c r="C108" s="541"/>
      <c r="D108" s="423"/>
      <c r="E108" s="423" t="s">
        <v>18</v>
      </c>
      <c r="F108" s="423" t="s">
        <v>1701</v>
      </c>
      <c r="G108" s="423" t="str">
        <f>VLOOKUP($F108,'SE-COMPOSICOES'!$F:$M,2,FALSE)</f>
        <v>CO</v>
      </c>
      <c r="H108" s="443" t="str">
        <f>VLOOKUP($F108,'SE-COMPOSICOES'!$F:$M,3,FALSE)</f>
        <v>ARGAMASSA DE CIMENTO E AREIA, NO TRACO 1:4.(DESONERADO)</v>
      </c>
      <c r="I108" s="442" t="str">
        <f>VLOOKUP($F108,'SE-COMPOSICOES'!$F:$M,4,FALSE)</f>
        <v>M3</v>
      </c>
      <c r="J108" s="425"/>
      <c r="K108" s="426">
        <f>SUMPRODUCT(('SE-COMPOSICOES'!B:B='SE-REUTILIZADOS'!B108)*('SE-COMPOSICOES'!E:E='SE-REUTILIZADOS'!E108)*('SE-COMPOSICOES'!F:F='SE-REUTILIZADOS'!F108),'SE-COMPOSICOES'!K:K)</f>
        <v>3.7499999999999999E-2</v>
      </c>
      <c r="L108" s="427"/>
      <c r="M108" s="427"/>
      <c r="N108" s="973"/>
      <c r="O108" s="469"/>
      <c r="P108" s="428"/>
      <c r="Q108" s="428"/>
      <c r="R108" s="457"/>
      <c r="S108" s="429"/>
    </row>
    <row r="109" spans="1:24" s="446" customFormat="1" ht="11.25">
      <c r="A109" s="459" t="str">
        <f>IF(B109=2,COUNTIF($B$10:B109,2),"")</f>
        <v/>
      </c>
      <c r="B109" s="354"/>
      <c r="C109" s="354"/>
      <c r="D109" s="354" t="str">
        <f t="shared" ref="D109:D114" si="29">$F$108</f>
        <v>RV 04.10.0062 (A)</v>
      </c>
      <c r="E109" s="354" t="str">
        <f t="shared" ref="E109:E114" si="30">E108</f>
        <v>SCO/RIO</v>
      </c>
      <c r="F109" s="354" t="s">
        <v>1677</v>
      </c>
      <c r="G109" s="354" t="str">
        <f t="shared" ref="G109:G114" si="31">IF(LEFT(F109,3)="IEQ","EQ",IF(LEFT(F109,3)="MAT","MA",IF(LEFT(F109,3)="EVE","DA",IF(LEFT(F109,2)="MO","MO","CO"))))</f>
        <v>MA</v>
      </c>
      <c r="H109" s="464" t="s">
        <v>1678</v>
      </c>
      <c r="I109" s="353" t="s">
        <v>73</v>
      </c>
      <c r="J109" s="1026">
        <v>1.2350000000000001</v>
      </c>
      <c r="K109" s="461">
        <f>SUMPRODUCT(('SE-COMPOSICOES'!E:E='SE-REUTILIZADOS'!E109)*('SE-COMPOSICOES'!F:F='SE-REUTILIZADOS'!D109)*('SE-COMPOSICOES'!B:B=2),'SE-COMPOSICOES'!K:K)*J109</f>
        <v>4.63125E-2</v>
      </c>
      <c r="L109" s="436">
        <f>IF(G109="CO",VLOOKUP(F109,'SE-INSUMOS'!$F:$K,6,FALSE),VLOOKUP(F109,'SE-INSUMOS'!$F$149:$K$940,6,FALSE))</f>
        <v>0</v>
      </c>
      <c r="M109" s="436">
        <f t="shared" ref="M109:M114" si="32">L109*J109</f>
        <v>0</v>
      </c>
      <c r="N109" s="436"/>
      <c r="O109" s="441">
        <f t="shared" ref="O109:O114" si="33">K109*L109</f>
        <v>0</v>
      </c>
      <c r="P109" s="437"/>
      <c r="Q109" s="437"/>
      <c r="R109" s="455"/>
      <c r="S109" s="438"/>
    </row>
    <row r="110" spans="1:24" s="446" customFormat="1" ht="11.25">
      <c r="A110" s="459" t="str">
        <f>IF(B110=2,COUNTIF($B$10:B110,2),"")</f>
        <v/>
      </c>
      <c r="B110" s="354"/>
      <c r="C110" s="354"/>
      <c r="D110" s="354" t="str">
        <f t="shared" si="29"/>
        <v>RV 04.10.0062 (A)</v>
      </c>
      <c r="E110" s="354" t="str">
        <f t="shared" si="30"/>
        <v>SCO/RIO</v>
      </c>
      <c r="F110" s="354" t="s">
        <v>1683</v>
      </c>
      <c r="G110" s="354" t="str">
        <f t="shared" si="31"/>
        <v>MA</v>
      </c>
      <c r="H110" s="464" t="s">
        <v>1684</v>
      </c>
      <c r="I110" s="353" t="s">
        <v>553</v>
      </c>
      <c r="J110" s="1027">
        <v>295</v>
      </c>
      <c r="K110" s="461">
        <f>SUMPRODUCT(('SE-COMPOSICOES'!E:E='SE-REUTILIZADOS'!E110)*('SE-COMPOSICOES'!F:F='SE-REUTILIZADOS'!D110)*('SE-COMPOSICOES'!B:B=2),'SE-COMPOSICOES'!K:K)*J110</f>
        <v>11.0625</v>
      </c>
      <c r="L110" s="436">
        <f>IF(G110="CO",VLOOKUP(F110,'SE-INSUMOS'!$F:$K,6,FALSE),VLOOKUP(F110,'SE-INSUMOS'!$F$149:$K$940,6,FALSE))</f>
        <v>0</v>
      </c>
      <c r="M110" s="436">
        <f t="shared" si="32"/>
        <v>0</v>
      </c>
      <c r="N110" s="436"/>
      <c r="O110" s="441">
        <f t="shared" si="33"/>
        <v>0</v>
      </c>
      <c r="P110" s="437"/>
      <c r="Q110" s="437"/>
      <c r="R110" s="455"/>
      <c r="S110" s="438"/>
    </row>
    <row r="111" spans="1:24" s="446" customFormat="1" ht="11.25">
      <c r="A111" s="459" t="str">
        <f>IF(B111=2,COUNTIF($B$10:B111,2),"")</f>
        <v/>
      </c>
      <c r="B111" s="354"/>
      <c r="C111" s="354"/>
      <c r="D111" s="354" t="str">
        <f t="shared" si="29"/>
        <v>RV 04.10.0062 (A)</v>
      </c>
      <c r="E111" s="354" t="str">
        <f t="shared" si="30"/>
        <v>SCO/RIO</v>
      </c>
      <c r="F111" s="354" t="s">
        <v>1452</v>
      </c>
      <c r="G111" s="354" t="str">
        <f t="shared" si="31"/>
        <v>MO</v>
      </c>
      <c r="H111" s="464" t="s">
        <v>1453</v>
      </c>
      <c r="I111" s="353" t="s">
        <v>19</v>
      </c>
      <c r="J111" s="1027">
        <v>11</v>
      </c>
      <c r="K111" s="461">
        <f>SUMPRODUCT(('SE-COMPOSICOES'!E:E='SE-REUTILIZADOS'!E111)*('SE-COMPOSICOES'!F:F='SE-REUTILIZADOS'!D111)*('SE-COMPOSICOES'!B:B=2),'SE-COMPOSICOES'!K:K)*J111</f>
        <v>0.41249999999999998</v>
      </c>
      <c r="L111" s="436">
        <f>IF(G111="CO",VLOOKUP(F111,'SE-INSUMOS'!$F:$K,6,FALSE),VLOOKUP(F111,'SE-INSUMOS'!$F$149:$K$940,6,FALSE))</f>
        <v>0</v>
      </c>
      <c r="M111" s="436">
        <f t="shared" si="32"/>
        <v>0</v>
      </c>
      <c r="N111" s="436"/>
      <c r="O111" s="441">
        <f t="shared" si="33"/>
        <v>0</v>
      </c>
      <c r="P111" s="437"/>
      <c r="Q111" s="437"/>
      <c r="R111" s="455"/>
      <c r="S111" s="438"/>
    </row>
    <row r="112" spans="1:24" s="446" customFormat="1" ht="33.75">
      <c r="A112" s="459" t="str">
        <f>IF(B112=2,COUNTIF($B$10:B112,2),"")</f>
        <v/>
      </c>
      <c r="B112" s="354"/>
      <c r="C112" s="354"/>
      <c r="D112" s="354" t="str">
        <f t="shared" si="29"/>
        <v>RV 04.10.0062 (A)</v>
      </c>
      <c r="E112" s="354" t="str">
        <f t="shared" si="30"/>
        <v>SCO/RIO</v>
      </c>
      <c r="F112" s="354" t="s">
        <v>1454</v>
      </c>
      <c r="G112" s="354" t="str">
        <f t="shared" si="31"/>
        <v>DA</v>
      </c>
      <c r="H112" s="464" t="s">
        <v>1456</v>
      </c>
      <c r="I112" s="353" t="s">
        <v>1300</v>
      </c>
      <c r="J112" s="1027">
        <v>0.03</v>
      </c>
      <c r="K112" s="461">
        <f>SUMPRODUCT(('SE-COMPOSICOES'!E:E='SE-REUTILIZADOS'!E112)*('SE-COMPOSICOES'!F:F='SE-REUTILIZADOS'!D112)*('SE-COMPOSICOES'!B:B=2),'SE-COMPOSICOES'!K:K)*J112</f>
        <v>1.1249999999999999E-3</v>
      </c>
      <c r="L112" s="436">
        <f>SUMIFS($M$9:M112,$D$9:$D112,D112,$G$9:G112,"MO")</f>
        <v>0</v>
      </c>
      <c r="M112" s="436">
        <f t="shared" si="32"/>
        <v>0</v>
      </c>
      <c r="N112" s="436"/>
      <c r="O112" s="441">
        <f t="shared" si="33"/>
        <v>0</v>
      </c>
      <c r="P112" s="437"/>
      <c r="Q112" s="437"/>
      <c r="R112" s="455"/>
      <c r="S112" s="438"/>
    </row>
    <row r="113" spans="1:25" s="446" customFormat="1" ht="22.5">
      <c r="A113" s="459" t="str">
        <f>IF(B113=2,COUNTIF($B$10:B113,2),"")</f>
        <v/>
      </c>
      <c r="B113" s="354"/>
      <c r="C113" s="354"/>
      <c r="D113" s="354" t="str">
        <f t="shared" si="29"/>
        <v>RV 04.10.0062 (A)</v>
      </c>
      <c r="E113" s="354" t="str">
        <f t="shared" si="30"/>
        <v>SCO/RIO</v>
      </c>
      <c r="F113" s="354" t="s">
        <v>1685</v>
      </c>
      <c r="G113" s="354" t="str">
        <f t="shared" si="31"/>
        <v>DA</v>
      </c>
      <c r="H113" s="464" t="s">
        <v>1686</v>
      </c>
      <c r="I113" s="353" t="s">
        <v>73</v>
      </c>
      <c r="J113" s="1027">
        <v>6.1749999999999999E-2</v>
      </c>
      <c r="K113" s="461">
        <f>SUMPRODUCT(('SE-COMPOSICOES'!E:E='SE-REUTILIZADOS'!E113)*('SE-COMPOSICOES'!F:F='SE-REUTILIZADOS'!D113)*('SE-COMPOSICOES'!B:B=2),'SE-COMPOSICOES'!K:K)*J113</f>
        <v>2.315625E-3</v>
      </c>
      <c r="L113" s="436">
        <f>IF(G113="CO",VLOOKUP(F113,'SE-INSUMOS'!$F:$K,6,FALSE),VLOOKUP(F113,'SE-INSUMOS'!$F$149:$K$940,6,FALSE))</f>
        <v>0</v>
      </c>
      <c r="M113" s="436">
        <f t="shared" si="32"/>
        <v>0</v>
      </c>
      <c r="N113" s="436"/>
      <c r="O113" s="441">
        <f t="shared" si="33"/>
        <v>0</v>
      </c>
      <c r="P113" s="437"/>
      <c r="Q113" s="437"/>
      <c r="R113" s="455"/>
      <c r="S113" s="438"/>
    </row>
    <row r="114" spans="1:25" s="446" customFormat="1" ht="23.25" thickBot="1">
      <c r="A114" s="459" t="str">
        <f>IF(B114=2,COUNTIF($B$10:B114,2),"")</f>
        <v/>
      </c>
      <c r="B114" s="354"/>
      <c r="C114" s="354"/>
      <c r="D114" s="354" t="str">
        <f t="shared" si="29"/>
        <v>RV 04.10.0062 (A)</v>
      </c>
      <c r="E114" s="354" t="str">
        <f t="shared" si="30"/>
        <v>SCO/RIO</v>
      </c>
      <c r="F114" s="354" t="s">
        <v>1691</v>
      </c>
      <c r="G114" s="354" t="str">
        <f t="shared" si="31"/>
        <v>DA</v>
      </c>
      <c r="H114" s="464" t="s">
        <v>1692</v>
      </c>
      <c r="I114" s="353" t="s">
        <v>553</v>
      </c>
      <c r="J114" s="1028">
        <v>14.75</v>
      </c>
      <c r="K114" s="461">
        <f>SUMPRODUCT(('SE-COMPOSICOES'!E:E='SE-REUTILIZADOS'!E114)*('SE-COMPOSICOES'!F:F='SE-REUTILIZADOS'!D114)*('SE-COMPOSICOES'!B:B=2),'SE-COMPOSICOES'!K:K)*J114</f>
        <v>0.55312499999999998</v>
      </c>
      <c r="L114" s="436">
        <f>IF(G114="CO",VLOOKUP(F114,'SE-INSUMOS'!$F:$K,6,FALSE),VLOOKUP(F114,'SE-INSUMOS'!$F$149:$K$940,6,FALSE))</f>
        <v>0</v>
      </c>
      <c r="M114" s="436">
        <f t="shared" si="32"/>
        <v>0</v>
      </c>
      <c r="N114" s="436"/>
      <c r="O114" s="441">
        <f t="shared" si="33"/>
        <v>0</v>
      </c>
      <c r="P114" s="437"/>
      <c r="Q114" s="437"/>
      <c r="R114" s="455"/>
      <c r="S114" s="438"/>
    </row>
    <row r="115" spans="1:25" s="5" customFormat="1" ht="11.25">
      <c r="A115" s="459" t="str">
        <f>IF(B115=2,COUNTIF($B$10:B115,2),"")</f>
        <v/>
      </c>
      <c r="B115" s="354"/>
      <c r="C115" s="354"/>
      <c r="D115" s="354" t="str">
        <f>$F$108</f>
        <v>RV 04.10.0062 (A)</v>
      </c>
      <c r="E115" s="354"/>
      <c r="F115" s="354"/>
      <c r="G115" s="354"/>
      <c r="H115" s="464"/>
      <c r="I115" s="353"/>
      <c r="J115" s="454"/>
      <c r="K115" s="465" t="s">
        <v>1470</v>
      </c>
      <c r="L115" s="436">
        <f>SUM(L109:L114)</f>
        <v>0</v>
      </c>
      <c r="M115" s="436">
        <f>SUM(M109:M114)</f>
        <v>0</v>
      </c>
      <c r="N115" s="436"/>
      <c r="O115" s="436">
        <f>SUM(O109:O114)</f>
        <v>0</v>
      </c>
      <c r="P115" s="437"/>
      <c r="Q115" s="437">
        <f>SUMIFS($K$10:K115,$B$10:B115,2,$F$10:F115,D115)*M115</f>
        <v>0</v>
      </c>
      <c r="R115" s="455">
        <f>Q115-O115</f>
        <v>0</v>
      </c>
      <c r="S115" s="438"/>
      <c r="T115" s="69"/>
      <c r="U115" s="439"/>
      <c r="V115" s="29"/>
      <c r="W115" s="466" t="str">
        <f>D115</f>
        <v>RV 04.10.0062 (A)</v>
      </c>
      <c r="X115" s="467">
        <f>M115</f>
        <v>0</v>
      </c>
      <c r="Y115" s="43"/>
    </row>
    <row r="116" spans="1:25" s="446" customFormat="1" ht="57" thickBot="1">
      <c r="A116" s="422">
        <f>IF(B116=2,COUNTIF($B$10:B116,2),"")</f>
        <v>15</v>
      </c>
      <c r="B116" s="423">
        <v>2</v>
      </c>
      <c r="C116" s="541"/>
      <c r="D116" s="423"/>
      <c r="E116" s="423" t="s">
        <v>18</v>
      </c>
      <c r="F116" s="423" t="s">
        <v>1775</v>
      </c>
      <c r="G116" s="423" t="str">
        <f>VLOOKUP($F116,'SE-COMPOSICOES'!$F:$M,2,FALSE)</f>
        <v>CO</v>
      </c>
      <c r="H116" s="443" t="str">
        <f>VLOOKUP($F116,'SE-COMPOSICOES'!$F:$M,3,FALSE)</f>
        <v>ACO CA-25 PARA ARMADURA DE CONCRETO, REDONDA, SEM SALIENCIA OU MOSSA, COEFICIENTE DE CONFORMACAO MINIMA (ADERENCIA) IGUAL A 1, DIAMETRO IGUAL A 5MM. FORNECIMENTO, INCLUINDO 10% DE PERDAS E ARAME 18.(DESONERADO)</v>
      </c>
      <c r="I116" s="442" t="str">
        <f>VLOOKUP($F116,'SE-COMPOSICOES'!$F:$M,4,FALSE)</f>
        <v>KG</v>
      </c>
      <c r="J116" s="425"/>
      <c r="K116" s="426">
        <f>SUMPRODUCT(('SE-COMPOSICOES'!B:B='SE-REUTILIZADOS'!B116)*('SE-COMPOSICOES'!E:E='SE-REUTILIZADOS'!E116)*('SE-COMPOSICOES'!F:F='SE-REUTILIZADOS'!F116),'SE-COMPOSICOES'!K:K)</f>
        <v>1.5</v>
      </c>
      <c r="L116" s="427"/>
      <c r="M116" s="427"/>
      <c r="N116" s="973"/>
      <c r="O116" s="469"/>
      <c r="P116" s="428"/>
      <c r="Q116" s="428"/>
      <c r="R116" s="457"/>
      <c r="S116" s="429"/>
    </row>
    <row r="117" spans="1:25" s="446" customFormat="1" ht="11.25">
      <c r="A117" s="434"/>
      <c r="B117" s="354"/>
      <c r="C117" s="354"/>
      <c r="D117" s="354" t="str">
        <f>$F$116</f>
        <v>ET 09.05.0050 (/)</v>
      </c>
      <c r="E117" s="354" t="str">
        <f>E116</f>
        <v>SCO/RIO</v>
      </c>
      <c r="F117" s="354" t="s">
        <v>1922</v>
      </c>
      <c r="G117" s="354" t="str">
        <f>IF(LEFT(F117,3)="IEQ","EQ",IF(LEFT(F117,3)="MAT","MA",IF(LEFT(F117,3)="EVE","DA",IF(LEFT(F117,2)="MO","MO","CO"))))</f>
        <v>MA</v>
      </c>
      <c r="H117" s="464" t="s">
        <v>1923</v>
      </c>
      <c r="I117" s="353" t="s">
        <v>553</v>
      </c>
      <c r="J117" s="1026">
        <v>1.1000000000000001</v>
      </c>
      <c r="K117" s="461">
        <f>SUMPRODUCT(('SE-COMPOSICOES'!E:E='SE-REUTILIZADOS'!E117)*('SE-COMPOSICOES'!F:F='SE-REUTILIZADOS'!D117)*('SE-COMPOSICOES'!B:B=2),'SE-COMPOSICOES'!K:K)*J117</f>
        <v>1.6500000000000001</v>
      </c>
      <c r="L117" s="436">
        <f>IF(G117="CO",VLOOKUP(F117,'SE-INSUMOS'!$F:$K,6,FALSE),VLOOKUP(F117,'SE-INSUMOS'!$F$149:$K$940,6,FALSE))</f>
        <v>0</v>
      </c>
      <c r="M117" s="436">
        <f>L117*J117</f>
        <v>0</v>
      </c>
      <c r="N117" s="436"/>
      <c r="O117" s="441">
        <f>K117*L117</f>
        <v>0</v>
      </c>
      <c r="P117" s="437"/>
      <c r="Q117" s="437"/>
      <c r="R117" s="455"/>
      <c r="S117" s="438"/>
    </row>
    <row r="118" spans="1:25" s="446" customFormat="1" ht="12" thickBot="1">
      <c r="A118" s="434"/>
      <c r="B118" s="354"/>
      <c r="C118" s="354"/>
      <c r="D118" s="354" t="str">
        <f>$F$116</f>
        <v>ET 09.05.0050 (/)</v>
      </c>
      <c r="E118" s="354" t="str">
        <f>E117</f>
        <v>SCO/RIO</v>
      </c>
      <c r="F118" s="354" t="s">
        <v>1924</v>
      </c>
      <c r="G118" s="354" t="str">
        <f>IF(LEFT(F118,3)="IEQ","EQ",IF(LEFT(F118,3)="MAT","MA",IF(LEFT(F118,3)="EVE","DA",IF(LEFT(F118,2)="MO","MO","CO"))))</f>
        <v>MA</v>
      </c>
      <c r="H118" s="464" t="s">
        <v>1925</v>
      </c>
      <c r="I118" s="353" t="s">
        <v>553</v>
      </c>
      <c r="J118" s="1028">
        <v>0.03</v>
      </c>
      <c r="K118" s="461">
        <f>SUMPRODUCT(('SE-COMPOSICOES'!E:E='SE-REUTILIZADOS'!E118)*('SE-COMPOSICOES'!F:F='SE-REUTILIZADOS'!D118)*('SE-COMPOSICOES'!B:B=2),'SE-COMPOSICOES'!K:K)*J118</f>
        <v>4.4999999999999998E-2</v>
      </c>
      <c r="L118" s="436">
        <f>IF(G118="CO",VLOOKUP(F118,'SE-INSUMOS'!$F:$K,6,FALSE),VLOOKUP(F118,'SE-INSUMOS'!$F$149:$K$940,6,FALSE))</f>
        <v>0</v>
      </c>
      <c r="M118" s="436">
        <f>L118*J118</f>
        <v>0</v>
      </c>
      <c r="N118" s="436"/>
      <c r="O118" s="441">
        <f>K118*L118</f>
        <v>0</v>
      </c>
      <c r="P118" s="437"/>
      <c r="Q118" s="437"/>
      <c r="R118" s="455"/>
      <c r="S118" s="438"/>
    </row>
    <row r="119" spans="1:25" s="446" customFormat="1" ht="11.25">
      <c r="A119" s="434"/>
      <c r="B119" s="354"/>
      <c r="C119" s="354"/>
      <c r="D119" s="354" t="str">
        <f>$F$116</f>
        <v>ET 09.05.0050 (/)</v>
      </c>
      <c r="E119" s="354"/>
      <c r="F119" s="354"/>
      <c r="G119" s="354"/>
      <c r="H119" s="464"/>
      <c r="I119" s="353"/>
      <c r="J119" s="454"/>
      <c r="K119" s="465" t="s">
        <v>1470</v>
      </c>
      <c r="L119" s="436">
        <f>SUM(L117:L118)</f>
        <v>0</v>
      </c>
      <c r="M119" s="436">
        <f>SUM(M117:M118)</f>
        <v>0</v>
      </c>
      <c r="N119" s="436"/>
      <c r="O119" s="436">
        <f>SUM(O117:O118)</f>
        <v>0</v>
      </c>
      <c r="P119" s="437"/>
      <c r="Q119" s="437">
        <f>SUMIFS($K$10:K119,$B$10:B119,2,$F$10:F119,D119)*M119</f>
        <v>0</v>
      </c>
      <c r="R119" s="455">
        <f>Q119-O119</f>
        <v>0</v>
      </c>
      <c r="S119" s="438"/>
      <c r="W119" s="466" t="str">
        <f>D119</f>
        <v>ET 09.05.0050 (/)</v>
      </c>
      <c r="X119" s="467">
        <f>M119</f>
        <v>0</v>
      </c>
    </row>
    <row r="120" spans="1:25" s="446" customFormat="1" ht="34.5" thickBot="1">
      <c r="A120" s="422">
        <f>IF(B120=2,COUNTIF($B$10:B120,2),"")</f>
        <v>16</v>
      </c>
      <c r="B120" s="423">
        <v>2</v>
      </c>
      <c r="C120" s="541"/>
      <c r="D120" s="423"/>
      <c r="E120" s="423" t="s">
        <v>18</v>
      </c>
      <c r="F120" s="423" t="s">
        <v>1777</v>
      </c>
      <c r="G120" s="423" t="str">
        <f>VLOOKUP($F120,'SE-COMPOSICOES'!$F:$M,2,FALSE)</f>
        <v>CO</v>
      </c>
      <c r="H120" s="443" t="str">
        <f>VLOOKUP($F120,'SE-COMPOSICOES'!$F:$M,3,FALSE)</f>
        <v>CORTE, DOBRAGEM, MONTAGEM E COLOCACAO DE FERRAGENS NAS FORMAS, ACO CA-25, BARRA REDONDA COM DIAMETRO IGUAL A 5MM.(DESONERADO)</v>
      </c>
      <c r="I120" s="442" t="str">
        <f>VLOOKUP($F120,'SE-COMPOSICOES'!$F:$M,4,FALSE)</f>
        <v>KG</v>
      </c>
      <c r="J120" s="425"/>
      <c r="K120" s="426">
        <f>SUMPRODUCT(('SE-COMPOSICOES'!B:B='SE-REUTILIZADOS'!B120)*('SE-COMPOSICOES'!E:E='SE-REUTILIZADOS'!E120)*('SE-COMPOSICOES'!F:F='SE-REUTILIZADOS'!F120),'SE-COMPOSICOES'!K:K)</f>
        <v>1.5</v>
      </c>
      <c r="L120" s="427"/>
      <c r="M120" s="427"/>
      <c r="N120" s="973"/>
      <c r="O120" s="469"/>
      <c r="P120" s="428"/>
      <c r="Q120" s="428"/>
      <c r="R120" s="457"/>
      <c r="S120" s="429"/>
    </row>
    <row r="121" spans="1:25" s="446" customFormat="1" ht="11.25">
      <c r="A121" s="434"/>
      <c r="B121" s="354"/>
      <c r="C121" s="354"/>
      <c r="D121" s="354" t="str">
        <f>$F$120</f>
        <v>ET 09.10.0050 (/)</v>
      </c>
      <c r="E121" s="354" t="str">
        <f>E120</f>
        <v>SCO/RIO</v>
      </c>
      <c r="F121" s="354" t="s">
        <v>1926</v>
      </c>
      <c r="G121" s="354" t="str">
        <f>IF(LEFT(F121,3)="IEQ","EQ",IF(LEFT(F121,3)="MAT","MA",IF(LEFT(F121,3)="EVE","DA",IF(LEFT(F121,2)="MO","MO","CO"))))</f>
        <v>MO</v>
      </c>
      <c r="H121" s="464" t="s">
        <v>1927</v>
      </c>
      <c r="I121" s="353" t="s">
        <v>19</v>
      </c>
      <c r="J121" s="1026">
        <v>0.12</v>
      </c>
      <c r="K121" s="461">
        <f>SUMPRODUCT(('SE-COMPOSICOES'!E:E='SE-REUTILIZADOS'!E121)*('SE-COMPOSICOES'!F:F='SE-REUTILIZADOS'!D121)*('SE-COMPOSICOES'!B:B=2),'SE-COMPOSICOES'!K:K)*J121</f>
        <v>0.18</v>
      </c>
      <c r="L121" s="436">
        <f>IF(G121="CO",VLOOKUP(F121,'SE-INSUMOS'!$F:$K,6,FALSE),VLOOKUP(F121,'SE-INSUMOS'!$F$149:$K$940,6,FALSE))</f>
        <v>0</v>
      </c>
      <c r="M121" s="436">
        <f>L121*J121</f>
        <v>0</v>
      </c>
      <c r="N121" s="436"/>
      <c r="O121" s="441">
        <f>K121*L121</f>
        <v>0</v>
      </c>
      <c r="P121" s="437"/>
      <c r="Q121" s="437"/>
      <c r="R121" s="455"/>
      <c r="S121" s="438"/>
    </row>
    <row r="122" spans="1:25" s="446" customFormat="1" ht="11.25">
      <c r="A122" s="434"/>
      <c r="B122" s="354"/>
      <c r="C122" s="354"/>
      <c r="D122" s="354" t="str">
        <f>$F$120</f>
        <v>ET 09.10.0050 (/)</v>
      </c>
      <c r="E122" s="354" t="str">
        <f>E121</f>
        <v>SCO/RIO</v>
      </c>
      <c r="F122" s="354" t="s">
        <v>1452</v>
      </c>
      <c r="G122" s="354" t="str">
        <f>IF(LEFT(F122,3)="IEQ","EQ",IF(LEFT(F122,3)="MAT","MA",IF(LEFT(F122,3)="EVE","DA",IF(LEFT(F122,2)="MO","MO","CO"))))</f>
        <v>MO</v>
      </c>
      <c r="H122" s="464" t="s">
        <v>1453</v>
      </c>
      <c r="I122" s="353" t="s">
        <v>19</v>
      </c>
      <c r="J122" s="1027">
        <v>0.12</v>
      </c>
      <c r="K122" s="461">
        <f>SUMPRODUCT(('SE-COMPOSICOES'!E:E='SE-REUTILIZADOS'!E122)*('SE-COMPOSICOES'!F:F='SE-REUTILIZADOS'!D122)*('SE-COMPOSICOES'!B:B=2),'SE-COMPOSICOES'!K:K)*J122</f>
        <v>0.18</v>
      </c>
      <c r="L122" s="436">
        <f>IF(G122="CO",VLOOKUP(F122,'SE-INSUMOS'!$F:$K,6,FALSE),VLOOKUP(F122,'SE-INSUMOS'!$F$149:$K$940,6,FALSE))</f>
        <v>0</v>
      </c>
      <c r="M122" s="436">
        <f>L122*J122</f>
        <v>0</v>
      </c>
      <c r="N122" s="436"/>
      <c r="O122" s="441">
        <f>K122*L122</f>
        <v>0</v>
      </c>
      <c r="P122" s="437"/>
      <c r="Q122" s="437"/>
      <c r="R122" s="455"/>
      <c r="S122" s="438"/>
    </row>
    <row r="123" spans="1:25" s="446" customFormat="1" ht="34.5" thickBot="1">
      <c r="A123" s="434"/>
      <c r="B123" s="354"/>
      <c r="C123" s="354"/>
      <c r="D123" s="354" t="str">
        <f>$F$120</f>
        <v>ET 09.10.0050 (/)</v>
      </c>
      <c r="E123" s="354" t="str">
        <f>E122</f>
        <v>SCO/RIO</v>
      </c>
      <c r="F123" s="354" t="s">
        <v>1454</v>
      </c>
      <c r="G123" s="354" t="str">
        <f>IF(LEFT(F123,3)="IEQ","EQ",IF(LEFT(F123,3)="MAT","MA",IF(LEFT(F123,3)="EVE","DA",IF(LEFT(F123,2)="MO","MO","CO"))))</f>
        <v>DA</v>
      </c>
      <c r="H123" s="464" t="s">
        <v>1456</v>
      </c>
      <c r="I123" s="353" t="s">
        <v>1300</v>
      </c>
      <c r="J123" s="1028">
        <v>0.03</v>
      </c>
      <c r="K123" s="461">
        <f>SUMPRODUCT(('SE-COMPOSICOES'!E:E='SE-REUTILIZADOS'!E123)*('SE-COMPOSICOES'!F:F='SE-REUTILIZADOS'!D123)*('SE-COMPOSICOES'!B:B=2),'SE-COMPOSICOES'!K:K)*J123</f>
        <v>4.4999999999999998E-2</v>
      </c>
      <c r="L123" s="436">
        <f>SUMIFS($M$9:M123,$D$9:$D123,D123,$G$9:G123,"MO")</f>
        <v>0</v>
      </c>
      <c r="M123" s="436">
        <f>L123*J123</f>
        <v>0</v>
      </c>
      <c r="N123" s="436"/>
      <c r="O123" s="441">
        <f>K123*L123</f>
        <v>0</v>
      </c>
      <c r="P123" s="437"/>
      <c r="Q123" s="437"/>
      <c r="R123" s="455"/>
      <c r="S123" s="438"/>
    </row>
    <row r="124" spans="1:25" s="446" customFormat="1" ht="11.25">
      <c r="A124" s="434"/>
      <c r="B124" s="354"/>
      <c r="C124" s="354"/>
      <c r="D124" s="354" t="str">
        <f>$F$120</f>
        <v>ET 09.10.0050 (/)</v>
      </c>
      <c r="E124" s="354"/>
      <c r="F124" s="354"/>
      <c r="G124" s="354"/>
      <c r="H124" s="464"/>
      <c r="I124" s="353"/>
      <c r="J124" s="454"/>
      <c r="K124" s="465" t="s">
        <v>1470</v>
      </c>
      <c r="L124" s="436">
        <f>SUM(L121:L123)</f>
        <v>0</v>
      </c>
      <c r="M124" s="436">
        <f>SUM(M121:M123)</f>
        <v>0</v>
      </c>
      <c r="N124" s="436"/>
      <c r="O124" s="436">
        <f>SUM(O121:O123)</f>
        <v>0</v>
      </c>
      <c r="P124" s="437"/>
      <c r="Q124" s="437">
        <f>SUMIFS($K$10:K124,$B$10:B124,2,$F$10:F124,D124)*M124</f>
        <v>0</v>
      </c>
      <c r="R124" s="455">
        <f>Q124-O124</f>
        <v>0</v>
      </c>
      <c r="S124" s="438"/>
      <c r="W124" s="466" t="str">
        <f>D124</f>
        <v>ET 09.10.0050 (/)</v>
      </c>
      <c r="X124" s="467">
        <f>M124</f>
        <v>0</v>
      </c>
    </row>
    <row r="125" spans="1:25" s="446" customFormat="1" ht="57" thickBot="1">
      <c r="A125" s="422">
        <f>IF(B125=2,COUNTIF($B$10:B125,2),"")</f>
        <v>17</v>
      </c>
      <c r="B125" s="423">
        <v>2</v>
      </c>
      <c r="C125" s="541"/>
      <c r="D125" s="423"/>
      <c r="E125" s="423" t="s">
        <v>18</v>
      </c>
      <c r="F125" s="423" t="s">
        <v>1779</v>
      </c>
      <c r="G125" s="423" t="str">
        <f>VLOOKUP($F125,'SE-COMPOSICOES'!$F:$M,2,FALSE)</f>
        <v>CO</v>
      </c>
      <c r="H125" s="443" t="str">
        <f>VLOOKUP($F125,'SE-COMPOSICOES'!$F:$M,3,FALSE)</f>
        <v>CONCRETO SIMPLES DOSADO RACIONALMENTE PARA UMA RESISTENCIA MINIMA CARACTERISTICA A COMPRESSAO DE 11MPA, INCLUSIVE MATERIAIS, PREPARO, LANCAMENTO, COLOCACAO E ADENSAMENTO, EXCLUSIVE TRANSPORTE.(DESONERADO)</v>
      </c>
      <c r="I125" s="442" t="str">
        <f>VLOOKUP($F125,'SE-COMPOSICOES'!$F:$M,4,FALSE)</f>
        <v>M3</v>
      </c>
      <c r="J125" s="425"/>
      <c r="K125" s="426">
        <f>SUMPRODUCT(('SE-COMPOSICOES'!B:B='SE-REUTILIZADOS'!B125)*('SE-COMPOSICOES'!E:E='SE-REUTILIZADOS'!E125)*('SE-COMPOSICOES'!F:F='SE-REUTILIZADOS'!F125),'SE-COMPOSICOES'!K:K)</f>
        <v>1.7500000000000002E-2</v>
      </c>
      <c r="L125" s="427"/>
      <c r="M125" s="427"/>
      <c r="N125" s="973"/>
      <c r="O125" s="469"/>
      <c r="P125" s="428"/>
      <c r="Q125" s="428"/>
      <c r="R125" s="457"/>
      <c r="S125" s="429"/>
    </row>
    <row r="126" spans="1:25" s="446" customFormat="1" ht="45">
      <c r="A126" s="434"/>
      <c r="B126" s="354">
        <v>3</v>
      </c>
      <c r="C126" s="354"/>
      <c r="D126" s="354" t="str">
        <f>$F$125</f>
        <v>ET 04.30.0100 (A)</v>
      </c>
      <c r="E126" s="354" t="str">
        <f>E125</f>
        <v>SCO/RIO</v>
      </c>
      <c r="F126" s="354" t="s">
        <v>1457</v>
      </c>
      <c r="G126" s="354" t="str">
        <f>IF(LEFT(F126,3)="IEQ","EQ",IF(LEFT(F126,3)="MAT","MA",IF(LEFT(F126,3)="EVE","DA",IF(LEFT(F126,2)="MO","MO","CO"))))</f>
        <v>CO</v>
      </c>
      <c r="H126" s="464" t="s">
        <v>1459</v>
      </c>
      <c r="I126" s="353" t="s">
        <v>73</v>
      </c>
      <c r="J126" s="1026">
        <v>1</v>
      </c>
      <c r="K126" s="461">
        <f>SUMPRODUCT(('SE-COMPOSICOES'!E:E='SE-REUTILIZADOS'!E126)*('SE-COMPOSICOES'!F:F='SE-REUTILIZADOS'!D126)*('SE-COMPOSICOES'!B:B=2),'SE-COMPOSICOES'!K:K)*J126</f>
        <v>1.7500000000000002E-2</v>
      </c>
      <c r="L126" s="436">
        <f>IF(G126="CO",VLOOKUP(F126,'SE-INSUMOS'!$F:$K,6,FALSE),VLOOKUP(F126,'SE-INSUMOS'!$F$149:$K$940,6,FALSE))</f>
        <v>0</v>
      </c>
      <c r="M126" s="436">
        <f>L126*J126</f>
        <v>0</v>
      </c>
      <c r="N126" s="436"/>
      <c r="O126" s="441">
        <f>K126*L126</f>
        <v>0</v>
      </c>
      <c r="P126" s="437"/>
      <c r="Q126" s="437"/>
      <c r="R126" s="455"/>
      <c r="S126" s="438"/>
    </row>
    <row r="127" spans="1:25" s="446" customFormat="1" ht="45">
      <c r="A127" s="434"/>
      <c r="B127" s="354">
        <v>3</v>
      </c>
      <c r="C127" s="354"/>
      <c r="D127" s="354" t="str">
        <f>$F$125</f>
        <v>ET 04.30.0100 (A)</v>
      </c>
      <c r="E127" s="354" t="str">
        <f>E126</f>
        <v>SCO/RIO</v>
      </c>
      <c r="F127" s="354" t="s">
        <v>1462</v>
      </c>
      <c r="G127" s="354" t="str">
        <f>IF(LEFT(F127,3)="IEQ","EQ",IF(LEFT(F127,3)="MAT","MA",IF(LEFT(F127,3)="EVE","DA",IF(LEFT(F127,2)="MO","MO","CO"))))</f>
        <v>CO</v>
      </c>
      <c r="H127" s="464" t="s">
        <v>1463</v>
      </c>
      <c r="I127" s="353" t="s">
        <v>73</v>
      </c>
      <c r="J127" s="1027">
        <v>1</v>
      </c>
      <c r="K127" s="461">
        <f>SUMPRODUCT(('SE-COMPOSICOES'!E:E='SE-REUTILIZADOS'!E127)*('SE-COMPOSICOES'!F:F='SE-REUTILIZADOS'!D127)*('SE-COMPOSICOES'!B:B=2),'SE-COMPOSICOES'!K:K)*J127</f>
        <v>1.7500000000000002E-2</v>
      </c>
      <c r="L127" s="436">
        <f>IF(G127="CO",VLOOKUP(F127,'SE-INSUMOS'!$F:$K,6,FALSE),VLOOKUP(F127,'SE-INSUMOS'!$F$149:$K$940,6,FALSE))</f>
        <v>0</v>
      </c>
      <c r="M127" s="436">
        <f>L127*J127</f>
        <v>0</v>
      </c>
      <c r="N127" s="436"/>
      <c r="O127" s="441">
        <f>K127*L127</f>
        <v>0</v>
      </c>
      <c r="P127" s="437"/>
      <c r="Q127" s="437"/>
      <c r="R127" s="455"/>
      <c r="S127" s="438"/>
    </row>
    <row r="128" spans="1:25" s="446" customFormat="1" ht="34.5" thickBot="1">
      <c r="A128" s="434"/>
      <c r="B128" s="354">
        <v>3</v>
      </c>
      <c r="C128" s="354"/>
      <c r="D128" s="354" t="str">
        <f>$F$125</f>
        <v>ET 04.30.0100 (A)</v>
      </c>
      <c r="E128" s="354" t="str">
        <f>E127</f>
        <v>SCO/RIO</v>
      </c>
      <c r="F128" s="354" t="s">
        <v>1468</v>
      </c>
      <c r="G128" s="354" t="str">
        <f>IF(LEFT(F128,3)="IEQ","EQ",IF(LEFT(F128,3)="MAT","MA",IF(LEFT(F128,3)="EVE","DA",IF(LEFT(F128,2)="MO","MO","CO"))))</f>
        <v>CO</v>
      </c>
      <c r="H128" s="464" t="s">
        <v>1469</v>
      </c>
      <c r="I128" s="353" t="s">
        <v>73</v>
      </c>
      <c r="J128" s="1028">
        <v>1</v>
      </c>
      <c r="K128" s="461">
        <f>SUMPRODUCT(('SE-COMPOSICOES'!E:E='SE-REUTILIZADOS'!E128)*('SE-COMPOSICOES'!F:F='SE-REUTILIZADOS'!D128)*('SE-COMPOSICOES'!B:B=2),'SE-COMPOSICOES'!K:K)*J128</f>
        <v>1.7500000000000002E-2</v>
      </c>
      <c r="L128" s="436">
        <f>IF(G128="CO",VLOOKUP(F128,'SE-INSUMOS'!$F:$K,6,FALSE),VLOOKUP(F128,'SE-INSUMOS'!$F$149:$K$940,6,FALSE))</f>
        <v>0</v>
      </c>
      <c r="M128" s="436">
        <f>L128*J128</f>
        <v>0</v>
      </c>
      <c r="N128" s="436"/>
      <c r="O128" s="441">
        <f>K128*L128</f>
        <v>0</v>
      </c>
      <c r="P128" s="437"/>
      <c r="Q128" s="437"/>
      <c r="R128" s="455"/>
      <c r="S128" s="438"/>
    </row>
    <row r="129" spans="1:24" s="446" customFormat="1" ht="11.25">
      <c r="A129" s="434"/>
      <c r="B129" s="354"/>
      <c r="C129" s="354"/>
      <c r="D129" s="354" t="str">
        <f>$F$125</f>
        <v>ET 04.30.0100 (A)</v>
      </c>
      <c r="E129" s="354"/>
      <c r="F129" s="354"/>
      <c r="G129" s="354"/>
      <c r="H129" s="464"/>
      <c r="I129" s="353"/>
      <c r="J129" s="454"/>
      <c r="K129" s="465" t="s">
        <v>1470</v>
      </c>
      <c r="L129" s="436">
        <f>SUM(L126:L128)</f>
        <v>0</v>
      </c>
      <c r="M129" s="436">
        <f>SUM(M126:M128)</f>
        <v>0</v>
      </c>
      <c r="N129" s="436"/>
      <c r="O129" s="436">
        <f>SUM(O126:O128)</f>
        <v>0</v>
      </c>
      <c r="P129" s="437"/>
      <c r="Q129" s="437">
        <f>SUMIFS($K$10:K129,$B$10:B129,2,$F$10:F129,D129)*M129</f>
        <v>0</v>
      </c>
      <c r="R129" s="455">
        <f>Q129-O129</f>
        <v>0</v>
      </c>
      <c r="S129" s="438"/>
      <c r="W129" s="466" t="str">
        <f>D129</f>
        <v>ET 04.30.0100 (A)</v>
      </c>
      <c r="X129" s="467">
        <f>M129</f>
        <v>0</v>
      </c>
    </row>
    <row r="130" spans="1:24" s="446" customFormat="1" ht="34.5" thickBot="1">
      <c r="A130" s="422">
        <f>IF(B130=2,COUNTIF($B$10:B130,2),"")</f>
        <v>18</v>
      </c>
      <c r="B130" s="423">
        <v>2</v>
      </c>
      <c r="C130" s="541"/>
      <c r="D130" s="423"/>
      <c r="E130" s="423" t="s">
        <v>18</v>
      </c>
      <c r="F130" s="423" t="s">
        <v>1781</v>
      </c>
      <c r="G130" s="423" t="str">
        <f>VLOOKUP($F130,'SE-COMPOSICOES'!$F:$M,2,FALSE)</f>
        <v>CO</v>
      </c>
      <c r="H130" s="443" t="str">
        <f>VLOOKUP($F130,'SE-COMPOSICOES'!$F:$M,3,FALSE)</f>
        <v>EMBOCO COM ARGAMASSA DE CIMENTO E AREIA, NO TRACO 1:3, COM 1,50CM DE ESPESSURA, INCLUSIVE CHAPISCO.(DESONERADO)</v>
      </c>
      <c r="I130" s="442" t="str">
        <f>VLOOKUP($F130,'SE-COMPOSICOES'!$F:$M,4,FALSE)</f>
        <v>M2</v>
      </c>
      <c r="J130" s="425"/>
      <c r="K130" s="426">
        <f>SUMPRODUCT(('SE-COMPOSICOES'!B:B='SE-REUTILIZADOS'!B130)*('SE-COMPOSICOES'!E:E='SE-REUTILIZADOS'!E130)*('SE-COMPOSICOES'!F:F='SE-REUTILIZADOS'!F130),'SE-COMPOSICOES'!K:K)</f>
        <v>2.5000000000000001E-2</v>
      </c>
      <c r="L130" s="427"/>
      <c r="M130" s="427"/>
      <c r="N130" s="973"/>
      <c r="O130" s="469"/>
      <c r="P130" s="428"/>
      <c r="Q130" s="428"/>
      <c r="R130" s="457"/>
      <c r="S130" s="429"/>
    </row>
    <row r="131" spans="1:24" s="446" customFormat="1" ht="33.75">
      <c r="A131" s="434"/>
      <c r="B131" s="354"/>
      <c r="C131" s="354"/>
      <c r="D131" s="354" t="str">
        <f t="shared" ref="D131:D136" si="34">$F$130</f>
        <v>RV 09.05.0106 (A)</v>
      </c>
      <c r="E131" s="354" t="str">
        <f>E130</f>
        <v>SCO/RIO</v>
      </c>
      <c r="F131" s="354" t="s">
        <v>1555</v>
      </c>
      <c r="G131" s="354" t="str">
        <f>IF(LEFT(F131,3)="IEQ","EQ",IF(LEFT(F131,3)="MAT","MA",IF(LEFT(F131,3)="EVE","DA",IF(LEFT(F131,2)="MO","MO","CO"))))</f>
        <v>MO</v>
      </c>
      <c r="H131" s="464" t="s">
        <v>1654</v>
      </c>
      <c r="I131" s="353" t="s">
        <v>19</v>
      </c>
      <c r="J131" s="1026">
        <v>0.4</v>
      </c>
      <c r="K131" s="461">
        <f>SUMPRODUCT(('SE-COMPOSICOES'!E:E='SE-REUTILIZADOS'!E131)*('SE-COMPOSICOES'!F:F='SE-REUTILIZADOS'!D131)*('SE-COMPOSICOES'!B:B=2),'SE-COMPOSICOES'!K:K)*J131</f>
        <v>1.0000000000000002E-2</v>
      </c>
      <c r="L131" s="436">
        <f>IF(G131="CO",VLOOKUP(F131,'SE-INSUMOS'!$F:$K,6,FALSE),VLOOKUP(F131,'SE-INSUMOS'!$F$149:$K$940,6,FALSE))</f>
        <v>0</v>
      </c>
      <c r="M131" s="436">
        <f>L131*J131</f>
        <v>0</v>
      </c>
      <c r="N131" s="436"/>
      <c r="O131" s="441">
        <f>K131*L131</f>
        <v>0</v>
      </c>
      <c r="P131" s="437"/>
      <c r="Q131" s="437"/>
      <c r="R131" s="455"/>
      <c r="S131" s="438"/>
    </row>
    <row r="132" spans="1:24" s="446" customFormat="1" ht="11.25">
      <c r="A132" s="434"/>
      <c r="B132" s="354"/>
      <c r="C132" s="354"/>
      <c r="D132" s="354" t="str">
        <f t="shared" si="34"/>
        <v>RV 09.05.0106 (A)</v>
      </c>
      <c r="E132" s="354" t="str">
        <f>E131</f>
        <v>SCO/RIO</v>
      </c>
      <c r="F132" s="354" t="s">
        <v>1452</v>
      </c>
      <c r="G132" s="354" t="str">
        <f>IF(LEFT(F132,3)="IEQ","EQ",IF(LEFT(F132,3)="MAT","MA",IF(LEFT(F132,3)="EVE","DA",IF(LEFT(F132,2)="MO","MO","CO"))))</f>
        <v>MO</v>
      </c>
      <c r="H132" s="464" t="s">
        <v>1453</v>
      </c>
      <c r="I132" s="353" t="s">
        <v>19</v>
      </c>
      <c r="J132" s="1027">
        <v>0.4</v>
      </c>
      <c r="K132" s="461">
        <f>SUMPRODUCT(('SE-COMPOSICOES'!E:E='SE-REUTILIZADOS'!E132)*('SE-COMPOSICOES'!F:F='SE-REUTILIZADOS'!D132)*('SE-COMPOSICOES'!B:B=2),'SE-COMPOSICOES'!K:K)*J132</f>
        <v>1.0000000000000002E-2</v>
      </c>
      <c r="L132" s="436">
        <f>IF(G132="CO",VLOOKUP(F132,'SE-INSUMOS'!$F:$K,6,FALSE),VLOOKUP(F132,'SE-INSUMOS'!$F$149:$K$940,6,FALSE))</f>
        <v>0</v>
      </c>
      <c r="M132" s="436">
        <f>L132*J132</f>
        <v>0</v>
      </c>
      <c r="N132" s="436"/>
      <c r="O132" s="441">
        <f>K132*L132</f>
        <v>0</v>
      </c>
      <c r="P132" s="437"/>
      <c r="Q132" s="437"/>
      <c r="R132" s="455"/>
      <c r="S132" s="438"/>
    </row>
    <row r="133" spans="1:24" s="446" customFormat="1" ht="33.75">
      <c r="A133" s="434"/>
      <c r="B133" s="354"/>
      <c r="C133" s="354"/>
      <c r="D133" s="354" t="str">
        <f t="shared" si="34"/>
        <v>RV 09.05.0106 (A)</v>
      </c>
      <c r="E133" s="354" t="str">
        <f>E132</f>
        <v>SCO/RIO</v>
      </c>
      <c r="F133" s="354" t="s">
        <v>1454</v>
      </c>
      <c r="G133" s="354" t="str">
        <f>IF(LEFT(F133,3)="IEQ","EQ",IF(LEFT(F133,3)="MAT","MA",IF(LEFT(F133,3)="EVE","DA",IF(LEFT(F133,2)="MO","MO","CO"))))</f>
        <v>DA</v>
      </c>
      <c r="H133" s="464" t="s">
        <v>1456</v>
      </c>
      <c r="I133" s="353" t="s">
        <v>1300</v>
      </c>
      <c r="J133" s="1027">
        <v>0.03</v>
      </c>
      <c r="K133" s="461">
        <f>SUMPRODUCT(('SE-COMPOSICOES'!E:E='SE-REUTILIZADOS'!E133)*('SE-COMPOSICOES'!F:F='SE-REUTILIZADOS'!D133)*('SE-COMPOSICOES'!B:B=2),'SE-COMPOSICOES'!K:K)*J133</f>
        <v>7.5000000000000002E-4</v>
      </c>
      <c r="L133" s="436">
        <f>SUMIFS($M$9:M133,$D$9:$D133,D133,$G$9:G133,"MO")</f>
        <v>0</v>
      </c>
      <c r="M133" s="436">
        <f>L133*J133</f>
        <v>0</v>
      </c>
      <c r="N133" s="436"/>
      <c r="O133" s="441">
        <f>K133*L133</f>
        <v>0</v>
      </c>
      <c r="P133" s="437"/>
      <c r="Q133" s="437"/>
      <c r="R133" s="455"/>
      <c r="S133" s="438"/>
    </row>
    <row r="134" spans="1:24" s="446" customFormat="1" ht="22.5">
      <c r="A134" s="434"/>
      <c r="B134" s="354">
        <v>3</v>
      </c>
      <c r="C134" s="354"/>
      <c r="D134" s="354" t="str">
        <f t="shared" si="34"/>
        <v>RV 09.05.0106 (A)</v>
      </c>
      <c r="E134" s="354" t="str">
        <f>E133</f>
        <v>SCO/RIO</v>
      </c>
      <c r="F134" s="354" t="s">
        <v>1693</v>
      </c>
      <c r="G134" s="354" t="str">
        <f>IF(LEFT(F134,3)="IEQ","EQ",IF(LEFT(F134,3)="MAT","MA",IF(LEFT(F134,3)="EVE","DA",IF(LEFT(F134,2)="MO","MO","CO"))))</f>
        <v>CO</v>
      </c>
      <c r="H134" s="464" t="s">
        <v>1694</v>
      </c>
      <c r="I134" s="353" t="s">
        <v>73</v>
      </c>
      <c r="J134" s="1027">
        <v>1.575E-2</v>
      </c>
      <c r="K134" s="461">
        <f>SUMPRODUCT(('SE-COMPOSICOES'!E:E='SE-REUTILIZADOS'!E134)*('SE-COMPOSICOES'!F:F='SE-REUTILIZADOS'!D134)*('SE-COMPOSICOES'!B:B=2),'SE-COMPOSICOES'!K:K)*J134</f>
        <v>3.9375E-4</v>
      </c>
      <c r="L134" s="436">
        <f>IF(G134="CO",VLOOKUP(F134,'SE-INSUMOS'!$F:$K,6,FALSE),VLOOKUP(F134,'SE-INSUMOS'!$F$149:$K$940,6,FALSE))</f>
        <v>0</v>
      </c>
      <c r="M134" s="436">
        <f>L134*J134</f>
        <v>0</v>
      </c>
      <c r="N134" s="436"/>
      <c r="O134" s="441">
        <f>K134*L134</f>
        <v>0</v>
      </c>
      <c r="P134" s="437"/>
      <c r="Q134" s="437"/>
      <c r="R134" s="455"/>
      <c r="S134" s="438"/>
    </row>
    <row r="135" spans="1:24" s="446" customFormat="1" ht="34.5" thickBot="1">
      <c r="A135" s="434"/>
      <c r="B135" s="354">
        <v>3</v>
      </c>
      <c r="C135" s="354"/>
      <c r="D135" s="354" t="str">
        <f t="shared" si="34"/>
        <v>RV 09.05.0106 (A)</v>
      </c>
      <c r="E135" s="354" t="str">
        <f>E134</f>
        <v>SCO/RIO</v>
      </c>
      <c r="F135" s="354" t="s">
        <v>1710</v>
      </c>
      <c r="G135" s="354" t="str">
        <f>IF(LEFT(F135,3)="IEQ","EQ",IF(LEFT(F135,3)="MAT","MA",IF(LEFT(F135,3)="EVE","DA",IF(LEFT(F135,2)="MO","MO","CO"))))</f>
        <v>CO</v>
      </c>
      <c r="H135" s="464" t="s">
        <v>1711</v>
      </c>
      <c r="I135" s="353" t="s">
        <v>22</v>
      </c>
      <c r="J135" s="1028">
        <v>1</v>
      </c>
      <c r="K135" s="461">
        <f>SUMPRODUCT(('SE-COMPOSICOES'!E:E='SE-REUTILIZADOS'!E135)*('SE-COMPOSICOES'!F:F='SE-REUTILIZADOS'!D135)*('SE-COMPOSICOES'!B:B=2),'SE-COMPOSICOES'!K:K)*J135</f>
        <v>2.5000000000000001E-2</v>
      </c>
      <c r="L135" s="436">
        <f>IF(G135="CO",VLOOKUP(F135,'SE-INSUMOS'!$F:$K,6,FALSE),VLOOKUP(F135,'SE-INSUMOS'!$F$149:$K$940,6,FALSE))</f>
        <v>0</v>
      </c>
      <c r="M135" s="436">
        <f>L135*J135</f>
        <v>0</v>
      </c>
      <c r="N135" s="436"/>
      <c r="O135" s="441">
        <f>K135*L135</f>
        <v>0</v>
      </c>
      <c r="P135" s="437"/>
      <c r="Q135" s="437"/>
      <c r="R135" s="455"/>
      <c r="S135" s="438"/>
    </row>
    <row r="136" spans="1:24" s="446" customFormat="1" ht="11.25">
      <c r="A136" s="434"/>
      <c r="B136" s="354"/>
      <c r="C136" s="354"/>
      <c r="D136" s="354" t="str">
        <f t="shared" si="34"/>
        <v>RV 09.05.0106 (A)</v>
      </c>
      <c r="E136" s="354"/>
      <c r="F136" s="354"/>
      <c r="G136" s="354"/>
      <c r="H136" s="464"/>
      <c r="I136" s="353"/>
      <c r="J136" s="454"/>
      <c r="K136" s="465" t="s">
        <v>1470</v>
      </c>
      <c r="L136" s="436">
        <f>SUM(L131:L135)</f>
        <v>0</v>
      </c>
      <c r="M136" s="436">
        <f>SUM(M131:M135)</f>
        <v>0</v>
      </c>
      <c r="N136" s="436"/>
      <c r="O136" s="436">
        <f>SUM(O131:O135)</f>
        <v>0</v>
      </c>
      <c r="P136" s="437"/>
      <c r="Q136" s="437">
        <f>SUMIFS($K$10:K136,$B$10:B136,2,$F$10:F136,D136)*M136</f>
        <v>0</v>
      </c>
      <c r="R136" s="455">
        <f>Q136-O136</f>
        <v>0</v>
      </c>
      <c r="S136" s="438"/>
      <c r="W136" s="466" t="str">
        <f>D136</f>
        <v>RV 09.05.0106 (A)</v>
      </c>
      <c r="X136" s="467">
        <f>M136</f>
        <v>0</v>
      </c>
    </row>
    <row r="137" spans="1:24" s="446" customFormat="1" ht="45.75" thickBot="1">
      <c r="A137" s="422">
        <f>IF(B137=2,COUNTIF($B$10:B137,2),"")</f>
        <v>19</v>
      </c>
      <c r="B137" s="423">
        <v>2</v>
      </c>
      <c r="C137" s="541"/>
      <c r="D137" s="423"/>
      <c r="E137" s="423" t="s">
        <v>18</v>
      </c>
      <c r="F137" s="423" t="s">
        <v>1789</v>
      </c>
      <c r="G137" s="423" t="str">
        <f>VLOOKUP($F137,'SE-COMPOSICOES'!$F:$M,2,FALSE)</f>
        <v>CO</v>
      </c>
      <c r="H137" s="443" t="str">
        <f>VLOOKUP($F137,'SE-COMPOSICOES'!$F:$M,3,FALSE)</f>
        <v>CONCRETO PARA CAMADA PREPARATORIA COM 180KG DE CIMENTO POR M3 DE CONCRETO, COMPREENDENDO APENAS O FORNECIMENTO DOS MATERIAIS, INCLUSIVE PERDAS DE 5%.(DESONERADO)</v>
      </c>
      <c r="I137" s="442" t="str">
        <f>VLOOKUP($F137,'SE-COMPOSICOES'!$F:$M,4,FALSE)</f>
        <v>M3</v>
      </c>
      <c r="J137" s="425"/>
      <c r="K137" s="426">
        <f>SUMPRODUCT(('SE-COMPOSICOES'!B:B='SE-REUTILIZADOS'!B137)*('SE-COMPOSICOES'!E:E='SE-REUTILIZADOS'!E137)*('SE-COMPOSICOES'!F:F='SE-REUTILIZADOS'!F137),'SE-COMPOSICOES'!K:K)</f>
        <v>6.25E-2</v>
      </c>
      <c r="L137" s="427"/>
      <c r="M137" s="427"/>
      <c r="N137" s="973"/>
      <c r="O137" s="469"/>
      <c r="P137" s="428"/>
      <c r="Q137" s="428"/>
      <c r="R137" s="457"/>
      <c r="S137" s="429"/>
    </row>
    <row r="138" spans="1:24" s="446" customFormat="1" ht="11.25">
      <c r="A138" s="434"/>
      <c r="B138" s="354"/>
      <c r="C138" s="354"/>
      <c r="D138" s="354" t="str">
        <f>$F$137</f>
        <v>ET 04.10.0050 (A)</v>
      </c>
      <c r="E138" s="354" t="str">
        <f t="shared" ref="E138:E145" si="35">E137</f>
        <v>SCO/RIO</v>
      </c>
      <c r="F138" s="354" t="s">
        <v>1677</v>
      </c>
      <c r="G138" s="354" t="str">
        <f t="shared" ref="G138:G145" si="36">IF(LEFT(F138,3)="IEQ","EQ",IF(LEFT(F138,3)="MAT","MA",IF(LEFT(F138,3)="EVE","DA",IF(LEFT(F138,2)="MO","MO","CO"))))</f>
        <v>MA</v>
      </c>
      <c r="H138" s="464" t="s">
        <v>1678</v>
      </c>
      <c r="I138" s="353" t="s">
        <v>73</v>
      </c>
      <c r="J138" s="1026">
        <v>0.6</v>
      </c>
      <c r="K138" s="461">
        <f>SUMPRODUCT(('SE-COMPOSICOES'!E:E='SE-REUTILIZADOS'!E138)*('SE-COMPOSICOES'!F:F='SE-REUTILIZADOS'!D138)*('SE-COMPOSICOES'!B:B=2),'SE-COMPOSICOES'!K:K)*J138</f>
        <v>3.7499999999999999E-2</v>
      </c>
      <c r="L138" s="436">
        <f>IF(G138="CO",VLOOKUP(F138,'SE-INSUMOS'!$F:$K,6,FALSE),VLOOKUP(F138,'SE-INSUMOS'!$F$149:$K$940,6,FALSE))</f>
        <v>0</v>
      </c>
      <c r="M138" s="436">
        <f t="shared" ref="M138:M145" si="37">L138*J138</f>
        <v>0</v>
      </c>
      <c r="N138" s="436"/>
      <c r="O138" s="441">
        <f t="shared" ref="O138:O145" si="38">K138*L138</f>
        <v>0</v>
      </c>
      <c r="P138" s="437"/>
      <c r="Q138" s="437"/>
      <c r="R138" s="455"/>
      <c r="S138" s="438"/>
    </row>
    <row r="139" spans="1:24" s="446" customFormat="1" ht="11.25">
      <c r="A139" s="434"/>
      <c r="B139" s="354"/>
      <c r="C139" s="354"/>
      <c r="D139" s="354" t="str">
        <f t="shared" ref="D139:D146" si="39">$F$137</f>
        <v>ET 04.10.0050 (A)</v>
      </c>
      <c r="E139" s="354" t="str">
        <f t="shared" si="35"/>
        <v>SCO/RIO</v>
      </c>
      <c r="F139" s="354" t="s">
        <v>1679</v>
      </c>
      <c r="G139" s="354" t="str">
        <f t="shared" si="36"/>
        <v>MA</v>
      </c>
      <c r="H139" s="464" t="s">
        <v>1680</v>
      </c>
      <c r="I139" s="353" t="s">
        <v>73</v>
      </c>
      <c r="J139" s="1027">
        <v>0.45500000000000002</v>
      </c>
      <c r="K139" s="461">
        <f>SUMPRODUCT(('SE-COMPOSICOES'!E:E='SE-REUTILIZADOS'!E139)*('SE-COMPOSICOES'!F:F='SE-REUTILIZADOS'!D139)*('SE-COMPOSICOES'!B:B=2),'SE-COMPOSICOES'!K:K)*J139</f>
        <v>2.8437500000000001E-2</v>
      </c>
      <c r="L139" s="436">
        <f>IF(G139="CO",VLOOKUP(F139,'SE-INSUMOS'!$F:$K,6,FALSE),VLOOKUP(F139,'SE-INSUMOS'!$F$149:$K$940,6,FALSE))</f>
        <v>0</v>
      </c>
      <c r="M139" s="436">
        <f t="shared" si="37"/>
        <v>0</v>
      </c>
      <c r="N139" s="436"/>
      <c r="O139" s="441">
        <f t="shared" si="38"/>
        <v>0</v>
      </c>
      <c r="P139" s="437"/>
      <c r="Q139" s="437"/>
      <c r="R139" s="455"/>
      <c r="S139" s="438"/>
    </row>
    <row r="140" spans="1:24" s="446" customFormat="1" ht="11.25">
      <c r="A140" s="434"/>
      <c r="B140" s="354"/>
      <c r="C140" s="354"/>
      <c r="D140" s="354" t="str">
        <f t="shared" si="39"/>
        <v>ET 04.10.0050 (A)</v>
      </c>
      <c r="E140" s="354" t="str">
        <f t="shared" si="35"/>
        <v>SCO/RIO</v>
      </c>
      <c r="F140" s="354" t="s">
        <v>1681</v>
      </c>
      <c r="G140" s="354" t="str">
        <f t="shared" si="36"/>
        <v>MA</v>
      </c>
      <c r="H140" s="464" t="s">
        <v>1682</v>
      </c>
      <c r="I140" s="353" t="s">
        <v>73</v>
      </c>
      <c r="J140" s="1027">
        <v>0.45500000000000002</v>
      </c>
      <c r="K140" s="461">
        <f>SUMPRODUCT(('SE-COMPOSICOES'!E:E='SE-REUTILIZADOS'!E140)*('SE-COMPOSICOES'!F:F='SE-REUTILIZADOS'!D140)*('SE-COMPOSICOES'!B:B=2),'SE-COMPOSICOES'!K:K)*J140</f>
        <v>2.8437500000000001E-2</v>
      </c>
      <c r="L140" s="436">
        <f>IF(G140="CO",VLOOKUP(F140,'SE-INSUMOS'!$F:$K,6,FALSE),VLOOKUP(F140,'SE-INSUMOS'!$F$149:$K$940,6,FALSE))</f>
        <v>0</v>
      </c>
      <c r="M140" s="436">
        <f t="shared" si="37"/>
        <v>0</v>
      </c>
      <c r="N140" s="436"/>
      <c r="O140" s="441">
        <f t="shared" si="38"/>
        <v>0</v>
      </c>
      <c r="P140" s="437"/>
      <c r="Q140" s="437"/>
      <c r="R140" s="455"/>
      <c r="S140" s="438"/>
    </row>
    <row r="141" spans="1:24" s="446" customFormat="1" ht="11.25">
      <c r="A141" s="434"/>
      <c r="B141" s="354"/>
      <c r="C141" s="354"/>
      <c r="D141" s="354" t="str">
        <f t="shared" si="39"/>
        <v>ET 04.10.0050 (A)</v>
      </c>
      <c r="E141" s="354" t="str">
        <f t="shared" si="35"/>
        <v>SCO/RIO</v>
      </c>
      <c r="F141" s="354" t="s">
        <v>1683</v>
      </c>
      <c r="G141" s="354" t="str">
        <f t="shared" si="36"/>
        <v>MA</v>
      </c>
      <c r="H141" s="464" t="s">
        <v>1684</v>
      </c>
      <c r="I141" s="353" t="s">
        <v>553</v>
      </c>
      <c r="J141" s="1027">
        <v>180</v>
      </c>
      <c r="K141" s="461">
        <f>SUMPRODUCT(('SE-COMPOSICOES'!E:E='SE-REUTILIZADOS'!E141)*('SE-COMPOSICOES'!F:F='SE-REUTILIZADOS'!D141)*('SE-COMPOSICOES'!B:B=2),'SE-COMPOSICOES'!K:K)*J141</f>
        <v>11.25</v>
      </c>
      <c r="L141" s="436">
        <f>IF(G141="CO",VLOOKUP(F141,'SE-INSUMOS'!$F:$K,6,FALSE),VLOOKUP(F141,'SE-INSUMOS'!$F$149:$K$940,6,FALSE))</f>
        <v>0</v>
      </c>
      <c r="M141" s="436">
        <f t="shared" si="37"/>
        <v>0</v>
      </c>
      <c r="N141" s="436"/>
      <c r="O141" s="441">
        <f t="shared" si="38"/>
        <v>0</v>
      </c>
      <c r="P141" s="437"/>
      <c r="Q141" s="437"/>
      <c r="R141" s="455"/>
      <c r="S141" s="438"/>
    </row>
    <row r="142" spans="1:24" s="446" customFormat="1" ht="22.5">
      <c r="A142" s="434"/>
      <c r="B142" s="354"/>
      <c r="C142" s="354"/>
      <c r="D142" s="354" t="str">
        <f t="shared" si="39"/>
        <v>ET 04.10.0050 (A)</v>
      </c>
      <c r="E142" s="354" t="str">
        <f t="shared" si="35"/>
        <v>SCO/RIO</v>
      </c>
      <c r="F142" s="354" t="s">
        <v>1685</v>
      </c>
      <c r="G142" s="354" t="str">
        <f t="shared" si="36"/>
        <v>DA</v>
      </c>
      <c r="H142" s="464" t="s">
        <v>1686</v>
      </c>
      <c r="I142" s="353" t="s">
        <v>73</v>
      </c>
      <c r="J142" s="1027">
        <v>0.03</v>
      </c>
      <c r="K142" s="461">
        <f>SUMPRODUCT(('SE-COMPOSICOES'!E:E='SE-REUTILIZADOS'!E142)*('SE-COMPOSICOES'!F:F='SE-REUTILIZADOS'!D142)*('SE-COMPOSICOES'!B:B=2),'SE-COMPOSICOES'!K:K)*J142</f>
        <v>1.8749999999999999E-3</v>
      </c>
      <c r="L142" s="436">
        <f>IF(G142="CO",VLOOKUP(F142,'SE-INSUMOS'!$F:$K,6,FALSE),VLOOKUP(F142,'SE-INSUMOS'!$F$149:$K$940,6,FALSE))</f>
        <v>0</v>
      </c>
      <c r="M142" s="436">
        <f t="shared" si="37"/>
        <v>0</v>
      </c>
      <c r="N142" s="436"/>
      <c r="O142" s="441">
        <f t="shared" si="38"/>
        <v>0</v>
      </c>
      <c r="P142" s="437"/>
      <c r="Q142" s="437"/>
      <c r="R142" s="455"/>
      <c r="S142" s="438"/>
    </row>
    <row r="143" spans="1:24" s="446" customFormat="1" ht="22.5">
      <c r="A143" s="434"/>
      <c r="B143" s="354"/>
      <c r="C143" s="354"/>
      <c r="D143" s="354" t="str">
        <f t="shared" si="39"/>
        <v>ET 04.10.0050 (A)</v>
      </c>
      <c r="E143" s="354" t="str">
        <f t="shared" si="35"/>
        <v>SCO/RIO</v>
      </c>
      <c r="F143" s="354" t="s">
        <v>1687</v>
      </c>
      <c r="G143" s="354" t="str">
        <f t="shared" si="36"/>
        <v>DA</v>
      </c>
      <c r="H143" s="464" t="s">
        <v>1688</v>
      </c>
      <c r="I143" s="353" t="s">
        <v>73</v>
      </c>
      <c r="J143" s="1027">
        <v>2.2749999999999999E-2</v>
      </c>
      <c r="K143" s="461">
        <f>SUMPRODUCT(('SE-COMPOSICOES'!E:E='SE-REUTILIZADOS'!E143)*('SE-COMPOSICOES'!F:F='SE-REUTILIZADOS'!D143)*('SE-COMPOSICOES'!B:B=2),'SE-COMPOSICOES'!K:K)*J143</f>
        <v>1.421875E-3</v>
      </c>
      <c r="L143" s="436">
        <f>IF(G143="CO",VLOOKUP(F143,'SE-INSUMOS'!$F:$K,6,FALSE),VLOOKUP(F143,'SE-INSUMOS'!$F$149:$K$940,6,FALSE))</f>
        <v>0</v>
      </c>
      <c r="M143" s="436">
        <f t="shared" si="37"/>
        <v>0</v>
      </c>
      <c r="N143" s="436"/>
      <c r="O143" s="441">
        <f t="shared" si="38"/>
        <v>0</v>
      </c>
      <c r="P143" s="437"/>
      <c r="Q143" s="437"/>
      <c r="R143" s="455"/>
      <c r="S143" s="438"/>
    </row>
    <row r="144" spans="1:24" s="446" customFormat="1" ht="22.5">
      <c r="A144" s="434"/>
      <c r="B144" s="354"/>
      <c r="C144" s="354"/>
      <c r="D144" s="354" t="str">
        <f t="shared" si="39"/>
        <v>ET 04.10.0050 (A)</v>
      </c>
      <c r="E144" s="354" t="str">
        <f t="shared" si="35"/>
        <v>SCO/RIO</v>
      </c>
      <c r="F144" s="354" t="s">
        <v>1689</v>
      </c>
      <c r="G144" s="354" t="str">
        <f t="shared" si="36"/>
        <v>DA</v>
      </c>
      <c r="H144" s="464" t="s">
        <v>1690</v>
      </c>
      <c r="I144" s="353" t="s">
        <v>73</v>
      </c>
      <c r="J144" s="1027">
        <v>2.2749999999999999E-2</v>
      </c>
      <c r="K144" s="461">
        <f>SUMPRODUCT(('SE-COMPOSICOES'!E:E='SE-REUTILIZADOS'!E144)*('SE-COMPOSICOES'!F:F='SE-REUTILIZADOS'!D144)*('SE-COMPOSICOES'!B:B=2),'SE-COMPOSICOES'!K:K)*J144</f>
        <v>1.421875E-3</v>
      </c>
      <c r="L144" s="436">
        <f>IF(G144="CO",VLOOKUP(F144,'SE-INSUMOS'!$F:$K,6,FALSE),VLOOKUP(F144,'SE-INSUMOS'!$F$149:$K$940,6,FALSE))</f>
        <v>0</v>
      </c>
      <c r="M144" s="436">
        <f t="shared" si="37"/>
        <v>0</v>
      </c>
      <c r="N144" s="436"/>
      <c r="O144" s="441">
        <f t="shared" si="38"/>
        <v>0</v>
      </c>
      <c r="P144" s="437"/>
      <c r="Q144" s="437"/>
      <c r="R144" s="455"/>
      <c r="S144" s="438"/>
    </row>
    <row r="145" spans="1:25" s="446" customFormat="1" ht="23.25" thickBot="1">
      <c r="A145" s="434"/>
      <c r="B145" s="354"/>
      <c r="C145" s="354"/>
      <c r="D145" s="354" t="str">
        <f t="shared" si="39"/>
        <v>ET 04.10.0050 (A)</v>
      </c>
      <c r="E145" s="354" t="str">
        <f t="shared" si="35"/>
        <v>SCO/RIO</v>
      </c>
      <c r="F145" s="354" t="s">
        <v>1691</v>
      </c>
      <c r="G145" s="354" t="str">
        <f t="shared" si="36"/>
        <v>DA</v>
      </c>
      <c r="H145" s="464" t="s">
        <v>1692</v>
      </c>
      <c r="I145" s="353" t="s">
        <v>553</v>
      </c>
      <c r="J145" s="1028">
        <v>9</v>
      </c>
      <c r="K145" s="461">
        <f>SUMPRODUCT(('SE-COMPOSICOES'!E:E='SE-REUTILIZADOS'!E145)*('SE-COMPOSICOES'!F:F='SE-REUTILIZADOS'!D145)*('SE-COMPOSICOES'!B:B=2),'SE-COMPOSICOES'!K:K)*J145</f>
        <v>0.5625</v>
      </c>
      <c r="L145" s="436">
        <f>IF(G145="CO",VLOOKUP(F145,'SE-INSUMOS'!$F:$K,6,FALSE),VLOOKUP(F145,'SE-INSUMOS'!$F$149:$K$940,6,FALSE))</f>
        <v>0</v>
      </c>
      <c r="M145" s="436">
        <f t="shared" si="37"/>
        <v>0</v>
      </c>
      <c r="N145" s="436"/>
      <c r="O145" s="441">
        <f t="shared" si="38"/>
        <v>0</v>
      </c>
      <c r="P145" s="437"/>
      <c r="Q145" s="437"/>
      <c r="R145" s="455"/>
      <c r="S145" s="438"/>
    </row>
    <row r="146" spans="1:25" s="446" customFormat="1" ht="11.25">
      <c r="A146" s="434"/>
      <c r="B146" s="354"/>
      <c r="C146" s="354"/>
      <c r="D146" s="354" t="str">
        <f t="shared" si="39"/>
        <v>ET 04.10.0050 (A)</v>
      </c>
      <c r="E146" s="354"/>
      <c r="F146" s="354"/>
      <c r="G146" s="354"/>
      <c r="H146" s="464"/>
      <c r="I146" s="353"/>
      <c r="J146" s="454"/>
      <c r="K146" s="465" t="s">
        <v>1470</v>
      </c>
      <c r="L146" s="436">
        <f>SUM(L138:L145)</f>
        <v>0</v>
      </c>
      <c r="M146" s="436">
        <f>SUM(M138:M145)</f>
        <v>0</v>
      </c>
      <c r="N146" s="436"/>
      <c r="O146" s="436">
        <f>SUM(O138:O145)</f>
        <v>0</v>
      </c>
      <c r="P146" s="437"/>
      <c r="Q146" s="437">
        <f>SUMIFS($K$10:K146,$B$10:B146,2,$F$10:F146,D146)*M146</f>
        <v>0</v>
      </c>
      <c r="R146" s="455">
        <f>Q146-O146</f>
        <v>0</v>
      </c>
      <c r="S146" s="438"/>
      <c r="W146" s="466" t="str">
        <f>D146</f>
        <v>ET 04.10.0050 (A)</v>
      </c>
      <c r="X146" s="467">
        <f>M146</f>
        <v>0</v>
      </c>
    </row>
    <row r="147" spans="1:25" s="446" customFormat="1" ht="68.25" thickBot="1">
      <c r="A147" s="422">
        <f>IF(B147=2,COUNTIF($B$10:B147,2),"")</f>
        <v>20</v>
      </c>
      <c r="B147" s="423">
        <v>2</v>
      </c>
      <c r="C147" s="541"/>
      <c r="D147" s="423"/>
      <c r="E147" s="423" t="s">
        <v>18</v>
      </c>
      <c r="F147" s="423" t="s">
        <v>1795</v>
      </c>
      <c r="G147" s="423" t="str">
        <f>VLOOKUP($F147,'SE-COMPOSICOES'!$F:$M,2,FALSE)</f>
        <v>CO</v>
      </c>
      <c r="H147" s="443" t="str">
        <f>VLOOKUP($F147,'SE-COMPOSICOES'!$F:$M,3,FALSE)</f>
        <v>SOLDA DE TOPO, DESCENDENTE, EM CHAPA DE ACO CHANFRADA A 30O, DE 1/2" DE ESPESSURA, UTILIZANDO CONVERSOR ELETROMOTORIZADO, E ADMITINDO UM TEMPO PRODUTIVO DE 75%. UTILIZANDO-SE MAQUINA DE SOLDA A OLEO DIESEL, MULTIPLICAR O CUSTO DO ITEM POR 1,15.(DESONERADO)</v>
      </c>
      <c r="I147" s="442" t="str">
        <f>VLOOKUP($F147,'SE-COMPOSICOES'!$F:$M,4,FALSE)</f>
        <v>M</v>
      </c>
      <c r="J147" s="425"/>
      <c r="K147" s="426">
        <f>SUMPRODUCT(('SE-COMPOSICOES'!B:B='SE-REUTILIZADOS'!B147)*('SE-COMPOSICOES'!E:E='SE-REUTILIZADOS'!E147)*('SE-COMPOSICOES'!F:F='SE-REUTILIZADOS'!F147),'SE-COMPOSICOES'!K:K)</f>
        <v>0.14583333333333334</v>
      </c>
      <c r="L147" s="427"/>
      <c r="M147" s="427"/>
      <c r="N147" s="973"/>
      <c r="O147" s="469"/>
      <c r="P147" s="428"/>
      <c r="Q147" s="428"/>
      <c r="R147" s="457"/>
      <c r="S147" s="429"/>
    </row>
    <row r="148" spans="1:25" s="446" customFormat="1" ht="11.25">
      <c r="A148" s="434"/>
      <c r="B148" s="354"/>
      <c r="C148" s="354"/>
      <c r="D148" s="354" t="str">
        <f>$F$147</f>
        <v>SC 19.05.0300 (/)</v>
      </c>
      <c r="E148" s="354" t="str">
        <f t="shared" ref="E148:E153" si="40">E147</f>
        <v>SCO/RIO</v>
      </c>
      <c r="F148" s="354" t="s">
        <v>1928</v>
      </c>
      <c r="G148" s="354" t="str">
        <f t="shared" ref="G148:G153" si="41">IF(LEFT(F148,3)="IEQ","EQ",IF(LEFT(F148,3)="MAT","MA",IF(LEFT(F148,3)="EVE","DA",IF(LEFT(F148,2)="MO","MO","CO"))))</f>
        <v>MA</v>
      </c>
      <c r="H148" s="464" t="s">
        <v>1929</v>
      </c>
      <c r="I148" s="353" t="s">
        <v>553</v>
      </c>
      <c r="J148" s="1026">
        <v>2.1</v>
      </c>
      <c r="K148" s="461">
        <f>SUMPRODUCT(('SE-COMPOSICOES'!E:E='SE-REUTILIZADOS'!E148)*('SE-COMPOSICOES'!F:F='SE-REUTILIZADOS'!D148)*('SE-COMPOSICOES'!B:B=2),'SE-COMPOSICOES'!K:K)*J148</f>
        <v>0.30625000000000002</v>
      </c>
      <c r="L148" s="436">
        <f>IF(G148="CO",VLOOKUP(F148,'SE-INSUMOS'!$F:$K,6,FALSE),VLOOKUP(F148,'SE-INSUMOS'!$F$149:$K$940,6,FALSE))</f>
        <v>0</v>
      </c>
      <c r="M148" s="436">
        <f t="shared" ref="M148:M153" si="42">L148*J148</f>
        <v>0</v>
      </c>
      <c r="N148" s="436"/>
      <c r="O148" s="441">
        <f t="shared" ref="O148:O153" si="43">K148*L148</f>
        <v>0</v>
      </c>
      <c r="P148" s="437"/>
      <c r="Q148" s="437"/>
      <c r="R148" s="455"/>
      <c r="S148" s="438"/>
    </row>
    <row r="149" spans="1:25" s="446" customFormat="1" ht="11.25">
      <c r="A149" s="434"/>
      <c r="B149" s="354"/>
      <c r="C149" s="354"/>
      <c r="D149" s="354" t="str">
        <f t="shared" ref="D149:D154" si="44">$F$147</f>
        <v>SC 19.05.0300 (/)</v>
      </c>
      <c r="E149" s="354" t="str">
        <f t="shared" si="40"/>
        <v>SCO/RIO</v>
      </c>
      <c r="F149" s="354" t="s">
        <v>1930</v>
      </c>
      <c r="G149" s="354" t="str">
        <f t="shared" si="41"/>
        <v>MA</v>
      </c>
      <c r="H149" s="464" t="s">
        <v>1931</v>
      </c>
      <c r="I149" s="353" t="s">
        <v>1932</v>
      </c>
      <c r="J149" s="1027">
        <v>8.15</v>
      </c>
      <c r="K149" s="461">
        <f>SUMPRODUCT(('SE-COMPOSICOES'!E:E='SE-REUTILIZADOS'!E149)*('SE-COMPOSICOES'!F:F='SE-REUTILIZADOS'!D149)*('SE-COMPOSICOES'!B:B=2),'SE-COMPOSICOES'!K:K)*J149</f>
        <v>1.1885416666666668</v>
      </c>
      <c r="L149" s="436">
        <f>IF(G149="CO",VLOOKUP(F149,'SE-INSUMOS'!$F:$K,6,FALSE),VLOOKUP(F149,'SE-INSUMOS'!$F$149:$K$940,6,FALSE))</f>
        <v>0</v>
      </c>
      <c r="M149" s="436">
        <f t="shared" si="42"/>
        <v>0</v>
      </c>
      <c r="N149" s="436"/>
      <c r="O149" s="441">
        <f t="shared" si="43"/>
        <v>0</v>
      </c>
      <c r="P149" s="437"/>
      <c r="Q149" s="437"/>
      <c r="R149" s="455"/>
      <c r="S149" s="438"/>
    </row>
    <row r="150" spans="1:25" s="446" customFormat="1" ht="11.25">
      <c r="A150" s="434"/>
      <c r="B150" s="354"/>
      <c r="C150" s="354"/>
      <c r="D150" s="354" t="str">
        <f t="shared" si="44"/>
        <v>SC 19.05.0300 (/)</v>
      </c>
      <c r="E150" s="354" t="str">
        <f t="shared" si="40"/>
        <v>SCO/RIO</v>
      </c>
      <c r="F150" s="354" t="s">
        <v>1933</v>
      </c>
      <c r="G150" s="354" t="str">
        <f t="shared" si="41"/>
        <v>MO</v>
      </c>
      <c r="H150" s="464" t="s">
        <v>1934</v>
      </c>
      <c r="I150" s="353" t="s">
        <v>19</v>
      </c>
      <c r="J150" s="1027">
        <v>1.1000000000000001</v>
      </c>
      <c r="K150" s="461">
        <f>SUMPRODUCT(('SE-COMPOSICOES'!E:E='SE-REUTILIZADOS'!E150)*('SE-COMPOSICOES'!F:F='SE-REUTILIZADOS'!D150)*('SE-COMPOSICOES'!B:B=2),'SE-COMPOSICOES'!K:K)*J150</f>
        <v>0.16041666666666668</v>
      </c>
      <c r="L150" s="436">
        <f>IF(G150="CO",VLOOKUP(F150,'SE-INSUMOS'!$F:$K,6,FALSE),VLOOKUP(F150,'SE-INSUMOS'!$F$149:$K$940,6,FALSE))</f>
        <v>0</v>
      </c>
      <c r="M150" s="436">
        <f t="shared" si="42"/>
        <v>0</v>
      </c>
      <c r="N150" s="436"/>
      <c r="O150" s="441">
        <f t="shared" si="43"/>
        <v>0</v>
      </c>
      <c r="P150" s="437"/>
      <c r="Q150" s="437"/>
      <c r="R150" s="455"/>
      <c r="S150" s="438"/>
    </row>
    <row r="151" spans="1:25" s="446" customFormat="1" ht="22.5">
      <c r="A151" s="434"/>
      <c r="B151" s="354"/>
      <c r="C151" s="354"/>
      <c r="D151" s="354" t="str">
        <f t="shared" si="44"/>
        <v>SC 19.05.0300 (/)</v>
      </c>
      <c r="E151" s="354" t="str">
        <f t="shared" si="40"/>
        <v>SCO/RIO</v>
      </c>
      <c r="F151" s="354" t="s">
        <v>1935</v>
      </c>
      <c r="G151" s="354" t="str">
        <f t="shared" si="41"/>
        <v>MO</v>
      </c>
      <c r="H151" s="464" t="s">
        <v>1936</v>
      </c>
      <c r="I151" s="353" t="s">
        <v>19</v>
      </c>
      <c r="J151" s="1027">
        <v>2.2000000000000002</v>
      </c>
      <c r="K151" s="461">
        <f>SUMPRODUCT(('SE-COMPOSICOES'!E:E='SE-REUTILIZADOS'!E151)*('SE-COMPOSICOES'!F:F='SE-REUTILIZADOS'!D151)*('SE-COMPOSICOES'!B:B=2),'SE-COMPOSICOES'!K:K)*J151</f>
        <v>0.32083333333333336</v>
      </c>
      <c r="L151" s="436">
        <f>IF(G151="CO",VLOOKUP(F151,'SE-INSUMOS'!$F:$K,6,FALSE),VLOOKUP(F151,'SE-INSUMOS'!$F$149:$K$940,6,FALSE))</f>
        <v>0</v>
      </c>
      <c r="M151" s="436">
        <f t="shared" si="42"/>
        <v>0</v>
      </c>
      <c r="N151" s="436"/>
      <c r="O151" s="441">
        <f t="shared" si="43"/>
        <v>0</v>
      </c>
      <c r="P151" s="437"/>
      <c r="Q151" s="437"/>
      <c r="R151" s="455"/>
      <c r="S151" s="438"/>
    </row>
    <row r="152" spans="1:25" s="446" customFormat="1" ht="33.75">
      <c r="A152" s="434"/>
      <c r="B152" s="354"/>
      <c r="C152" s="354"/>
      <c r="D152" s="354" t="str">
        <f t="shared" si="44"/>
        <v>SC 19.05.0300 (/)</v>
      </c>
      <c r="E152" s="354" t="str">
        <f t="shared" si="40"/>
        <v>SCO/RIO</v>
      </c>
      <c r="F152" s="354" t="s">
        <v>1454</v>
      </c>
      <c r="G152" s="354" t="str">
        <f t="shared" si="41"/>
        <v>DA</v>
      </c>
      <c r="H152" s="464" t="s">
        <v>1456</v>
      </c>
      <c r="I152" s="353" t="s">
        <v>1300</v>
      </c>
      <c r="J152" s="1027">
        <v>0.03</v>
      </c>
      <c r="K152" s="461">
        <f>SUMPRODUCT(('SE-COMPOSICOES'!E:E='SE-REUTILIZADOS'!E152)*('SE-COMPOSICOES'!F:F='SE-REUTILIZADOS'!D152)*('SE-COMPOSICOES'!B:B=2),'SE-COMPOSICOES'!K:K)*J152</f>
        <v>4.3750000000000004E-3</v>
      </c>
      <c r="L152" s="436">
        <f>SUMIFS($M$9:M152,$D$9:$D152,D152,$G$9:G152,"MO")</f>
        <v>0</v>
      </c>
      <c r="M152" s="436">
        <f t="shared" si="42"/>
        <v>0</v>
      </c>
      <c r="N152" s="436"/>
      <c r="O152" s="441">
        <f t="shared" si="43"/>
        <v>0</v>
      </c>
      <c r="P152" s="437"/>
      <c r="Q152" s="437"/>
      <c r="R152" s="455"/>
      <c r="S152" s="438"/>
    </row>
    <row r="153" spans="1:25" s="446" customFormat="1" ht="23.25" thickBot="1">
      <c r="A153" s="434"/>
      <c r="B153" s="354">
        <v>3</v>
      </c>
      <c r="C153" s="354"/>
      <c r="D153" s="354" t="str">
        <f t="shared" si="44"/>
        <v>SC 19.05.0300 (/)</v>
      </c>
      <c r="E153" s="354" t="str">
        <f t="shared" si="40"/>
        <v>SCO/RIO</v>
      </c>
      <c r="F153" s="354" t="s">
        <v>1937</v>
      </c>
      <c r="G153" s="354" t="str">
        <f t="shared" si="41"/>
        <v>CO</v>
      </c>
      <c r="H153" s="464" t="s">
        <v>1938</v>
      </c>
      <c r="I153" s="353" t="s">
        <v>19</v>
      </c>
      <c r="J153" s="1028">
        <v>1.65</v>
      </c>
      <c r="K153" s="461">
        <f>SUMPRODUCT(('SE-COMPOSICOES'!E:E='SE-REUTILIZADOS'!E153)*('SE-COMPOSICOES'!F:F='SE-REUTILIZADOS'!D153)*('SE-COMPOSICOES'!B:B=2),'SE-COMPOSICOES'!K:K)*J153</f>
        <v>0.24062500000000001</v>
      </c>
      <c r="L153" s="436">
        <f>IF(G153="CO",VLOOKUP(F153,'SE-INSUMOS'!$F:$K,6,FALSE),VLOOKUP(F153,'SE-INSUMOS'!$F$149:$K$940,6,FALSE))</f>
        <v>0</v>
      </c>
      <c r="M153" s="436">
        <f t="shared" si="42"/>
        <v>0</v>
      </c>
      <c r="N153" s="436"/>
      <c r="O153" s="441">
        <f t="shared" si="43"/>
        <v>0</v>
      </c>
      <c r="P153" s="437"/>
      <c r="Q153" s="437"/>
      <c r="R153" s="455"/>
      <c r="S153" s="438"/>
    </row>
    <row r="154" spans="1:25" s="446" customFormat="1" ht="11.25">
      <c r="A154" s="434"/>
      <c r="B154" s="354"/>
      <c r="C154" s="354"/>
      <c r="D154" s="354" t="str">
        <f t="shared" si="44"/>
        <v>SC 19.05.0300 (/)</v>
      </c>
      <c r="E154" s="354"/>
      <c r="F154" s="354"/>
      <c r="G154" s="354"/>
      <c r="H154" s="464"/>
      <c r="I154" s="353"/>
      <c r="J154" s="454"/>
      <c r="K154" s="465" t="s">
        <v>1470</v>
      </c>
      <c r="L154" s="436">
        <f>SUM(L148:L153)</f>
        <v>0</v>
      </c>
      <c r="M154" s="436">
        <f>SUM(M148:M153)</f>
        <v>0</v>
      </c>
      <c r="N154" s="436"/>
      <c r="O154" s="436">
        <f>SUM(O148:O153)</f>
        <v>0</v>
      </c>
      <c r="P154" s="437"/>
      <c r="Q154" s="437">
        <f>SUMIFS($K$10:K154,$B$10:B154,2,$F$10:F154,D154)*M154</f>
        <v>0</v>
      </c>
      <c r="R154" s="455">
        <f>Q154-O154</f>
        <v>0</v>
      </c>
      <c r="S154" s="438"/>
      <c r="W154" s="466" t="str">
        <f>D154</f>
        <v>SC 19.05.0300 (/)</v>
      </c>
      <c r="X154" s="467">
        <f>M154</f>
        <v>0</v>
      </c>
    </row>
    <row r="155" spans="1:25" s="446" customFormat="1" ht="11.25">
      <c r="A155" s="434"/>
      <c r="B155" s="354"/>
      <c r="C155" s="354"/>
      <c r="D155" s="354" t="s">
        <v>1175</v>
      </c>
      <c r="E155" s="354" t="s">
        <v>1175</v>
      </c>
      <c r="F155" s="354" t="s">
        <v>1175</v>
      </c>
      <c r="G155" s="354" t="s">
        <v>1175</v>
      </c>
      <c r="H155" s="354" t="s">
        <v>1175</v>
      </c>
      <c r="I155" s="354" t="s">
        <v>1175</v>
      </c>
      <c r="J155" s="354" t="s">
        <v>1175</v>
      </c>
      <c r="K155" s="354" t="s">
        <v>1175</v>
      </c>
      <c r="L155" s="354" t="s">
        <v>1175</v>
      </c>
      <c r="M155" s="354" t="s">
        <v>1175</v>
      </c>
      <c r="N155" s="354"/>
      <c r="O155" s="441"/>
      <c r="P155" s="437"/>
      <c r="Q155" s="437"/>
      <c r="R155" s="455"/>
      <c r="S155" s="438"/>
    </row>
    <row r="156" spans="1:25" s="5" customFormat="1" ht="11.25">
      <c r="A156" s="422"/>
      <c r="D156" s="504" t="str">
        <f>"Total de reutilizados nível 2 = "&amp;A147</f>
        <v>Total de reutilizados nível 2 = 20</v>
      </c>
      <c r="E156" s="501" t="s">
        <v>1175</v>
      </c>
      <c r="F156" s="501" t="s">
        <v>1175</v>
      </c>
      <c r="G156" s="501" t="s">
        <v>1175</v>
      </c>
      <c r="H156" s="501" t="s">
        <v>1175</v>
      </c>
      <c r="I156" s="501" t="s">
        <v>1175</v>
      </c>
      <c r="J156" s="501" t="s">
        <v>1175</v>
      </c>
      <c r="K156" s="501" t="s">
        <v>1175</v>
      </c>
      <c r="L156" s="501" t="s">
        <v>1175</v>
      </c>
      <c r="M156" s="501" t="s">
        <v>1175</v>
      </c>
      <c r="N156" s="354"/>
      <c r="O156" s="436"/>
      <c r="P156" s="437"/>
      <c r="Q156" s="437"/>
      <c r="R156" s="455"/>
      <c r="S156" s="438"/>
      <c r="T156" s="69"/>
      <c r="U156" s="439"/>
      <c r="V156" s="29"/>
      <c r="W156" s="466"/>
      <c r="X156" s="467"/>
      <c r="Y156" s="43"/>
    </row>
    <row r="157" spans="1:25" s="5" customFormat="1" ht="11.25">
      <c r="A157" s="422"/>
      <c r="D157" s="486" t="s">
        <v>1175</v>
      </c>
      <c r="E157" s="354" t="s">
        <v>1175</v>
      </c>
      <c r="F157" s="354" t="s">
        <v>1175</v>
      </c>
      <c r="G157" s="354" t="s">
        <v>1175</v>
      </c>
      <c r="H157" s="354" t="s">
        <v>1175</v>
      </c>
      <c r="I157" s="354" t="s">
        <v>1175</v>
      </c>
      <c r="J157" s="354" t="s">
        <v>1175</v>
      </c>
      <c r="K157" s="354" t="s">
        <v>1175</v>
      </c>
      <c r="L157" s="354" t="s">
        <v>1175</v>
      </c>
      <c r="M157" s="354" t="s">
        <v>1175</v>
      </c>
      <c r="N157" s="354"/>
      <c r="O157" s="436"/>
      <c r="P157" s="437"/>
      <c r="Q157" s="437"/>
      <c r="R157" s="455"/>
      <c r="S157" s="438"/>
      <c r="T157" s="69"/>
      <c r="U157" s="439"/>
      <c r="V157" s="29"/>
      <c r="W157" s="466"/>
      <c r="X157" s="467"/>
      <c r="Y157" s="43"/>
    </row>
    <row r="158" spans="1:25" s="473" customFormat="1" ht="34.5" thickBot="1">
      <c r="A158" s="422">
        <f>IF(B158=3,COUNTIF($B$158:B158,3),"")</f>
        <v>1</v>
      </c>
      <c r="B158" s="423">
        <v>3</v>
      </c>
      <c r="C158" s="541"/>
      <c r="D158" s="423"/>
      <c r="E158" s="423" t="s">
        <v>16</v>
      </c>
      <c r="F158" s="481">
        <v>95317</v>
      </c>
      <c r="G158" s="423" t="s">
        <v>1458</v>
      </c>
      <c r="H158" s="443" t="s">
        <v>1874</v>
      </c>
      <c r="I158" s="442" t="s">
        <v>19</v>
      </c>
      <c r="J158" s="425"/>
      <c r="K158" s="426">
        <f t="array" ref="K158">SUMPRODUCT(($B$9:$B$154=B158)*($E$9:$E$154=E158)*($F$9:$F$154=F158),$K$9:$K$154)</f>
        <v>0.22869999999999999</v>
      </c>
      <c r="L158" s="427"/>
      <c r="M158" s="427"/>
      <c r="N158" s="973"/>
      <c r="O158" s="427"/>
      <c r="P158" s="428"/>
      <c r="Q158" s="428"/>
      <c r="R158" s="457"/>
      <c r="S158" s="480"/>
      <c r="T158" s="479"/>
      <c r="U158" s="478"/>
      <c r="V158" s="477"/>
      <c r="W158" s="476"/>
      <c r="X158" s="475"/>
      <c r="Y158" s="474"/>
    </row>
    <row r="159" spans="1:25" s="5" customFormat="1" ht="23.25" thickBot="1">
      <c r="A159" s="422" t="str">
        <f>IF(B159=3,COUNTIF($B$158:B159,3),"")</f>
        <v/>
      </c>
      <c r="B159" s="354"/>
      <c r="C159" s="354"/>
      <c r="D159" s="354">
        <f>$F$158</f>
        <v>95317</v>
      </c>
      <c r="E159" s="354" t="str">
        <f>E158</f>
        <v>SINAPI</v>
      </c>
      <c r="F159" s="42">
        <v>246</v>
      </c>
      <c r="G159" s="30" t="s">
        <v>1442</v>
      </c>
      <c r="H159" s="464" t="s">
        <v>1871</v>
      </c>
      <c r="I159" s="353" t="s">
        <v>19</v>
      </c>
      <c r="J159" s="1029">
        <v>1.46E-2</v>
      </c>
      <c r="K159" s="461">
        <f t="array" ref="K159">SUMPRODUCT((E159=$E$10:$E$154)*(D159=$F$10:$F$154)*($B$10:$B$154=3),$K$10:$K$154)*J159</f>
        <v>3.3390199999999998E-3</v>
      </c>
      <c r="L159" s="436">
        <f>IF(G159="CO",VLOOKUP(F159,'SE-INSUMOS'!$F:$K,6,FALSE),VLOOKUP(F159,'SE-INSUMOS'!$F$149:$K$940,6,FALSE))</f>
        <v>0</v>
      </c>
      <c r="M159" s="436">
        <f>L159*J159</f>
        <v>0</v>
      </c>
      <c r="N159" s="436"/>
      <c r="O159" s="441">
        <f>K159*L159</f>
        <v>0</v>
      </c>
      <c r="P159" s="437"/>
      <c r="Q159" s="437"/>
      <c r="R159" s="455"/>
      <c r="S159" s="438"/>
      <c r="T159" s="69"/>
      <c r="U159" s="439"/>
      <c r="V159" s="29"/>
      <c r="W159" s="466"/>
      <c r="X159" s="467"/>
      <c r="Y159" s="43"/>
    </row>
    <row r="160" spans="1:25" s="5" customFormat="1" ht="11.25">
      <c r="A160" s="422" t="str">
        <f>IF(B160=3,COUNTIF($B$158:B160,3),"")</f>
        <v/>
      </c>
      <c r="B160" s="354"/>
      <c r="C160" s="354"/>
      <c r="D160" s="354">
        <f>$F$158</f>
        <v>95317</v>
      </c>
      <c r="E160" s="354"/>
      <c r="F160" s="42"/>
      <c r="G160" s="354"/>
      <c r="H160" s="464"/>
      <c r="I160" s="353"/>
      <c r="J160" s="454"/>
      <c r="K160" s="465" t="s">
        <v>1470</v>
      </c>
      <c r="L160" s="436">
        <f>SUM(L159)</f>
        <v>0</v>
      </c>
      <c r="M160" s="436">
        <f>SUM(M159)</f>
        <v>0</v>
      </c>
      <c r="N160" s="436"/>
      <c r="O160" s="436">
        <f>SUM(O159)</f>
        <v>0</v>
      </c>
      <c r="P160" s="437"/>
      <c r="Q160" s="437">
        <f>SUMIFS($K$158:K160,$B$158:B160,3,$F$158:F160,D160)*M160</f>
        <v>0</v>
      </c>
      <c r="R160" s="455">
        <f>Q160-O160</f>
        <v>0</v>
      </c>
      <c r="S160" s="438"/>
      <c r="T160" s="69"/>
      <c r="U160" s="439"/>
      <c r="V160" s="29"/>
      <c r="W160" s="466">
        <f>D160</f>
        <v>95317</v>
      </c>
      <c r="X160" s="467">
        <f>M160</f>
        <v>0</v>
      </c>
      <c r="Y160" s="43"/>
    </row>
    <row r="161" spans="1:25" s="473" customFormat="1" ht="23.25" thickBot="1">
      <c r="A161" s="422">
        <f>IF(B161=3,COUNTIF($B$158:B161,3),"")</f>
        <v>2</v>
      </c>
      <c r="B161" s="423">
        <v>3</v>
      </c>
      <c r="C161" s="541"/>
      <c r="D161" s="423"/>
      <c r="E161" s="423" t="s">
        <v>16</v>
      </c>
      <c r="F161" s="481">
        <v>95335</v>
      </c>
      <c r="G161" s="423" t="s">
        <v>1458</v>
      </c>
      <c r="H161" s="443" t="s">
        <v>1876</v>
      </c>
      <c r="I161" s="442" t="s">
        <v>19</v>
      </c>
      <c r="J161" s="425"/>
      <c r="K161" s="426">
        <f t="array" ref="K161">SUMPRODUCT(($B$9:$B$154=B161)*($E$9:$E$154=E161)*($F$9:$F$154=F161),$K$9:$K$154)</f>
        <v>0.22869999999999999</v>
      </c>
      <c r="L161" s="427"/>
      <c r="M161" s="427"/>
      <c r="N161" s="973"/>
      <c r="O161" s="427"/>
      <c r="P161" s="428"/>
      <c r="Q161" s="428"/>
      <c r="R161" s="457"/>
      <c r="S161" s="480"/>
      <c r="T161" s="479"/>
      <c r="U161" s="478"/>
      <c r="V161" s="477"/>
      <c r="W161" s="476"/>
      <c r="X161" s="475"/>
      <c r="Y161" s="474"/>
    </row>
    <row r="162" spans="1:25" s="5" customFormat="1" ht="12" thickBot="1">
      <c r="A162" s="422" t="str">
        <f>IF(B162=3,COUNTIF($B$158:B162,3),"")</f>
        <v/>
      </c>
      <c r="B162" s="354"/>
      <c r="C162" s="354"/>
      <c r="D162" s="354">
        <f>$F$161</f>
        <v>95335</v>
      </c>
      <c r="E162" s="354" t="str">
        <f>E161</f>
        <v>SINAPI</v>
      </c>
      <c r="F162" s="42">
        <v>2696</v>
      </c>
      <c r="G162" s="30" t="s">
        <v>1442</v>
      </c>
      <c r="H162" s="464" t="s">
        <v>1875</v>
      </c>
      <c r="I162" s="353" t="s">
        <v>19</v>
      </c>
      <c r="J162" s="1039">
        <v>1.46E-2</v>
      </c>
      <c r="K162" s="461">
        <f t="array" ref="K162">SUMPRODUCT((E162=$E$10:$E$154)*(D162=$F$10:$F$154)*($B$10:$B$154=3),$K$10:$K$154)*J162</f>
        <v>3.3390199999999998E-3</v>
      </c>
      <c r="L162" s="436">
        <f>IF(G162="CO",VLOOKUP(F162,'SE-INSUMOS'!$F:$K,6,FALSE),VLOOKUP(F162,'SE-INSUMOS'!$F$149:$K$940,6,FALSE))</f>
        <v>0</v>
      </c>
      <c r="M162" s="436">
        <f>L162*J162</f>
        <v>0</v>
      </c>
      <c r="N162" s="436"/>
      <c r="O162" s="441">
        <f>K162*L162</f>
        <v>0</v>
      </c>
      <c r="P162" s="437"/>
      <c r="Q162" s="437"/>
      <c r="R162" s="455"/>
      <c r="S162" s="438"/>
      <c r="T162" s="69"/>
      <c r="U162" s="439"/>
      <c r="V162" s="29"/>
      <c r="W162" s="466"/>
      <c r="X162" s="467"/>
      <c r="Y162" s="43"/>
    </row>
    <row r="163" spans="1:25" s="5" customFormat="1" ht="11.25">
      <c r="A163" s="422" t="str">
        <f>IF(B163=3,COUNTIF($B$158:B163,3),"")</f>
        <v/>
      </c>
      <c r="B163" s="354"/>
      <c r="C163" s="354"/>
      <c r="D163" s="354">
        <f>$F$161</f>
        <v>95335</v>
      </c>
      <c r="E163" s="354"/>
      <c r="F163" s="42"/>
      <c r="G163" s="354"/>
      <c r="H163" s="464"/>
      <c r="I163" s="353"/>
      <c r="J163" s="454"/>
      <c r="K163" s="465" t="s">
        <v>1470</v>
      </c>
      <c r="L163" s="436">
        <f>SUM(L162)</f>
        <v>0</v>
      </c>
      <c r="M163" s="436">
        <f>SUM(M162)</f>
        <v>0</v>
      </c>
      <c r="N163" s="436"/>
      <c r="O163" s="436">
        <f>SUM(O162)</f>
        <v>0</v>
      </c>
      <c r="P163" s="437"/>
      <c r="Q163" s="437">
        <f>SUMIFS($K$158:K163,$B$158:B163,3,$F$158:F163,D163)*M163</f>
        <v>0</v>
      </c>
      <c r="R163" s="455">
        <f>Q163-O163</f>
        <v>0</v>
      </c>
      <c r="S163" s="438"/>
      <c r="T163" s="69"/>
      <c r="U163" s="439"/>
      <c r="V163" s="29"/>
      <c r="W163" s="466">
        <f>D163</f>
        <v>95335</v>
      </c>
      <c r="X163" s="467">
        <f>M163</f>
        <v>0</v>
      </c>
      <c r="Y163" s="43"/>
    </row>
    <row r="164" spans="1:25" s="473" customFormat="1" ht="45.75" thickBot="1">
      <c r="A164" s="422">
        <f>IF(B164=3,COUNTIF($B$158:B164,3),"")</f>
        <v>3</v>
      </c>
      <c r="B164" s="423">
        <v>3</v>
      </c>
      <c r="C164" s="541"/>
      <c r="D164" s="423"/>
      <c r="E164" s="423" t="s">
        <v>18</v>
      </c>
      <c r="F164" s="423" t="s">
        <v>1460</v>
      </c>
      <c r="G164" s="423" t="s">
        <v>1458</v>
      </c>
      <c r="H164" s="443" t="s">
        <v>1461</v>
      </c>
      <c r="I164" s="442" t="s">
        <v>73</v>
      </c>
      <c r="J164" s="425"/>
      <c r="K164" s="426">
        <f t="array" ref="K164">SUMPRODUCT(($B$9:$B$154=B164)*($E$9:$E$154=E164)*($F$9:$F$154=F164),$K$9:$K$154)</f>
        <v>1.2500000000000001E-2</v>
      </c>
      <c r="L164" s="427"/>
      <c r="M164" s="427"/>
      <c r="N164" s="973"/>
      <c r="O164" s="427"/>
      <c r="P164" s="428"/>
      <c r="Q164" s="428"/>
      <c r="R164" s="457"/>
      <c r="S164" s="480"/>
      <c r="T164" s="479"/>
      <c r="U164" s="478"/>
      <c r="V164" s="477"/>
      <c r="W164" s="476"/>
      <c r="X164" s="475"/>
      <c r="Y164" s="474"/>
    </row>
    <row r="165" spans="1:25" s="5" customFormat="1" ht="11.25">
      <c r="A165" s="422" t="str">
        <f>IF(B165=3,COUNTIF($B$158:B165,3),"")</f>
        <v/>
      </c>
      <c r="B165" s="354"/>
      <c r="C165" s="354"/>
      <c r="D165" s="354" t="str">
        <f>$F$164</f>
        <v>ET 04.05.0250 (B)</v>
      </c>
      <c r="E165" s="354" t="str">
        <f>E164</f>
        <v>SCO/RIO</v>
      </c>
      <c r="F165" s="354" t="s">
        <v>1677</v>
      </c>
      <c r="G165" s="354" t="str">
        <f t="shared" ref="G165:G172" si="45">IF(LEFT(F165,3)="IEQ","EQ",IF(LEFT(F165,3)="MAT","MA",IF(LEFT(F165,3)="EVE","DA",IF(LEFT(F165,2)="MO","MO","CO"))))</f>
        <v>MA</v>
      </c>
      <c r="H165" s="464" t="s">
        <v>1678</v>
      </c>
      <c r="I165" s="353" t="s">
        <v>73</v>
      </c>
      <c r="J165" s="1026">
        <v>0.68</v>
      </c>
      <c r="K165" s="461">
        <f t="array" ref="K165">SUMPRODUCT((E165=$E$10:$E$154)*(D165=$F$10:$F$154)*($B$10:$B$154=3),$K$10:$K$154)*J165</f>
        <v>8.5000000000000006E-3</v>
      </c>
      <c r="L165" s="436">
        <f>IF(G165="CO",VLOOKUP(F165,'SE-INSUMOS'!$F:$K,6,FALSE),VLOOKUP(F165,'SE-INSUMOS'!$F$149:$K$940,6,FALSE))</f>
        <v>0</v>
      </c>
      <c r="M165" s="436">
        <f t="shared" ref="M165:M172" si="46">L165*J165</f>
        <v>0</v>
      </c>
      <c r="N165" s="436"/>
      <c r="O165" s="441">
        <f t="shared" ref="O165:O172" si="47">K165*L165</f>
        <v>0</v>
      </c>
      <c r="P165" s="437"/>
      <c r="Q165" s="437"/>
      <c r="R165" s="455"/>
      <c r="S165" s="438"/>
      <c r="T165" s="69"/>
      <c r="U165" s="439"/>
      <c r="V165" s="29"/>
      <c r="W165" s="466"/>
      <c r="X165" s="467"/>
      <c r="Y165" s="43"/>
    </row>
    <row r="166" spans="1:25" s="5" customFormat="1" ht="11.25">
      <c r="A166" s="422" t="str">
        <f>IF(B166=3,COUNTIF($B$158:B166,3),"")</f>
        <v/>
      </c>
      <c r="B166" s="354"/>
      <c r="C166" s="354"/>
      <c r="D166" s="354" t="str">
        <f t="shared" ref="D166:D173" si="48">$F$164</f>
        <v>ET 04.05.0250 (B)</v>
      </c>
      <c r="E166" s="354" t="str">
        <f t="shared" ref="E166:E172" si="49">E165</f>
        <v>SCO/RIO</v>
      </c>
      <c r="F166" s="354" t="s">
        <v>1679</v>
      </c>
      <c r="G166" s="354" t="str">
        <f t="shared" si="45"/>
        <v>MA</v>
      </c>
      <c r="H166" s="464" t="s">
        <v>1680</v>
      </c>
      <c r="I166" s="353" t="s">
        <v>73</v>
      </c>
      <c r="J166" s="1027">
        <v>0.34</v>
      </c>
      <c r="K166" s="461">
        <f t="array" ref="K166">SUMPRODUCT((E166=$E$10:$E$154)*(D166=$F$10:$F$154)*($B$10:$B$154=3),$K$10:$K$154)*J166</f>
        <v>4.2500000000000003E-3</v>
      </c>
      <c r="L166" s="436">
        <f>IF(G166="CO",VLOOKUP(F166,'SE-INSUMOS'!$F:$K,6,FALSE),VLOOKUP(F166,'SE-INSUMOS'!$F$149:$K$940,6,FALSE))</f>
        <v>0</v>
      </c>
      <c r="M166" s="436">
        <f t="shared" si="46"/>
        <v>0</v>
      </c>
      <c r="N166" s="436"/>
      <c r="O166" s="441">
        <f t="shared" si="47"/>
        <v>0</v>
      </c>
      <c r="P166" s="437"/>
      <c r="Q166" s="437"/>
      <c r="R166" s="455"/>
      <c r="S166" s="438"/>
      <c r="T166" s="69"/>
      <c r="U166" s="439"/>
      <c r="V166" s="29"/>
      <c r="W166" s="466"/>
      <c r="X166" s="467"/>
      <c r="Y166" s="43"/>
    </row>
    <row r="167" spans="1:25" s="5" customFormat="1" ht="11.25">
      <c r="A167" s="422" t="str">
        <f>IF(B167=3,COUNTIF($B$158:B167,3),"")</f>
        <v/>
      </c>
      <c r="B167" s="354"/>
      <c r="C167" s="354"/>
      <c r="D167" s="354" t="str">
        <f t="shared" si="48"/>
        <v>ET 04.05.0250 (B)</v>
      </c>
      <c r="E167" s="354" t="str">
        <f t="shared" si="49"/>
        <v>SCO/RIO</v>
      </c>
      <c r="F167" s="354" t="s">
        <v>1681</v>
      </c>
      <c r="G167" s="354" t="str">
        <f t="shared" si="45"/>
        <v>MA</v>
      </c>
      <c r="H167" s="464" t="s">
        <v>1682</v>
      </c>
      <c r="I167" s="353" t="s">
        <v>73</v>
      </c>
      <c r="J167" s="1027">
        <v>0.34</v>
      </c>
      <c r="K167" s="461">
        <f t="array" ref="K167">SUMPRODUCT((E167=$E$10:$E$154)*(D167=$F$10:$F$154)*($B$10:$B$154=3),$K$10:$K$154)*J167</f>
        <v>4.2500000000000003E-3</v>
      </c>
      <c r="L167" s="436">
        <f>IF(G167="CO",VLOOKUP(F167,'SE-INSUMOS'!$F:$K,6,FALSE),VLOOKUP(F167,'SE-INSUMOS'!$F$149:$K$940,6,FALSE))</f>
        <v>0</v>
      </c>
      <c r="M167" s="436">
        <f t="shared" si="46"/>
        <v>0</v>
      </c>
      <c r="N167" s="436"/>
      <c r="O167" s="441">
        <f t="shared" si="47"/>
        <v>0</v>
      </c>
      <c r="P167" s="437"/>
      <c r="Q167" s="437"/>
      <c r="R167" s="455"/>
      <c r="S167" s="438"/>
      <c r="T167" s="69"/>
      <c r="U167" s="439"/>
      <c r="V167" s="29"/>
      <c r="W167" s="466"/>
      <c r="X167" s="467"/>
      <c r="Y167" s="43"/>
    </row>
    <row r="168" spans="1:25" s="5" customFormat="1" ht="11.25">
      <c r="A168" s="422" t="str">
        <f>IF(B168=3,COUNTIF($B$158:B168,3),"")</f>
        <v/>
      </c>
      <c r="B168" s="354"/>
      <c r="C168" s="354"/>
      <c r="D168" s="354" t="str">
        <f t="shared" si="48"/>
        <v>ET 04.05.0250 (B)</v>
      </c>
      <c r="E168" s="354" t="str">
        <f t="shared" si="49"/>
        <v>SCO/RIO</v>
      </c>
      <c r="F168" s="354" t="s">
        <v>1683</v>
      </c>
      <c r="G168" s="354" t="str">
        <f t="shared" si="45"/>
        <v>MA</v>
      </c>
      <c r="H168" s="464" t="s">
        <v>1684</v>
      </c>
      <c r="I168" s="353" t="s">
        <v>553</v>
      </c>
      <c r="J168" s="1027">
        <v>295</v>
      </c>
      <c r="K168" s="461">
        <f t="array" ref="K168">SUMPRODUCT((E168=$E$10:$E$154)*(D168=$F$10:$F$154)*($B$10:$B$154=3),$K$10:$K$154)*J168</f>
        <v>3.6875</v>
      </c>
      <c r="L168" s="436">
        <f>IF(G168="CO",VLOOKUP(F168,'SE-INSUMOS'!$F:$K,6,FALSE),VLOOKUP(F168,'SE-INSUMOS'!$F$149:$K$940,6,FALSE))</f>
        <v>0</v>
      </c>
      <c r="M168" s="436">
        <f t="shared" si="46"/>
        <v>0</v>
      </c>
      <c r="N168" s="436"/>
      <c r="O168" s="441">
        <f t="shared" si="47"/>
        <v>0</v>
      </c>
      <c r="P168" s="437"/>
      <c r="Q168" s="437"/>
      <c r="R168" s="455"/>
      <c r="S168" s="438"/>
      <c r="T168" s="69"/>
      <c r="U168" s="439"/>
      <c r="V168" s="29"/>
      <c r="W168" s="466"/>
      <c r="X168" s="467"/>
      <c r="Y168" s="43"/>
    </row>
    <row r="169" spans="1:25" s="5" customFormat="1" ht="22.5">
      <c r="A169" s="422" t="str">
        <f>IF(B169=3,COUNTIF($B$158:B169,3),"")</f>
        <v/>
      </c>
      <c r="B169" s="354"/>
      <c r="C169" s="354"/>
      <c r="D169" s="354" t="str">
        <f t="shared" si="48"/>
        <v>ET 04.05.0250 (B)</v>
      </c>
      <c r="E169" s="354" t="str">
        <f t="shared" si="49"/>
        <v>SCO/RIO</v>
      </c>
      <c r="F169" s="354" t="s">
        <v>1685</v>
      </c>
      <c r="G169" s="354" t="str">
        <f t="shared" si="45"/>
        <v>DA</v>
      </c>
      <c r="H169" s="464" t="s">
        <v>1686</v>
      </c>
      <c r="I169" s="353" t="s">
        <v>73</v>
      </c>
      <c r="J169" s="1027">
        <v>3.4000000000000002E-2</v>
      </c>
      <c r="K169" s="461">
        <f t="array" ref="K169">SUMPRODUCT((E169=$E$10:$E$154)*(D169=$F$10:$F$154)*($B$10:$B$154=3),$K$10:$K$154)*J169</f>
        <v>4.2500000000000003E-4</v>
      </c>
      <c r="L169" s="436">
        <f>IF(G169="CO",VLOOKUP(F169,'SE-INSUMOS'!$F:$K,6,FALSE),VLOOKUP(F169,'SE-INSUMOS'!$F$149:$K$940,6,FALSE))</f>
        <v>0</v>
      </c>
      <c r="M169" s="436">
        <f t="shared" si="46"/>
        <v>0</v>
      </c>
      <c r="N169" s="436"/>
      <c r="O169" s="441">
        <f t="shared" si="47"/>
        <v>0</v>
      </c>
      <c r="P169" s="437"/>
      <c r="Q169" s="437"/>
      <c r="R169" s="455"/>
      <c r="S169" s="438"/>
      <c r="T169" s="69"/>
      <c r="U169" s="439"/>
      <c r="V169" s="29"/>
      <c r="W169" s="466"/>
      <c r="X169" s="467"/>
      <c r="Y169" s="43"/>
    </row>
    <row r="170" spans="1:25" s="5" customFormat="1" ht="22.5">
      <c r="A170" s="422" t="str">
        <f>IF(B170=3,COUNTIF($B$158:B170,3),"")</f>
        <v/>
      </c>
      <c r="B170" s="354"/>
      <c r="C170" s="354"/>
      <c r="D170" s="354" t="str">
        <f t="shared" si="48"/>
        <v>ET 04.05.0250 (B)</v>
      </c>
      <c r="E170" s="354" t="str">
        <f t="shared" si="49"/>
        <v>SCO/RIO</v>
      </c>
      <c r="F170" s="354" t="s">
        <v>1687</v>
      </c>
      <c r="G170" s="354" t="str">
        <f t="shared" si="45"/>
        <v>DA</v>
      </c>
      <c r="H170" s="464" t="s">
        <v>1688</v>
      </c>
      <c r="I170" s="353" t="s">
        <v>73</v>
      </c>
      <c r="J170" s="1027">
        <v>1.7000000000000001E-2</v>
      </c>
      <c r="K170" s="461">
        <f t="array" ref="K170">SUMPRODUCT((E170=$E$10:$E$154)*(D170=$F$10:$F$154)*($B$10:$B$154=3),$K$10:$K$154)*J170</f>
        <v>2.1250000000000002E-4</v>
      </c>
      <c r="L170" s="436">
        <f>IF(G170="CO",VLOOKUP(F170,'SE-INSUMOS'!$F:$K,6,FALSE),VLOOKUP(F170,'SE-INSUMOS'!$F$149:$K$940,6,FALSE))</f>
        <v>0</v>
      </c>
      <c r="M170" s="436">
        <f t="shared" si="46"/>
        <v>0</v>
      </c>
      <c r="N170" s="436"/>
      <c r="O170" s="441">
        <f t="shared" si="47"/>
        <v>0</v>
      </c>
      <c r="P170" s="437"/>
      <c r="Q170" s="437"/>
      <c r="R170" s="455"/>
      <c r="S170" s="438"/>
      <c r="T170" s="69"/>
      <c r="U170" s="439"/>
      <c r="V170" s="29"/>
      <c r="W170" s="466"/>
      <c r="X170" s="467"/>
      <c r="Y170" s="43"/>
    </row>
    <row r="171" spans="1:25" s="5" customFormat="1" ht="22.5">
      <c r="A171" s="422" t="str">
        <f>IF(B171=3,COUNTIF($B$158:B171,3),"")</f>
        <v/>
      </c>
      <c r="B171" s="354"/>
      <c r="C171" s="354"/>
      <c r="D171" s="354" t="str">
        <f t="shared" si="48"/>
        <v>ET 04.05.0250 (B)</v>
      </c>
      <c r="E171" s="354" t="str">
        <f t="shared" si="49"/>
        <v>SCO/RIO</v>
      </c>
      <c r="F171" s="354" t="s">
        <v>1689</v>
      </c>
      <c r="G171" s="354" t="str">
        <f t="shared" si="45"/>
        <v>DA</v>
      </c>
      <c r="H171" s="464" t="s">
        <v>1690</v>
      </c>
      <c r="I171" s="353" t="s">
        <v>73</v>
      </c>
      <c r="J171" s="1027">
        <v>1.7000000000000001E-2</v>
      </c>
      <c r="K171" s="461">
        <f t="array" ref="K171">SUMPRODUCT((E171=$E$10:$E$154)*(D171=$F$10:$F$154)*($B$10:$B$154=3),$K$10:$K$154)*J171</f>
        <v>2.1250000000000002E-4</v>
      </c>
      <c r="L171" s="436">
        <f>IF(G171="CO",VLOOKUP(F171,'SE-INSUMOS'!$F:$K,6,FALSE),VLOOKUP(F171,'SE-INSUMOS'!$F$149:$K$940,6,FALSE))</f>
        <v>0</v>
      </c>
      <c r="M171" s="436">
        <f t="shared" si="46"/>
        <v>0</v>
      </c>
      <c r="N171" s="436"/>
      <c r="O171" s="441">
        <f t="shared" si="47"/>
        <v>0</v>
      </c>
      <c r="P171" s="437"/>
      <c r="Q171" s="437"/>
      <c r="R171" s="455"/>
      <c r="S171" s="438"/>
      <c r="T171" s="69"/>
      <c r="U171" s="439"/>
      <c r="V171" s="29"/>
      <c r="W171" s="466"/>
      <c r="X171" s="467"/>
      <c r="Y171" s="43"/>
    </row>
    <row r="172" spans="1:25" s="5" customFormat="1" ht="23.25" thickBot="1">
      <c r="A172" s="422" t="str">
        <f>IF(B172=3,COUNTIF($B$158:B172,3),"")</f>
        <v/>
      </c>
      <c r="B172" s="354"/>
      <c r="C172" s="354"/>
      <c r="D172" s="354" t="str">
        <f t="shared" si="48"/>
        <v>ET 04.05.0250 (B)</v>
      </c>
      <c r="E172" s="354" t="str">
        <f t="shared" si="49"/>
        <v>SCO/RIO</v>
      </c>
      <c r="F172" s="354" t="s">
        <v>1691</v>
      </c>
      <c r="G172" s="354" t="str">
        <f t="shared" si="45"/>
        <v>DA</v>
      </c>
      <c r="H172" s="464" t="s">
        <v>1692</v>
      </c>
      <c r="I172" s="353" t="s">
        <v>553</v>
      </c>
      <c r="J172" s="1028">
        <v>14.75</v>
      </c>
      <c r="K172" s="461">
        <f t="array" ref="K172">SUMPRODUCT((E172=$E$10:$E$154)*(D172=$F$10:$F$154)*($B$10:$B$154=3),$K$10:$K$154)*J172</f>
        <v>0.18437500000000001</v>
      </c>
      <c r="L172" s="436">
        <f>IF(G172="CO",VLOOKUP(F172,'SE-INSUMOS'!$F:$K,6,FALSE),VLOOKUP(F172,'SE-INSUMOS'!$F$149:$K$940,6,FALSE))</f>
        <v>0</v>
      </c>
      <c r="M172" s="436">
        <f t="shared" si="46"/>
        <v>0</v>
      </c>
      <c r="N172" s="436"/>
      <c r="O172" s="441">
        <f t="shared" si="47"/>
        <v>0</v>
      </c>
      <c r="P172" s="437"/>
      <c r="Q172" s="437"/>
      <c r="R172" s="455"/>
      <c r="S172" s="438"/>
      <c r="T172" s="69"/>
      <c r="U172" s="439"/>
      <c r="V172" s="29"/>
      <c r="W172" s="466"/>
      <c r="X172" s="467"/>
      <c r="Y172" s="43"/>
    </row>
    <row r="173" spans="1:25" s="5" customFormat="1" ht="11.25">
      <c r="A173" s="422" t="str">
        <f>IF(B173=3,COUNTIF($B$158:B173,3),"")</f>
        <v/>
      </c>
      <c r="B173" s="354"/>
      <c r="C173" s="354"/>
      <c r="D173" s="354" t="str">
        <f t="shared" si="48"/>
        <v>ET 04.05.0250 (B)</v>
      </c>
      <c r="E173" s="354"/>
      <c r="F173" s="354"/>
      <c r="G173" s="354"/>
      <c r="H173" s="464"/>
      <c r="I173" s="353"/>
      <c r="J173" s="454"/>
      <c r="K173" s="465" t="s">
        <v>1470</v>
      </c>
      <c r="L173" s="436">
        <f>SUM(L165:L172)</f>
        <v>0</v>
      </c>
      <c r="M173" s="436">
        <f>SUM(M165:M172)</f>
        <v>0</v>
      </c>
      <c r="N173" s="436"/>
      <c r="O173" s="436">
        <f>SUM(O165:O172)</f>
        <v>0</v>
      </c>
      <c r="P173" s="437"/>
      <c r="Q173" s="437">
        <f>SUMIFS($K$158:K173,$B$158:B173,3,$F$158:F173,D173)*M173</f>
        <v>0</v>
      </c>
      <c r="R173" s="455">
        <f>Q173-O173</f>
        <v>0</v>
      </c>
      <c r="S173" s="438"/>
      <c r="T173" s="69"/>
      <c r="U173" s="439"/>
      <c r="V173" s="29"/>
      <c r="W173" s="466" t="str">
        <f>D173</f>
        <v>ET 04.05.0250 (B)</v>
      </c>
      <c r="X173" s="467">
        <f>M173</f>
        <v>0</v>
      </c>
      <c r="Y173" s="43"/>
    </row>
    <row r="174" spans="1:25" s="473" customFormat="1" ht="45.75" thickBot="1">
      <c r="A174" s="422">
        <f>IF(B174=3,COUNTIF($B$158:B174,3),"")</f>
        <v>4</v>
      </c>
      <c r="B174" s="423">
        <v>3</v>
      </c>
      <c r="C174" s="541"/>
      <c r="D174" s="423"/>
      <c r="E174" s="423" t="s">
        <v>18</v>
      </c>
      <c r="F174" s="423" t="s">
        <v>1877</v>
      </c>
      <c r="G174" s="423" t="s">
        <v>1458</v>
      </c>
      <c r="H174" s="443" t="s">
        <v>1878</v>
      </c>
      <c r="I174" s="442" t="s">
        <v>73</v>
      </c>
      <c r="J174" s="425"/>
      <c r="K174" s="426">
        <f t="array" ref="K174">SUMPRODUCT(($B$9:$B$154=B174)*($E$9:$E$154=E174)*($F$9:$F$154=F174),$K$9:$K$154)</f>
        <v>1.2500000000000001E-2</v>
      </c>
      <c r="L174" s="427"/>
      <c r="M174" s="427"/>
      <c r="N174" s="973"/>
      <c r="O174" s="427"/>
      <c r="P174" s="428"/>
      <c r="Q174" s="428"/>
      <c r="R174" s="457"/>
      <c r="S174" s="480"/>
      <c r="T174" s="479"/>
      <c r="U174" s="478"/>
      <c r="V174" s="477"/>
      <c r="W174" s="476"/>
      <c r="X174" s="475"/>
      <c r="Y174" s="474"/>
    </row>
    <row r="175" spans="1:25" s="5" customFormat="1" ht="11.25">
      <c r="A175" s="422" t="str">
        <f>IF(B175=3,COUNTIF($B$158:B175,3),"")</f>
        <v/>
      </c>
      <c r="B175" s="354"/>
      <c r="C175" s="354"/>
      <c r="D175" s="354" t="str">
        <f>$F$174</f>
        <v>ET 04.25.0703 (A)</v>
      </c>
      <c r="E175" s="354" t="str">
        <f t="shared" ref="E175:E180" si="50">E174</f>
        <v>SCO/RIO</v>
      </c>
      <c r="F175" s="354" t="s">
        <v>1787</v>
      </c>
      <c r="G175" s="354" t="str">
        <f t="shared" ref="G175:G180" si="51">IF(LEFT(F175,3)="IEQ","EQ",IF(LEFT(F175,3)="MAT","MA",IF(LEFT(F175,3)="EVE","DA",IF(LEFT(F175,2)="MO","MO","CO"))))</f>
        <v>MO</v>
      </c>
      <c r="H175" s="464" t="s">
        <v>1788</v>
      </c>
      <c r="I175" s="353" t="s">
        <v>19</v>
      </c>
      <c r="J175" s="1026">
        <v>0.3</v>
      </c>
      <c r="K175" s="461">
        <f t="array" ref="K175">SUMPRODUCT((E175=$E$10:$E$154)*(D175=$F$10:$F$154)*($B$10:$B$154=3),$K$10:$K$154)*J175</f>
        <v>3.7499999999999999E-3</v>
      </c>
      <c r="L175" s="436">
        <f>IF(G175="CO",VLOOKUP(F175,'SE-INSUMOS'!$F:$K,6,FALSE),VLOOKUP(F175,'SE-INSUMOS'!$F$149:$K$940,6,FALSE))</f>
        <v>0</v>
      </c>
      <c r="M175" s="436">
        <f t="shared" ref="M175:M180" si="52">L175*J175</f>
        <v>0</v>
      </c>
      <c r="N175" s="436"/>
      <c r="O175" s="441">
        <f t="shared" ref="O175:O180" si="53">K175*L175</f>
        <v>0</v>
      </c>
      <c r="P175" s="437"/>
      <c r="Q175" s="437"/>
      <c r="R175" s="455"/>
      <c r="S175" s="438"/>
      <c r="T175" s="69"/>
      <c r="U175" s="439"/>
      <c r="V175" s="29"/>
      <c r="W175" s="466"/>
      <c r="X175" s="467"/>
      <c r="Y175" s="43"/>
    </row>
    <row r="176" spans="1:25" s="5" customFormat="1" ht="33.75">
      <c r="A176" s="422" t="str">
        <f>IF(B176=3,COUNTIF($B$158:B176,3),"")</f>
        <v/>
      </c>
      <c r="B176" s="354"/>
      <c r="C176" s="354"/>
      <c r="D176" s="354" t="str">
        <f t="shared" ref="D176:D181" si="54">$F$174</f>
        <v>ET 04.25.0703 (A)</v>
      </c>
      <c r="E176" s="354" t="str">
        <f t="shared" si="50"/>
        <v>SCO/RIO</v>
      </c>
      <c r="F176" s="354" t="s">
        <v>1555</v>
      </c>
      <c r="G176" s="354" t="str">
        <f t="shared" si="51"/>
        <v>MO</v>
      </c>
      <c r="H176" s="464" t="s">
        <v>1654</v>
      </c>
      <c r="I176" s="353" t="s">
        <v>19</v>
      </c>
      <c r="J176" s="1027">
        <v>1</v>
      </c>
      <c r="K176" s="461">
        <f t="array" ref="K176">SUMPRODUCT((E176=$E$10:$E$154)*(D176=$F$10:$F$154)*($B$10:$B$154=3),$K$10:$K$154)*J176</f>
        <v>1.2500000000000001E-2</v>
      </c>
      <c r="L176" s="436">
        <f>IF(G176="CO",VLOOKUP(F176,'SE-INSUMOS'!$F:$K,6,FALSE),VLOOKUP(F176,'SE-INSUMOS'!$F$149:$K$940,6,FALSE))</f>
        <v>0</v>
      </c>
      <c r="M176" s="436">
        <f t="shared" si="52"/>
        <v>0</v>
      </c>
      <c r="N176" s="436"/>
      <c r="O176" s="441">
        <f t="shared" si="53"/>
        <v>0</v>
      </c>
      <c r="P176" s="437"/>
      <c r="Q176" s="437"/>
      <c r="R176" s="455"/>
      <c r="S176" s="438"/>
      <c r="T176" s="69"/>
      <c r="U176" s="439"/>
      <c r="V176" s="29"/>
      <c r="W176" s="466"/>
      <c r="X176" s="467"/>
      <c r="Y176" s="43"/>
    </row>
    <row r="177" spans="1:25" s="5" customFormat="1" ht="11.25">
      <c r="A177" s="422" t="str">
        <f>IF(B177=3,COUNTIF($B$158:B177,3),"")</f>
        <v/>
      </c>
      <c r="B177" s="354"/>
      <c r="C177" s="354"/>
      <c r="D177" s="354" t="str">
        <f t="shared" si="54"/>
        <v>ET 04.25.0703 (A)</v>
      </c>
      <c r="E177" s="354" t="str">
        <f t="shared" si="50"/>
        <v>SCO/RIO</v>
      </c>
      <c r="F177" s="354" t="s">
        <v>1452</v>
      </c>
      <c r="G177" s="354" t="str">
        <f t="shared" si="51"/>
        <v>MO</v>
      </c>
      <c r="H177" s="464" t="s">
        <v>1453</v>
      </c>
      <c r="I177" s="353" t="s">
        <v>19</v>
      </c>
      <c r="J177" s="1027">
        <v>1</v>
      </c>
      <c r="K177" s="461">
        <f t="array" ref="K177">SUMPRODUCT((E177=$E$10:$E$154)*(D177=$F$10:$F$154)*($B$10:$B$154=3),$K$10:$K$154)*J177</f>
        <v>1.2500000000000001E-2</v>
      </c>
      <c r="L177" s="436">
        <f>IF(G177="CO",VLOOKUP(F177,'SE-INSUMOS'!$F:$K,6,FALSE),VLOOKUP(F177,'SE-INSUMOS'!$F$149:$K$940,6,FALSE))</f>
        <v>0</v>
      </c>
      <c r="M177" s="436">
        <f t="shared" si="52"/>
        <v>0</v>
      </c>
      <c r="N177" s="436"/>
      <c r="O177" s="441">
        <f t="shared" si="53"/>
        <v>0</v>
      </c>
      <c r="P177" s="437"/>
      <c r="Q177" s="437"/>
      <c r="R177" s="455"/>
      <c r="S177" s="438"/>
      <c r="T177" s="69"/>
      <c r="U177" s="439"/>
      <c r="V177" s="29"/>
      <c r="W177" s="466"/>
      <c r="X177" s="467"/>
      <c r="Y177" s="43"/>
    </row>
    <row r="178" spans="1:25" s="5" customFormat="1" ht="33.75">
      <c r="A178" s="422" t="str">
        <f>IF(B178=3,COUNTIF($B$158:B178,3),"")</f>
        <v/>
      </c>
      <c r="B178" s="354"/>
      <c r="C178" s="354"/>
      <c r="D178" s="354" t="str">
        <f t="shared" si="54"/>
        <v>ET 04.25.0703 (A)</v>
      </c>
      <c r="E178" s="354" t="str">
        <f t="shared" si="50"/>
        <v>SCO/RIO</v>
      </c>
      <c r="F178" s="354" t="s">
        <v>1454</v>
      </c>
      <c r="G178" s="354" t="str">
        <f t="shared" si="51"/>
        <v>DA</v>
      </c>
      <c r="H178" s="464" t="s">
        <v>1456</v>
      </c>
      <c r="I178" s="353" t="s">
        <v>1300</v>
      </c>
      <c r="J178" s="1027">
        <v>0.03</v>
      </c>
      <c r="K178" s="461">
        <f t="array" ref="K178">SUMPRODUCT((E178=$E$10:$E$154)*(D178=$F$10:$F$154)*($B$10:$B$154=3),$K$10:$K$154)*J178</f>
        <v>3.7500000000000001E-4</v>
      </c>
      <c r="L178" s="436">
        <f>SUMIFS($M$158:M178,$D$158:$D178,D178,$G$158:G178,"MO")</f>
        <v>0</v>
      </c>
      <c r="M178" s="436">
        <f t="shared" si="52"/>
        <v>0</v>
      </c>
      <c r="N178" s="436"/>
      <c r="O178" s="441">
        <f t="shared" si="53"/>
        <v>0</v>
      </c>
      <c r="P178" s="437"/>
      <c r="Q178" s="437"/>
      <c r="R178" s="455"/>
      <c r="S178" s="438"/>
      <c r="T178" s="69"/>
      <c r="U178" s="439"/>
      <c r="V178" s="29"/>
      <c r="W178" s="466"/>
      <c r="X178" s="467"/>
      <c r="Y178" s="43"/>
    </row>
    <row r="179" spans="1:25" s="5" customFormat="1" ht="67.5">
      <c r="A179" s="422" t="str">
        <f>IF(B179=3,COUNTIF($B$158:B179,3),"")</f>
        <v/>
      </c>
      <c r="B179" s="354">
        <v>4</v>
      </c>
      <c r="C179" s="354"/>
      <c r="D179" s="354" t="str">
        <f t="shared" si="54"/>
        <v>ET 04.25.0703 (A)</v>
      </c>
      <c r="E179" s="354" t="str">
        <f t="shared" si="50"/>
        <v>SCO/RIO</v>
      </c>
      <c r="F179" s="354" t="s">
        <v>1847</v>
      </c>
      <c r="G179" s="354" t="str">
        <f t="shared" si="51"/>
        <v>CO</v>
      </c>
      <c r="H179" s="464" t="s">
        <v>1848</v>
      </c>
      <c r="I179" s="353" t="s">
        <v>19</v>
      </c>
      <c r="J179" s="1027">
        <v>0.6</v>
      </c>
      <c r="K179" s="461">
        <f t="array" ref="K179">SUMPRODUCT((E179=$E$10:$E$154)*(D179=$F$10:$F$154)*($B$10:$B$154=3),$K$10:$K$154)*J179</f>
        <v>7.4999999999999997E-3</v>
      </c>
      <c r="L179" s="436">
        <f>IF(G179="CO",VLOOKUP(F179,'SE-INSUMOS'!$F:$K,6,FALSE),VLOOKUP(F179,'SE-INSUMOS'!$F$149:$K$940,6,FALSE))</f>
        <v>0</v>
      </c>
      <c r="M179" s="436">
        <f t="shared" si="52"/>
        <v>0</v>
      </c>
      <c r="N179" s="436"/>
      <c r="O179" s="441">
        <f t="shared" si="53"/>
        <v>0</v>
      </c>
      <c r="P179" s="437"/>
      <c r="Q179" s="437"/>
      <c r="R179" s="455"/>
      <c r="S179" s="438"/>
      <c r="T179" s="69"/>
      <c r="U179" s="439"/>
      <c r="V179" s="29"/>
      <c r="W179" s="466"/>
      <c r="X179" s="467"/>
      <c r="Y179" s="43"/>
    </row>
    <row r="180" spans="1:25" s="5" customFormat="1" ht="45.75" thickBot="1">
      <c r="A180" s="422" t="str">
        <f>IF(B180=3,COUNTIF($B$158:B180,3),"")</f>
        <v/>
      </c>
      <c r="B180" s="354">
        <v>4</v>
      </c>
      <c r="C180" s="354"/>
      <c r="D180" s="354" t="str">
        <f t="shared" si="54"/>
        <v>ET 04.25.0703 (A)</v>
      </c>
      <c r="E180" s="354" t="str">
        <f t="shared" si="50"/>
        <v>SCO/RIO</v>
      </c>
      <c r="F180" s="354" t="s">
        <v>1849</v>
      </c>
      <c r="G180" s="354" t="str">
        <f t="shared" si="51"/>
        <v>CO</v>
      </c>
      <c r="H180" s="464" t="s">
        <v>1850</v>
      </c>
      <c r="I180" s="353" t="s">
        <v>19</v>
      </c>
      <c r="J180" s="1028">
        <v>0.4</v>
      </c>
      <c r="K180" s="461">
        <f t="array" ref="K180">SUMPRODUCT((E180=$E$10:$E$154)*(D180=$F$10:$F$154)*($B$10:$B$154=3),$K$10:$K$154)*J180</f>
        <v>5.000000000000001E-3</v>
      </c>
      <c r="L180" s="436">
        <f>IF(G180="CO",VLOOKUP(F180,'SE-INSUMOS'!$F:$K,6,FALSE),VLOOKUP(F180,'SE-INSUMOS'!$F$149:$K$940,6,FALSE))</f>
        <v>0</v>
      </c>
      <c r="M180" s="436">
        <f t="shared" si="52"/>
        <v>0</v>
      </c>
      <c r="N180" s="436"/>
      <c r="O180" s="441">
        <f t="shared" si="53"/>
        <v>0</v>
      </c>
      <c r="P180" s="437"/>
      <c r="Q180" s="437"/>
      <c r="R180" s="455"/>
      <c r="S180" s="438"/>
      <c r="T180" s="69"/>
      <c r="U180" s="439"/>
      <c r="V180" s="29"/>
      <c r="W180" s="466"/>
      <c r="X180" s="467"/>
      <c r="Y180" s="43"/>
    </row>
    <row r="181" spans="1:25" s="5" customFormat="1" ht="11.25">
      <c r="A181" s="422" t="str">
        <f>IF(B181=3,COUNTIF($B$158:B181,3),"")</f>
        <v/>
      </c>
      <c r="B181" s="354"/>
      <c r="C181" s="354"/>
      <c r="D181" s="354" t="str">
        <f t="shared" si="54"/>
        <v>ET 04.25.0703 (A)</v>
      </c>
      <c r="E181" s="354"/>
      <c r="F181" s="354"/>
      <c r="G181" s="354"/>
      <c r="H181" s="464"/>
      <c r="I181" s="353"/>
      <c r="J181" s="454"/>
      <c r="K181" s="465" t="s">
        <v>1470</v>
      </c>
      <c r="L181" s="436">
        <f>SUM(L175:L180)</f>
        <v>0</v>
      </c>
      <c r="M181" s="436">
        <f>SUM(M175:M180)</f>
        <v>0</v>
      </c>
      <c r="N181" s="436"/>
      <c r="O181" s="436">
        <f>SUM(O175:O180)</f>
        <v>0</v>
      </c>
      <c r="P181" s="437"/>
      <c r="Q181" s="437">
        <f>SUMIFS($K$158:K181,$B$158:B181,3,$F$158:F181,D181)*M181</f>
        <v>0</v>
      </c>
      <c r="R181" s="455">
        <f>Q181-O181</f>
        <v>0</v>
      </c>
      <c r="S181" s="438"/>
      <c r="T181" s="69"/>
      <c r="U181" s="439"/>
      <c r="V181" s="29"/>
      <c r="W181" s="466" t="str">
        <f>D181</f>
        <v>ET 04.25.0703 (A)</v>
      </c>
      <c r="X181" s="467">
        <f>M181</f>
        <v>0</v>
      </c>
      <c r="Y181" s="43"/>
    </row>
    <row r="182" spans="1:25" s="473" customFormat="1" ht="34.5" thickBot="1">
      <c r="A182" s="422">
        <f>IF(B182=3,COUNTIF($B$158:B182,3),"")</f>
        <v>5</v>
      </c>
      <c r="B182" s="423">
        <v>3</v>
      </c>
      <c r="C182" s="541"/>
      <c r="D182" s="423"/>
      <c r="E182" s="423" t="s">
        <v>18</v>
      </c>
      <c r="F182" s="423" t="s">
        <v>1468</v>
      </c>
      <c r="G182" s="423" t="s">
        <v>1458</v>
      </c>
      <c r="H182" s="443" t="s">
        <v>1469</v>
      </c>
      <c r="I182" s="442" t="s">
        <v>73</v>
      </c>
      <c r="J182" s="425"/>
      <c r="K182" s="426">
        <f t="array" ref="K182">SUMPRODUCT(($B$9:$B$154=B182)*($E$9:$E$154=E182)*($F$9:$F$154=F182),$K$9:$K$154)</f>
        <v>3.0000000000000002E-2</v>
      </c>
      <c r="L182" s="427"/>
      <c r="M182" s="427"/>
      <c r="N182" s="973"/>
      <c r="O182" s="427"/>
      <c r="P182" s="428"/>
      <c r="Q182" s="428"/>
      <c r="R182" s="457"/>
      <c r="S182" s="480"/>
      <c r="T182" s="479"/>
      <c r="U182" s="478"/>
      <c r="V182" s="477"/>
      <c r="W182" s="476"/>
      <c r="X182" s="475"/>
      <c r="Y182" s="474"/>
    </row>
    <row r="183" spans="1:25" s="5" customFormat="1" ht="11.25">
      <c r="A183" s="422" t="str">
        <f>IF(B183=3,COUNTIF($B$158:B183,3),"")</f>
        <v/>
      </c>
      <c r="B183" s="354"/>
      <c r="C183" s="354"/>
      <c r="D183" s="354" t="str">
        <f>$F$182</f>
        <v>ET 04.20.0200 (/)</v>
      </c>
      <c r="E183" s="354" t="str">
        <f>E182</f>
        <v>SCO/RIO</v>
      </c>
      <c r="F183" s="354" t="s">
        <v>1452</v>
      </c>
      <c r="G183" s="354" t="str">
        <f>IF(LEFT(F183,3)="IEQ","EQ",IF(LEFT(F183,3)="MAT","MA",IF(LEFT(F183,3)="EVE","DA",IF(LEFT(F183,2)="MO","MO","CO"))))</f>
        <v>MO</v>
      </c>
      <c r="H183" s="464" t="s">
        <v>1453</v>
      </c>
      <c r="I183" s="353" t="s">
        <v>19</v>
      </c>
      <c r="J183" s="1026">
        <v>3.4285999999999999</v>
      </c>
      <c r="K183" s="461">
        <f t="array" ref="K183">SUMPRODUCT((E183=$E$10:$E$154)*(D183=$F$10:$F$154)*($B$10:$B$154=3),$K$10:$K$154)*J183</f>
        <v>0.102858</v>
      </c>
      <c r="L183" s="436">
        <f>IF(G183="CO",VLOOKUP(F183,'SE-INSUMOS'!$F:$K,6,FALSE),VLOOKUP(F183,'SE-INSUMOS'!$F$149:$K$940,6,FALSE))</f>
        <v>0</v>
      </c>
      <c r="M183" s="436">
        <f>L183*J183</f>
        <v>0</v>
      </c>
      <c r="N183" s="436"/>
      <c r="O183" s="441">
        <f>K183*L183</f>
        <v>0</v>
      </c>
      <c r="P183" s="437"/>
      <c r="Q183" s="437"/>
      <c r="R183" s="455"/>
      <c r="S183" s="438"/>
      <c r="T183" s="69"/>
      <c r="U183" s="439"/>
      <c r="V183" s="29"/>
      <c r="W183" s="466"/>
      <c r="X183" s="467"/>
      <c r="Y183" s="43"/>
    </row>
    <row r="184" spans="1:25" s="5" customFormat="1" ht="33.75">
      <c r="A184" s="422" t="str">
        <f>IF(B184=3,COUNTIF($B$158:B184,3),"")</f>
        <v/>
      </c>
      <c r="B184" s="354"/>
      <c r="C184" s="354"/>
      <c r="D184" s="354" t="str">
        <f>$F$182</f>
        <v>ET 04.20.0200 (/)</v>
      </c>
      <c r="E184" s="354" t="str">
        <f>E183</f>
        <v>SCO/RIO</v>
      </c>
      <c r="F184" s="354" t="s">
        <v>1454</v>
      </c>
      <c r="G184" s="354" t="str">
        <f>IF(LEFT(F184,3)="IEQ","EQ",IF(LEFT(F184,3)="MAT","MA",IF(LEFT(F184,3)="EVE","DA",IF(LEFT(F184,2)="MO","MO","CO"))))</f>
        <v>DA</v>
      </c>
      <c r="H184" s="464" t="s">
        <v>1456</v>
      </c>
      <c r="I184" s="353" t="s">
        <v>1300</v>
      </c>
      <c r="J184" s="1027">
        <v>0.03</v>
      </c>
      <c r="K184" s="461">
        <f t="array" ref="K184">SUMPRODUCT((E184=$E$10:$E$154)*(D184=$F$10:$F$154)*($B$10:$B$154=3),$K$10:$K$154)*J184</f>
        <v>9.0000000000000008E-4</v>
      </c>
      <c r="L184" s="436">
        <f>SUMIFS($M$158:M184,$D$158:$D184,D184,$G$158:G184,"MO")</f>
        <v>0</v>
      </c>
      <c r="M184" s="436">
        <f>L184*J184</f>
        <v>0</v>
      </c>
      <c r="N184" s="436"/>
      <c r="O184" s="441">
        <f>K184*L184</f>
        <v>0</v>
      </c>
      <c r="P184" s="437"/>
      <c r="Q184" s="437"/>
      <c r="R184" s="455"/>
      <c r="S184" s="438"/>
      <c r="T184" s="69"/>
      <c r="U184" s="439"/>
      <c r="V184" s="29"/>
      <c r="W184" s="466"/>
      <c r="X184" s="467"/>
      <c r="Y184" s="43"/>
    </row>
    <row r="185" spans="1:25" s="5" customFormat="1" ht="45.75" thickBot="1">
      <c r="A185" s="422" t="str">
        <f>IF(B185=3,COUNTIF($B$158:B185,3),"")</f>
        <v/>
      </c>
      <c r="B185" s="354">
        <v>4</v>
      </c>
      <c r="C185" s="354"/>
      <c r="D185" s="354" t="str">
        <f>$F$182</f>
        <v>ET 04.20.0200 (/)</v>
      </c>
      <c r="E185" s="354" t="str">
        <f>E184</f>
        <v>SCO/RIO</v>
      </c>
      <c r="F185" s="354" t="s">
        <v>1855</v>
      </c>
      <c r="G185" s="354" t="str">
        <f>IF(LEFT(F185,3)="IEQ","EQ",IF(LEFT(F185,3)="MAT","MA",IF(LEFT(F185,3)="EVE","DA",IF(LEFT(F185,2)="MO","MO","CO"))))</f>
        <v>CO</v>
      </c>
      <c r="H185" s="464" t="s">
        <v>1856</v>
      </c>
      <c r="I185" s="353" t="s">
        <v>19</v>
      </c>
      <c r="J185" s="1028">
        <v>0.28570000000000001</v>
      </c>
      <c r="K185" s="461">
        <f t="array" ref="K185">SUMPRODUCT((E185=$E$10:$E$154)*(D185=$F$10:$F$154)*($B$10:$B$154=3),$K$10:$K$154)*J185</f>
        <v>8.5710000000000005E-3</v>
      </c>
      <c r="L185" s="436">
        <f>IF(G185="CO",VLOOKUP(F185,'SE-INSUMOS'!$F:$K,6,FALSE),VLOOKUP(F185,'SE-INSUMOS'!$F$149:$K$940,6,FALSE))</f>
        <v>0</v>
      </c>
      <c r="M185" s="436">
        <f>L185*J185</f>
        <v>0</v>
      </c>
      <c r="N185" s="436"/>
      <c r="O185" s="441">
        <f>K185*L185</f>
        <v>0</v>
      </c>
      <c r="P185" s="437"/>
      <c r="Q185" s="437"/>
      <c r="R185" s="455"/>
      <c r="S185" s="438"/>
      <c r="T185" s="69"/>
      <c r="U185" s="439"/>
      <c r="V185" s="29"/>
      <c r="W185" s="466"/>
      <c r="X185" s="467"/>
      <c r="Y185" s="43"/>
    </row>
    <row r="186" spans="1:25" s="5" customFormat="1" ht="11.25">
      <c r="A186" s="422" t="str">
        <f>IF(B186=3,COUNTIF($B$158:B186,3),"")</f>
        <v/>
      </c>
      <c r="B186" s="354"/>
      <c r="C186" s="354"/>
      <c r="D186" s="354" t="str">
        <f>$F$182</f>
        <v>ET 04.20.0200 (/)</v>
      </c>
      <c r="E186" s="354"/>
      <c r="F186" s="354"/>
      <c r="G186" s="354"/>
      <c r="H186" s="464"/>
      <c r="I186" s="353"/>
      <c r="J186" s="454"/>
      <c r="K186" s="465" t="s">
        <v>1470</v>
      </c>
      <c r="L186" s="436">
        <f>SUM(L183:L185)</f>
        <v>0</v>
      </c>
      <c r="M186" s="436">
        <f>SUM(M183:M185)</f>
        <v>0</v>
      </c>
      <c r="N186" s="436"/>
      <c r="O186" s="436">
        <f>SUM(O183:O185)</f>
        <v>0</v>
      </c>
      <c r="P186" s="437"/>
      <c r="Q186" s="437">
        <f>SUMIFS($K$158:K186,$B$158:B186,3,$F$158:F186,D186)*M186</f>
        <v>0</v>
      </c>
      <c r="R186" s="455">
        <f>Q186-O186</f>
        <v>0</v>
      </c>
      <c r="S186" s="438"/>
      <c r="T186" s="69"/>
      <c r="U186" s="439"/>
      <c r="V186" s="29"/>
      <c r="W186" s="466" t="str">
        <f>D186</f>
        <v>ET 04.20.0200 (/)</v>
      </c>
      <c r="X186" s="467">
        <f>M186</f>
        <v>0</v>
      </c>
      <c r="Y186" s="43"/>
    </row>
    <row r="187" spans="1:25" s="5" customFormat="1" ht="12" thickBot="1">
      <c r="A187" s="422">
        <f>IF(B187=3,COUNTIF($B$158:B187,3),"")</f>
        <v>6</v>
      </c>
      <c r="B187" s="423">
        <v>3</v>
      </c>
      <c r="C187" s="541"/>
      <c r="D187" s="423"/>
      <c r="E187" s="423" t="s">
        <v>16</v>
      </c>
      <c r="F187" s="423">
        <v>88316</v>
      </c>
      <c r="G187" s="423" t="str">
        <f>VLOOKUP($F187,'SE-COMPOSICOES'!$F:$M,2,FALSE)</f>
        <v>CO</v>
      </c>
      <c r="H187" s="443" t="str">
        <f>VLOOKUP($F187,'SE-COMPOSICOES'!$F:$M,3,FALSE)</f>
        <v>SERVENTE COM ENCARGOS COMPLEMENTARES</v>
      </c>
      <c r="I187" s="442" t="str">
        <f>VLOOKUP($F187,'SE-COMPOSICOES'!$F:$M,4,FALSE)</f>
        <v>H</v>
      </c>
      <c r="J187" s="425"/>
      <c r="K187" s="426">
        <f t="array" ref="K187">SUMPRODUCT(($B$9:$B$154=B187)*($E$9:$E$154=E187)*($F$9:$F$154=F187),$K$9:$K$154)</f>
        <v>2.2499999999999998E-3</v>
      </c>
      <c r="L187" s="427"/>
      <c r="M187" s="427"/>
      <c r="N187" s="973"/>
      <c r="O187" s="469"/>
      <c r="P187" s="428"/>
      <c r="Q187" s="428"/>
      <c r="R187" s="457"/>
      <c r="S187" s="429"/>
      <c r="T187" s="446"/>
      <c r="U187" s="446"/>
      <c r="V187" s="446"/>
      <c r="W187" s="446"/>
      <c r="X187" s="446"/>
      <c r="Y187" s="43"/>
    </row>
    <row r="188" spans="1:25" s="5" customFormat="1" ht="11.25">
      <c r="A188" s="459" t="str">
        <f>IF(B188=2,COUNTIF($B$10:B188,2),"")</f>
        <v/>
      </c>
      <c r="B188" s="354"/>
      <c r="C188" s="354"/>
      <c r="D188" s="354">
        <f t="shared" ref="D188:D195" si="55">$F$81</f>
        <v>88316</v>
      </c>
      <c r="E188" s="354" t="str">
        <f>E187</f>
        <v>SINAPI</v>
      </c>
      <c r="F188" s="42">
        <v>6111</v>
      </c>
      <c r="G188" s="66" t="s">
        <v>1442</v>
      </c>
      <c r="H188" s="464" t="s">
        <v>1903</v>
      </c>
      <c r="I188" s="353" t="s">
        <v>19</v>
      </c>
      <c r="J188" s="1033">
        <v>1</v>
      </c>
      <c r="K188" s="461">
        <f t="array" ref="K188">SUMPRODUCT((E188=$E$10:$E$154)*(D188=$F$10:$F$154)*($B$10:$B$154=3),$K$10:$K$154)*J188</f>
        <v>2.2499999999999998E-3</v>
      </c>
      <c r="L188" s="436">
        <f>IF(G188="CO",VLOOKUP(F188,'SE-INSUMOS'!$F:$K,6,FALSE),VLOOKUP(F188,'SE-INSUMOS'!$F$149:$K$940,6,FALSE))</f>
        <v>0</v>
      </c>
      <c r="M188" s="436">
        <f>L188*J188</f>
        <v>0</v>
      </c>
      <c r="N188" s="436"/>
      <c r="O188" s="441">
        <f>K188*L188</f>
        <v>0</v>
      </c>
      <c r="P188" s="437"/>
      <c r="Q188" s="437"/>
      <c r="R188" s="455"/>
      <c r="S188" s="438"/>
      <c r="T188" s="446"/>
      <c r="U188" s="446"/>
      <c r="V188" s="446"/>
      <c r="W188" s="446"/>
      <c r="X188" s="446"/>
      <c r="Y188" s="43"/>
    </row>
    <row r="189" spans="1:25" s="5" customFormat="1" ht="11.25">
      <c r="A189" s="459" t="str">
        <f>IF(B189=2,COUNTIF($B$10:B189,2),"")</f>
        <v/>
      </c>
      <c r="B189" s="354"/>
      <c r="C189" s="354"/>
      <c r="D189" s="354">
        <f t="shared" si="55"/>
        <v>88316</v>
      </c>
      <c r="E189" s="354" t="str">
        <f t="shared" ref="E189:E195" si="56">E188</f>
        <v>SINAPI</v>
      </c>
      <c r="F189" s="42">
        <v>37370</v>
      </c>
      <c r="G189" s="66" t="s">
        <v>1455</v>
      </c>
      <c r="H189" s="464" t="s">
        <v>1591</v>
      </c>
      <c r="I189" s="353" t="s">
        <v>19</v>
      </c>
      <c r="J189" s="1034">
        <v>1</v>
      </c>
      <c r="K189" s="461">
        <f t="array" ref="K189">SUMPRODUCT((E189=$E$10:$E$154)*(D189=$F$10:$F$154)*($B$10:$B$154=3),$K$10:$K$154)*J189</f>
        <v>2.2499999999999998E-3</v>
      </c>
      <c r="L189" s="436">
        <f>IF(G189="CO",VLOOKUP(F189,'SE-INSUMOS'!$F:$K,6,FALSE),VLOOKUP(F189,'SE-INSUMOS'!$F$149:$K$940,6,FALSE))</f>
        <v>0</v>
      </c>
      <c r="M189" s="436">
        <f t="shared" ref="M189:M195" si="57">L189*J189</f>
        <v>0</v>
      </c>
      <c r="N189" s="436"/>
      <c r="O189" s="441">
        <f t="shared" ref="O189:O195" si="58">K189*L189</f>
        <v>0</v>
      </c>
      <c r="P189" s="437"/>
      <c r="Q189" s="437"/>
      <c r="R189" s="455"/>
      <c r="S189" s="438"/>
      <c r="T189" s="446"/>
      <c r="U189" s="446"/>
      <c r="V189" s="446"/>
      <c r="W189" s="446"/>
      <c r="X189" s="446"/>
      <c r="Y189" s="43"/>
    </row>
    <row r="190" spans="1:25" s="5" customFormat="1" ht="11.25">
      <c r="A190" s="459" t="str">
        <f>IF(B190=2,COUNTIF($B$10:B190,2),"")</f>
        <v/>
      </c>
      <c r="B190" s="354"/>
      <c r="C190" s="354"/>
      <c r="D190" s="354">
        <f t="shared" si="55"/>
        <v>88316</v>
      </c>
      <c r="E190" s="354" t="str">
        <f t="shared" si="56"/>
        <v>SINAPI</v>
      </c>
      <c r="F190" s="42">
        <v>37371</v>
      </c>
      <c r="G190" s="66" t="s">
        <v>1455</v>
      </c>
      <c r="H190" s="464" t="s">
        <v>1589</v>
      </c>
      <c r="I190" s="353" t="s">
        <v>19</v>
      </c>
      <c r="J190" s="1034">
        <v>1</v>
      </c>
      <c r="K190" s="461">
        <f t="array" ref="K190">SUMPRODUCT((E190=$E$10:$E$154)*(D190=$F$10:$F$154)*($B$10:$B$154=3),$K$10:$K$154)*J190</f>
        <v>2.2499999999999998E-3</v>
      </c>
      <c r="L190" s="436">
        <f>IF(G190="CO",VLOOKUP(F190,'SE-INSUMOS'!$F:$K,6,FALSE),VLOOKUP(F190,'SE-INSUMOS'!$F$149:$K$940,6,FALSE))</f>
        <v>0</v>
      </c>
      <c r="M190" s="436">
        <f t="shared" si="57"/>
        <v>0</v>
      </c>
      <c r="N190" s="436"/>
      <c r="O190" s="441">
        <f t="shared" si="58"/>
        <v>0</v>
      </c>
      <c r="P190" s="437"/>
      <c r="Q190" s="437"/>
      <c r="R190" s="455"/>
      <c r="S190" s="438"/>
      <c r="T190" s="446"/>
      <c r="U190" s="446"/>
      <c r="V190" s="446"/>
      <c r="W190" s="446"/>
      <c r="X190" s="446"/>
      <c r="Y190" s="43"/>
    </row>
    <row r="191" spans="1:25" s="5" customFormat="1" ht="11.25">
      <c r="A191" s="459" t="str">
        <f>IF(B191=2,COUNTIF($B$10:B191,2),"")</f>
        <v/>
      </c>
      <c r="B191" s="354"/>
      <c r="C191" s="354"/>
      <c r="D191" s="354">
        <f t="shared" si="55"/>
        <v>88316</v>
      </c>
      <c r="E191" s="354" t="str">
        <f t="shared" si="56"/>
        <v>SINAPI</v>
      </c>
      <c r="F191" s="42">
        <v>37372</v>
      </c>
      <c r="G191" s="66" t="s">
        <v>1455</v>
      </c>
      <c r="H191" s="464" t="s">
        <v>1592</v>
      </c>
      <c r="I191" s="353" t="s">
        <v>19</v>
      </c>
      <c r="J191" s="1034">
        <v>1</v>
      </c>
      <c r="K191" s="461">
        <f t="array" ref="K191">SUMPRODUCT((E191=$E$10:$E$154)*(D191=$F$10:$F$154)*($B$10:$B$154=3),$K$10:$K$154)*J191</f>
        <v>2.2499999999999998E-3</v>
      </c>
      <c r="L191" s="436">
        <f>IF(G191="CO",VLOOKUP(F191,'SE-INSUMOS'!$F:$K,6,FALSE),VLOOKUP(F191,'SE-INSUMOS'!$F$149:$K$940,6,FALSE))</f>
        <v>0</v>
      </c>
      <c r="M191" s="436">
        <f t="shared" si="57"/>
        <v>0</v>
      </c>
      <c r="N191" s="436"/>
      <c r="O191" s="441">
        <f t="shared" si="58"/>
        <v>0</v>
      </c>
      <c r="P191" s="437"/>
      <c r="Q191" s="437"/>
      <c r="R191" s="455"/>
      <c r="S191" s="438"/>
      <c r="T191" s="446"/>
      <c r="U191" s="446"/>
      <c r="V191" s="446"/>
      <c r="W191" s="446"/>
      <c r="X191" s="446"/>
      <c r="Y191" s="43"/>
    </row>
    <row r="192" spans="1:25" s="5" customFormat="1" ht="11.25">
      <c r="A192" s="459" t="str">
        <f>IF(B192=2,COUNTIF($B$10:B192,2),"")</f>
        <v/>
      </c>
      <c r="B192" s="354"/>
      <c r="C192" s="354"/>
      <c r="D192" s="354">
        <f t="shared" si="55"/>
        <v>88316</v>
      </c>
      <c r="E192" s="354" t="str">
        <f t="shared" si="56"/>
        <v>SINAPI</v>
      </c>
      <c r="F192" s="42">
        <v>37373</v>
      </c>
      <c r="G192" s="66" t="s">
        <v>1455</v>
      </c>
      <c r="H192" s="464" t="s">
        <v>1590</v>
      </c>
      <c r="I192" s="353" t="s">
        <v>19</v>
      </c>
      <c r="J192" s="1034">
        <v>1</v>
      </c>
      <c r="K192" s="461">
        <f t="array" ref="K192">SUMPRODUCT((E192=$E$10:$E$154)*(D192=$F$10:$F$154)*($B$10:$B$154=3),$K$10:$K$154)*J192</f>
        <v>2.2499999999999998E-3</v>
      </c>
      <c r="L192" s="436">
        <f>IF(G192="CO",VLOOKUP(F192,'SE-INSUMOS'!$F:$K,6,FALSE),VLOOKUP(F192,'SE-INSUMOS'!$F$149:$K$940,6,FALSE))</f>
        <v>0</v>
      </c>
      <c r="M192" s="436">
        <f t="shared" si="57"/>
        <v>0</v>
      </c>
      <c r="N192" s="436"/>
      <c r="O192" s="441">
        <f t="shared" si="58"/>
        <v>0</v>
      </c>
      <c r="P192" s="437"/>
      <c r="Q192" s="437"/>
      <c r="R192" s="455"/>
      <c r="S192" s="438"/>
      <c r="T192" s="446"/>
      <c r="U192" s="446"/>
      <c r="V192" s="446"/>
      <c r="W192" s="446"/>
      <c r="X192" s="446"/>
      <c r="Y192" s="43"/>
    </row>
    <row r="193" spans="1:25" s="5" customFormat="1" ht="22.5">
      <c r="A193" s="459" t="str">
        <f>IF(B193=2,COUNTIF($B$10:B193,2),"")</f>
        <v/>
      </c>
      <c r="B193" s="354"/>
      <c r="C193" s="354"/>
      <c r="D193" s="354">
        <f t="shared" si="55"/>
        <v>88316</v>
      </c>
      <c r="E193" s="354" t="str">
        <f t="shared" si="56"/>
        <v>SINAPI</v>
      </c>
      <c r="F193" s="42">
        <v>43467</v>
      </c>
      <c r="G193" s="66" t="s">
        <v>1455</v>
      </c>
      <c r="H193" s="464" t="s">
        <v>1904</v>
      </c>
      <c r="I193" s="353" t="s">
        <v>19</v>
      </c>
      <c r="J193" s="1034">
        <v>1</v>
      </c>
      <c r="K193" s="461">
        <f t="array" ref="K193">SUMPRODUCT((E193=$E$10:$E$154)*(D193=$F$10:$F$154)*($B$10:$B$154=3),$K$10:$K$154)*J193</f>
        <v>2.2499999999999998E-3</v>
      </c>
      <c r="L193" s="436">
        <f>IF(G193="CO",VLOOKUP(F193,'SE-INSUMOS'!$F:$K,6,FALSE),VLOOKUP(F193,'SE-INSUMOS'!$F$149:$K$940,6,FALSE))</f>
        <v>0</v>
      </c>
      <c r="M193" s="436">
        <f t="shared" si="57"/>
        <v>0</v>
      </c>
      <c r="N193" s="436"/>
      <c r="O193" s="441">
        <f t="shared" si="58"/>
        <v>0</v>
      </c>
      <c r="P193" s="437"/>
      <c r="Q193" s="437"/>
      <c r="R193" s="455"/>
      <c r="S193" s="438"/>
      <c r="T193" s="446"/>
      <c r="U193" s="446"/>
      <c r="V193" s="446"/>
      <c r="W193" s="446"/>
      <c r="X193" s="446"/>
      <c r="Y193" s="43"/>
    </row>
    <row r="194" spans="1:25" s="5" customFormat="1" ht="22.5">
      <c r="A194" s="459" t="str">
        <f>IF(B194=2,COUNTIF($B$10:B194,2),"")</f>
        <v/>
      </c>
      <c r="B194" s="354"/>
      <c r="C194" s="354"/>
      <c r="D194" s="354">
        <f t="shared" si="55"/>
        <v>88316</v>
      </c>
      <c r="E194" s="354" t="str">
        <f t="shared" si="56"/>
        <v>SINAPI</v>
      </c>
      <c r="F194" s="42">
        <v>43491</v>
      </c>
      <c r="G194" s="66" t="s">
        <v>1455</v>
      </c>
      <c r="H194" s="464" t="s">
        <v>1905</v>
      </c>
      <c r="I194" s="353" t="s">
        <v>19</v>
      </c>
      <c r="J194" s="1034">
        <v>1</v>
      </c>
      <c r="K194" s="461">
        <f t="array" ref="K194">SUMPRODUCT((E194=$E$10:$E$154)*(D194=$F$10:$F$154)*($B$10:$B$154=3),$K$10:$K$154)*J194</f>
        <v>2.2499999999999998E-3</v>
      </c>
      <c r="L194" s="436">
        <f>IF(G194="CO",VLOOKUP(F194,'SE-INSUMOS'!$F:$K,6,FALSE),VLOOKUP(F194,'SE-INSUMOS'!$F$149:$K$940,6,FALSE))</f>
        <v>0</v>
      </c>
      <c r="M194" s="436">
        <f t="shared" si="57"/>
        <v>0</v>
      </c>
      <c r="N194" s="436"/>
      <c r="O194" s="441">
        <f t="shared" si="58"/>
        <v>0</v>
      </c>
      <c r="P194" s="437"/>
      <c r="Q194" s="437"/>
      <c r="R194" s="455"/>
      <c r="S194" s="438"/>
      <c r="T194" s="446"/>
      <c r="U194" s="446"/>
      <c r="V194" s="446"/>
      <c r="W194" s="446"/>
      <c r="X194" s="446"/>
      <c r="Y194" s="43"/>
    </row>
    <row r="195" spans="1:25" s="5" customFormat="1" ht="23.25" thickBot="1">
      <c r="A195" s="459" t="str">
        <f>IF(B195=2,COUNTIF($B$10:B195,2),"")</f>
        <v/>
      </c>
      <c r="B195" s="354">
        <v>4</v>
      </c>
      <c r="C195" s="354"/>
      <c r="D195" s="354">
        <f t="shared" si="55"/>
        <v>88316</v>
      </c>
      <c r="E195" s="354" t="str">
        <f t="shared" si="56"/>
        <v>SINAPI</v>
      </c>
      <c r="F195" s="42">
        <v>95378</v>
      </c>
      <c r="G195" s="66" t="s">
        <v>1458</v>
      </c>
      <c r="H195" s="464" t="s">
        <v>1906</v>
      </c>
      <c r="I195" s="353" t="s">
        <v>19</v>
      </c>
      <c r="J195" s="1035">
        <v>1</v>
      </c>
      <c r="K195" s="461">
        <f t="array" ref="K195">SUMPRODUCT((E195=$E$10:$E$154)*(D195=$F$10:$F$154)*($B$10:$B$154=3),$K$10:$K$154)*J195</f>
        <v>2.2499999999999998E-3</v>
      </c>
      <c r="L195" s="436">
        <f>IF(G195="CO",VLOOKUP(F195,'SE-INSUMOS'!$F:$K,6,FALSE),VLOOKUP(F195,'SE-INSUMOS'!$F$149:$K$940,6,FALSE))</f>
        <v>0</v>
      </c>
      <c r="M195" s="436">
        <f t="shared" si="57"/>
        <v>0</v>
      </c>
      <c r="N195" s="436"/>
      <c r="O195" s="441">
        <f t="shared" si="58"/>
        <v>0</v>
      </c>
      <c r="P195" s="437"/>
      <c r="Q195" s="437"/>
      <c r="R195" s="455"/>
      <c r="S195" s="438"/>
      <c r="T195" s="446"/>
      <c r="U195" s="446"/>
      <c r="V195" s="446"/>
      <c r="W195" s="446"/>
      <c r="X195" s="446"/>
      <c r="Y195" s="43"/>
    </row>
    <row r="196" spans="1:25" s="5" customFormat="1" ht="11.25">
      <c r="A196" s="459" t="str">
        <f>IF(B196=2,COUNTIF($B$10:B196,2),"")</f>
        <v/>
      </c>
      <c r="B196" s="354"/>
      <c r="C196" s="354"/>
      <c r="D196" s="354">
        <f>$F$81</f>
        <v>88316</v>
      </c>
      <c r="E196" s="354"/>
      <c r="F196" s="354"/>
      <c r="H196" s="464"/>
      <c r="I196" s="353"/>
      <c r="J196" s="454"/>
      <c r="K196" s="1024" t="s">
        <v>1470</v>
      </c>
      <c r="L196" s="436">
        <f>SUM(L188:L195)</f>
        <v>0</v>
      </c>
      <c r="M196" s="436">
        <f>SUM(M188:M195)</f>
        <v>0</v>
      </c>
      <c r="N196" s="436"/>
      <c r="O196" s="436">
        <f>SUM(O188:O195)</f>
        <v>0</v>
      </c>
      <c r="P196" s="437"/>
      <c r="Q196" s="437">
        <f>SUMIFS($K$158:K196,$B$158:B196,3,$F$158:F196,D196)*M196</f>
        <v>0</v>
      </c>
      <c r="R196" s="455">
        <f>Q196-O196</f>
        <v>0</v>
      </c>
      <c r="S196" s="438"/>
      <c r="T196" s="69"/>
      <c r="U196" s="439"/>
      <c r="V196" s="29"/>
      <c r="W196" s="466">
        <f>D196</f>
        <v>88316</v>
      </c>
      <c r="X196" s="467">
        <f>M196</f>
        <v>0</v>
      </c>
      <c r="Y196" s="43"/>
    </row>
    <row r="197" spans="1:25" s="5" customFormat="1" ht="23.25" thickBot="1">
      <c r="A197" s="422"/>
      <c r="B197" s="354">
        <v>3</v>
      </c>
      <c r="C197" s="354"/>
      <c r="D197" s="423"/>
      <c r="E197" s="423" t="s">
        <v>16</v>
      </c>
      <c r="F197" s="481">
        <v>95378</v>
      </c>
      <c r="G197" s="472" t="s">
        <v>1458</v>
      </c>
      <c r="H197" s="443" t="s">
        <v>1906</v>
      </c>
      <c r="I197" s="442" t="s">
        <v>19</v>
      </c>
      <c r="J197" s="425"/>
      <c r="K197" s="426">
        <f t="array" ref="K197">SUMPRODUCT(($B$9:$B$154=B197)*($E$9:$E$154=E197)*($F$9:$F$154=F197),$K$9:$K$154)</f>
        <v>0.16250000000000001</v>
      </c>
      <c r="L197" s="427"/>
      <c r="M197" s="427"/>
      <c r="N197" s="973"/>
      <c r="O197" s="436"/>
      <c r="P197" s="437"/>
      <c r="Q197" s="437"/>
      <c r="R197" s="455"/>
      <c r="S197" s="438"/>
      <c r="T197" s="69"/>
      <c r="U197" s="439"/>
      <c r="V197" s="29"/>
      <c r="W197" s="466"/>
      <c r="X197" s="467"/>
      <c r="Y197" s="43"/>
    </row>
    <row r="198" spans="1:25" s="5" customFormat="1" ht="12" thickBot="1">
      <c r="A198" s="422"/>
      <c r="B198" s="354"/>
      <c r="C198" s="354"/>
      <c r="D198" s="354">
        <f>$F$197</f>
        <v>95378</v>
      </c>
      <c r="E198" s="354" t="str">
        <f>E197</f>
        <v>SINAPI</v>
      </c>
      <c r="F198" s="66">
        <v>6111</v>
      </c>
      <c r="G198" s="30" t="s">
        <v>1442</v>
      </c>
      <c r="H198" s="464" t="s">
        <v>1903</v>
      </c>
      <c r="I198" s="353" t="s">
        <v>19</v>
      </c>
      <c r="J198" s="1039">
        <v>1.72E-2</v>
      </c>
      <c r="K198" s="461">
        <f t="array" ref="K198">SUMPRODUCT((E198=$E$10:$E$154)*(D198=$F$10:$F$154)*($B$10:$B$154=3),$K$10:$K$154)*J198</f>
        <v>2.7950000000000002E-3</v>
      </c>
      <c r="L198" s="436">
        <f>IF(G198="CO",VLOOKUP(F198,'SE-INSUMOS'!$F:$K,6,FALSE),VLOOKUP(F198,'SE-INSUMOS'!$F$149:$K$940,6,FALSE))</f>
        <v>0</v>
      </c>
      <c r="M198" s="436">
        <f>L198*J198</f>
        <v>0</v>
      </c>
      <c r="N198" s="436"/>
      <c r="O198" s="441">
        <f>K198*L198</f>
        <v>0</v>
      </c>
      <c r="P198" s="437"/>
      <c r="Q198" s="437"/>
      <c r="R198" s="455"/>
      <c r="S198" s="438"/>
      <c r="T198" s="69"/>
      <c r="U198" s="439"/>
      <c r="V198" s="29"/>
      <c r="W198" s="466"/>
      <c r="X198" s="467"/>
      <c r="Y198" s="43"/>
    </row>
    <row r="199" spans="1:25" s="5" customFormat="1" ht="11.25">
      <c r="A199" s="422"/>
      <c r="B199" s="354"/>
      <c r="C199" s="354"/>
      <c r="D199" s="354">
        <f>$F$197</f>
        <v>95378</v>
      </c>
      <c r="E199" s="354"/>
      <c r="F199" s="42"/>
      <c r="G199" s="66"/>
      <c r="H199" s="464"/>
      <c r="I199" s="353"/>
      <c r="J199" s="454"/>
      <c r="K199" s="465" t="s">
        <v>1470</v>
      </c>
      <c r="L199" s="436">
        <f>SUM(L198)</f>
        <v>0</v>
      </c>
      <c r="M199" s="436">
        <f>SUM(M198)</f>
        <v>0</v>
      </c>
      <c r="N199" s="436"/>
      <c r="O199" s="436">
        <f>SUM(O198)</f>
        <v>0</v>
      </c>
      <c r="P199" s="437"/>
      <c r="Q199" s="437">
        <f>SUMIFS($K$158:K199,$B$158:B199,3,$F$158:F199,D199)*M199</f>
        <v>0</v>
      </c>
      <c r="R199" s="455">
        <f>Q199-O199</f>
        <v>0</v>
      </c>
      <c r="S199" s="438"/>
      <c r="T199" s="69"/>
      <c r="U199" s="439"/>
      <c r="V199" s="29"/>
      <c r="W199" s="466">
        <f>D199</f>
        <v>95378</v>
      </c>
      <c r="X199" s="467">
        <f>M199</f>
        <v>0</v>
      </c>
      <c r="Y199" s="43"/>
    </row>
    <row r="200" spans="1:25" s="446" customFormat="1" ht="23.25" thickBot="1">
      <c r="A200" s="422">
        <f>IF(B200=3,COUNTIF($B$158:B200,3),"")</f>
        <v>8</v>
      </c>
      <c r="B200" s="354">
        <v>3</v>
      </c>
      <c r="C200" s="354"/>
      <c r="D200" s="423"/>
      <c r="E200" s="423" t="s">
        <v>16</v>
      </c>
      <c r="F200" s="481">
        <v>88297</v>
      </c>
      <c r="G200" s="472" t="s">
        <v>1458</v>
      </c>
      <c r="H200" s="443" t="s">
        <v>1907</v>
      </c>
      <c r="I200" s="442" t="s">
        <v>19</v>
      </c>
      <c r="J200" s="456"/>
      <c r="K200" s="426">
        <f t="array" ref="K200">SUMPRODUCT(($B$9:$B$154=B200)*($E$9:$E$154=E200)*($F$9:$F$154=F200),$K$9:$K$154)</f>
        <v>0.13200000000000001</v>
      </c>
      <c r="L200" s="508"/>
      <c r="M200" s="508"/>
      <c r="N200" s="436"/>
      <c r="O200" s="441"/>
      <c r="P200" s="437"/>
      <c r="Q200" s="437"/>
      <c r="R200" s="455"/>
      <c r="S200" s="438"/>
    </row>
    <row r="201" spans="1:25" s="446" customFormat="1" ht="22.5">
      <c r="A201" s="422" t="str">
        <f>IF(B201=3,COUNTIF($B$158:B201,3),"")</f>
        <v/>
      </c>
      <c r="B201" s="354"/>
      <c r="C201" s="354"/>
      <c r="D201" s="354">
        <f>$F$200</f>
        <v>88297</v>
      </c>
      <c r="E201" s="354" t="str">
        <f>E200</f>
        <v>SINAPI</v>
      </c>
      <c r="F201" s="66">
        <v>4230</v>
      </c>
      <c r="G201" s="66" t="s">
        <v>1442</v>
      </c>
      <c r="H201" s="464" t="s">
        <v>1959</v>
      </c>
      <c r="I201" s="353" t="s">
        <v>19</v>
      </c>
      <c r="J201" s="1033">
        <v>1</v>
      </c>
      <c r="K201" s="461">
        <f t="array" ref="K201">SUMPRODUCT((E201=$E$10:$E$154)*(D201=$F$10:$F$154)*($B$10:$B$154=3),$K$10:$K$154)*J201</f>
        <v>0.13200000000000001</v>
      </c>
      <c r="L201" s="436">
        <f>IF(G201="CO",VLOOKUP(F201,'SE-INSUMOS'!$F:$K,6,FALSE),VLOOKUP(F201,'SE-INSUMOS'!$F$149:$K$940,6,FALSE))</f>
        <v>0</v>
      </c>
      <c r="M201" s="436">
        <f>L201*J201</f>
        <v>0</v>
      </c>
      <c r="N201" s="436"/>
      <c r="O201" s="441">
        <f>K201*L201</f>
        <v>0</v>
      </c>
      <c r="P201" s="437"/>
      <c r="Q201" s="437"/>
      <c r="R201" s="455"/>
      <c r="S201" s="438"/>
    </row>
    <row r="202" spans="1:25" s="446" customFormat="1" ht="11.25">
      <c r="A202" s="422" t="str">
        <f>IF(B202=3,COUNTIF($B$158:B202,3),"")</f>
        <v/>
      </c>
      <c r="B202" s="354"/>
      <c r="C202" s="354"/>
      <c r="D202" s="354">
        <f t="shared" ref="D202:D209" si="59">$F$200</f>
        <v>88297</v>
      </c>
      <c r="E202" s="354" t="str">
        <f t="shared" ref="E202:E208" si="60">E201</f>
        <v>SINAPI</v>
      </c>
      <c r="F202" s="66">
        <v>37370</v>
      </c>
      <c r="G202" s="66" t="s">
        <v>1455</v>
      </c>
      <c r="H202" s="464" t="s">
        <v>1591</v>
      </c>
      <c r="I202" s="353" t="s">
        <v>19</v>
      </c>
      <c r="J202" s="1034">
        <v>1</v>
      </c>
      <c r="K202" s="461">
        <f t="array" ref="K202">SUMPRODUCT((E202=$E$10:$E$154)*(D202=$F$10:$F$154)*($B$10:$B$154=3),$K$10:$K$154)*J202</f>
        <v>0.13200000000000001</v>
      </c>
      <c r="L202" s="436">
        <f>IF(G202="CO",VLOOKUP(F202,'SE-INSUMOS'!$F:$K,6,FALSE),VLOOKUP(F202,'SE-INSUMOS'!$F$149:$K$940,6,FALSE))</f>
        <v>0</v>
      </c>
      <c r="M202" s="436">
        <f t="shared" ref="M202:M208" si="61">L202*J202</f>
        <v>0</v>
      </c>
      <c r="N202" s="436"/>
      <c r="O202" s="441">
        <f t="shared" ref="O202:O208" si="62">K202*L202</f>
        <v>0</v>
      </c>
      <c r="P202" s="437"/>
      <c r="Q202" s="437"/>
      <c r="R202" s="455"/>
      <c r="S202" s="438"/>
    </row>
    <row r="203" spans="1:25" s="446" customFormat="1" ht="11.25">
      <c r="A203" s="422" t="str">
        <f>IF(B203=3,COUNTIF($B$158:B203,3),"")</f>
        <v/>
      </c>
      <c r="B203" s="354"/>
      <c r="C203" s="354"/>
      <c r="D203" s="354">
        <f t="shared" si="59"/>
        <v>88297</v>
      </c>
      <c r="E203" s="354" t="str">
        <f t="shared" si="60"/>
        <v>SINAPI</v>
      </c>
      <c r="F203" s="66">
        <v>37371</v>
      </c>
      <c r="G203" s="66" t="s">
        <v>1455</v>
      </c>
      <c r="H203" s="464" t="s">
        <v>1589</v>
      </c>
      <c r="I203" s="353" t="s">
        <v>19</v>
      </c>
      <c r="J203" s="1034">
        <v>1</v>
      </c>
      <c r="K203" s="461">
        <f t="array" ref="K203">SUMPRODUCT((E203=$E$10:$E$154)*(D203=$F$10:$F$154)*($B$10:$B$154=3),$K$10:$K$154)*J203</f>
        <v>0.13200000000000001</v>
      </c>
      <c r="L203" s="436">
        <f>IF(G203="CO",VLOOKUP(F203,'SE-INSUMOS'!$F:$K,6,FALSE),VLOOKUP(F203,'SE-INSUMOS'!$F$149:$K$940,6,FALSE))</f>
        <v>0</v>
      </c>
      <c r="M203" s="436">
        <f t="shared" si="61"/>
        <v>0</v>
      </c>
      <c r="N203" s="436"/>
      <c r="O203" s="441">
        <f t="shared" si="62"/>
        <v>0</v>
      </c>
      <c r="P203" s="437"/>
      <c r="Q203" s="437"/>
      <c r="R203" s="455"/>
      <c r="S203" s="438"/>
    </row>
    <row r="204" spans="1:25" s="446" customFormat="1" ht="11.25">
      <c r="A204" s="422" t="str">
        <f>IF(B204=3,COUNTIF($B$158:B204,3),"")</f>
        <v/>
      </c>
      <c r="B204" s="354"/>
      <c r="C204" s="354"/>
      <c r="D204" s="354">
        <f t="shared" si="59"/>
        <v>88297</v>
      </c>
      <c r="E204" s="354" t="str">
        <f t="shared" si="60"/>
        <v>SINAPI</v>
      </c>
      <c r="F204" s="66">
        <v>37372</v>
      </c>
      <c r="G204" s="66" t="s">
        <v>1455</v>
      </c>
      <c r="H204" s="464" t="s">
        <v>1592</v>
      </c>
      <c r="I204" s="353" t="s">
        <v>19</v>
      </c>
      <c r="J204" s="1034">
        <v>1</v>
      </c>
      <c r="K204" s="461">
        <f t="array" ref="K204">SUMPRODUCT((E204=$E$10:$E$154)*(D204=$F$10:$F$154)*($B$10:$B$154=3),$K$10:$K$154)*J204</f>
        <v>0.13200000000000001</v>
      </c>
      <c r="L204" s="436">
        <f>IF(G204="CO",VLOOKUP(F204,'SE-INSUMOS'!$F:$K,6,FALSE),VLOOKUP(F204,'SE-INSUMOS'!$F$149:$K$940,6,FALSE))</f>
        <v>0</v>
      </c>
      <c r="M204" s="436">
        <f t="shared" si="61"/>
        <v>0</v>
      </c>
      <c r="N204" s="436"/>
      <c r="O204" s="441">
        <f t="shared" si="62"/>
        <v>0</v>
      </c>
      <c r="P204" s="437"/>
      <c r="Q204" s="437"/>
      <c r="R204" s="455"/>
      <c r="S204" s="438"/>
    </row>
    <row r="205" spans="1:25" s="446" customFormat="1" ht="11.25">
      <c r="A205" s="422" t="str">
        <f>IF(B205=3,COUNTIF($B$158:B205,3),"")</f>
        <v/>
      </c>
      <c r="B205" s="354"/>
      <c r="C205" s="354"/>
      <c r="D205" s="354">
        <f t="shared" si="59"/>
        <v>88297</v>
      </c>
      <c r="E205" s="354" t="str">
        <f t="shared" si="60"/>
        <v>SINAPI</v>
      </c>
      <c r="F205" s="66">
        <v>37373</v>
      </c>
      <c r="G205" s="66" t="s">
        <v>1455</v>
      </c>
      <c r="H205" s="464" t="s">
        <v>1590</v>
      </c>
      <c r="I205" s="353" t="s">
        <v>19</v>
      </c>
      <c r="J205" s="1034">
        <v>1</v>
      </c>
      <c r="K205" s="461">
        <f t="array" ref="K205">SUMPRODUCT((E205=$E$10:$E$154)*(D205=$F$10:$F$154)*($B$10:$B$154=3),$K$10:$K$154)*J205</f>
        <v>0.13200000000000001</v>
      </c>
      <c r="L205" s="436">
        <f>IF(G205="CO",VLOOKUP(F205,'SE-INSUMOS'!$F:$K,6,FALSE),VLOOKUP(F205,'SE-INSUMOS'!$F$149:$K$940,6,FALSE))</f>
        <v>0</v>
      </c>
      <c r="M205" s="436">
        <f t="shared" si="61"/>
        <v>0</v>
      </c>
      <c r="N205" s="436"/>
      <c r="O205" s="441">
        <f t="shared" si="62"/>
        <v>0</v>
      </c>
      <c r="P205" s="437"/>
      <c r="Q205" s="437"/>
      <c r="R205" s="455"/>
      <c r="S205" s="438"/>
    </row>
    <row r="206" spans="1:25" s="446" customFormat="1" ht="22.5">
      <c r="A206" s="422" t="str">
        <f>IF(B206=3,COUNTIF($B$158:B206,3),"")</f>
        <v/>
      </c>
      <c r="B206" s="354"/>
      <c r="C206" s="354"/>
      <c r="D206" s="354">
        <f t="shared" si="59"/>
        <v>88297</v>
      </c>
      <c r="E206" s="354" t="str">
        <f t="shared" si="60"/>
        <v>SINAPI</v>
      </c>
      <c r="F206" s="66">
        <v>43464</v>
      </c>
      <c r="G206" s="66" t="s">
        <v>1455</v>
      </c>
      <c r="H206" s="464" t="s">
        <v>1950</v>
      </c>
      <c r="I206" s="353" t="s">
        <v>19</v>
      </c>
      <c r="J206" s="1034">
        <v>1</v>
      </c>
      <c r="K206" s="461">
        <f t="array" ref="K206">SUMPRODUCT((E206=$E$10:$E$154)*(D206=$F$10:$F$154)*($B$10:$B$154=3),$K$10:$K$154)*J206</f>
        <v>0.13200000000000001</v>
      </c>
      <c r="L206" s="436">
        <f>IF(G206="CO",VLOOKUP(F206,'SE-INSUMOS'!$F:$K,6,FALSE),VLOOKUP(F206,'SE-INSUMOS'!$F$149:$K$940,6,FALSE))</f>
        <v>0</v>
      </c>
      <c r="M206" s="436">
        <f t="shared" si="61"/>
        <v>0</v>
      </c>
      <c r="N206" s="436"/>
      <c r="O206" s="441">
        <f t="shared" si="62"/>
        <v>0</v>
      </c>
      <c r="P206" s="437"/>
      <c r="Q206" s="437"/>
      <c r="R206" s="455"/>
      <c r="S206" s="438"/>
    </row>
    <row r="207" spans="1:25" s="446" customFormat="1" ht="22.5">
      <c r="A207" s="422" t="str">
        <f>IF(B207=3,COUNTIF($B$158:B207,3),"")</f>
        <v/>
      </c>
      <c r="B207" s="354"/>
      <c r="C207" s="354"/>
      <c r="D207" s="354">
        <f t="shared" si="59"/>
        <v>88297</v>
      </c>
      <c r="E207" s="354" t="str">
        <f t="shared" si="60"/>
        <v>SINAPI</v>
      </c>
      <c r="F207" s="66">
        <v>43488</v>
      </c>
      <c r="G207" s="66" t="s">
        <v>1455</v>
      </c>
      <c r="H207" s="464" t="s">
        <v>1951</v>
      </c>
      <c r="I207" s="353" t="s">
        <v>19</v>
      </c>
      <c r="J207" s="1034">
        <v>1</v>
      </c>
      <c r="K207" s="461">
        <f t="array" ref="K207">SUMPRODUCT((E207=$E$10:$E$154)*(D207=$F$10:$F$154)*($B$10:$B$154=3),$K$10:$K$154)*J207</f>
        <v>0.13200000000000001</v>
      </c>
      <c r="L207" s="436">
        <f>IF(G207="CO",VLOOKUP(F207,'SE-INSUMOS'!$F:$K,6,FALSE),VLOOKUP(F207,'SE-INSUMOS'!$F$149:$K$940,6,FALSE))</f>
        <v>0</v>
      </c>
      <c r="M207" s="436">
        <f t="shared" si="61"/>
        <v>0</v>
      </c>
      <c r="N207" s="436"/>
      <c r="O207" s="441">
        <f t="shared" si="62"/>
        <v>0</v>
      </c>
      <c r="P207" s="437"/>
      <c r="Q207" s="437"/>
      <c r="R207" s="455"/>
      <c r="S207" s="438"/>
    </row>
    <row r="208" spans="1:25" s="446" customFormat="1" ht="23.25" thickBot="1">
      <c r="A208" s="422" t="str">
        <f>IF(B208=3,COUNTIF($B$158:B208,3),"")</f>
        <v/>
      </c>
      <c r="B208" s="354">
        <v>4</v>
      </c>
      <c r="C208" s="354"/>
      <c r="D208" s="354">
        <f t="shared" si="59"/>
        <v>88297</v>
      </c>
      <c r="E208" s="354" t="str">
        <f t="shared" si="60"/>
        <v>SINAPI</v>
      </c>
      <c r="F208" s="66">
        <v>95360</v>
      </c>
      <c r="G208" s="66" t="s">
        <v>1458</v>
      </c>
      <c r="H208" s="464" t="s">
        <v>1960</v>
      </c>
      <c r="I208" s="353" t="s">
        <v>19</v>
      </c>
      <c r="J208" s="1035">
        <v>1</v>
      </c>
      <c r="K208" s="461">
        <f t="array" ref="K208">SUMPRODUCT((E208=$E$10:$E$154)*(D208=$F$10:$F$154)*($B$10:$B$154=3),$K$10:$K$154)*J208</f>
        <v>0.13200000000000001</v>
      </c>
      <c r="L208" s="436">
        <f>IF(G208="CO",VLOOKUP(F208,'SE-INSUMOS'!$F:$K,6,FALSE),VLOOKUP(F208,'SE-INSUMOS'!$F$149:$K$940,6,FALSE))</f>
        <v>0</v>
      </c>
      <c r="M208" s="436">
        <f t="shared" si="61"/>
        <v>0</v>
      </c>
      <c r="N208" s="436"/>
      <c r="O208" s="441">
        <f t="shared" si="62"/>
        <v>0</v>
      </c>
      <c r="P208" s="437"/>
      <c r="Q208" s="437"/>
      <c r="R208" s="455"/>
      <c r="S208" s="438"/>
    </row>
    <row r="209" spans="1:24" s="446" customFormat="1" ht="11.25">
      <c r="A209" s="422" t="str">
        <f>IF(B209=3,COUNTIF($B$158:B209,3),"")</f>
        <v/>
      </c>
      <c r="B209" s="354"/>
      <c r="C209" s="354"/>
      <c r="D209" s="354">
        <f t="shared" si="59"/>
        <v>88297</v>
      </c>
      <c r="E209" s="354"/>
      <c r="F209" s="42"/>
      <c r="G209" s="66"/>
      <c r="H209" s="464"/>
      <c r="I209" s="353"/>
      <c r="J209" s="448"/>
      <c r="K209" s="465" t="s">
        <v>1470</v>
      </c>
      <c r="L209" s="436">
        <f>SUM(L201:L208)</f>
        <v>0</v>
      </c>
      <c r="M209" s="436">
        <f>SUM(M201:M208)</f>
        <v>0</v>
      </c>
      <c r="N209" s="436"/>
      <c r="O209" s="436">
        <f>SUM(O201:O208)</f>
        <v>0</v>
      </c>
      <c r="P209" s="437"/>
      <c r="Q209" s="437">
        <f>SUMIFS($K$158:K209,$B$158:B209,3,$F$158:F209,D209)*M209</f>
        <v>0</v>
      </c>
      <c r="R209" s="455">
        <f>Q209-O209</f>
        <v>0</v>
      </c>
      <c r="S209" s="438"/>
      <c r="W209" s="466">
        <f>D209</f>
        <v>88297</v>
      </c>
      <c r="X209" s="467">
        <f>M209</f>
        <v>0</v>
      </c>
    </row>
    <row r="210" spans="1:24" s="446" customFormat="1" ht="34.5" thickBot="1">
      <c r="A210" s="422">
        <f>IF(B210=3,COUNTIF($B$158:B210,3),"")</f>
        <v>9</v>
      </c>
      <c r="B210" s="354">
        <v>3</v>
      </c>
      <c r="C210" s="354"/>
      <c r="D210" s="423"/>
      <c r="E210" s="423" t="s">
        <v>16</v>
      </c>
      <c r="F210" s="481">
        <v>91529</v>
      </c>
      <c r="G210" s="472" t="s">
        <v>1458</v>
      </c>
      <c r="H210" s="443" t="s">
        <v>1908</v>
      </c>
      <c r="I210" s="442" t="s">
        <v>19</v>
      </c>
      <c r="J210" s="456"/>
      <c r="K210" s="426">
        <f t="array" ref="K210">SUMPRODUCT(($B$9:$B$154=B210)*($E$9:$E$154=E210)*($F$9:$F$154=F210),$K$9:$K$154)</f>
        <v>0.13200000000000001</v>
      </c>
      <c r="L210" s="508"/>
      <c r="M210" s="508"/>
      <c r="N210" s="436"/>
      <c r="O210" s="441"/>
      <c r="P210" s="437"/>
      <c r="Q210" s="437"/>
      <c r="R210" s="455"/>
      <c r="S210" s="438"/>
    </row>
    <row r="211" spans="1:24" s="446" customFormat="1" ht="23.25" thickBot="1">
      <c r="A211" s="422" t="str">
        <f>IF(B211=3,COUNTIF($B$158:B211,3),"")</f>
        <v/>
      </c>
      <c r="B211" s="354"/>
      <c r="C211" s="354"/>
      <c r="D211" s="354">
        <f>$F$210</f>
        <v>91529</v>
      </c>
      <c r="E211" s="354" t="str">
        <f>E210</f>
        <v>SINAPI</v>
      </c>
      <c r="F211" s="66">
        <v>13458</v>
      </c>
      <c r="G211" s="66" t="s">
        <v>1473</v>
      </c>
      <c r="H211" s="464" t="s">
        <v>1961</v>
      </c>
      <c r="I211" s="353" t="s">
        <v>37</v>
      </c>
      <c r="J211" s="1039">
        <v>5.3300000000000001E-5</v>
      </c>
      <c r="K211" s="461">
        <f t="array" ref="K211">SUMPRODUCT((E211=$E$10:$E$154)*(D211=$F$10:$F$154)*($B$10:$B$154=3),$K$10:$K$154)*J211</f>
        <v>7.0356000000000009E-6</v>
      </c>
      <c r="L211" s="436">
        <f>IF(G211="CO",VLOOKUP(F211,'SE-INSUMOS'!$F:$K,6,FALSE),VLOOKUP(F211,'SE-INSUMOS'!$F$149:$K$940,6,FALSE))</f>
        <v>0</v>
      </c>
      <c r="M211" s="436">
        <f>L211*J211</f>
        <v>0</v>
      </c>
      <c r="N211" s="436"/>
      <c r="O211" s="441">
        <f>K211*L211</f>
        <v>0</v>
      </c>
      <c r="P211" s="437"/>
      <c r="Q211" s="437"/>
      <c r="R211" s="455"/>
      <c r="S211" s="438"/>
    </row>
    <row r="212" spans="1:24" s="446" customFormat="1" ht="11.25">
      <c r="A212" s="422" t="str">
        <f>IF(B212=3,COUNTIF($B$158:B212,3),"")</f>
        <v/>
      </c>
      <c r="B212" s="354"/>
      <c r="C212" s="354"/>
      <c r="D212" s="354">
        <f>$F$210</f>
        <v>91529</v>
      </c>
      <c r="E212" s="354"/>
      <c r="F212" s="42"/>
      <c r="G212" s="66"/>
      <c r="H212" s="464"/>
      <c r="I212" s="353"/>
      <c r="J212" s="448"/>
      <c r="K212" s="465" t="s">
        <v>1470</v>
      </c>
      <c r="L212" s="436">
        <f>SUM(L211)</f>
        <v>0</v>
      </c>
      <c r="M212" s="436">
        <f>SUM(M211)</f>
        <v>0</v>
      </c>
      <c r="N212" s="436"/>
      <c r="O212" s="436">
        <f>SUM(O211)</f>
        <v>0</v>
      </c>
      <c r="P212" s="437"/>
      <c r="Q212" s="437">
        <f>SUMIFS($K$158:K212,$B$158:B212,3,$F$158:F212,D212)*M212</f>
        <v>0</v>
      </c>
      <c r="R212" s="455">
        <f>Q212-O212</f>
        <v>0</v>
      </c>
      <c r="S212" s="438"/>
      <c r="W212" s="466">
        <f>D212</f>
        <v>91529</v>
      </c>
      <c r="X212" s="467">
        <f>M212</f>
        <v>0</v>
      </c>
    </row>
    <row r="213" spans="1:24" s="446" customFormat="1" ht="34.5" thickBot="1">
      <c r="A213" s="422">
        <f>IF(B213=3,COUNTIF($B$158:B213,3),"")</f>
        <v>10</v>
      </c>
      <c r="B213" s="354">
        <v>3</v>
      </c>
      <c r="C213" s="354"/>
      <c r="D213" s="423"/>
      <c r="E213" s="423" t="s">
        <v>16</v>
      </c>
      <c r="F213" s="481">
        <v>91530</v>
      </c>
      <c r="G213" s="472" t="s">
        <v>1458</v>
      </c>
      <c r="H213" s="443" t="s">
        <v>1909</v>
      </c>
      <c r="I213" s="442" t="s">
        <v>19</v>
      </c>
      <c r="J213" s="456"/>
      <c r="K213" s="426">
        <f t="array" ref="K213">SUMPRODUCT(($B$9:$B$154=B213)*($E$9:$E$154=E213)*($F$9:$F$154=F213),$K$9:$K$154)</f>
        <v>0.13200000000000001</v>
      </c>
      <c r="L213" s="508"/>
      <c r="M213" s="508"/>
      <c r="N213" s="436"/>
      <c r="O213" s="441"/>
      <c r="P213" s="437"/>
      <c r="Q213" s="437"/>
      <c r="R213" s="455"/>
      <c r="S213" s="438"/>
    </row>
    <row r="214" spans="1:24" s="446" customFormat="1" ht="23.25" thickBot="1">
      <c r="A214" s="422" t="str">
        <f>IF(B214=3,COUNTIF($B$158:B214,3),"")</f>
        <v/>
      </c>
      <c r="B214" s="354"/>
      <c r="C214" s="354"/>
      <c r="D214" s="354">
        <f>$F$213</f>
        <v>91530</v>
      </c>
      <c r="E214" s="354" t="str">
        <f>E213</f>
        <v>SINAPI</v>
      </c>
      <c r="F214" s="66">
        <v>13458</v>
      </c>
      <c r="G214" s="66" t="s">
        <v>1473</v>
      </c>
      <c r="H214" s="464" t="s">
        <v>1961</v>
      </c>
      <c r="I214" s="353" t="s">
        <v>37</v>
      </c>
      <c r="J214" s="1039">
        <v>7.4000000000000003E-6</v>
      </c>
      <c r="K214" s="461">
        <f t="array" ref="K214">SUMPRODUCT((E214=$E$10:$E$154)*(D214=$F$10:$F$154)*($B$10:$B$154=3),$K$10:$K$154)*J214</f>
        <v>9.7680000000000012E-7</v>
      </c>
      <c r="L214" s="436">
        <f>IF(G214="CO",VLOOKUP(F214,'SE-INSUMOS'!$F:$K,6,FALSE),VLOOKUP(F214,'SE-INSUMOS'!$F$149:$K$940,6,FALSE))</f>
        <v>0</v>
      </c>
      <c r="M214" s="436">
        <f>L214*J214</f>
        <v>0</v>
      </c>
      <c r="N214" s="436"/>
      <c r="O214" s="441">
        <f>K214*L214</f>
        <v>0</v>
      </c>
      <c r="P214" s="437"/>
      <c r="Q214" s="437"/>
      <c r="R214" s="455"/>
      <c r="S214" s="438"/>
    </row>
    <row r="215" spans="1:24" s="446" customFormat="1" ht="11.25">
      <c r="A215" s="422" t="str">
        <f>IF(B215=3,COUNTIF($B$158:B215,3),"")</f>
        <v/>
      </c>
      <c r="B215" s="354"/>
      <c r="C215" s="354"/>
      <c r="D215" s="354">
        <f>$F$213</f>
        <v>91530</v>
      </c>
      <c r="E215" s="354"/>
      <c r="F215" s="42"/>
      <c r="G215" s="66"/>
      <c r="H215" s="464"/>
      <c r="I215" s="353"/>
      <c r="J215" s="448"/>
      <c r="K215" s="465" t="s">
        <v>1470</v>
      </c>
      <c r="L215" s="436">
        <f>SUM(L214)</f>
        <v>0</v>
      </c>
      <c r="M215" s="436">
        <f>SUM(M214)</f>
        <v>0</v>
      </c>
      <c r="N215" s="436"/>
      <c r="O215" s="436">
        <f>SUM(O214)</f>
        <v>0</v>
      </c>
      <c r="P215" s="437"/>
      <c r="Q215" s="437">
        <f>SUMIFS($K$158:K215,$B$158:B215,3,$F$158:F215,D215)*M215</f>
        <v>0</v>
      </c>
      <c r="R215" s="455">
        <f>Q215-O215</f>
        <v>0</v>
      </c>
      <c r="S215" s="438"/>
      <c r="W215" s="466">
        <f>D215</f>
        <v>91530</v>
      </c>
      <c r="X215" s="467">
        <f>M215</f>
        <v>0</v>
      </c>
    </row>
    <row r="216" spans="1:24" s="446" customFormat="1" ht="34.5" thickBot="1">
      <c r="A216" s="422">
        <f>IF(B216=3,COUNTIF($B$158:B216,3),"")</f>
        <v>11</v>
      </c>
      <c r="B216" s="354">
        <v>3</v>
      </c>
      <c r="C216" s="354"/>
      <c r="D216" s="423"/>
      <c r="E216" s="423" t="s">
        <v>16</v>
      </c>
      <c r="F216" s="481">
        <v>91531</v>
      </c>
      <c r="G216" s="472" t="s">
        <v>1458</v>
      </c>
      <c r="H216" s="443" t="s">
        <v>1910</v>
      </c>
      <c r="I216" s="442" t="s">
        <v>19</v>
      </c>
      <c r="J216" s="456"/>
      <c r="K216" s="426">
        <f t="array" ref="K216">SUMPRODUCT(($B$9:$B$154=B216)*($E$9:$E$154=E216)*($F$9:$F$154=F216),$K$9:$K$154)</f>
        <v>6.8500000000000005E-2</v>
      </c>
      <c r="L216" s="508"/>
      <c r="M216" s="508"/>
      <c r="N216" s="436"/>
      <c r="O216" s="441"/>
      <c r="P216" s="437"/>
      <c r="Q216" s="437"/>
      <c r="R216" s="455"/>
      <c r="S216" s="438"/>
    </row>
    <row r="217" spans="1:24" s="446" customFormat="1" ht="23.25" thickBot="1">
      <c r="A217" s="422" t="str">
        <f>IF(B217=3,COUNTIF($B$158:B217,3),"")</f>
        <v/>
      </c>
      <c r="B217" s="354"/>
      <c r="C217" s="354"/>
      <c r="D217" s="354">
        <f>$F$216</f>
        <v>91531</v>
      </c>
      <c r="E217" s="354" t="str">
        <f>E216</f>
        <v>SINAPI</v>
      </c>
      <c r="F217" s="66">
        <v>13458</v>
      </c>
      <c r="G217" s="66" t="s">
        <v>1473</v>
      </c>
      <c r="H217" s="464" t="s">
        <v>1961</v>
      </c>
      <c r="I217" s="353" t="s">
        <v>37</v>
      </c>
      <c r="J217" s="1039">
        <v>6.6699999999999995E-5</v>
      </c>
      <c r="K217" s="461">
        <f t="array" ref="K217">SUMPRODUCT((E217=$E$10:$E$154)*(D217=$F$10:$F$154)*($B$10:$B$154=3),$K$10:$K$154)*J217</f>
        <v>4.5689499999999997E-6</v>
      </c>
      <c r="L217" s="436">
        <f>IF(G217="CO",VLOOKUP(F217,'SE-INSUMOS'!$F:$K,6,FALSE),VLOOKUP(F217,'SE-INSUMOS'!$F$149:$K$940,6,FALSE))</f>
        <v>0</v>
      </c>
      <c r="M217" s="436">
        <f>L217*J217</f>
        <v>0</v>
      </c>
      <c r="N217" s="436"/>
      <c r="O217" s="441">
        <f>K217*L217</f>
        <v>0</v>
      </c>
      <c r="P217" s="437"/>
      <c r="Q217" s="437"/>
      <c r="R217" s="455"/>
      <c r="S217" s="438"/>
    </row>
    <row r="218" spans="1:24" s="446" customFormat="1" ht="11.25">
      <c r="A218" s="422" t="str">
        <f>IF(B218=3,COUNTIF($B$158:B218,3),"")</f>
        <v/>
      </c>
      <c r="B218" s="354"/>
      <c r="C218" s="354"/>
      <c r="D218" s="354">
        <f>$F$216</f>
        <v>91531</v>
      </c>
      <c r="E218" s="354"/>
      <c r="F218" s="42"/>
      <c r="G218" s="66"/>
      <c r="H218" s="464"/>
      <c r="I218" s="353"/>
      <c r="J218" s="448"/>
      <c r="K218" s="465" t="s">
        <v>1470</v>
      </c>
      <c r="L218" s="436">
        <f>SUM(L217)</f>
        <v>0</v>
      </c>
      <c r="M218" s="436">
        <f>SUM(M217)</f>
        <v>0</v>
      </c>
      <c r="N218" s="436"/>
      <c r="O218" s="436">
        <f>SUM(O217)</f>
        <v>0</v>
      </c>
      <c r="P218" s="437"/>
      <c r="Q218" s="437">
        <f>SUMIFS($K$158:K218,$B$158:B218,3,$F$158:F218,D218)*M218</f>
        <v>0</v>
      </c>
      <c r="R218" s="455">
        <f>Q218-O218</f>
        <v>0</v>
      </c>
      <c r="S218" s="438"/>
      <c r="W218" s="466">
        <f>D218</f>
        <v>91531</v>
      </c>
      <c r="X218" s="467">
        <f>M218</f>
        <v>0</v>
      </c>
    </row>
    <row r="219" spans="1:24" s="446" customFormat="1" ht="34.5" thickBot="1">
      <c r="A219" s="422">
        <f>IF(B219=3,COUNTIF($B$158:B219,3),"")</f>
        <v>12</v>
      </c>
      <c r="B219" s="354">
        <v>3</v>
      </c>
      <c r="C219" s="354"/>
      <c r="D219" s="423"/>
      <c r="E219" s="423" t="s">
        <v>16</v>
      </c>
      <c r="F219" s="481">
        <v>91532</v>
      </c>
      <c r="G219" s="472" t="s">
        <v>1458</v>
      </c>
      <c r="H219" s="443" t="s">
        <v>1911</v>
      </c>
      <c r="I219" s="442" t="s">
        <v>19</v>
      </c>
      <c r="J219" s="456"/>
      <c r="K219" s="426">
        <f t="array" ref="K219">SUMPRODUCT(($B$9:$B$154=B219)*($E$9:$E$154=E219)*($F$9:$F$154=F219),$K$9:$K$154)</f>
        <v>6.8500000000000005E-2</v>
      </c>
      <c r="L219" s="508"/>
      <c r="M219" s="508"/>
      <c r="N219" s="436"/>
      <c r="O219" s="441"/>
      <c r="P219" s="437"/>
      <c r="Q219" s="437"/>
      <c r="R219" s="455"/>
      <c r="S219" s="438"/>
    </row>
    <row r="220" spans="1:24" s="549" customFormat="1" ht="12" thickBot="1">
      <c r="A220" s="422" t="str">
        <f>IF(B220=3,COUNTIF($B$158:B220,3),"")</f>
        <v/>
      </c>
      <c r="B220" s="541"/>
      <c r="C220" s="541"/>
      <c r="D220" s="541">
        <f>$F$219</f>
        <v>91532</v>
      </c>
      <c r="E220" s="541" t="str">
        <f>E219</f>
        <v>SINAPI</v>
      </c>
      <c r="F220" s="66">
        <v>4222</v>
      </c>
      <c r="G220" s="66" t="s">
        <v>1320</v>
      </c>
      <c r="H220" s="464" t="s">
        <v>1962</v>
      </c>
      <c r="I220" s="353" t="s">
        <v>752</v>
      </c>
      <c r="J220" s="1040">
        <v>1.03</v>
      </c>
      <c r="K220" s="461">
        <f t="array" ref="K220">SUMPRODUCT((E220=$E$10:$E$154)*(D220=$F$10:$F$154)*($B$10:$B$154=3),$K$10:$K$154)*J220</f>
        <v>7.0555000000000007E-2</v>
      </c>
      <c r="L220" s="436">
        <f>IF(G220="CO",VLOOKUP(F220,'SE-INSUMOS'!$F:$K,6,FALSE),VLOOKUP(F220,'SE-INSUMOS'!$F$149:$K$940,6,FALSE))</f>
        <v>0</v>
      </c>
      <c r="M220" s="436">
        <f>L220*J220</f>
        <v>0</v>
      </c>
      <c r="N220" s="436"/>
      <c r="O220" s="441">
        <f>K220*L220</f>
        <v>0</v>
      </c>
      <c r="P220" s="437"/>
      <c r="Q220" s="437"/>
      <c r="R220" s="548"/>
      <c r="S220" s="429"/>
    </row>
    <row r="221" spans="1:24" s="549" customFormat="1" ht="11.25">
      <c r="A221" s="422" t="str">
        <f>IF(B221=3,COUNTIF($B$158:B221,3),"")</f>
        <v/>
      </c>
      <c r="B221" s="541"/>
      <c r="C221" s="541"/>
      <c r="D221" s="541">
        <f>$F$219</f>
        <v>91532</v>
      </c>
      <c r="E221" s="541"/>
      <c r="F221" s="539"/>
      <c r="G221" s="550"/>
      <c r="H221" s="551"/>
      <c r="I221" s="165"/>
      <c r="J221" s="552"/>
      <c r="K221" s="465" t="s">
        <v>1470</v>
      </c>
      <c r="L221" s="436">
        <f>SUM(L220)</f>
        <v>0</v>
      </c>
      <c r="M221" s="436">
        <f>SUM(M220)</f>
        <v>0</v>
      </c>
      <c r="N221" s="436"/>
      <c r="O221" s="436">
        <f>SUM(O220)</f>
        <v>0</v>
      </c>
      <c r="P221" s="437"/>
      <c r="Q221" s="437">
        <f>SUMIFS($K$158:K221,$B$158:B221,3,$F$158:F221,D221)*M221</f>
        <v>0</v>
      </c>
      <c r="R221" s="455">
        <f>Q221-O221</f>
        <v>0</v>
      </c>
      <c r="S221" s="429"/>
      <c r="W221" s="466">
        <f>D221</f>
        <v>91532</v>
      </c>
      <c r="X221" s="467">
        <f>M221</f>
        <v>0</v>
      </c>
    </row>
    <row r="222" spans="1:24" s="553" customFormat="1" ht="57" thickBot="1">
      <c r="A222" s="422" t="str">
        <f>IF(B222=2,COUNTIF($B$10:B222,2),"")</f>
        <v/>
      </c>
      <c r="B222" s="423">
        <v>3</v>
      </c>
      <c r="C222" s="541"/>
      <c r="D222" s="423"/>
      <c r="E222" s="423" t="s">
        <v>16</v>
      </c>
      <c r="F222" s="481">
        <v>5901</v>
      </c>
      <c r="G222" s="481" t="s">
        <v>1458</v>
      </c>
      <c r="H222" s="443" t="s">
        <v>1912</v>
      </c>
      <c r="I222" s="442" t="s">
        <v>1656</v>
      </c>
      <c r="J222" s="424"/>
      <c r="K222" s="426">
        <f t="array" ref="K222">SUMPRODUCT(($B$9:$B$154=B222)*($E$9:$E$154=E222)*($F$9:$F$154=F222),$K$9:$K$154)</f>
        <v>1.5E-3</v>
      </c>
      <c r="L222" s="427"/>
      <c r="M222" s="427"/>
      <c r="N222" s="973"/>
      <c r="O222" s="532"/>
      <c r="P222" s="428"/>
      <c r="Q222" s="428"/>
      <c r="R222" s="457"/>
      <c r="S222" s="480"/>
    </row>
    <row r="223" spans="1:24" s="446" customFormat="1" ht="56.25">
      <c r="A223" s="434"/>
      <c r="B223" s="354">
        <v>4</v>
      </c>
      <c r="C223" s="354"/>
      <c r="D223" s="354">
        <f>$F$222</f>
        <v>5901</v>
      </c>
      <c r="E223" s="354" t="str">
        <f t="shared" ref="E223:E228" si="63">E222</f>
        <v>SINAPI</v>
      </c>
      <c r="F223" s="42">
        <v>5763</v>
      </c>
      <c r="G223" s="42" t="s">
        <v>1458</v>
      </c>
      <c r="H223" s="464" t="s">
        <v>1963</v>
      </c>
      <c r="I223" s="353" t="s">
        <v>19</v>
      </c>
      <c r="J223" s="1033">
        <v>1</v>
      </c>
      <c r="K223" s="461">
        <f t="array" ref="K223">SUMPRODUCT((E223=$E$10:$E$154)*(D223=$F$10:$F$154)*($B$10:$B$154=3),$K$10:$K$154)*J223</f>
        <v>1.5E-3</v>
      </c>
      <c r="L223" s="436">
        <f>IF(G223="CO",VLOOKUP(F223,'SE-INSUMOS'!$F:$K,6,FALSE),VLOOKUP(F223,'SE-INSUMOS'!$F$149:$K$940,6,FALSE))</f>
        <v>0</v>
      </c>
      <c r="M223" s="436">
        <f t="shared" ref="M223:M228" si="64">L223*J223</f>
        <v>0</v>
      </c>
      <c r="N223" s="436"/>
      <c r="O223" s="441">
        <f t="shared" ref="O223:O228" si="65">K223*L223</f>
        <v>0</v>
      </c>
      <c r="P223" s="437"/>
      <c r="Q223" s="437"/>
      <c r="R223" s="455"/>
      <c r="S223" s="438"/>
    </row>
    <row r="224" spans="1:24" s="446" customFormat="1" ht="56.25">
      <c r="A224" s="434"/>
      <c r="B224" s="354">
        <v>4</v>
      </c>
      <c r="C224" s="354"/>
      <c r="D224" s="354">
        <f t="shared" ref="D224:D229" si="66">$F$222</f>
        <v>5901</v>
      </c>
      <c r="E224" s="354" t="str">
        <f t="shared" si="63"/>
        <v>SINAPI</v>
      </c>
      <c r="F224" s="42">
        <v>53831</v>
      </c>
      <c r="G224" s="42" t="s">
        <v>1458</v>
      </c>
      <c r="H224" s="464" t="s">
        <v>1964</v>
      </c>
      <c r="I224" s="353" t="s">
        <v>19</v>
      </c>
      <c r="J224" s="1034">
        <v>1</v>
      </c>
      <c r="K224" s="461">
        <f t="array" ref="K224">SUMPRODUCT((E224=$E$10:$E$154)*(D224=$F$10:$F$154)*($B$10:$B$154=3),$K$10:$K$154)*J224</f>
        <v>1.5E-3</v>
      </c>
      <c r="L224" s="436">
        <f>IF(G224="CO",VLOOKUP(F224,'SE-INSUMOS'!$F:$K,6,FALSE),VLOOKUP(F224,'SE-INSUMOS'!$F$149:$K$940,6,FALSE))</f>
        <v>0</v>
      </c>
      <c r="M224" s="436">
        <f t="shared" si="64"/>
        <v>0</v>
      </c>
      <c r="N224" s="436"/>
      <c r="O224" s="441">
        <f t="shared" si="65"/>
        <v>0</v>
      </c>
      <c r="P224" s="437"/>
      <c r="Q224" s="437"/>
      <c r="R224" s="455"/>
      <c r="S224" s="438"/>
    </row>
    <row r="225" spans="1:25" s="446" customFormat="1" ht="11.25">
      <c r="A225" s="434"/>
      <c r="B225" s="354">
        <v>4</v>
      </c>
      <c r="C225" s="354"/>
      <c r="D225" s="354">
        <f t="shared" si="66"/>
        <v>5901</v>
      </c>
      <c r="E225" s="354" t="str">
        <f t="shared" si="63"/>
        <v>SINAPI</v>
      </c>
      <c r="F225" s="42">
        <v>88282</v>
      </c>
      <c r="G225" s="42" t="s">
        <v>1458</v>
      </c>
      <c r="H225" s="464" t="s">
        <v>1965</v>
      </c>
      <c r="I225" s="353" t="s">
        <v>19</v>
      </c>
      <c r="J225" s="1034">
        <v>1</v>
      </c>
      <c r="K225" s="461">
        <f t="array" ref="K225">SUMPRODUCT((E225=$E$10:$E$154)*(D225=$F$10:$F$154)*($B$10:$B$154=3),$K$10:$K$154)*J225</f>
        <v>1.5E-3</v>
      </c>
      <c r="L225" s="436">
        <f>IF(G225="CO",VLOOKUP(F225,'SE-INSUMOS'!$F:$K,6,FALSE),VLOOKUP(F225,'SE-INSUMOS'!$F$149:$K$940,6,FALSE))</f>
        <v>0</v>
      </c>
      <c r="M225" s="436">
        <f t="shared" si="64"/>
        <v>0</v>
      </c>
      <c r="N225" s="436"/>
      <c r="O225" s="441">
        <f t="shared" si="65"/>
        <v>0</v>
      </c>
      <c r="P225" s="437"/>
      <c r="Q225" s="437"/>
      <c r="R225" s="455"/>
      <c r="S225" s="438"/>
    </row>
    <row r="226" spans="1:25" s="446" customFormat="1" ht="56.25">
      <c r="A226" s="434"/>
      <c r="B226" s="354">
        <v>4</v>
      </c>
      <c r="C226" s="354"/>
      <c r="D226" s="354">
        <f t="shared" si="66"/>
        <v>5901</v>
      </c>
      <c r="E226" s="354" t="str">
        <f t="shared" si="63"/>
        <v>SINAPI</v>
      </c>
      <c r="F226" s="42">
        <v>91396</v>
      </c>
      <c r="G226" s="42" t="s">
        <v>1458</v>
      </c>
      <c r="H226" s="464" t="s">
        <v>1966</v>
      </c>
      <c r="I226" s="353" t="s">
        <v>19</v>
      </c>
      <c r="J226" s="1034">
        <v>1</v>
      </c>
      <c r="K226" s="461">
        <f t="array" ref="K226">SUMPRODUCT((E226=$E$10:$E$154)*(D226=$F$10:$F$154)*($B$10:$B$154=3),$K$10:$K$154)*J226</f>
        <v>1.5E-3</v>
      </c>
      <c r="L226" s="436">
        <f>IF(G226="CO",VLOOKUP(F226,'SE-INSUMOS'!$F:$K,6,FALSE),VLOOKUP(F226,'SE-INSUMOS'!$F$149:$K$940,6,FALSE))</f>
        <v>0</v>
      </c>
      <c r="M226" s="436">
        <f t="shared" si="64"/>
        <v>0</v>
      </c>
      <c r="N226" s="436"/>
      <c r="O226" s="441">
        <f t="shared" si="65"/>
        <v>0</v>
      </c>
      <c r="P226" s="437"/>
      <c r="Q226" s="437"/>
      <c r="R226" s="455"/>
      <c r="S226" s="438"/>
    </row>
    <row r="227" spans="1:25" s="446" customFormat="1" ht="45">
      <c r="A227" s="434"/>
      <c r="B227" s="354">
        <v>4</v>
      </c>
      <c r="C227" s="354"/>
      <c r="D227" s="354">
        <f t="shared" si="66"/>
        <v>5901</v>
      </c>
      <c r="E227" s="354" t="str">
        <f t="shared" si="63"/>
        <v>SINAPI</v>
      </c>
      <c r="F227" s="42">
        <v>91397</v>
      </c>
      <c r="G227" s="42" t="s">
        <v>1458</v>
      </c>
      <c r="H227" s="464" t="s">
        <v>1967</v>
      </c>
      <c r="I227" s="353" t="s">
        <v>19</v>
      </c>
      <c r="J227" s="1034">
        <v>1</v>
      </c>
      <c r="K227" s="461">
        <f t="array" ref="K227">SUMPRODUCT((E227=$E$10:$E$154)*(D227=$F$10:$F$154)*($B$10:$B$154=3),$K$10:$K$154)*J227</f>
        <v>1.5E-3</v>
      </c>
      <c r="L227" s="436">
        <f>IF(G227="CO",VLOOKUP(F227,'SE-INSUMOS'!$F:$K,6,FALSE),VLOOKUP(F227,'SE-INSUMOS'!$F$149:$K$940,6,FALSE))</f>
        <v>0</v>
      </c>
      <c r="M227" s="436">
        <f t="shared" si="64"/>
        <v>0</v>
      </c>
      <c r="N227" s="436"/>
      <c r="O227" s="441">
        <f t="shared" si="65"/>
        <v>0</v>
      </c>
      <c r="P227" s="437"/>
      <c r="Q227" s="437"/>
      <c r="R227" s="455"/>
      <c r="S227" s="438"/>
    </row>
    <row r="228" spans="1:25" s="446" customFormat="1" ht="57" thickBot="1">
      <c r="A228" s="434"/>
      <c r="B228" s="354">
        <v>4</v>
      </c>
      <c r="C228" s="354"/>
      <c r="D228" s="354">
        <f t="shared" si="66"/>
        <v>5901</v>
      </c>
      <c r="E228" s="354" t="str">
        <f t="shared" si="63"/>
        <v>SINAPI</v>
      </c>
      <c r="F228" s="42">
        <v>91398</v>
      </c>
      <c r="G228" s="42" t="s">
        <v>1458</v>
      </c>
      <c r="H228" s="464" t="s">
        <v>1968</v>
      </c>
      <c r="I228" s="353" t="s">
        <v>19</v>
      </c>
      <c r="J228" s="1035">
        <v>1</v>
      </c>
      <c r="K228" s="461">
        <f t="array" ref="K228">SUMPRODUCT((E228=$E$10:$E$154)*(D228=$F$10:$F$154)*($B$10:$B$154=3),$K$10:$K$154)*J228</f>
        <v>1.5E-3</v>
      </c>
      <c r="L228" s="436">
        <f>IF(G228="CO",VLOOKUP(F228,'SE-INSUMOS'!$F:$K,6,FALSE),VLOOKUP(F228,'SE-INSUMOS'!$F$149:$K$940,6,FALSE))</f>
        <v>0</v>
      </c>
      <c r="M228" s="436">
        <f t="shared" si="64"/>
        <v>0</v>
      </c>
      <c r="N228" s="436"/>
      <c r="O228" s="441">
        <f t="shared" si="65"/>
        <v>0</v>
      </c>
      <c r="P228" s="437"/>
      <c r="Q228" s="437"/>
      <c r="R228" s="455"/>
      <c r="S228" s="438"/>
    </row>
    <row r="229" spans="1:25" s="446" customFormat="1" ht="11.25">
      <c r="A229" s="434"/>
      <c r="B229" s="354"/>
      <c r="C229" s="354"/>
      <c r="D229" s="354">
        <f t="shared" si="66"/>
        <v>5901</v>
      </c>
      <c r="E229" s="354"/>
      <c r="F229" s="42"/>
      <c r="G229" s="42"/>
      <c r="H229" s="464"/>
      <c r="I229" s="353"/>
      <c r="J229" s="435"/>
      <c r="K229" s="465" t="s">
        <v>1470</v>
      </c>
      <c r="L229" s="436">
        <f>SUM(L223:L228)</f>
        <v>0</v>
      </c>
      <c r="M229" s="436">
        <f>SUM(M223:M228)</f>
        <v>0</v>
      </c>
      <c r="N229" s="436"/>
      <c r="O229" s="436">
        <f>SUM(O223:O228)</f>
        <v>0</v>
      </c>
      <c r="P229" s="437"/>
      <c r="Q229" s="437">
        <f>SUMIFS($K$158:K229,$B$158:B229,3,$F$158:F229,D229)*M229</f>
        <v>0</v>
      </c>
      <c r="R229" s="455">
        <f>Q229-O229</f>
        <v>0</v>
      </c>
      <c r="S229" s="438"/>
      <c r="W229" s="466">
        <f>D229</f>
        <v>5901</v>
      </c>
      <c r="X229" s="467">
        <f>M229</f>
        <v>0</v>
      </c>
    </row>
    <row r="230" spans="1:25" s="553" customFormat="1" ht="57" thickBot="1">
      <c r="A230" s="422" t="str">
        <f>IF(B230=2,COUNTIF($B$10:B230,2),"")</f>
        <v/>
      </c>
      <c r="B230" s="423">
        <v>3</v>
      </c>
      <c r="C230" s="541"/>
      <c r="D230" s="423"/>
      <c r="E230" s="423" t="s">
        <v>16</v>
      </c>
      <c r="F230" s="481">
        <v>5903</v>
      </c>
      <c r="G230" s="481" t="s">
        <v>1458</v>
      </c>
      <c r="H230" s="443" t="s">
        <v>1913</v>
      </c>
      <c r="I230" s="442" t="s">
        <v>1658</v>
      </c>
      <c r="J230" s="424"/>
      <c r="K230" s="426">
        <f t="array" ref="K230">SUMPRODUCT(($B$9:$B$154=B230)*($E$9:$E$154=E230)*($F$9:$F$154=F230),$K$9:$K$154)</f>
        <v>7.5000000000000002E-4</v>
      </c>
      <c r="L230" s="427"/>
      <c r="M230" s="427"/>
      <c r="N230" s="973"/>
      <c r="O230" s="532"/>
      <c r="P230" s="428"/>
      <c r="Q230" s="428"/>
      <c r="R230" s="457"/>
      <c r="S230" s="480"/>
    </row>
    <row r="231" spans="1:25" s="446" customFormat="1" ht="11.25">
      <c r="A231" s="434"/>
      <c r="B231" s="354">
        <v>4</v>
      </c>
      <c r="C231" s="354"/>
      <c r="D231" s="354">
        <f>$F$230</f>
        <v>5903</v>
      </c>
      <c r="E231" s="354" t="str">
        <f>E230</f>
        <v>SINAPI</v>
      </c>
      <c r="F231" s="42">
        <v>88282</v>
      </c>
      <c r="G231" s="42" t="s">
        <v>1458</v>
      </c>
      <c r="H231" s="464" t="s">
        <v>1965</v>
      </c>
      <c r="I231" s="353" t="s">
        <v>19</v>
      </c>
      <c r="J231" s="1033">
        <v>1</v>
      </c>
      <c r="K231" s="461">
        <f t="array" ref="K231">SUMPRODUCT((E231=$E$10:$E$154)*(D231=$F$10:$F$154)*($B$10:$B$154=3),$K$10:$K$154)*J231</f>
        <v>7.5000000000000002E-4</v>
      </c>
      <c r="L231" s="436">
        <f>IF(G231="CO",VLOOKUP(F231,'SE-INSUMOS'!$F:$K,6,FALSE),VLOOKUP(F231,'SE-INSUMOS'!$F$149:$K$940,6,FALSE))</f>
        <v>0</v>
      </c>
      <c r="M231" s="436">
        <f>L231*J231</f>
        <v>0</v>
      </c>
      <c r="N231" s="436"/>
      <c r="O231" s="441">
        <f>K231*L231</f>
        <v>0</v>
      </c>
      <c r="P231" s="437"/>
      <c r="Q231" s="437"/>
      <c r="R231" s="455"/>
      <c r="S231" s="438"/>
    </row>
    <row r="232" spans="1:25" s="446" customFormat="1" ht="56.25">
      <c r="A232" s="434"/>
      <c r="B232" s="354">
        <v>4</v>
      </c>
      <c r="C232" s="354"/>
      <c r="D232" s="354">
        <f>$F$230</f>
        <v>5903</v>
      </c>
      <c r="E232" s="354" t="str">
        <f>E231</f>
        <v>SINAPI</v>
      </c>
      <c r="F232" s="42">
        <v>91396</v>
      </c>
      <c r="G232" s="42" t="s">
        <v>1458</v>
      </c>
      <c r="H232" s="464" t="s">
        <v>1966</v>
      </c>
      <c r="I232" s="353" t="s">
        <v>19</v>
      </c>
      <c r="J232" s="1034">
        <v>1</v>
      </c>
      <c r="K232" s="461">
        <f t="array" ref="K232">SUMPRODUCT((E232=$E$10:$E$154)*(D232=$F$10:$F$154)*($B$10:$B$154=3),$K$10:$K$154)*J232</f>
        <v>7.5000000000000002E-4</v>
      </c>
      <c r="L232" s="436">
        <f>IF(G232="CO",VLOOKUP(F232,'SE-INSUMOS'!$F:$K,6,FALSE),VLOOKUP(F232,'SE-INSUMOS'!$F$149:$K$940,6,FALSE))</f>
        <v>0</v>
      </c>
      <c r="M232" s="436">
        <f>L232*J232</f>
        <v>0</v>
      </c>
      <c r="N232" s="436"/>
      <c r="O232" s="441">
        <f>K232*L232</f>
        <v>0</v>
      </c>
      <c r="P232" s="437"/>
      <c r="Q232" s="437"/>
      <c r="R232" s="455"/>
      <c r="S232" s="438"/>
    </row>
    <row r="233" spans="1:25" s="446" customFormat="1" ht="45">
      <c r="A233" s="434"/>
      <c r="B233" s="354">
        <v>4</v>
      </c>
      <c r="C233" s="354"/>
      <c r="D233" s="354">
        <f>$F$230</f>
        <v>5903</v>
      </c>
      <c r="E233" s="354" t="str">
        <f>E232</f>
        <v>SINAPI</v>
      </c>
      <c r="F233" s="42">
        <v>91397</v>
      </c>
      <c r="G233" s="42" t="s">
        <v>1458</v>
      </c>
      <c r="H233" s="464" t="s">
        <v>1967</v>
      </c>
      <c r="I233" s="353" t="s">
        <v>19</v>
      </c>
      <c r="J233" s="1034">
        <v>1</v>
      </c>
      <c r="K233" s="461">
        <f t="array" ref="K233">SUMPRODUCT((E233=$E$10:$E$154)*(D233=$F$10:$F$154)*($B$10:$B$154=3),$K$10:$K$154)*J233</f>
        <v>7.5000000000000002E-4</v>
      </c>
      <c r="L233" s="436">
        <f>IF(G233="CO",VLOOKUP(F233,'SE-INSUMOS'!$F:$K,6,FALSE),VLOOKUP(F233,'SE-INSUMOS'!$F$149:$K$940,6,FALSE))</f>
        <v>0</v>
      </c>
      <c r="M233" s="436">
        <f>L233*J233</f>
        <v>0</v>
      </c>
      <c r="N233" s="436"/>
      <c r="O233" s="441">
        <f>K233*L233</f>
        <v>0</v>
      </c>
      <c r="P233" s="437"/>
      <c r="Q233" s="437"/>
      <c r="R233" s="455"/>
      <c r="S233" s="438"/>
    </row>
    <row r="234" spans="1:25" s="446" customFormat="1" ht="57" thickBot="1">
      <c r="A234" s="434"/>
      <c r="B234" s="354">
        <v>4</v>
      </c>
      <c r="C234" s="354"/>
      <c r="D234" s="354">
        <f>$F$230</f>
        <v>5903</v>
      </c>
      <c r="E234" s="354" t="str">
        <f>E233</f>
        <v>SINAPI</v>
      </c>
      <c r="F234" s="42">
        <v>91398</v>
      </c>
      <c r="G234" s="42" t="s">
        <v>1458</v>
      </c>
      <c r="H234" s="464" t="s">
        <v>1968</v>
      </c>
      <c r="I234" s="353" t="s">
        <v>19</v>
      </c>
      <c r="J234" s="1035">
        <v>1</v>
      </c>
      <c r="K234" s="461">
        <f t="array" ref="K234">SUMPRODUCT((E234=$E$10:$E$154)*(D234=$F$10:$F$154)*($B$10:$B$154=3),$K$10:$K$154)*J234</f>
        <v>7.5000000000000002E-4</v>
      </c>
      <c r="L234" s="436">
        <f>IF(G234="CO",VLOOKUP(F234,'SE-INSUMOS'!$F:$K,6,FALSE),VLOOKUP(F234,'SE-INSUMOS'!$F$149:$K$940,6,FALSE))</f>
        <v>0</v>
      </c>
      <c r="M234" s="436">
        <f>L234*J234</f>
        <v>0</v>
      </c>
      <c r="N234" s="436"/>
      <c r="O234" s="441">
        <f>K234*L234</f>
        <v>0</v>
      </c>
      <c r="P234" s="437"/>
      <c r="Q234" s="437"/>
      <c r="R234" s="455"/>
      <c r="S234" s="438"/>
    </row>
    <row r="235" spans="1:25" s="446" customFormat="1" ht="11.25">
      <c r="A235" s="434"/>
      <c r="B235" s="354"/>
      <c r="C235" s="354"/>
      <c r="D235" s="354">
        <f>$F$230</f>
        <v>5903</v>
      </c>
      <c r="E235" s="354"/>
      <c r="F235" s="42"/>
      <c r="G235" s="42"/>
      <c r="H235" s="464"/>
      <c r="I235" s="353"/>
      <c r="J235" s="435"/>
      <c r="K235" s="465" t="s">
        <v>1470</v>
      </c>
      <c r="L235" s="436">
        <f>SUM(L231:L234)</f>
        <v>0</v>
      </c>
      <c r="M235" s="436">
        <f>SUM(M231:M234)</f>
        <v>0</v>
      </c>
      <c r="N235" s="436"/>
      <c r="O235" s="436">
        <f>SUM(O231:O234)</f>
        <v>0</v>
      </c>
      <c r="P235" s="437"/>
      <c r="Q235" s="437">
        <f>SUMIFS($K$158:K235,$B$158:B235,3,$F$158:F235,D235)*M235</f>
        <v>0</v>
      </c>
      <c r="R235" s="455">
        <f>Q235-O235</f>
        <v>0</v>
      </c>
      <c r="S235" s="438"/>
      <c r="W235" s="466">
        <f>D235</f>
        <v>5903</v>
      </c>
      <c r="X235" s="467">
        <f>M235</f>
        <v>0</v>
      </c>
    </row>
    <row r="236" spans="1:25" s="473" customFormat="1" ht="23.25" thickBot="1">
      <c r="A236" s="422">
        <f>IF(B236=3,COUNTIF($B$158:B236,3),"")</f>
        <v>15</v>
      </c>
      <c r="B236" s="423">
        <v>3</v>
      </c>
      <c r="C236" s="541"/>
      <c r="D236" s="423"/>
      <c r="E236" s="423" t="s">
        <v>18</v>
      </c>
      <c r="F236" s="423" t="s">
        <v>1693</v>
      </c>
      <c r="G236" s="423" t="s">
        <v>1458</v>
      </c>
      <c r="H236" s="443" t="s">
        <v>1694</v>
      </c>
      <c r="I236" s="442" t="s">
        <v>73</v>
      </c>
      <c r="J236" s="425"/>
      <c r="K236" s="426">
        <f t="array" ref="K236">SUMPRODUCT(($B$9:$B$154=B236)*($E$9:$E$154=E236)*($F$9:$F$154=F236),$K$9:$K$154)</f>
        <v>3.9375E-4</v>
      </c>
      <c r="L236" s="427"/>
      <c r="M236" s="427"/>
      <c r="N236" s="973"/>
      <c r="O236" s="427"/>
      <c r="P236" s="428"/>
      <c r="Q236" s="428"/>
      <c r="R236" s="457"/>
      <c r="S236" s="480"/>
      <c r="T236" s="479"/>
      <c r="U236" s="478"/>
      <c r="V236" s="477"/>
      <c r="W236" s="476"/>
      <c r="X236" s="475"/>
      <c r="Y236" s="474"/>
    </row>
    <row r="237" spans="1:25" s="5" customFormat="1" ht="11.25">
      <c r="A237" s="422" t="str">
        <f>IF(B237=3,COUNTIF($B$158:B237,3),"")</f>
        <v/>
      </c>
      <c r="B237" s="354"/>
      <c r="C237" s="354"/>
      <c r="D237" s="354" t="str">
        <f>$F$236</f>
        <v>RV 04.10.0059 (A)</v>
      </c>
      <c r="E237" s="354" t="str">
        <f t="shared" ref="E237:E242" si="67">E236</f>
        <v>SCO/RIO</v>
      </c>
      <c r="F237" s="354" t="s">
        <v>1677</v>
      </c>
      <c r="G237" s="354" t="str">
        <f t="shared" ref="G237:G242" si="68">IF(LEFT(F237,3)="IEQ","EQ",IF(LEFT(F237,3)="MAT","MA",IF(LEFT(F237,3)="EVE","DA",IF(LEFT(F237,2)="MO","MO","CO"))))</f>
        <v>MA</v>
      </c>
      <c r="H237" s="464" t="s">
        <v>1678</v>
      </c>
      <c r="I237" s="353" t="s">
        <v>73</v>
      </c>
      <c r="J237" s="1026">
        <v>1.2649999999999999</v>
      </c>
      <c r="K237" s="461">
        <f t="array" ref="K237">SUMPRODUCT((E237=$E$10:$E$154)*(D237=$F$10:$F$154)*($B$10:$B$154=3),$K$10:$K$154)*J237</f>
        <v>4.9809374999999995E-4</v>
      </c>
      <c r="L237" s="436">
        <f>IF(G237="CO",VLOOKUP(F237,'SE-INSUMOS'!$F:$K,6,FALSE),VLOOKUP(F237,'SE-INSUMOS'!$F$149:$K$940,6,FALSE))</f>
        <v>0</v>
      </c>
      <c r="M237" s="436">
        <f t="shared" ref="M237:M242" si="69">L237*J237</f>
        <v>0</v>
      </c>
      <c r="N237" s="436"/>
      <c r="O237" s="441">
        <f t="shared" ref="O237:O242" si="70">K237*L237</f>
        <v>0</v>
      </c>
      <c r="P237" s="437"/>
      <c r="Q237" s="437"/>
      <c r="R237" s="455"/>
      <c r="S237" s="438"/>
      <c r="T237" s="69"/>
      <c r="U237" s="439"/>
      <c r="V237" s="29"/>
      <c r="W237" s="466"/>
      <c r="X237" s="467"/>
      <c r="Y237" s="43"/>
    </row>
    <row r="238" spans="1:25" s="5" customFormat="1" ht="11.25">
      <c r="A238" s="422" t="str">
        <f>IF(B238=3,COUNTIF($B$158:B238,3),"")</f>
        <v/>
      </c>
      <c r="B238" s="354"/>
      <c r="C238" s="354"/>
      <c r="D238" s="354" t="str">
        <f t="shared" ref="D238:D243" si="71">$F$236</f>
        <v>RV 04.10.0059 (A)</v>
      </c>
      <c r="E238" s="354" t="str">
        <f t="shared" si="67"/>
        <v>SCO/RIO</v>
      </c>
      <c r="F238" s="354" t="s">
        <v>1683</v>
      </c>
      <c r="G238" s="354" t="str">
        <f t="shared" si="68"/>
        <v>MA</v>
      </c>
      <c r="H238" s="464" t="s">
        <v>1684</v>
      </c>
      <c r="I238" s="353" t="s">
        <v>553</v>
      </c>
      <c r="J238" s="1027">
        <v>400</v>
      </c>
      <c r="K238" s="461">
        <f t="array" ref="K238">SUMPRODUCT((E238=$E$10:$E$154)*(D238=$F$10:$F$154)*($B$10:$B$154=3),$K$10:$K$154)*J238</f>
        <v>0.1575</v>
      </c>
      <c r="L238" s="436">
        <f>IF(G238="CO",VLOOKUP(F238,'SE-INSUMOS'!$F:$K,6,FALSE),VLOOKUP(F238,'SE-INSUMOS'!$F$149:$K$940,6,FALSE))</f>
        <v>0</v>
      </c>
      <c r="M238" s="436">
        <f t="shared" si="69"/>
        <v>0</v>
      </c>
      <c r="N238" s="436"/>
      <c r="O238" s="441">
        <f t="shared" si="70"/>
        <v>0</v>
      </c>
      <c r="P238" s="437"/>
      <c r="Q238" s="437"/>
      <c r="R238" s="455"/>
      <c r="S238" s="438"/>
      <c r="T238" s="69"/>
      <c r="U238" s="439"/>
      <c r="V238" s="29"/>
      <c r="W238" s="466"/>
      <c r="X238" s="467"/>
      <c r="Y238" s="43"/>
    </row>
    <row r="239" spans="1:25" s="5" customFormat="1" ht="11.25">
      <c r="A239" s="422" t="str">
        <f>IF(B239=3,COUNTIF($B$158:B239,3),"")</f>
        <v/>
      </c>
      <c r="B239" s="354"/>
      <c r="C239" s="354"/>
      <c r="D239" s="354" t="str">
        <f t="shared" si="71"/>
        <v>RV 04.10.0059 (A)</v>
      </c>
      <c r="E239" s="354" t="str">
        <f t="shared" si="67"/>
        <v>SCO/RIO</v>
      </c>
      <c r="F239" s="354" t="s">
        <v>1452</v>
      </c>
      <c r="G239" s="354" t="str">
        <f t="shared" si="68"/>
        <v>MO</v>
      </c>
      <c r="H239" s="464" t="s">
        <v>1453</v>
      </c>
      <c r="I239" s="353" t="s">
        <v>19</v>
      </c>
      <c r="J239" s="1027">
        <v>11</v>
      </c>
      <c r="K239" s="461">
        <f t="array" ref="K239">SUMPRODUCT((E239=$E$10:$E$154)*(D239=$F$10:$F$154)*($B$10:$B$154=3),$K$10:$K$154)*J239</f>
        <v>4.33125E-3</v>
      </c>
      <c r="L239" s="436">
        <f>IF(G239="CO",VLOOKUP(F239,'SE-INSUMOS'!$F:$K,6,FALSE),VLOOKUP(F239,'SE-INSUMOS'!$F$149:$K$940,6,FALSE))</f>
        <v>0</v>
      </c>
      <c r="M239" s="436">
        <f t="shared" si="69"/>
        <v>0</v>
      </c>
      <c r="N239" s="436"/>
      <c r="O239" s="441">
        <f t="shared" si="70"/>
        <v>0</v>
      </c>
      <c r="P239" s="437"/>
      <c r="Q239" s="437"/>
      <c r="R239" s="455"/>
      <c r="S239" s="438"/>
      <c r="T239" s="69"/>
      <c r="U239" s="439"/>
      <c r="V239" s="29"/>
      <c r="W239" s="466"/>
      <c r="X239" s="467"/>
      <c r="Y239" s="43"/>
    </row>
    <row r="240" spans="1:25" s="5" customFormat="1" ht="33.75">
      <c r="A240" s="422" t="str">
        <f>IF(B240=3,COUNTIF($B$158:B240,3),"")</f>
        <v/>
      </c>
      <c r="B240" s="354"/>
      <c r="C240" s="354"/>
      <c r="D240" s="354" t="str">
        <f t="shared" si="71"/>
        <v>RV 04.10.0059 (A)</v>
      </c>
      <c r="E240" s="354" t="str">
        <f t="shared" si="67"/>
        <v>SCO/RIO</v>
      </c>
      <c r="F240" s="354" t="s">
        <v>1454</v>
      </c>
      <c r="G240" s="354" t="str">
        <f t="shared" si="68"/>
        <v>DA</v>
      </c>
      <c r="H240" s="464" t="s">
        <v>1456</v>
      </c>
      <c r="I240" s="353" t="s">
        <v>1300</v>
      </c>
      <c r="J240" s="1027">
        <v>0.03</v>
      </c>
      <c r="K240" s="461">
        <f t="array" ref="K240">SUMPRODUCT((E240=$E$10:$E$154)*(D240=$F$10:$F$154)*($B$10:$B$154=3),$K$10:$K$154)*J240</f>
        <v>1.1812499999999999E-5</v>
      </c>
      <c r="L240" s="436">
        <f>SUMIFS($M$158:M240,$D$158:$D240,D240,$G$158:G240,"MO")</f>
        <v>0</v>
      </c>
      <c r="M240" s="436">
        <f t="shared" si="69"/>
        <v>0</v>
      </c>
      <c r="N240" s="436"/>
      <c r="O240" s="441">
        <f t="shared" si="70"/>
        <v>0</v>
      </c>
      <c r="P240" s="437"/>
      <c r="Q240" s="437"/>
      <c r="R240" s="455"/>
      <c r="S240" s="438"/>
      <c r="T240" s="69"/>
      <c r="U240" s="439"/>
      <c r="V240" s="29"/>
      <c r="W240" s="466"/>
      <c r="X240" s="467"/>
      <c r="Y240" s="43"/>
    </row>
    <row r="241" spans="1:25" s="5" customFormat="1" ht="22.5">
      <c r="A241" s="422" t="str">
        <f>IF(B241=3,COUNTIF($B$158:B241,3),"")</f>
        <v/>
      </c>
      <c r="B241" s="354"/>
      <c r="C241" s="354"/>
      <c r="D241" s="354" t="str">
        <f t="shared" si="71"/>
        <v>RV 04.10.0059 (A)</v>
      </c>
      <c r="E241" s="354" t="str">
        <f t="shared" si="67"/>
        <v>SCO/RIO</v>
      </c>
      <c r="F241" s="354" t="s">
        <v>1685</v>
      </c>
      <c r="G241" s="354" t="str">
        <f t="shared" si="68"/>
        <v>DA</v>
      </c>
      <c r="H241" s="464" t="s">
        <v>1686</v>
      </c>
      <c r="I241" s="353" t="s">
        <v>73</v>
      </c>
      <c r="J241" s="1027">
        <v>6.3250000000000001E-2</v>
      </c>
      <c r="K241" s="461">
        <f t="array" ref="K241">SUMPRODUCT((E241=$E$10:$E$154)*(D241=$F$10:$F$154)*($B$10:$B$154=3),$K$10:$K$154)*J241</f>
        <v>2.4904687500000001E-5</v>
      </c>
      <c r="L241" s="436">
        <f>IF(G241="CO",VLOOKUP(F241,'SE-INSUMOS'!$F:$K,6,FALSE),VLOOKUP(F241,'SE-INSUMOS'!$F$149:$K$940,6,FALSE))</f>
        <v>0</v>
      </c>
      <c r="M241" s="436">
        <f t="shared" si="69"/>
        <v>0</v>
      </c>
      <c r="N241" s="436"/>
      <c r="O241" s="441">
        <f t="shared" si="70"/>
        <v>0</v>
      </c>
      <c r="P241" s="437"/>
      <c r="Q241" s="437"/>
      <c r="R241" s="455"/>
      <c r="S241" s="438"/>
      <c r="T241" s="69"/>
      <c r="U241" s="439"/>
      <c r="V241" s="29"/>
      <c r="W241" s="466"/>
      <c r="X241" s="467"/>
      <c r="Y241" s="43"/>
    </row>
    <row r="242" spans="1:25" s="5" customFormat="1" ht="23.25" thickBot="1">
      <c r="A242" s="422" t="str">
        <f>IF(B242=3,COUNTIF($B$158:B242,3),"")</f>
        <v/>
      </c>
      <c r="B242" s="354"/>
      <c r="C242" s="354"/>
      <c r="D242" s="354" t="str">
        <f t="shared" si="71"/>
        <v>RV 04.10.0059 (A)</v>
      </c>
      <c r="E242" s="354" t="str">
        <f t="shared" si="67"/>
        <v>SCO/RIO</v>
      </c>
      <c r="F242" s="354" t="s">
        <v>1691</v>
      </c>
      <c r="G242" s="354" t="str">
        <f t="shared" si="68"/>
        <v>DA</v>
      </c>
      <c r="H242" s="464" t="s">
        <v>1692</v>
      </c>
      <c r="I242" s="353" t="s">
        <v>553</v>
      </c>
      <c r="J242" s="1028">
        <v>20</v>
      </c>
      <c r="K242" s="461">
        <f t="array" ref="K242">SUMPRODUCT((E242=$E$10:$E$154)*(D242=$F$10:$F$154)*($B$10:$B$154=3),$K$10:$K$154)*J242</f>
        <v>7.8750000000000001E-3</v>
      </c>
      <c r="L242" s="436">
        <f>IF(G242="CO",VLOOKUP(F242,'SE-INSUMOS'!$F:$K,6,FALSE),VLOOKUP(F242,'SE-INSUMOS'!$F$149:$K$940,6,FALSE))</f>
        <v>0</v>
      </c>
      <c r="M242" s="436">
        <f t="shared" si="69"/>
        <v>0</v>
      </c>
      <c r="N242" s="436"/>
      <c r="O242" s="441">
        <f t="shared" si="70"/>
        <v>0</v>
      </c>
      <c r="P242" s="437"/>
      <c r="Q242" s="437"/>
      <c r="R242" s="455"/>
      <c r="S242" s="438"/>
      <c r="T242" s="69"/>
      <c r="U242" s="439"/>
      <c r="V242" s="29"/>
      <c r="W242" s="466"/>
      <c r="X242" s="467"/>
      <c r="Y242" s="43"/>
    </row>
    <row r="243" spans="1:25" s="5" customFormat="1" ht="11.25">
      <c r="A243" s="422" t="str">
        <f>IF(B243=3,COUNTIF($B$158:B243,3),"")</f>
        <v/>
      </c>
      <c r="B243" s="354"/>
      <c r="C243" s="354"/>
      <c r="D243" s="354" t="str">
        <f t="shared" si="71"/>
        <v>RV 04.10.0059 (A)</v>
      </c>
      <c r="E243" s="354"/>
      <c r="F243" s="354"/>
      <c r="G243" s="354"/>
      <c r="H243" s="464"/>
      <c r="I243" s="353"/>
      <c r="J243" s="454"/>
      <c r="K243" s="465" t="s">
        <v>1470</v>
      </c>
      <c r="L243" s="436">
        <f>SUM(L237:L242)</f>
        <v>0</v>
      </c>
      <c r="M243" s="436">
        <f>SUM(M237:M242)</f>
        <v>0</v>
      </c>
      <c r="N243" s="436"/>
      <c r="O243" s="436">
        <f>SUM(O237:O242)</f>
        <v>0</v>
      </c>
      <c r="P243" s="437"/>
      <c r="Q243" s="437">
        <f>SUMIFS($K$158:K243,$B$158:B243,3,$F$158:F243,D243)*M243</f>
        <v>0</v>
      </c>
      <c r="R243" s="455">
        <f>Q243-O243</f>
        <v>0</v>
      </c>
      <c r="S243" s="438"/>
      <c r="T243" s="69"/>
      <c r="U243" s="439"/>
      <c r="V243" s="29"/>
      <c r="W243" s="466" t="str">
        <f>D243</f>
        <v>RV 04.10.0059 (A)</v>
      </c>
      <c r="X243" s="467">
        <f>M243</f>
        <v>0</v>
      </c>
      <c r="Y243" s="43"/>
    </row>
    <row r="244" spans="1:25" s="473" customFormat="1" ht="45.75" thickBot="1">
      <c r="A244" s="422">
        <f>IF(B244=3,COUNTIF($B$158:B244,3),"")</f>
        <v>16</v>
      </c>
      <c r="B244" s="423">
        <v>3</v>
      </c>
      <c r="C244" s="541"/>
      <c r="D244" s="423"/>
      <c r="E244" s="423" t="s">
        <v>18</v>
      </c>
      <c r="F244" s="423" t="s">
        <v>1457</v>
      </c>
      <c r="G244" s="423" t="s">
        <v>1458</v>
      </c>
      <c r="H244" s="443" t="s">
        <v>1459</v>
      </c>
      <c r="I244" s="442" t="s">
        <v>73</v>
      </c>
      <c r="J244" s="425"/>
      <c r="K244" s="426">
        <f t="array" ref="K244">SUMPRODUCT(($B$9:$B$154=B244)*($E$9:$E$154=E244)*($F$9:$F$154=F244),$K$9:$K$154)</f>
        <v>1.7500000000000002E-2</v>
      </c>
      <c r="L244" s="427"/>
      <c r="M244" s="427"/>
      <c r="N244" s="973"/>
      <c r="O244" s="427"/>
      <c r="P244" s="428"/>
      <c r="Q244" s="428"/>
      <c r="R244" s="457"/>
      <c r="S244" s="480"/>
      <c r="T244" s="479"/>
      <c r="U244" s="478"/>
      <c r="V244" s="477"/>
      <c r="W244" s="476"/>
      <c r="X244" s="475"/>
      <c r="Y244" s="474"/>
    </row>
    <row r="245" spans="1:25" s="5" customFormat="1" ht="11.25">
      <c r="A245" s="422" t="str">
        <f>IF(B245=3,COUNTIF($B$158:B245,3),"")</f>
        <v/>
      </c>
      <c r="B245" s="354"/>
      <c r="C245" s="354"/>
      <c r="D245" s="354" t="str">
        <f>$F$244</f>
        <v>ET 04.05.0100 (A)</v>
      </c>
      <c r="E245" s="354" t="str">
        <f>E244</f>
        <v>SCO/RIO</v>
      </c>
      <c r="F245" s="354" t="s">
        <v>1677</v>
      </c>
      <c r="G245" s="354" t="str">
        <f t="shared" ref="G245:G252" si="72">IF(LEFT(F245,3)="IEQ","EQ",IF(LEFT(F245,3)="MAT","MA",IF(LEFT(F245,3)="EVE","DA",IF(LEFT(F245,2)="MO","MO","CO"))))</f>
        <v>MA</v>
      </c>
      <c r="H245" s="464" t="s">
        <v>1678</v>
      </c>
      <c r="I245" s="353" t="s">
        <v>73</v>
      </c>
      <c r="J245" s="1026">
        <v>0.68400000000000005</v>
      </c>
      <c r="K245" s="461">
        <f t="array" ref="K245">SUMPRODUCT((E245=$E$10:$E$154)*(D245=$F$10:$F$154)*($B$10:$B$154=3),$K$10:$K$154)*J245</f>
        <v>1.1970000000000001E-2</v>
      </c>
      <c r="L245" s="436">
        <f>IF(G245="CO",VLOOKUP(F245,'SE-INSUMOS'!$F:$K,6,FALSE),VLOOKUP(F245,'SE-INSUMOS'!$F$149:$K$940,6,FALSE))</f>
        <v>0</v>
      </c>
      <c r="M245" s="436">
        <f t="shared" ref="M245:M252" si="73">L245*J245</f>
        <v>0</v>
      </c>
      <c r="N245" s="436"/>
      <c r="O245" s="441">
        <f t="shared" ref="O245:O252" si="74">K245*L245</f>
        <v>0</v>
      </c>
      <c r="P245" s="437"/>
      <c r="Q245" s="437"/>
      <c r="R245" s="455"/>
      <c r="S245" s="438"/>
      <c r="T245" s="69"/>
      <c r="U245" s="439"/>
      <c r="V245" s="29"/>
      <c r="W245" s="466"/>
      <c r="X245" s="467"/>
      <c r="Y245" s="43"/>
    </row>
    <row r="246" spans="1:25" s="5" customFormat="1" ht="11.25">
      <c r="A246" s="422" t="str">
        <f>IF(B246=3,COUNTIF($B$158:B246,3),"")</f>
        <v/>
      </c>
      <c r="B246" s="354"/>
      <c r="C246" s="354"/>
      <c r="D246" s="354" t="str">
        <f t="shared" ref="D246:D253" si="75">$F$244</f>
        <v>ET 04.05.0100 (A)</v>
      </c>
      <c r="E246" s="354" t="str">
        <f t="shared" ref="E246:E252" si="76">E245</f>
        <v>SCO/RIO</v>
      </c>
      <c r="F246" s="354" t="s">
        <v>1679</v>
      </c>
      <c r="G246" s="354" t="str">
        <f t="shared" si="72"/>
        <v>MA</v>
      </c>
      <c r="H246" s="464" t="s">
        <v>1680</v>
      </c>
      <c r="I246" s="353" t="s">
        <v>73</v>
      </c>
      <c r="J246" s="1027">
        <v>0.39300000000000002</v>
      </c>
      <c r="K246" s="461">
        <f t="array" ref="K246">SUMPRODUCT((E246=$E$10:$E$154)*(D246=$F$10:$F$154)*($B$10:$B$154=3),$K$10:$K$154)*J246</f>
        <v>6.8775000000000008E-3</v>
      </c>
      <c r="L246" s="436">
        <f>IF(G246="CO",VLOOKUP(F246,'SE-INSUMOS'!$F:$K,6,FALSE),VLOOKUP(F246,'SE-INSUMOS'!$F$149:$K$940,6,FALSE))</f>
        <v>0</v>
      </c>
      <c r="M246" s="436">
        <f t="shared" si="73"/>
        <v>0</v>
      </c>
      <c r="N246" s="436"/>
      <c r="O246" s="441">
        <f t="shared" si="74"/>
        <v>0</v>
      </c>
      <c r="P246" s="437"/>
      <c r="Q246" s="437"/>
      <c r="R246" s="455"/>
      <c r="S246" s="438"/>
      <c r="T246" s="69"/>
      <c r="U246" s="439"/>
      <c r="V246" s="29"/>
      <c r="W246" s="466"/>
      <c r="X246" s="467"/>
      <c r="Y246" s="43"/>
    </row>
    <row r="247" spans="1:25" s="5" customFormat="1" ht="11.25">
      <c r="A247" s="422" t="str">
        <f>IF(B247=3,COUNTIF($B$158:B247,3),"")</f>
        <v/>
      </c>
      <c r="B247" s="354"/>
      <c r="C247" s="354"/>
      <c r="D247" s="354" t="str">
        <f t="shared" si="75"/>
        <v>ET 04.05.0100 (A)</v>
      </c>
      <c r="E247" s="354" t="str">
        <f t="shared" si="76"/>
        <v>SCO/RIO</v>
      </c>
      <c r="F247" s="354" t="s">
        <v>1681</v>
      </c>
      <c r="G247" s="354" t="str">
        <f t="shared" si="72"/>
        <v>MA</v>
      </c>
      <c r="H247" s="464" t="s">
        <v>1682</v>
      </c>
      <c r="I247" s="353" t="s">
        <v>73</v>
      </c>
      <c r="J247" s="1027">
        <v>0.39300000000000002</v>
      </c>
      <c r="K247" s="461">
        <f t="array" ref="K247">SUMPRODUCT((E247=$E$10:$E$154)*(D247=$F$10:$F$154)*($B$10:$B$154=3),$K$10:$K$154)*J247</f>
        <v>6.8775000000000008E-3</v>
      </c>
      <c r="L247" s="436">
        <f>IF(G247="CO",VLOOKUP(F247,'SE-INSUMOS'!$F:$K,6,FALSE),VLOOKUP(F247,'SE-INSUMOS'!$F$149:$K$940,6,FALSE))</f>
        <v>0</v>
      </c>
      <c r="M247" s="436">
        <f t="shared" si="73"/>
        <v>0</v>
      </c>
      <c r="N247" s="436"/>
      <c r="O247" s="441">
        <f t="shared" si="74"/>
        <v>0</v>
      </c>
      <c r="P247" s="437"/>
      <c r="Q247" s="437"/>
      <c r="R247" s="455"/>
      <c r="S247" s="438"/>
      <c r="T247" s="69"/>
      <c r="U247" s="439"/>
      <c r="V247" s="29"/>
      <c r="W247" s="466"/>
      <c r="X247" s="467"/>
      <c r="Y247" s="43"/>
    </row>
    <row r="248" spans="1:25" s="5" customFormat="1" ht="11.25">
      <c r="A248" s="422" t="str">
        <f>IF(B248=3,COUNTIF($B$158:B248,3),"")</f>
        <v/>
      </c>
      <c r="B248" s="354"/>
      <c r="C248" s="354"/>
      <c r="D248" s="354" t="str">
        <f t="shared" si="75"/>
        <v>ET 04.05.0100 (A)</v>
      </c>
      <c r="E248" s="354" t="str">
        <f t="shared" si="76"/>
        <v>SCO/RIO</v>
      </c>
      <c r="F248" s="354" t="s">
        <v>1683</v>
      </c>
      <c r="G248" s="354" t="str">
        <f t="shared" si="72"/>
        <v>MA</v>
      </c>
      <c r="H248" s="464" t="s">
        <v>1684</v>
      </c>
      <c r="I248" s="353" t="s">
        <v>553</v>
      </c>
      <c r="J248" s="1027">
        <v>269</v>
      </c>
      <c r="K248" s="461">
        <f t="array" ref="K248">SUMPRODUCT((E248=$E$10:$E$154)*(D248=$F$10:$F$154)*($B$10:$B$154=3),$K$10:$K$154)*J248</f>
        <v>4.7075000000000005</v>
      </c>
      <c r="L248" s="436">
        <f>IF(G248="CO",VLOOKUP(F248,'SE-INSUMOS'!$F:$K,6,FALSE),VLOOKUP(F248,'SE-INSUMOS'!$F$149:$K$940,6,FALSE))</f>
        <v>0</v>
      </c>
      <c r="M248" s="436">
        <f t="shared" si="73"/>
        <v>0</v>
      </c>
      <c r="N248" s="436"/>
      <c r="O248" s="441">
        <f t="shared" si="74"/>
        <v>0</v>
      </c>
      <c r="P248" s="437"/>
      <c r="Q248" s="437"/>
      <c r="R248" s="455"/>
      <c r="S248" s="438"/>
      <c r="T248" s="69"/>
      <c r="U248" s="439"/>
      <c r="V248" s="29"/>
      <c r="W248" s="466"/>
      <c r="X248" s="467"/>
      <c r="Y248" s="43"/>
    </row>
    <row r="249" spans="1:25" s="5" customFormat="1" ht="22.5">
      <c r="A249" s="422" t="str">
        <f>IF(B249=3,COUNTIF($B$158:B249,3),"")</f>
        <v/>
      </c>
      <c r="B249" s="354"/>
      <c r="C249" s="354"/>
      <c r="D249" s="354" t="str">
        <f t="shared" si="75"/>
        <v>ET 04.05.0100 (A)</v>
      </c>
      <c r="E249" s="354" t="str">
        <f t="shared" si="76"/>
        <v>SCO/RIO</v>
      </c>
      <c r="F249" s="354" t="s">
        <v>1685</v>
      </c>
      <c r="G249" s="354" t="str">
        <f t="shared" si="72"/>
        <v>DA</v>
      </c>
      <c r="H249" s="464" t="s">
        <v>1686</v>
      </c>
      <c r="I249" s="353" t="s">
        <v>73</v>
      </c>
      <c r="J249" s="1027">
        <v>3.4200000000000001E-2</v>
      </c>
      <c r="K249" s="461">
        <f t="array" ref="K249">SUMPRODUCT((E249=$E$10:$E$154)*(D249=$F$10:$F$154)*($B$10:$B$154=3),$K$10:$K$154)*J249</f>
        <v>5.9850000000000007E-4</v>
      </c>
      <c r="L249" s="436">
        <f>IF(G249="CO",VLOOKUP(F249,'SE-INSUMOS'!$F:$K,6,FALSE),VLOOKUP(F249,'SE-INSUMOS'!$F$149:$K$940,6,FALSE))</f>
        <v>0</v>
      </c>
      <c r="M249" s="436">
        <f t="shared" si="73"/>
        <v>0</v>
      </c>
      <c r="N249" s="436"/>
      <c r="O249" s="441">
        <f t="shared" si="74"/>
        <v>0</v>
      </c>
      <c r="P249" s="437"/>
      <c r="Q249" s="437"/>
      <c r="R249" s="455"/>
      <c r="S249" s="438"/>
      <c r="T249" s="69"/>
      <c r="U249" s="439"/>
      <c r="V249" s="29"/>
      <c r="W249" s="466"/>
      <c r="X249" s="467"/>
      <c r="Y249" s="43"/>
    </row>
    <row r="250" spans="1:25" s="5" customFormat="1" ht="22.5">
      <c r="A250" s="422" t="str">
        <f>IF(B250=3,COUNTIF($B$158:B250,3),"")</f>
        <v/>
      </c>
      <c r="B250" s="354"/>
      <c r="C250" s="354"/>
      <c r="D250" s="354" t="str">
        <f t="shared" si="75"/>
        <v>ET 04.05.0100 (A)</v>
      </c>
      <c r="E250" s="354" t="str">
        <f t="shared" si="76"/>
        <v>SCO/RIO</v>
      </c>
      <c r="F250" s="354" t="s">
        <v>1687</v>
      </c>
      <c r="G250" s="354" t="str">
        <f t="shared" si="72"/>
        <v>DA</v>
      </c>
      <c r="H250" s="464" t="s">
        <v>1688</v>
      </c>
      <c r="I250" s="353" t="s">
        <v>73</v>
      </c>
      <c r="J250" s="1027">
        <v>1.9650000000000001E-2</v>
      </c>
      <c r="K250" s="461">
        <f t="array" ref="K250">SUMPRODUCT((E250=$E$10:$E$154)*(D250=$F$10:$F$154)*($B$10:$B$154=3),$K$10:$K$154)*J250</f>
        <v>3.4387500000000005E-4</v>
      </c>
      <c r="L250" s="436">
        <f>IF(G250="CO",VLOOKUP(F250,'SE-INSUMOS'!$F:$K,6,FALSE),VLOOKUP(F250,'SE-INSUMOS'!$F$149:$K$940,6,FALSE))</f>
        <v>0</v>
      </c>
      <c r="M250" s="436">
        <f t="shared" si="73"/>
        <v>0</v>
      </c>
      <c r="N250" s="436"/>
      <c r="O250" s="441">
        <f t="shared" si="74"/>
        <v>0</v>
      </c>
      <c r="P250" s="437"/>
      <c r="Q250" s="437"/>
      <c r="R250" s="455"/>
      <c r="S250" s="438"/>
      <c r="T250" s="69"/>
      <c r="U250" s="439"/>
      <c r="V250" s="29"/>
      <c r="W250" s="466"/>
      <c r="X250" s="467"/>
      <c r="Y250" s="43"/>
    </row>
    <row r="251" spans="1:25" s="5" customFormat="1" ht="22.5">
      <c r="A251" s="422" t="str">
        <f>IF(B251=3,COUNTIF($B$158:B251,3),"")</f>
        <v/>
      </c>
      <c r="B251" s="354"/>
      <c r="C251" s="354"/>
      <c r="D251" s="354" t="str">
        <f t="shared" si="75"/>
        <v>ET 04.05.0100 (A)</v>
      </c>
      <c r="E251" s="354" t="str">
        <f t="shared" si="76"/>
        <v>SCO/RIO</v>
      </c>
      <c r="F251" s="354" t="s">
        <v>1689</v>
      </c>
      <c r="G251" s="354" t="str">
        <f t="shared" si="72"/>
        <v>DA</v>
      </c>
      <c r="H251" s="464" t="s">
        <v>1690</v>
      </c>
      <c r="I251" s="353" t="s">
        <v>73</v>
      </c>
      <c r="J251" s="1027">
        <v>1.9650000000000001E-2</v>
      </c>
      <c r="K251" s="461">
        <f t="array" ref="K251">SUMPRODUCT((E251=$E$10:$E$154)*(D251=$F$10:$F$154)*($B$10:$B$154=3),$K$10:$K$154)*J251</f>
        <v>3.4387500000000005E-4</v>
      </c>
      <c r="L251" s="436">
        <f>IF(G251="CO",VLOOKUP(F251,'SE-INSUMOS'!$F:$K,6,FALSE),VLOOKUP(F251,'SE-INSUMOS'!$F$149:$K$940,6,FALSE))</f>
        <v>0</v>
      </c>
      <c r="M251" s="436">
        <f t="shared" si="73"/>
        <v>0</v>
      </c>
      <c r="N251" s="436"/>
      <c r="O251" s="441">
        <f t="shared" si="74"/>
        <v>0</v>
      </c>
      <c r="P251" s="437"/>
      <c r="Q251" s="437"/>
      <c r="R251" s="455"/>
      <c r="S251" s="438"/>
      <c r="T251" s="69"/>
      <c r="U251" s="439"/>
      <c r="V251" s="29"/>
      <c r="W251" s="466"/>
      <c r="X251" s="467"/>
      <c r="Y251" s="43"/>
    </row>
    <row r="252" spans="1:25" s="5" customFormat="1" ht="23.25" thickBot="1">
      <c r="A252" s="422" t="str">
        <f>IF(B252=3,COUNTIF($B$158:B252,3),"")</f>
        <v/>
      </c>
      <c r="B252" s="354"/>
      <c r="C252" s="354"/>
      <c r="D252" s="354" t="str">
        <f t="shared" si="75"/>
        <v>ET 04.05.0100 (A)</v>
      </c>
      <c r="E252" s="354" t="str">
        <f t="shared" si="76"/>
        <v>SCO/RIO</v>
      </c>
      <c r="F252" s="354" t="s">
        <v>1691</v>
      </c>
      <c r="G252" s="354" t="str">
        <f t="shared" si="72"/>
        <v>DA</v>
      </c>
      <c r="H252" s="464" t="s">
        <v>1692</v>
      </c>
      <c r="I252" s="353" t="s">
        <v>553</v>
      </c>
      <c r="J252" s="1028">
        <v>13.45</v>
      </c>
      <c r="K252" s="461">
        <f t="array" ref="K252">SUMPRODUCT((E252=$E$10:$E$154)*(D252=$F$10:$F$154)*($B$10:$B$154=3),$K$10:$K$154)*J252</f>
        <v>0.235375</v>
      </c>
      <c r="L252" s="436">
        <f>IF(G252="CO",VLOOKUP(F252,'SE-INSUMOS'!$F:$K,6,FALSE),VLOOKUP(F252,'SE-INSUMOS'!$F$149:$K$940,6,FALSE))</f>
        <v>0</v>
      </c>
      <c r="M252" s="436">
        <f t="shared" si="73"/>
        <v>0</v>
      </c>
      <c r="N252" s="436"/>
      <c r="O252" s="441">
        <f t="shared" si="74"/>
        <v>0</v>
      </c>
      <c r="P252" s="437"/>
      <c r="Q252" s="437"/>
      <c r="R252" s="455"/>
      <c r="S252" s="438"/>
      <c r="T252" s="69"/>
      <c r="U252" s="439"/>
      <c r="V252" s="29"/>
      <c r="W252" s="466"/>
      <c r="X252" s="467"/>
      <c r="Y252" s="43"/>
    </row>
    <row r="253" spans="1:25" s="5" customFormat="1" ht="11.25">
      <c r="A253" s="422" t="str">
        <f>IF(B253=3,COUNTIF($B$158:B253,3),"")</f>
        <v/>
      </c>
      <c r="B253" s="354"/>
      <c r="C253" s="354"/>
      <c r="D253" s="354" t="str">
        <f t="shared" si="75"/>
        <v>ET 04.05.0100 (A)</v>
      </c>
      <c r="E253" s="354"/>
      <c r="F253" s="354"/>
      <c r="G253" s="354"/>
      <c r="H253" s="464"/>
      <c r="I253" s="353"/>
      <c r="J253" s="454"/>
      <c r="K253" s="465" t="s">
        <v>1470</v>
      </c>
      <c r="L253" s="436">
        <f>SUM(L245:L252)</f>
        <v>0</v>
      </c>
      <c r="M253" s="436">
        <f>SUM(M245:M252)</f>
        <v>0</v>
      </c>
      <c r="N253" s="436"/>
      <c r="O253" s="436">
        <f>SUM(O245:O252)</f>
        <v>0</v>
      </c>
      <c r="P253" s="437"/>
      <c r="Q253" s="437">
        <f>SUMIFS($K$158:K253,$B$158:B253,3,$F$158:F253,D253)*M253</f>
        <v>0</v>
      </c>
      <c r="R253" s="455">
        <f>Q253-O253</f>
        <v>0</v>
      </c>
      <c r="S253" s="438"/>
      <c r="T253" s="69"/>
      <c r="U253" s="439"/>
      <c r="V253" s="29"/>
      <c r="W253" s="466" t="str">
        <f>D253</f>
        <v>ET 04.05.0100 (A)</v>
      </c>
      <c r="X253" s="467">
        <f>M253</f>
        <v>0</v>
      </c>
      <c r="Y253" s="43"/>
    </row>
    <row r="254" spans="1:25" s="473" customFormat="1" ht="45.75" thickBot="1">
      <c r="A254" s="422">
        <f>IF(B254=3,COUNTIF($B$158:B254,3),"")</f>
        <v>17</v>
      </c>
      <c r="B254" s="423">
        <v>3</v>
      </c>
      <c r="C254" s="541"/>
      <c r="D254" s="423"/>
      <c r="E254" s="423" t="s">
        <v>18</v>
      </c>
      <c r="F254" s="423" t="s">
        <v>1462</v>
      </c>
      <c r="G254" s="423" t="s">
        <v>1458</v>
      </c>
      <c r="H254" s="443" t="s">
        <v>1463</v>
      </c>
      <c r="I254" s="442" t="s">
        <v>73</v>
      </c>
      <c r="J254" s="425"/>
      <c r="K254" s="426">
        <f t="array" ref="K254">SUMPRODUCT(($B$9:$B$154=B254)*($E$9:$E$154=E254)*($F$9:$F$154=F254),$K$9:$K$154)</f>
        <v>1.7500000000000002E-2</v>
      </c>
      <c r="L254" s="427"/>
      <c r="M254" s="427"/>
      <c r="N254" s="973"/>
      <c r="O254" s="427"/>
      <c r="P254" s="428"/>
      <c r="Q254" s="428"/>
      <c r="R254" s="457"/>
      <c r="S254" s="480"/>
      <c r="T254" s="479"/>
      <c r="U254" s="478"/>
      <c r="V254" s="477"/>
      <c r="W254" s="476"/>
      <c r="X254" s="475"/>
      <c r="Y254" s="474"/>
    </row>
    <row r="255" spans="1:25" s="5" customFormat="1" ht="11.25">
      <c r="A255" s="422" t="str">
        <f>IF(B255=3,COUNTIF($B$158:B255,3),"")</f>
        <v/>
      </c>
      <c r="B255" s="354"/>
      <c r="C255" s="354"/>
      <c r="D255" s="354" t="str">
        <f>$F$254</f>
        <v>ET 04.25.0403 (A)</v>
      </c>
      <c r="E255" s="354" t="str">
        <f t="shared" ref="E255:E260" si="77">E254</f>
        <v>SCO/RIO</v>
      </c>
      <c r="F255" s="354" t="s">
        <v>1787</v>
      </c>
      <c r="G255" s="354" t="str">
        <f t="shared" ref="G255:G260" si="78">IF(LEFT(F255,3)="IEQ","EQ",IF(LEFT(F255,3)="MAT","MA",IF(LEFT(F255,3)="EVE","DA",IF(LEFT(F255,2)="MO","MO","CO"))))</f>
        <v>MO</v>
      </c>
      <c r="H255" s="464" t="s">
        <v>1788</v>
      </c>
      <c r="I255" s="353" t="s">
        <v>19</v>
      </c>
      <c r="J255" s="1026">
        <v>0.25</v>
      </c>
      <c r="K255" s="461">
        <f t="array" ref="K255">SUMPRODUCT((E255=$E$10:$E$154)*(D255=$F$10:$F$154)*($B$10:$B$154=3),$K$10:$K$154)*J255</f>
        <v>4.3750000000000004E-3</v>
      </c>
      <c r="L255" s="436">
        <f>IF(G255="CO",VLOOKUP(F255,'SE-INSUMOS'!$F:$K,6,FALSE),VLOOKUP(F255,'SE-INSUMOS'!$F$149:$K$940,6,FALSE))</f>
        <v>0</v>
      </c>
      <c r="M255" s="436">
        <f t="shared" ref="M255:M260" si="79">L255*J255</f>
        <v>0</v>
      </c>
      <c r="N255" s="436"/>
      <c r="O255" s="441">
        <f t="shared" ref="O255:O260" si="80">K255*L255</f>
        <v>0</v>
      </c>
      <c r="P255" s="437"/>
      <c r="Q255" s="437"/>
      <c r="R255" s="455"/>
      <c r="S255" s="438"/>
      <c r="T255" s="69"/>
      <c r="U255" s="439"/>
      <c r="V255" s="29"/>
      <c r="W255" s="466"/>
      <c r="X255" s="467"/>
      <c r="Y255" s="43"/>
    </row>
    <row r="256" spans="1:25" s="5" customFormat="1" ht="33.75">
      <c r="A256" s="422" t="str">
        <f>IF(B256=3,COUNTIF($B$158:B256,3),"")</f>
        <v/>
      </c>
      <c r="B256" s="354"/>
      <c r="C256" s="354"/>
      <c r="D256" s="354" t="str">
        <f t="shared" ref="D256:D261" si="81">$F$254</f>
        <v>ET 04.25.0403 (A)</v>
      </c>
      <c r="E256" s="354" t="str">
        <f t="shared" si="77"/>
        <v>SCO/RIO</v>
      </c>
      <c r="F256" s="354" t="s">
        <v>1555</v>
      </c>
      <c r="G256" s="354" t="str">
        <f t="shared" si="78"/>
        <v>MO</v>
      </c>
      <c r="H256" s="464" t="s">
        <v>1654</v>
      </c>
      <c r="I256" s="353" t="s">
        <v>19</v>
      </c>
      <c r="J256" s="1027">
        <v>1</v>
      </c>
      <c r="K256" s="461">
        <f t="array" ref="K256">SUMPRODUCT((E256=$E$10:$E$154)*(D256=$F$10:$F$154)*($B$10:$B$154=3),$K$10:$K$154)*J256</f>
        <v>1.7500000000000002E-2</v>
      </c>
      <c r="L256" s="436">
        <f>IF(G256="CO",VLOOKUP(F256,'SE-INSUMOS'!$F:$K,6,FALSE),VLOOKUP(F256,'SE-INSUMOS'!$F$149:$K$940,6,FALSE))</f>
        <v>0</v>
      </c>
      <c r="M256" s="436">
        <f t="shared" si="79"/>
        <v>0</v>
      </c>
      <c r="N256" s="436"/>
      <c r="O256" s="441">
        <f t="shared" si="80"/>
        <v>0</v>
      </c>
      <c r="P256" s="437"/>
      <c r="Q256" s="437"/>
      <c r="R256" s="455"/>
      <c r="S256" s="438"/>
      <c r="T256" s="69"/>
      <c r="U256" s="439"/>
      <c r="V256" s="29"/>
      <c r="W256" s="466"/>
      <c r="X256" s="467"/>
      <c r="Y256" s="43"/>
    </row>
    <row r="257" spans="1:25" s="5" customFormat="1" ht="11.25">
      <c r="A257" s="422" t="str">
        <f>IF(B257=3,COUNTIF($B$158:B257,3),"")</f>
        <v/>
      </c>
      <c r="B257" s="354"/>
      <c r="C257" s="354"/>
      <c r="D257" s="354" t="str">
        <f t="shared" si="81"/>
        <v>ET 04.25.0403 (A)</v>
      </c>
      <c r="E257" s="354" t="str">
        <f t="shared" si="77"/>
        <v>SCO/RIO</v>
      </c>
      <c r="F257" s="354" t="s">
        <v>1452</v>
      </c>
      <c r="G257" s="354" t="str">
        <f t="shared" si="78"/>
        <v>MO</v>
      </c>
      <c r="H257" s="464" t="s">
        <v>1453</v>
      </c>
      <c r="I257" s="353" t="s">
        <v>19</v>
      </c>
      <c r="J257" s="1027">
        <v>1</v>
      </c>
      <c r="K257" s="461">
        <f t="array" ref="K257">SUMPRODUCT((E257=$E$10:$E$154)*(D257=$F$10:$F$154)*($B$10:$B$154=3),$K$10:$K$154)*J257</f>
        <v>1.7500000000000002E-2</v>
      </c>
      <c r="L257" s="436">
        <f>IF(G257="CO",VLOOKUP(F257,'SE-INSUMOS'!$F:$K,6,FALSE),VLOOKUP(F257,'SE-INSUMOS'!$F$149:$K$940,6,FALSE))</f>
        <v>0</v>
      </c>
      <c r="M257" s="436">
        <f t="shared" si="79"/>
        <v>0</v>
      </c>
      <c r="N257" s="436"/>
      <c r="O257" s="441">
        <f t="shared" si="80"/>
        <v>0</v>
      </c>
      <c r="P257" s="437"/>
      <c r="Q257" s="437"/>
      <c r="R257" s="455"/>
      <c r="S257" s="438"/>
      <c r="T257" s="69"/>
      <c r="U257" s="439"/>
      <c r="V257" s="29"/>
      <c r="W257" s="466"/>
      <c r="X257" s="467"/>
      <c r="Y257" s="43"/>
    </row>
    <row r="258" spans="1:25" s="5" customFormat="1" ht="33.75">
      <c r="A258" s="422" t="str">
        <f>IF(B258=3,COUNTIF($B$158:B258,3),"")</f>
        <v/>
      </c>
      <c r="B258" s="354"/>
      <c r="C258" s="354"/>
      <c r="D258" s="354" t="str">
        <f t="shared" si="81"/>
        <v>ET 04.25.0403 (A)</v>
      </c>
      <c r="E258" s="354" t="str">
        <f t="shared" si="77"/>
        <v>SCO/RIO</v>
      </c>
      <c r="F258" s="354" t="s">
        <v>1454</v>
      </c>
      <c r="G258" s="354" t="str">
        <f t="shared" si="78"/>
        <v>DA</v>
      </c>
      <c r="H258" s="464" t="s">
        <v>1456</v>
      </c>
      <c r="I258" s="353" t="s">
        <v>1300</v>
      </c>
      <c r="J258" s="1027">
        <v>0.03</v>
      </c>
      <c r="K258" s="461">
        <f t="array" ref="K258">SUMPRODUCT((E258=$E$10:$E$154)*(D258=$F$10:$F$154)*($B$10:$B$154=3),$K$10:$K$154)*J258</f>
        <v>5.2500000000000008E-4</v>
      </c>
      <c r="L258" s="436">
        <f>SUMIFS($M$158:M258,$D$158:$D258,D258,$G$158:G258,"MO")</f>
        <v>0</v>
      </c>
      <c r="M258" s="436">
        <f t="shared" si="79"/>
        <v>0</v>
      </c>
      <c r="N258" s="436"/>
      <c r="O258" s="441">
        <f t="shared" si="80"/>
        <v>0</v>
      </c>
      <c r="P258" s="437"/>
      <c r="Q258" s="437"/>
      <c r="R258" s="455"/>
      <c r="S258" s="438"/>
      <c r="T258" s="69"/>
      <c r="U258" s="439"/>
      <c r="V258" s="29"/>
      <c r="W258" s="466"/>
      <c r="X258" s="467"/>
      <c r="Y258" s="43"/>
    </row>
    <row r="259" spans="1:25" s="5" customFormat="1" ht="67.5">
      <c r="A259" s="422" t="str">
        <f>IF(B259=3,COUNTIF($B$158:B259,3),"")</f>
        <v/>
      </c>
      <c r="B259" s="354">
        <v>4</v>
      </c>
      <c r="C259" s="354"/>
      <c r="D259" s="354" t="str">
        <f t="shared" si="81"/>
        <v>ET 04.25.0403 (A)</v>
      </c>
      <c r="E259" s="354" t="str">
        <f t="shared" si="77"/>
        <v>SCO/RIO</v>
      </c>
      <c r="F259" s="354" t="s">
        <v>1847</v>
      </c>
      <c r="G259" s="354" t="str">
        <f t="shared" si="78"/>
        <v>CO</v>
      </c>
      <c r="H259" s="464" t="s">
        <v>1848</v>
      </c>
      <c r="I259" s="353" t="s">
        <v>19</v>
      </c>
      <c r="J259" s="1027">
        <v>0.4</v>
      </c>
      <c r="K259" s="461">
        <f t="array" ref="K259">SUMPRODUCT((E259=$E$10:$E$154)*(D259=$F$10:$F$154)*($B$10:$B$154=3),$K$10:$K$154)*J259</f>
        <v>7.000000000000001E-3</v>
      </c>
      <c r="L259" s="436">
        <f>IF(G259="CO",VLOOKUP(F259,'SE-INSUMOS'!$F:$K,6,FALSE),VLOOKUP(F259,'SE-INSUMOS'!$F$149:$K$940,6,FALSE))</f>
        <v>0</v>
      </c>
      <c r="M259" s="436">
        <f t="shared" si="79"/>
        <v>0</v>
      </c>
      <c r="N259" s="436"/>
      <c r="O259" s="441">
        <f t="shared" si="80"/>
        <v>0</v>
      </c>
      <c r="P259" s="437"/>
      <c r="Q259" s="437"/>
      <c r="R259" s="455"/>
      <c r="S259" s="438"/>
      <c r="T259" s="69"/>
      <c r="U259" s="439"/>
      <c r="V259" s="29"/>
      <c r="W259" s="466"/>
      <c r="X259" s="467"/>
      <c r="Y259" s="43"/>
    </row>
    <row r="260" spans="1:25" s="5" customFormat="1" ht="45.75" thickBot="1">
      <c r="A260" s="422" t="str">
        <f>IF(B260=3,COUNTIF($B$158:B260,3),"")</f>
        <v/>
      </c>
      <c r="B260" s="354">
        <v>4</v>
      </c>
      <c r="C260" s="354"/>
      <c r="D260" s="354" t="str">
        <f t="shared" si="81"/>
        <v>ET 04.25.0403 (A)</v>
      </c>
      <c r="E260" s="354" t="str">
        <f t="shared" si="77"/>
        <v>SCO/RIO</v>
      </c>
      <c r="F260" s="354" t="s">
        <v>1849</v>
      </c>
      <c r="G260" s="354" t="str">
        <f t="shared" si="78"/>
        <v>CO</v>
      </c>
      <c r="H260" s="464" t="s">
        <v>1850</v>
      </c>
      <c r="I260" s="353" t="s">
        <v>19</v>
      </c>
      <c r="J260" s="1028">
        <v>0.6</v>
      </c>
      <c r="K260" s="461">
        <f t="array" ref="K260">SUMPRODUCT((E260=$E$10:$E$154)*(D260=$F$10:$F$154)*($B$10:$B$154=3),$K$10:$K$154)*J260</f>
        <v>1.0500000000000001E-2</v>
      </c>
      <c r="L260" s="436">
        <f>IF(G260="CO",VLOOKUP(F260,'SE-INSUMOS'!$F:$K,6,FALSE),VLOOKUP(F260,'SE-INSUMOS'!$F$149:$K$940,6,FALSE))</f>
        <v>0</v>
      </c>
      <c r="M260" s="436">
        <f t="shared" si="79"/>
        <v>0</v>
      </c>
      <c r="N260" s="436"/>
      <c r="O260" s="441">
        <f t="shared" si="80"/>
        <v>0</v>
      </c>
      <c r="P260" s="437"/>
      <c r="Q260" s="437"/>
      <c r="R260" s="455"/>
      <c r="S260" s="438"/>
      <c r="T260" s="69"/>
      <c r="U260" s="439"/>
      <c r="V260" s="29"/>
      <c r="W260" s="466"/>
      <c r="X260" s="467"/>
      <c r="Y260" s="43"/>
    </row>
    <row r="261" spans="1:25" s="5" customFormat="1" ht="11.25">
      <c r="A261" s="422" t="str">
        <f>IF(B261=3,COUNTIF($B$158:B261,3),"")</f>
        <v/>
      </c>
      <c r="B261" s="354"/>
      <c r="C261" s="354"/>
      <c r="D261" s="354" t="str">
        <f t="shared" si="81"/>
        <v>ET 04.25.0403 (A)</v>
      </c>
      <c r="E261" s="354"/>
      <c r="F261" s="354"/>
      <c r="G261" s="354"/>
      <c r="H261" s="464"/>
      <c r="I261" s="353"/>
      <c r="J261" s="454"/>
      <c r="K261" s="465" t="s">
        <v>1470</v>
      </c>
      <c r="L261" s="436">
        <f>SUM(L255:L260)</f>
        <v>0</v>
      </c>
      <c r="M261" s="436">
        <f>SUM(M255:M260)</f>
        <v>0</v>
      </c>
      <c r="N261" s="436"/>
      <c r="O261" s="436">
        <f>SUM(O255:O260)</f>
        <v>0</v>
      </c>
      <c r="P261" s="437"/>
      <c r="Q261" s="437">
        <f>SUMIFS($K$158:K261,$B$158:B261,3,$F$158:F261,D261)*M261</f>
        <v>0</v>
      </c>
      <c r="R261" s="455">
        <f>Q261-O261</f>
        <v>0</v>
      </c>
      <c r="S261" s="438"/>
      <c r="T261" s="69"/>
      <c r="U261" s="439"/>
      <c r="V261" s="29"/>
      <c r="W261" s="466" t="str">
        <f>D261</f>
        <v>ET 04.25.0403 (A)</v>
      </c>
      <c r="X261" s="467">
        <f>M261</f>
        <v>0</v>
      </c>
      <c r="Y261" s="43"/>
    </row>
    <row r="262" spans="1:25" s="473" customFormat="1" ht="34.5" thickBot="1">
      <c r="A262" s="422">
        <f>IF(B262=3,COUNTIF($B$158:B262,3),"")</f>
        <v>18</v>
      </c>
      <c r="B262" s="423">
        <v>3</v>
      </c>
      <c r="C262" s="541"/>
      <c r="D262" s="423"/>
      <c r="E262" s="423" t="s">
        <v>18</v>
      </c>
      <c r="F262" s="423" t="s">
        <v>1710</v>
      </c>
      <c r="G262" s="423" t="s">
        <v>1458</v>
      </c>
      <c r="H262" s="443" t="s">
        <v>1711</v>
      </c>
      <c r="I262" s="442" t="s">
        <v>22</v>
      </c>
      <c r="J262" s="425"/>
      <c r="K262" s="426">
        <f t="array" ref="K262">SUMPRODUCT(($B$9:$B$154=B262)*($E$9:$E$154=E262)*($F$9:$F$154=F262),$K$9:$K$154)</f>
        <v>2.5000000000000001E-2</v>
      </c>
      <c r="L262" s="427"/>
      <c r="M262" s="427"/>
      <c r="N262" s="973"/>
      <c r="O262" s="427"/>
      <c r="P262" s="428"/>
      <c r="Q262" s="428"/>
      <c r="R262" s="457"/>
      <c r="S262" s="480"/>
      <c r="T262" s="479"/>
      <c r="U262" s="478"/>
      <c r="V262" s="477"/>
      <c r="W262" s="476"/>
      <c r="X262" s="475"/>
      <c r="Y262" s="474"/>
    </row>
    <row r="263" spans="1:25" s="5" customFormat="1" ht="33.75">
      <c r="A263" s="422" t="str">
        <f>IF(B263=3,COUNTIF($B$158:B263,3),"")</f>
        <v/>
      </c>
      <c r="B263" s="354"/>
      <c r="C263" s="354"/>
      <c r="D263" s="354" t="str">
        <f>$F$262</f>
        <v>RV 09.05.0050 (/)</v>
      </c>
      <c r="E263" s="354" t="str">
        <f>E262</f>
        <v>SCO/RIO</v>
      </c>
      <c r="F263" s="354" t="s">
        <v>1555</v>
      </c>
      <c r="G263" s="354" t="str">
        <f>IF(LEFT(F263,3)="IEQ","EQ",IF(LEFT(F263,3)="MAT","MA",IF(LEFT(F263,3)="EVE","DA",IF(LEFT(F263,2)="MO","MO","CO"))))</f>
        <v>MO</v>
      </c>
      <c r="H263" s="464" t="s">
        <v>1654</v>
      </c>
      <c r="I263" s="353" t="s">
        <v>19</v>
      </c>
      <c r="J263" s="1026">
        <v>0.15</v>
      </c>
      <c r="K263" s="461">
        <f t="array" ref="K263">SUMPRODUCT((E263=$E$10:$E$154)*(D263=$F$10:$F$154)*($B$10:$B$154=3),$K$10:$K$154)*J263</f>
        <v>3.7499999999999999E-3</v>
      </c>
      <c r="L263" s="436">
        <f>IF(G263="CO",VLOOKUP(F263,'SE-INSUMOS'!$F:$K,6,FALSE),VLOOKUP(F263,'SE-INSUMOS'!$F$149:$K$940,6,FALSE))</f>
        <v>0</v>
      </c>
      <c r="M263" s="436">
        <f>L263*J263</f>
        <v>0</v>
      </c>
      <c r="N263" s="436"/>
      <c r="O263" s="441">
        <f>K263*L263</f>
        <v>0</v>
      </c>
      <c r="P263" s="437"/>
      <c r="Q263" s="437"/>
      <c r="R263" s="455"/>
      <c r="S263" s="438"/>
      <c r="T263" s="69"/>
      <c r="U263" s="439"/>
      <c r="V263" s="29"/>
      <c r="W263" s="466"/>
      <c r="X263" s="467"/>
      <c r="Y263" s="43"/>
    </row>
    <row r="264" spans="1:25" s="5" customFormat="1" ht="11.25">
      <c r="A264" s="422" t="str">
        <f>IF(B264=3,COUNTIF($B$158:B264,3),"")</f>
        <v/>
      </c>
      <c r="B264" s="354"/>
      <c r="C264" s="354"/>
      <c r="D264" s="354" t="str">
        <f>$F$262</f>
        <v>RV 09.05.0050 (/)</v>
      </c>
      <c r="E264" s="354" t="str">
        <f>E263</f>
        <v>SCO/RIO</v>
      </c>
      <c r="F264" s="354" t="s">
        <v>1452</v>
      </c>
      <c r="G264" s="354" t="str">
        <f>IF(LEFT(F264,3)="IEQ","EQ",IF(LEFT(F264,3)="MAT","MA",IF(LEFT(F264,3)="EVE","DA",IF(LEFT(F264,2)="MO","MO","CO"))))</f>
        <v>MO</v>
      </c>
      <c r="H264" s="464" t="s">
        <v>1453</v>
      </c>
      <c r="I264" s="353" t="s">
        <v>19</v>
      </c>
      <c r="J264" s="1027">
        <v>0.15</v>
      </c>
      <c r="K264" s="461">
        <f t="array" ref="K264">SUMPRODUCT((E264=$E$10:$E$154)*(D264=$F$10:$F$154)*($B$10:$B$154=3),$K$10:$K$154)*J264</f>
        <v>3.7499999999999999E-3</v>
      </c>
      <c r="L264" s="436">
        <f>IF(G264="CO",VLOOKUP(F264,'SE-INSUMOS'!$F:$K,6,FALSE),VLOOKUP(F264,'SE-INSUMOS'!$F$149:$K$940,6,FALSE))</f>
        <v>0</v>
      </c>
      <c r="M264" s="436">
        <f>L264*J264</f>
        <v>0</v>
      </c>
      <c r="N264" s="436"/>
      <c r="O264" s="441">
        <f>K264*L264</f>
        <v>0</v>
      </c>
      <c r="P264" s="437"/>
      <c r="Q264" s="437"/>
      <c r="R264" s="455"/>
      <c r="S264" s="438"/>
      <c r="T264" s="69"/>
      <c r="U264" s="439"/>
      <c r="V264" s="29"/>
      <c r="W264" s="466"/>
      <c r="X264" s="467"/>
      <c r="Y264" s="43"/>
    </row>
    <row r="265" spans="1:25" s="5" customFormat="1" ht="33.75">
      <c r="A265" s="422" t="str">
        <f>IF(B265=3,COUNTIF($B$158:B265,3),"")</f>
        <v/>
      </c>
      <c r="B265" s="354"/>
      <c r="C265" s="354"/>
      <c r="D265" s="354" t="str">
        <f>$F$262</f>
        <v>RV 09.05.0050 (/)</v>
      </c>
      <c r="E265" s="354" t="str">
        <f>E264</f>
        <v>SCO/RIO</v>
      </c>
      <c r="F265" s="354" t="s">
        <v>1454</v>
      </c>
      <c r="G265" s="354" t="str">
        <f>IF(LEFT(F265,3)="IEQ","EQ",IF(LEFT(F265,3)="MAT","MA",IF(LEFT(F265,3)="EVE","DA",IF(LEFT(F265,2)="MO","MO","CO"))))</f>
        <v>DA</v>
      </c>
      <c r="H265" s="464" t="s">
        <v>1456</v>
      </c>
      <c r="I265" s="353" t="s">
        <v>1300</v>
      </c>
      <c r="J265" s="1027">
        <v>0.03</v>
      </c>
      <c r="K265" s="461">
        <f t="array" ref="K265">SUMPRODUCT((E265=$E$10:$E$154)*(D265=$F$10:$F$154)*($B$10:$B$154=3),$K$10:$K$154)*J265</f>
        <v>7.5000000000000002E-4</v>
      </c>
      <c r="L265" s="436">
        <f>SUMIFS($M$158:M265,$D$158:$D265,D265,$G$158:G265,"MO")</f>
        <v>0</v>
      </c>
      <c r="M265" s="436">
        <f>L265*J265</f>
        <v>0</v>
      </c>
      <c r="N265" s="436"/>
      <c r="O265" s="441">
        <f>K265*L265</f>
        <v>0</v>
      </c>
      <c r="P265" s="437"/>
      <c r="Q265" s="437"/>
      <c r="R265" s="455"/>
      <c r="S265" s="438"/>
      <c r="T265" s="69"/>
      <c r="U265" s="439"/>
      <c r="V265" s="29"/>
      <c r="W265" s="466"/>
      <c r="X265" s="467"/>
      <c r="Y265" s="43"/>
    </row>
    <row r="266" spans="1:25" s="5" customFormat="1" ht="23.25" thickBot="1">
      <c r="A266" s="422" t="str">
        <f>IF(B266=3,COUNTIF($B$158:B266,3),"")</f>
        <v/>
      </c>
      <c r="B266" s="354">
        <v>4</v>
      </c>
      <c r="C266" s="354"/>
      <c r="D266" s="354" t="str">
        <f>$F$262</f>
        <v>RV 09.05.0050 (/)</v>
      </c>
      <c r="E266" s="354" t="str">
        <f>E265</f>
        <v>SCO/RIO</v>
      </c>
      <c r="F266" s="354" t="s">
        <v>1693</v>
      </c>
      <c r="G266" s="354" t="str">
        <f>IF(LEFT(F266,3)="IEQ","EQ",IF(LEFT(F266,3)="MAT","MA",IF(LEFT(F266,3)="EVE","DA",IF(LEFT(F266,2)="MO","MO","CO"))))</f>
        <v>CO</v>
      </c>
      <c r="H266" s="464" t="s">
        <v>1694</v>
      </c>
      <c r="I266" s="353" t="s">
        <v>73</v>
      </c>
      <c r="J266" s="1028">
        <v>8.9999999999999993E-3</v>
      </c>
      <c r="K266" s="461">
        <f t="array" ref="K266">SUMPRODUCT((E266=$E$10:$E$154)*(D266=$F$10:$F$154)*($B$10:$B$154=3),$K$10:$K$154)*J266</f>
        <v>2.2499999999999999E-4</v>
      </c>
      <c r="L266" s="436">
        <f>IF(G266="CO",VLOOKUP(F266,'SE-INSUMOS'!$F:$K,6,FALSE),VLOOKUP(F266,'SE-INSUMOS'!$F$149:$K$940,6,FALSE))</f>
        <v>0</v>
      </c>
      <c r="M266" s="436">
        <f>L266*J266</f>
        <v>0</v>
      </c>
      <c r="N266" s="436"/>
      <c r="O266" s="441">
        <f>K266*L266</f>
        <v>0</v>
      </c>
      <c r="P266" s="437"/>
      <c r="Q266" s="437"/>
      <c r="R266" s="455"/>
      <c r="S266" s="438"/>
      <c r="T266" s="69"/>
      <c r="U266" s="439"/>
      <c r="V266" s="29"/>
      <c r="W266" s="466"/>
      <c r="X266" s="467"/>
      <c r="Y266" s="43"/>
    </row>
    <row r="267" spans="1:25" s="5" customFormat="1" ht="11.25">
      <c r="A267" s="422" t="str">
        <f>IF(B267=3,COUNTIF($B$158:B267,3),"")</f>
        <v/>
      </c>
      <c r="B267" s="354"/>
      <c r="C267" s="354"/>
      <c r="D267" s="354" t="str">
        <f>$F$262</f>
        <v>RV 09.05.0050 (/)</v>
      </c>
      <c r="E267" s="354"/>
      <c r="F267" s="354"/>
      <c r="G267" s="354"/>
      <c r="H267" s="464"/>
      <c r="I267" s="353"/>
      <c r="J267" s="454"/>
      <c r="K267" s="465" t="s">
        <v>1470</v>
      </c>
      <c r="L267" s="436">
        <f>SUM(L263:L266)</f>
        <v>0</v>
      </c>
      <c r="M267" s="436">
        <f>SUM(M263:M266)</f>
        <v>0</v>
      </c>
      <c r="N267" s="436"/>
      <c r="O267" s="436">
        <f>SUM(O263:O266)</f>
        <v>0</v>
      </c>
      <c r="P267" s="437"/>
      <c r="Q267" s="437">
        <f>SUMIFS($K$158:K267,$B$158:B267,3,$F$158:F267,D267)*M267</f>
        <v>0</v>
      </c>
      <c r="R267" s="455">
        <f>Q267-O267</f>
        <v>0</v>
      </c>
      <c r="S267" s="438"/>
      <c r="T267" s="69"/>
      <c r="U267" s="439"/>
      <c r="V267" s="29"/>
      <c r="W267" s="466" t="str">
        <f>D267</f>
        <v>RV 09.05.0050 (/)</v>
      </c>
      <c r="X267" s="467">
        <f>M267</f>
        <v>0</v>
      </c>
      <c r="Y267" s="43"/>
    </row>
    <row r="268" spans="1:25" s="473" customFormat="1" ht="23.25" thickBot="1">
      <c r="A268" s="422">
        <f>IF(B268=3,COUNTIF($B$158:B268,3),"")</f>
        <v>19</v>
      </c>
      <c r="B268" s="423">
        <v>3</v>
      </c>
      <c r="C268" s="541"/>
      <c r="D268" s="423"/>
      <c r="E268" s="423" t="s">
        <v>18</v>
      </c>
      <c r="F268" s="423" t="s">
        <v>1937</v>
      </c>
      <c r="G268" s="423" t="s">
        <v>1458</v>
      </c>
      <c r="H268" s="443" t="s">
        <v>1938</v>
      </c>
      <c r="I268" s="442" t="s">
        <v>19</v>
      </c>
      <c r="J268" s="425"/>
      <c r="K268" s="426">
        <f t="array" ref="K268">SUMPRODUCT(($B$9:$B$154=B268)*($E$9:$E$154=E268)*($F$9:$F$154=F268),$K$9:$K$154)</f>
        <v>0.24062500000000001</v>
      </c>
      <c r="L268" s="427"/>
      <c r="M268" s="427"/>
      <c r="N268" s="973"/>
      <c r="O268" s="427"/>
      <c r="P268" s="428"/>
      <c r="Q268" s="428"/>
      <c r="R268" s="457"/>
      <c r="S268" s="480"/>
      <c r="T268" s="479"/>
      <c r="U268" s="478"/>
      <c r="V268" s="477"/>
      <c r="W268" s="476"/>
      <c r="X268" s="475"/>
      <c r="Y268" s="474"/>
    </row>
    <row r="269" spans="1:25" s="5" customFormat="1" ht="45">
      <c r="A269" s="422"/>
      <c r="B269" s="354"/>
      <c r="C269" s="354"/>
      <c r="D269" s="354" t="str">
        <f>$F$268</f>
        <v>EQ 44.15.0100 (/)</v>
      </c>
      <c r="E269" s="354" t="str">
        <f>E268</f>
        <v>SCO/RIO</v>
      </c>
      <c r="F269" s="354" t="s">
        <v>1941</v>
      </c>
      <c r="G269" s="354" t="str">
        <f>IF(LEFT(F269,3)="IEQ","EQ",IF(LEFT(F269,3)="MAT","MA",IF(LEFT(F269,3)="EVE","DA",IF(LEFT(F269,2)="MO","MO","CO"))))</f>
        <v>EQ</v>
      </c>
      <c r="H269" s="464" t="s">
        <v>1942</v>
      </c>
      <c r="I269" s="353" t="s">
        <v>1932</v>
      </c>
      <c r="J269" s="1026">
        <v>20.5</v>
      </c>
      <c r="K269" s="461">
        <f t="array" ref="K269">SUMPRODUCT((E269=$E$10:$E$154)*(D269=$F$10:$F$154)*($B$10:$B$154=3),$K$10:$K$154)*J269</f>
        <v>4.9328124999999998</v>
      </c>
      <c r="L269" s="436">
        <f>IF(G269="CO",VLOOKUP(F269,'SE-INSUMOS'!$F:$K,6,FALSE),VLOOKUP(F269,'SE-INSUMOS'!$F$149:$K$940,6,FALSE))</f>
        <v>0</v>
      </c>
      <c r="M269" s="436">
        <f>L269*J269</f>
        <v>0</v>
      </c>
      <c r="N269" s="436"/>
      <c r="O269" s="441">
        <f>K269*L269</f>
        <v>0</v>
      </c>
      <c r="P269" s="437"/>
      <c r="Q269" s="437"/>
      <c r="R269" s="455"/>
      <c r="S269" s="438"/>
      <c r="T269" s="69"/>
      <c r="U269" s="439"/>
      <c r="V269" s="29"/>
      <c r="W269" s="466"/>
      <c r="X269" s="467"/>
      <c r="Y269" s="43"/>
    </row>
    <row r="270" spans="1:25" s="5" customFormat="1" ht="23.25" thickBot="1">
      <c r="A270" s="422"/>
      <c r="B270" s="354"/>
      <c r="C270" s="354"/>
      <c r="D270" s="354" t="str">
        <f>$F$268</f>
        <v>EQ 44.15.0100 (/)</v>
      </c>
      <c r="E270" s="354" t="str">
        <f>E269</f>
        <v>SCO/RIO</v>
      </c>
      <c r="F270" s="354" t="s">
        <v>1969</v>
      </c>
      <c r="G270" s="354" t="str">
        <f>IF(LEFT(F270,3)="IEQ","EQ",IF(LEFT(F270,3)="MAT","MA",IF(LEFT(F270,3)="EVE","DA",IF(LEFT(F270,2)="MO","MO","CO"))))</f>
        <v>EQ</v>
      </c>
      <c r="H270" s="464" t="s">
        <v>1970</v>
      </c>
      <c r="I270" s="353" t="s">
        <v>37</v>
      </c>
      <c r="J270" s="1028">
        <v>5.0000000000000002E-5</v>
      </c>
      <c r="K270" s="461">
        <f t="array" ref="K270">SUMPRODUCT((E270=$E$10:$E$154)*(D270=$F$10:$F$154)*($B$10:$B$154=3),$K$10:$K$154)*J270</f>
        <v>1.2031250000000001E-5</v>
      </c>
      <c r="L270" s="436">
        <f>IF(G270="CO",VLOOKUP(F270,'SE-INSUMOS'!$F:$K,6,FALSE),VLOOKUP(F270,'SE-INSUMOS'!$F$149:$K$940,6,FALSE))</f>
        <v>0</v>
      </c>
      <c r="M270" s="436">
        <f>L270*J270</f>
        <v>0</v>
      </c>
      <c r="N270" s="436"/>
      <c r="O270" s="441">
        <f>K270*L270</f>
        <v>0</v>
      </c>
      <c r="P270" s="437"/>
      <c r="Q270" s="437"/>
      <c r="R270" s="455"/>
      <c r="S270" s="438"/>
      <c r="T270" s="69"/>
      <c r="U270" s="439"/>
      <c r="V270" s="29"/>
      <c r="W270" s="466"/>
      <c r="X270" s="467"/>
      <c r="Y270" s="43"/>
    </row>
    <row r="271" spans="1:25" s="5" customFormat="1" ht="11.25">
      <c r="A271" s="422"/>
      <c r="B271" s="354"/>
      <c r="C271" s="354"/>
      <c r="D271" s="354" t="str">
        <f>$F$268</f>
        <v>EQ 44.15.0100 (/)</v>
      </c>
      <c r="E271" s="354"/>
      <c r="F271" s="354"/>
      <c r="G271" s="354"/>
      <c r="H271" s="464"/>
      <c r="I271" s="353"/>
      <c r="J271" s="454"/>
      <c r="K271" s="465" t="s">
        <v>1470</v>
      </c>
      <c r="L271" s="436">
        <f>SUM(L269:L270)</f>
        <v>0</v>
      </c>
      <c r="M271" s="436">
        <f>SUM(M269:M270)</f>
        <v>0</v>
      </c>
      <c r="N271" s="436"/>
      <c r="O271" s="436">
        <f>SUM(O269:O270)</f>
        <v>0</v>
      </c>
      <c r="P271" s="437"/>
      <c r="Q271" s="437">
        <f>SUMIFS($K$158:K271,$B$158:B271,3,$F$158:F271,D271)*M271</f>
        <v>0</v>
      </c>
      <c r="R271" s="455">
        <f>Q271-O271</f>
        <v>0</v>
      </c>
      <c r="S271" s="438"/>
      <c r="T271" s="69"/>
      <c r="U271" s="439"/>
      <c r="V271" s="29"/>
      <c r="W271" s="466" t="str">
        <f>D271</f>
        <v>EQ 44.15.0100 (/)</v>
      </c>
      <c r="X271" s="467">
        <f>M271</f>
        <v>0</v>
      </c>
      <c r="Y271" s="43"/>
    </row>
    <row r="272" spans="1:25" s="5" customFormat="1" ht="11.25">
      <c r="A272" s="422" t="str">
        <f>IF(B272=3,COUNT($B$158:B272),"")</f>
        <v/>
      </c>
      <c r="B272" s="354"/>
      <c r="C272" s="354"/>
      <c r="D272" s="354"/>
      <c r="E272" s="354" t="s">
        <v>1175</v>
      </c>
      <c r="F272" s="354" t="s">
        <v>1175</v>
      </c>
      <c r="G272" s="354" t="s">
        <v>1175</v>
      </c>
      <c r="H272" s="354" t="s">
        <v>1175</v>
      </c>
      <c r="I272" s="354" t="s">
        <v>1175</v>
      </c>
      <c r="J272" s="354" t="s">
        <v>1175</v>
      </c>
      <c r="K272" s="354" t="s">
        <v>1175</v>
      </c>
      <c r="L272" s="354" t="s">
        <v>1175</v>
      </c>
      <c r="M272" s="354" t="s">
        <v>1175</v>
      </c>
      <c r="N272" s="354"/>
      <c r="O272" s="436"/>
      <c r="P272" s="437"/>
      <c r="Q272" s="437"/>
      <c r="R272" s="455"/>
      <c r="S272" s="438"/>
      <c r="T272" s="69"/>
      <c r="U272" s="439"/>
      <c r="V272" s="29"/>
      <c r="W272" s="466"/>
      <c r="X272" s="467"/>
      <c r="Y272" s="43"/>
    </row>
    <row r="273" spans="1:25" s="488" customFormat="1" ht="11.25">
      <c r="A273" s="487"/>
      <c r="B273" s="501"/>
      <c r="C273" s="501"/>
      <c r="D273" s="504" t="str">
        <f>"Total de reutilizados nível 3 = "&amp;A268</f>
        <v>Total de reutilizados nível 3 = 19</v>
      </c>
      <c r="E273" s="501" t="s">
        <v>1175</v>
      </c>
      <c r="F273" s="501" t="s">
        <v>1175</v>
      </c>
      <c r="G273" s="501" t="s">
        <v>1175</v>
      </c>
      <c r="H273" s="501" t="s">
        <v>1175</v>
      </c>
      <c r="I273" s="501" t="s">
        <v>1175</v>
      </c>
      <c r="J273" s="501" t="s">
        <v>1175</v>
      </c>
      <c r="K273" s="501" t="s">
        <v>1175</v>
      </c>
      <c r="L273" s="501" t="s">
        <v>1175</v>
      </c>
      <c r="M273" s="501" t="s">
        <v>1175</v>
      </c>
      <c r="N273" s="501"/>
      <c r="O273" s="496"/>
      <c r="P273" s="470"/>
      <c r="Q273" s="470"/>
      <c r="R273" s="495"/>
      <c r="S273" s="494"/>
      <c r="T273" s="493"/>
      <c r="U273" s="492"/>
      <c r="V273" s="491"/>
      <c r="W273" s="490"/>
      <c r="X273" s="489"/>
      <c r="Y273" s="384"/>
    </row>
    <row r="274" spans="1:25" s="5" customFormat="1" ht="11.25">
      <c r="A274" s="422"/>
      <c r="B274" s="354"/>
      <c r="C274" s="354"/>
      <c r="D274" s="486"/>
      <c r="E274" s="354" t="s">
        <v>1175</v>
      </c>
      <c r="F274" s="354" t="s">
        <v>1175</v>
      </c>
      <c r="G274" s="354" t="s">
        <v>1175</v>
      </c>
      <c r="H274" s="354" t="s">
        <v>1175</v>
      </c>
      <c r="I274" s="354" t="s">
        <v>1175</v>
      </c>
      <c r="J274" s="354" t="s">
        <v>1175</v>
      </c>
      <c r="K274" s="354" t="s">
        <v>1175</v>
      </c>
      <c r="L274" s="354" t="s">
        <v>1175</v>
      </c>
      <c r="M274" s="354" t="s">
        <v>1175</v>
      </c>
      <c r="N274" s="354"/>
      <c r="O274" s="436"/>
      <c r="P274" s="437"/>
      <c r="Q274" s="437"/>
      <c r="R274" s="455"/>
      <c r="S274" s="438"/>
      <c r="T274" s="69"/>
      <c r="U274" s="439"/>
      <c r="V274" s="29"/>
      <c r="W274" s="466"/>
      <c r="X274" s="467"/>
      <c r="Y274" s="43"/>
    </row>
    <row r="275" spans="1:25" s="515" customFormat="1" ht="68.25" thickBot="1">
      <c r="A275" s="422">
        <f>IF(B275=4,COUNT($B$275:B275),"")</f>
        <v>1</v>
      </c>
      <c r="B275" s="460">
        <v>4</v>
      </c>
      <c r="C275" s="354"/>
      <c r="D275" s="460"/>
      <c r="E275" s="423" t="s">
        <v>18</v>
      </c>
      <c r="F275" s="460" t="s">
        <v>1847</v>
      </c>
      <c r="G275" s="460" t="str">
        <f t="shared" ref="G275:G285" si="82">IF(LEFT(F275,3)="IEQ","EQ",IF(LEFT(F275,3)="MAT","MA",IF(LEFT(F275,3)="EVE","DA",IF(LEFT(F275,2)="MO","MO","CO"))))</f>
        <v>CO</v>
      </c>
      <c r="H275" s="505" t="s">
        <v>1848</v>
      </c>
      <c r="I275" s="506" t="s">
        <v>19</v>
      </c>
      <c r="J275" s="507"/>
      <c r="K275" s="426">
        <f>SUMPRODUCT(($B$9:$B$271=B275)*($E$9:$E$271=E275)*($F$9:$F$271=F275),$K$9:$K$271)</f>
        <v>1.4500000000000001E-2</v>
      </c>
      <c r="L275" s="508"/>
      <c r="M275" s="508"/>
      <c r="N275" s="436"/>
      <c r="O275" s="508"/>
      <c r="P275" s="462"/>
      <c r="Q275" s="462"/>
      <c r="R275" s="463"/>
      <c r="S275" s="509"/>
      <c r="T275" s="510"/>
      <c r="U275" s="511"/>
      <c r="V275" s="512"/>
      <c r="W275" s="513"/>
      <c r="X275" s="514"/>
      <c r="Y275" s="275"/>
    </row>
    <row r="276" spans="1:25" s="5" customFormat="1" ht="45">
      <c r="A276" s="434"/>
      <c r="B276" s="354"/>
      <c r="C276" s="354"/>
      <c r="D276" s="354" t="str">
        <f>$F$275</f>
        <v>EQ 29.05.0550 (A)</v>
      </c>
      <c r="E276" s="354" t="str">
        <f>E275</f>
        <v>SCO/RIO</v>
      </c>
      <c r="F276" s="354" t="s">
        <v>1939</v>
      </c>
      <c r="G276" s="354" t="str">
        <f t="shared" si="82"/>
        <v>EQ</v>
      </c>
      <c r="H276" s="464" t="s">
        <v>1940</v>
      </c>
      <c r="I276" s="353" t="s">
        <v>37</v>
      </c>
      <c r="J276" s="1026">
        <v>9.9999999999999995E-7</v>
      </c>
      <c r="K276" s="461">
        <f t="array" ref="K276">SUMPRODUCT((E276=$E$10:$E$271)*(D276=$F$10:$F$271)*($B$10:$B$271=4),$K$10:$K$271)*J276</f>
        <v>1.4500000000000001E-8</v>
      </c>
      <c r="L276" s="436">
        <f>IF(G276="CO",VLOOKUP(F276,'SE-INSUMOS'!$F:$K,6,FALSE),VLOOKUP(F276,'SE-INSUMOS'!$F$149:$K$940,6,FALSE))</f>
        <v>0</v>
      </c>
      <c r="M276" s="436">
        <f>L276*J276</f>
        <v>0</v>
      </c>
      <c r="N276" s="436"/>
      <c r="O276" s="441">
        <f>K276*L276</f>
        <v>0</v>
      </c>
      <c r="P276" s="437"/>
      <c r="Q276" s="437"/>
      <c r="R276" s="455"/>
      <c r="S276" s="438"/>
      <c r="T276" s="69"/>
      <c r="U276" s="439"/>
      <c r="V276" s="29"/>
      <c r="W276" s="466"/>
      <c r="X276" s="467"/>
      <c r="Y276" s="43"/>
    </row>
    <row r="277" spans="1:25" s="5" customFormat="1" ht="45">
      <c r="A277" s="434"/>
      <c r="B277" s="354"/>
      <c r="C277" s="354"/>
      <c r="D277" s="354" t="str">
        <f>$F$275</f>
        <v>EQ 29.05.0550 (A)</v>
      </c>
      <c r="E277" s="354" t="str">
        <f>E276</f>
        <v>SCO/RIO</v>
      </c>
      <c r="F277" s="354" t="s">
        <v>1941</v>
      </c>
      <c r="G277" s="354" t="str">
        <f t="shared" si="82"/>
        <v>EQ</v>
      </c>
      <c r="H277" s="464" t="s">
        <v>1942</v>
      </c>
      <c r="I277" s="353" t="s">
        <v>1932</v>
      </c>
      <c r="J277" s="1027">
        <v>1.472</v>
      </c>
      <c r="K277" s="461">
        <f t="array" ref="K277">SUMPRODUCT((E277=$E$10:$E$271)*(D277=$F$10:$F$271)*($B$10:$B$271=4),$K$10:$K$271)*J277</f>
        <v>2.1344000000000002E-2</v>
      </c>
      <c r="L277" s="436">
        <f>IF(G277="CO",VLOOKUP(F277,'SE-INSUMOS'!$F:$K,6,FALSE),VLOOKUP(F277,'SE-INSUMOS'!$F$149:$K$940,6,FALSE))</f>
        <v>0</v>
      </c>
      <c r="M277" s="436">
        <f>L277*J277</f>
        <v>0</v>
      </c>
      <c r="N277" s="436"/>
      <c r="O277" s="441">
        <f>K277*L277</f>
        <v>0</v>
      </c>
      <c r="P277" s="437"/>
      <c r="Q277" s="437"/>
      <c r="R277" s="455"/>
      <c r="S277" s="438"/>
      <c r="T277" s="69"/>
      <c r="U277" s="439"/>
      <c r="V277" s="29"/>
      <c r="W277" s="466"/>
      <c r="X277" s="467"/>
      <c r="Y277" s="43"/>
    </row>
    <row r="278" spans="1:25" s="5" customFormat="1" ht="23.25" thickBot="1">
      <c r="A278" s="434"/>
      <c r="B278" s="354"/>
      <c r="C278" s="354"/>
      <c r="D278" s="354" t="str">
        <f>$F$275</f>
        <v>EQ 29.05.0550 (A)</v>
      </c>
      <c r="E278" s="354" t="str">
        <f>E277</f>
        <v>SCO/RIO</v>
      </c>
      <c r="F278" s="354" t="s">
        <v>1943</v>
      </c>
      <c r="G278" s="354" t="str">
        <f t="shared" si="82"/>
        <v>EQ</v>
      </c>
      <c r="H278" s="464" t="s">
        <v>1944</v>
      </c>
      <c r="I278" s="353" t="s">
        <v>37</v>
      </c>
      <c r="J278" s="1028">
        <v>2.0000000000000001E-4</v>
      </c>
      <c r="K278" s="461">
        <f t="array" ref="K278">SUMPRODUCT((E278=$E$10:$E$271)*(D278=$F$10:$F$271)*($B$10:$B$271=4),$K$10:$K$271)*J278</f>
        <v>2.9000000000000002E-6</v>
      </c>
      <c r="L278" s="436">
        <f>IF(G278="CO",VLOOKUP(F278,'SE-INSUMOS'!$F:$K,6,FALSE),VLOOKUP(F278,'SE-INSUMOS'!$F$149:$K$940,6,FALSE))</f>
        <v>0</v>
      </c>
      <c r="M278" s="436">
        <f>L278*J278</f>
        <v>0</v>
      </c>
      <c r="N278" s="436"/>
      <c r="O278" s="441">
        <f>K278*L278</f>
        <v>0</v>
      </c>
      <c r="Q278" s="52"/>
      <c r="R278" s="455"/>
      <c r="S278" s="438"/>
      <c r="T278" s="69"/>
      <c r="U278" s="439"/>
      <c r="V278" s="29"/>
      <c r="W278" s="466"/>
      <c r="X278" s="467"/>
      <c r="Y278" s="43"/>
    </row>
    <row r="279" spans="1:25" s="5" customFormat="1" ht="11.25">
      <c r="A279" s="434"/>
      <c r="B279" s="354"/>
      <c r="C279" s="354"/>
      <c r="D279" s="354" t="str">
        <f>$F$275</f>
        <v>EQ 29.05.0550 (A)</v>
      </c>
      <c r="E279" s="354"/>
      <c r="F279" s="354"/>
      <c r="G279" s="354"/>
      <c r="H279" s="464"/>
      <c r="I279" s="353"/>
      <c r="J279" s="454"/>
      <c r="K279" s="465" t="s">
        <v>1470</v>
      </c>
      <c r="L279" s="436">
        <f>SUM(L276:L278)</f>
        <v>0</v>
      </c>
      <c r="M279" s="436">
        <f>SUM(M276:M278)</f>
        <v>0</v>
      </c>
      <c r="N279" s="436"/>
      <c r="O279" s="436">
        <f>SUM(O276:O278)</f>
        <v>0</v>
      </c>
      <c r="P279" s="437"/>
      <c r="Q279" s="437">
        <f>SUMIFS($K$275:K279,$B$275:B279,4,$F$275:F279,D279)*M279</f>
        <v>0</v>
      </c>
      <c r="R279" s="455">
        <f>Q279-O279</f>
        <v>0</v>
      </c>
      <c r="S279" s="438"/>
      <c r="T279" s="69"/>
      <c r="U279" s="439"/>
      <c r="V279" s="29"/>
      <c r="W279" s="466" t="str">
        <f>D279</f>
        <v>EQ 29.05.0550 (A)</v>
      </c>
      <c r="X279" s="467">
        <f>M279</f>
        <v>0</v>
      </c>
      <c r="Y279" s="43"/>
    </row>
    <row r="280" spans="1:25" s="515" customFormat="1" ht="45.75" thickBot="1">
      <c r="A280" s="422">
        <f>IF(B280=4,COUNT($B$275:B280),"")</f>
        <v>2</v>
      </c>
      <c r="B280" s="460">
        <v>4</v>
      </c>
      <c r="C280" s="354"/>
      <c r="D280" s="460"/>
      <c r="E280" s="423" t="s">
        <v>18</v>
      </c>
      <c r="F280" s="460" t="s">
        <v>1849</v>
      </c>
      <c r="G280" s="460" t="str">
        <f t="shared" si="82"/>
        <v>CO</v>
      </c>
      <c r="H280" s="505" t="s">
        <v>1850</v>
      </c>
      <c r="I280" s="506" t="s">
        <v>19</v>
      </c>
      <c r="J280" s="507"/>
      <c r="K280" s="426">
        <f>SUMPRODUCT(($B$9:$B$271=B280)*($E$9:$E$271=E280)*($F$9:$F$271=F280),$K$9:$K$271)</f>
        <v>1.5500000000000002E-2</v>
      </c>
      <c r="L280" s="508"/>
      <c r="M280" s="508"/>
      <c r="N280" s="436"/>
      <c r="O280" s="508"/>
      <c r="P280" s="462"/>
      <c r="Q280" s="462"/>
      <c r="R280" s="463"/>
      <c r="S280" s="509"/>
      <c r="T280" s="510"/>
      <c r="U280" s="511"/>
      <c r="V280" s="512"/>
      <c r="W280" s="513"/>
      <c r="X280" s="514"/>
      <c r="Y280" s="275"/>
    </row>
    <row r="281" spans="1:25" s="5" customFormat="1" ht="23.25" thickBot="1">
      <c r="A281" s="434"/>
      <c r="B281" s="354"/>
      <c r="C281" s="354"/>
      <c r="D281" s="354" t="str">
        <f>$F$280</f>
        <v>EQ 29.05.0556 (/)</v>
      </c>
      <c r="E281" s="354" t="str">
        <f>E280</f>
        <v>SCO/RIO</v>
      </c>
      <c r="F281" s="354" t="s">
        <v>1943</v>
      </c>
      <c r="G281" s="354" t="str">
        <f t="shared" si="82"/>
        <v>EQ</v>
      </c>
      <c r="H281" s="464" t="s">
        <v>1944</v>
      </c>
      <c r="I281" s="353" t="s">
        <v>37</v>
      </c>
      <c r="J281" s="1029">
        <v>2.0000000000000001E-4</v>
      </c>
      <c r="K281" s="461">
        <f t="array" ref="K281">SUMPRODUCT((E281=$E$10:$E$271)*(D281=$F$10:$F$271)*($B$10:$B$271=4),$K$10:$K$271)*J281</f>
        <v>3.1000000000000004E-6</v>
      </c>
      <c r="L281" s="436">
        <f>IF(G281="CO",VLOOKUP(F281,'SE-INSUMOS'!$F:$K,6,FALSE),VLOOKUP(F281,'SE-INSUMOS'!$F$149:$K$940,6,FALSE))</f>
        <v>0</v>
      </c>
      <c r="M281" s="436">
        <f>L281*J281</f>
        <v>0</v>
      </c>
      <c r="N281" s="436"/>
      <c r="O281" s="441">
        <f>K281*L281</f>
        <v>0</v>
      </c>
      <c r="P281" s="437"/>
      <c r="Q281" s="437"/>
      <c r="R281" s="455"/>
      <c r="S281" s="438"/>
      <c r="T281" s="69"/>
      <c r="U281" s="439"/>
      <c r="V281" s="29"/>
      <c r="W281" s="466"/>
      <c r="X281" s="467"/>
      <c r="Y281" s="43"/>
    </row>
    <row r="282" spans="1:25" s="5" customFormat="1" ht="11.25">
      <c r="A282" s="434"/>
      <c r="B282" s="354"/>
      <c r="C282" s="354"/>
      <c r="D282" s="354" t="str">
        <f>$F$280</f>
        <v>EQ 29.05.0556 (/)</v>
      </c>
      <c r="E282" s="354"/>
      <c r="F282" s="354"/>
      <c r="G282" s="354"/>
      <c r="H282" s="464"/>
      <c r="I282" s="353"/>
      <c r="J282" s="454"/>
      <c r="K282" s="465" t="s">
        <v>1470</v>
      </c>
      <c r="L282" s="436">
        <f>SUM(L281)</f>
        <v>0</v>
      </c>
      <c r="M282" s="436">
        <f>SUM(M281)</f>
        <v>0</v>
      </c>
      <c r="N282" s="436"/>
      <c r="O282" s="436">
        <f>SUM(O281)</f>
        <v>0</v>
      </c>
      <c r="P282" s="437"/>
      <c r="Q282" s="437">
        <f>SUMIFS($K$275:K282,$B$275:B282,4,$F$275:F282,D282)*M282</f>
        <v>0</v>
      </c>
      <c r="R282" s="455">
        <f>Q282-O282</f>
        <v>0</v>
      </c>
      <c r="S282" s="438"/>
      <c r="T282" s="69"/>
      <c r="U282" s="439"/>
      <c r="V282" s="29"/>
      <c r="W282" s="466" t="str">
        <f>D282</f>
        <v>EQ 29.05.0556 (/)</v>
      </c>
      <c r="X282" s="467">
        <f>M282</f>
        <v>0</v>
      </c>
      <c r="Y282" s="43"/>
    </row>
    <row r="283" spans="1:25" s="515" customFormat="1" ht="45.75" thickBot="1">
      <c r="A283" s="422">
        <f>IF(B283=4,COUNT($B$275:B283),"")</f>
        <v>3</v>
      </c>
      <c r="B283" s="460">
        <v>4</v>
      </c>
      <c r="C283" s="354"/>
      <c r="D283" s="460"/>
      <c r="E283" s="423" t="s">
        <v>18</v>
      </c>
      <c r="F283" s="460" t="s">
        <v>1855</v>
      </c>
      <c r="G283" s="460" t="str">
        <f t="shared" si="82"/>
        <v>CO</v>
      </c>
      <c r="H283" s="505" t="s">
        <v>1856</v>
      </c>
      <c r="I283" s="506" t="s">
        <v>19</v>
      </c>
      <c r="J283" s="507"/>
      <c r="K283" s="426">
        <f>SUMPRODUCT(($B$9:$B$271=B283)*($E$9:$E$271=E283)*($F$9:$F$271=F283),$K$9:$K$271)</f>
        <v>8.5710000000000005E-3</v>
      </c>
      <c r="L283" s="508"/>
      <c r="M283" s="508"/>
      <c r="N283" s="436"/>
      <c r="O283" s="508"/>
      <c r="P283" s="462"/>
      <c r="Q283" s="462"/>
      <c r="R283" s="463"/>
      <c r="S283" s="509"/>
      <c r="T283" s="510"/>
      <c r="U283" s="511"/>
      <c r="V283" s="512"/>
      <c r="W283" s="513"/>
      <c r="X283" s="514"/>
      <c r="Y283" s="275"/>
    </row>
    <row r="284" spans="1:25" s="5" customFormat="1" ht="11.25">
      <c r="A284" s="422" t="str">
        <f>IF(B284=4,COUNT($B$275:B284),"")</f>
        <v/>
      </c>
      <c r="B284" s="354"/>
      <c r="C284" s="354"/>
      <c r="D284" s="354" t="str">
        <f>$F$283</f>
        <v>EQ 29.05.0200 (/)</v>
      </c>
      <c r="E284" s="354" t="str">
        <f>E283</f>
        <v>SCO/RIO</v>
      </c>
      <c r="F284" s="354" t="s">
        <v>1930</v>
      </c>
      <c r="G284" s="354" t="str">
        <f t="shared" si="82"/>
        <v>MA</v>
      </c>
      <c r="H284" s="464" t="s">
        <v>1931</v>
      </c>
      <c r="I284" s="353" t="s">
        <v>1932</v>
      </c>
      <c r="J284" s="1026">
        <v>8</v>
      </c>
      <c r="K284" s="461">
        <f t="array" ref="K284">SUMPRODUCT((E284=$E$10:$E$271)*(D284=$F$10:$F$271)*($B$10:$B$271=4),$K$10:$K$271)*J284</f>
        <v>6.8568000000000004E-2</v>
      </c>
      <c r="L284" s="436">
        <f>IF(G284="CO",VLOOKUP(F284,'SE-INSUMOS'!$F:$K,6,FALSE),VLOOKUP(F284,'SE-INSUMOS'!$F$149:$K$940,6,FALSE))</f>
        <v>0</v>
      </c>
      <c r="M284" s="436">
        <f>L284*J284</f>
        <v>0</v>
      </c>
      <c r="N284" s="436"/>
      <c r="O284" s="441">
        <f>K284*L284</f>
        <v>0</v>
      </c>
      <c r="P284" s="437"/>
      <c r="Q284" s="437"/>
      <c r="R284" s="455"/>
      <c r="S284" s="438"/>
      <c r="T284" s="69"/>
      <c r="U284" s="439"/>
      <c r="V284" s="29"/>
      <c r="W284" s="466"/>
      <c r="X284" s="467"/>
      <c r="Y284" s="43"/>
    </row>
    <row r="285" spans="1:25" s="5" customFormat="1" ht="34.5" thickBot="1">
      <c r="A285" s="422" t="str">
        <f>IF(B285=4,COUNT($B$275:B285),"")</f>
        <v/>
      </c>
      <c r="B285" s="354"/>
      <c r="C285" s="354"/>
      <c r="D285" s="354" t="str">
        <f>$F$283</f>
        <v>EQ 29.05.0200 (/)</v>
      </c>
      <c r="E285" s="354" t="str">
        <f>E284</f>
        <v>SCO/RIO</v>
      </c>
      <c r="F285" s="354" t="s">
        <v>1945</v>
      </c>
      <c r="G285" s="354" t="str">
        <f t="shared" si="82"/>
        <v>EQ</v>
      </c>
      <c r="H285" s="464" t="s">
        <v>1946</v>
      </c>
      <c r="I285" s="353" t="s">
        <v>37</v>
      </c>
      <c r="J285" s="1028">
        <v>2.285E-4</v>
      </c>
      <c r="K285" s="461">
        <f t="array" ref="K285">SUMPRODUCT((E285=$E$10:$E$271)*(D285=$F$10:$F$271)*($B$10:$B$271=4),$K$10:$K$271)*J285</f>
        <v>1.9584735E-6</v>
      </c>
      <c r="L285" s="436">
        <f>IF(G285="CO",VLOOKUP(F285,'SE-INSUMOS'!$F:$K,6,FALSE),VLOOKUP(F285,'SE-INSUMOS'!$F$149:$K$940,6,FALSE))</f>
        <v>0</v>
      </c>
      <c r="M285" s="436">
        <f>L285*J285</f>
        <v>0</v>
      </c>
      <c r="N285" s="436"/>
      <c r="O285" s="441">
        <f>K285*L285</f>
        <v>0</v>
      </c>
      <c r="P285" s="437"/>
      <c r="Q285" s="437"/>
      <c r="R285" s="455"/>
      <c r="S285" s="438"/>
      <c r="T285" s="69"/>
      <c r="U285" s="439"/>
      <c r="V285" s="29"/>
      <c r="W285" s="466"/>
      <c r="X285" s="467"/>
      <c r="Y285" s="43"/>
    </row>
    <row r="286" spans="1:25" s="5" customFormat="1" ht="11.25">
      <c r="A286" s="422" t="str">
        <f>IF(B286=4,COUNT($B$275:B286),"")</f>
        <v/>
      </c>
      <c r="B286" s="354"/>
      <c r="C286" s="354"/>
      <c r="D286" s="354" t="str">
        <f>$F$283</f>
        <v>EQ 29.05.0200 (/)</v>
      </c>
      <c r="E286" s="354"/>
      <c r="F286" s="354"/>
      <c r="G286" s="354"/>
      <c r="H286" s="464"/>
      <c r="I286" s="353"/>
      <c r="J286" s="454"/>
      <c r="K286" s="465" t="s">
        <v>1470</v>
      </c>
      <c r="L286" s="436">
        <f>SUM(L284:L285)</f>
        <v>0</v>
      </c>
      <c r="M286" s="436">
        <f>SUM(M284:M285)</f>
        <v>0</v>
      </c>
      <c r="N286" s="436"/>
      <c r="O286" s="436">
        <f>SUM(O284:O285)</f>
        <v>0</v>
      </c>
      <c r="P286" s="437"/>
      <c r="Q286" s="437">
        <f>SUMIFS($K$275:K286,$B$275:B286,4,$F$275:F286,D286)*M286</f>
        <v>0</v>
      </c>
      <c r="R286" s="455">
        <f>Q286-O286</f>
        <v>0</v>
      </c>
      <c r="S286" s="438"/>
      <c r="T286" s="69"/>
      <c r="U286" s="439"/>
      <c r="V286" s="29"/>
      <c r="W286" s="466" t="str">
        <f>D286</f>
        <v>EQ 29.05.0200 (/)</v>
      </c>
      <c r="X286" s="467">
        <f>M286</f>
        <v>0</v>
      </c>
      <c r="Y286" s="43"/>
    </row>
    <row r="287" spans="1:25" s="553" customFormat="1" ht="57" thickBot="1">
      <c r="A287" s="422">
        <f>IF(B287=4,COUNT($B$275:B287),"")</f>
        <v>4</v>
      </c>
      <c r="B287" s="423">
        <v>4</v>
      </c>
      <c r="C287" s="541"/>
      <c r="D287" s="423"/>
      <c r="E287" s="423" t="s">
        <v>16</v>
      </c>
      <c r="F287" s="481">
        <v>5763</v>
      </c>
      <c r="G287" s="481" t="s">
        <v>1458</v>
      </c>
      <c r="H287" s="443" t="s">
        <v>1963</v>
      </c>
      <c r="I287" s="442" t="s">
        <v>19</v>
      </c>
      <c r="J287" s="456"/>
      <c r="K287" s="426">
        <f>SUMPRODUCT(($B$9:$B$271=B287)*($E$9:$E$271=E287)*($F$9:$F$271=F287),$K$9:$K$271)</f>
        <v>1.5E-3</v>
      </c>
      <c r="L287" s="427"/>
      <c r="M287" s="427"/>
      <c r="N287" s="973"/>
      <c r="O287" s="532"/>
      <c r="P287" s="428"/>
      <c r="Q287" s="428"/>
      <c r="R287" s="457"/>
      <c r="S287" s="480"/>
    </row>
    <row r="288" spans="1:25" s="446" customFormat="1" ht="45">
      <c r="A288" s="422" t="str">
        <f>IF(B288=4,COUNT($B$275:B288),"")</f>
        <v/>
      </c>
      <c r="B288" s="354"/>
      <c r="C288" s="354"/>
      <c r="D288" s="354">
        <f>$F$287</f>
        <v>5763</v>
      </c>
      <c r="E288" s="354" t="str">
        <f>E287</f>
        <v>SINAPI</v>
      </c>
      <c r="F288" s="42">
        <v>37736</v>
      </c>
      <c r="G288" s="42" t="s">
        <v>1473</v>
      </c>
      <c r="H288" s="464" t="s">
        <v>1971</v>
      </c>
      <c r="I288" s="353" t="s">
        <v>37</v>
      </c>
      <c r="J288" s="1036">
        <v>6.8899999999999994E-5</v>
      </c>
      <c r="K288" s="461">
        <f t="array" ref="K288">SUMPRODUCT((E288=$E$10:$E$271)*(D288=$F$10:$F$271)*($B$10:$B$271=4),$K$10:$K$271)*J288</f>
        <v>1.0335E-7</v>
      </c>
      <c r="L288" s="436">
        <f>IF(G288="CO",VLOOKUP(F288,'SE-INSUMOS'!$F:$K,6,FALSE),VLOOKUP(F288,'SE-INSUMOS'!$F$149:$K$940,6,FALSE))</f>
        <v>0</v>
      </c>
      <c r="M288" s="436">
        <f>L288*J288</f>
        <v>0</v>
      </c>
      <c r="N288" s="436"/>
      <c r="O288" s="441">
        <f>K288*L288</f>
        <v>0</v>
      </c>
      <c r="P288" s="437"/>
      <c r="Q288" s="437"/>
      <c r="R288" s="455"/>
      <c r="S288" s="438"/>
    </row>
    <row r="289" spans="1:24" s="446" customFormat="1" ht="45.75" thickBot="1">
      <c r="A289" s="422" t="str">
        <f>IF(B289=4,COUNT($B$275:B289),"")</f>
        <v/>
      </c>
      <c r="B289" s="354"/>
      <c r="C289" s="354"/>
      <c r="D289" s="354">
        <f>$F$287</f>
        <v>5763</v>
      </c>
      <c r="E289" s="354" t="str">
        <f>E288</f>
        <v>SINAPI</v>
      </c>
      <c r="F289" s="42">
        <v>37758</v>
      </c>
      <c r="G289" s="42" t="s">
        <v>1473</v>
      </c>
      <c r="H289" s="464" t="s">
        <v>1972</v>
      </c>
      <c r="I289" s="353" t="s">
        <v>37</v>
      </c>
      <c r="J289" s="1038">
        <v>6.4300000000000004E-5</v>
      </c>
      <c r="K289" s="461">
        <f t="array" ref="K289">SUMPRODUCT((E289=$E$10:$E$271)*(D289=$F$10:$F$271)*($B$10:$B$271=4),$K$10:$K$271)*J289</f>
        <v>9.6450000000000007E-8</v>
      </c>
      <c r="L289" s="436">
        <f>IF(G289="CO",VLOOKUP(F289,'SE-INSUMOS'!$F:$K,6,FALSE),VLOOKUP(F289,'SE-INSUMOS'!$F$149:$K$940,6,FALSE))</f>
        <v>0</v>
      </c>
      <c r="M289" s="436">
        <f>L289*J289</f>
        <v>0</v>
      </c>
      <c r="N289" s="436"/>
      <c r="O289" s="441">
        <f>K289*L289</f>
        <v>0</v>
      </c>
      <c r="P289" s="437"/>
      <c r="Q289" s="437"/>
      <c r="R289" s="455"/>
      <c r="S289" s="438"/>
    </row>
    <row r="290" spans="1:24" s="446" customFormat="1" ht="11.25">
      <c r="A290" s="422" t="str">
        <f>IF(B290=4,COUNT($B$275:B290),"")</f>
        <v/>
      </c>
      <c r="B290" s="354"/>
      <c r="C290" s="354"/>
      <c r="D290" s="354">
        <f>$F$287</f>
        <v>5763</v>
      </c>
      <c r="E290" s="354"/>
      <c r="F290" s="42"/>
      <c r="G290" s="42"/>
      <c r="H290" s="464"/>
      <c r="I290" s="353"/>
      <c r="J290" s="448"/>
      <c r="K290" s="465" t="s">
        <v>1470</v>
      </c>
      <c r="L290" s="436">
        <f>SUM(L288:L289)</f>
        <v>0</v>
      </c>
      <c r="M290" s="436">
        <f>SUM(M288:M289)</f>
        <v>0</v>
      </c>
      <c r="N290" s="436"/>
      <c r="O290" s="436">
        <f>SUM(O288:O289)</f>
        <v>0</v>
      </c>
      <c r="P290" s="437"/>
      <c r="Q290" s="437">
        <f>SUMIFS($K$275:K290,$B$275:B290,4,$F$275:F290,D290)*M290</f>
        <v>0</v>
      </c>
      <c r="R290" s="455">
        <f>Q290-O290</f>
        <v>0</v>
      </c>
      <c r="S290" s="438"/>
      <c r="W290" s="466">
        <f>D290</f>
        <v>5763</v>
      </c>
      <c r="X290" s="467">
        <f>M290</f>
        <v>0</v>
      </c>
    </row>
    <row r="291" spans="1:24" s="553" customFormat="1" ht="57" thickBot="1">
      <c r="A291" s="422">
        <f>IF(B291=4,COUNT($B$275:B291),"")</f>
        <v>5</v>
      </c>
      <c r="B291" s="423">
        <v>4</v>
      </c>
      <c r="C291" s="541"/>
      <c r="D291" s="423"/>
      <c r="E291" s="423" t="s">
        <v>16</v>
      </c>
      <c r="F291" s="481">
        <v>53831</v>
      </c>
      <c r="G291" s="481" t="s">
        <v>1458</v>
      </c>
      <c r="H291" s="443" t="s">
        <v>1964</v>
      </c>
      <c r="I291" s="442" t="s">
        <v>19</v>
      </c>
      <c r="J291" s="456"/>
      <c r="K291" s="426">
        <f>SUMPRODUCT(($B$9:$B$271=B291)*($E$9:$E$271=E291)*($F$9:$F$271=F291),$K$9:$K$271)</f>
        <v>1.5E-3</v>
      </c>
      <c r="L291" s="427"/>
      <c r="M291" s="427"/>
      <c r="N291" s="973"/>
      <c r="O291" s="532"/>
      <c r="P291" s="428"/>
      <c r="Q291" s="428"/>
      <c r="R291" s="457"/>
      <c r="S291" s="480"/>
    </row>
    <row r="292" spans="1:24" s="446" customFormat="1" ht="12" thickBot="1">
      <c r="A292" s="422" t="str">
        <f>IF(B292=4,COUNT($B$275:B292),"")</f>
        <v/>
      </c>
      <c r="B292" s="354"/>
      <c r="C292" s="354"/>
      <c r="D292" s="354">
        <f>$F$291</f>
        <v>53831</v>
      </c>
      <c r="E292" s="354" t="str">
        <f>E291</f>
        <v>SINAPI</v>
      </c>
      <c r="F292" s="42">
        <v>4221</v>
      </c>
      <c r="G292" s="42" t="s">
        <v>1320</v>
      </c>
      <c r="H292" s="464" t="s">
        <v>1948</v>
      </c>
      <c r="I292" s="353" t="s">
        <v>752</v>
      </c>
      <c r="J292" s="1039">
        <v>32.159999999999997</v>
      </c>
      <c r="K292" s="461">
        <f t="array" ref="K292">SUMPRODUCT((E292=$E$10:$E$271)*(D292=$F$10:$F$271)*($B$10:$B$271=4),$K$10:$K$271)*J292</f>
        <v>4.8239999999999998E-2</v>
      </c>
      <c r="L292" s="436">
        <f>IF(G292="CO",VLOOKUP(F292,'SE-INSUMOS'!$F:$K,6,FALSE),VLOOKUP(F292,'SE-INSUMOS'!$F$149:$K$940,6,FALSE))</f>
        <v>0</v>
      </c>
      <c r="M292" s="436">
        <f>L292*J292</f>
        <v>0</v>
      </c>
      <c r="N292" s="436"/>
      <c r="O292" s="441">
        <f>K292*L292</f>
        <v>0</v>
      </c>
      <c r="P292" s="437"/>
      <c r="Q292" s="437"/>
      <c r="R292" s="455"/>
      <c r="S292" s="438"/>
    </row>
    <row r="293" spans="1:24" s="446" customFormat="1" ht="11.25">
      <c r="A293" s="422" t="str">
        <f>IF(B293=4,COUNT($B$275:B293),"")</f>
        <v/>
      </c>
      <c r="B293" s="354"/>
      <c r="C293" s="354"/>
      <c r="D293" s="354">
        <f>$F$291</f>
        <v>53831</v>
      </c>
      <c r="E293" s="354"/>
      <c r="F293" s="42"/>
      <c r="G293" s="42"/>
      <c r="H293" s="464"/>
      <c r="I293" s="353"/>
      <c r="J293" s="448"/>
      <c r="K293" s="465" t="s">
        <v>1470</v>
      </c>
      <c r="L293" s="436">
        <f>SUM(L292)</f>
        <v>0</v>
      </c>
      <c r="M293" s="436">
        <f>SUM(M292)</f>
        <v>0</v>
      </c>
      <c r="N293" s="436"/>
      <c r="O293" s="436">
        <f>SUM(O292)</f>
        <v>0</v>
      </c>
      <c r="P293" s="437"/>
      <c r="Q293" s="437">
        <f>SUMIFS($K$275:K293,$B$275:B293,4,$F$275:F293,D293)*M293</f>
        <v>0</v>
      </c>
      <c r="R293" s="455">
        <f>Q293-O293</f>
        <v>0</v>
      </c>
      <c r="S293" s="438"/>
      <c r="W293" s="466">
        <f>D293</f>
        <v>53831</v>
      </c>
      <c r="X293" s="467">
        <f>M293</f>
        <v>0</v>
      </c>
    </row>
    <row r="294" spans="1:24" s="553" customFormat="1" ht="12" thickBot="1">
      <c r="A294" s="422">
        <f>IF(B294=4,COUNT($B$275:B294),"")</f>
        <v>6</v>
      </c>
      <c r="B294" s="423">
        <v>4</v>
      </c>
      <c r="C294" s="541"/>
      <c r="D294" s="423"/>
      <c r="E294" s="423" t="s">
        <v>16</v>
      </c>
      <c r="F294" s="481">
        <v>88282</v>
      </c>
      <c r="G294" s="481" t="s">
        <v>1458</v>
      </c>
      <c r="H294" s="443" t="s">
        <v>1965</v>
      </c>
      <c r="I294" s="442" t="s">
        <v>19</v>
      </c>
      <c r="J294" s="456"/>
      <c r="K294" s="426">
        <f>SUMPRODUCT(($B$9:$B$271=B294)*($E$9:$E$271=E294)*($F$9:$F$271=F294),$K$9:$K$271)</f>
        <v>2.2500000000000003E-3</v>
      </c>
      <c r="L294" s="427"/>
      <c r="M294" s="427"/>
      <c r="N294" s="973"/>
      <c r="O294" s="532"/>
      <c r="P294" s="428"/>
      <c r="Q294" s="428"/>
      <c r="R294" s="457"/>
      <c r="S294" s="480"/>
    </row>
    <row r="295" spans="1:24" s="446" customFormat="1" ht="11.25">
      <c r="A295" s="422" t="str">
        <f>IF(B295=4,COUNT($B$275:B295),"")</f>
        <v/>
      </c>
      <c r="B295" s="354"/>
      <c r="C295" s="354"/>
      <c r="D295" s="354">
        <f>$F$294</f>
        <v>88282</v>
      </c>
      <c r="E295" s="354" t="str">
        <f>E294</f>
        <v>SINAPI</v>
      </c>
      <c r="F295" s="42">
        <v>4093</v>
      </c>
      <c r="G295" s="42" t="s">
        <v>1442</v>
      </c>
      <c r="H295" s="464" t="s">
        <v>1973</v>
      </c>
      <c r="I295" s="353" t="s">
        <v>19</v>
      </c>
      <c r="J295" s="1033">
        <v>1</v>
      </c>
      <c r="K295" s="461">
        <f t="array" ref="K295">SUMPRODUCT((E295=$E$10:$E$271)*(D295=$F$10:$F$271)*($B$10:$B$271=4),$K$10:$K$271)*J295</f>
        <v>2.2500000000000003E-3</v>
      </c>
      <c r="L295" s="436">
        <f>IF(G295="CO",VLOOKUP(F295,'SE-INSUMOS'!$F:$K,6,FALSE),VLOOKUP(F295,'SE-INSUMOS'!$F$149:$K$940,6,FALSE))</f>
        <v>0</v>
      </c>
      <c r="M295" s="436">
        <f>L295*J295</f>
        <v>0</v>
      </c>
      <c r="N295" s="436"/>
      <c r="O295" s="441">
        <f>K295*L295</f>
        <v>0</v>
      </c>
      <c r="P295" s="437"/>
      <c r="Q295" s="437"/>
      <c r="R295" s="455"/>
      <c r="S295" s="438"/>
    </row>
    <row r="296" spans="1:24" s="446" customFormat="1" ht="11.25">
      <c r="A296" s="422" t="str">
        <f>IF(B296=4,COUNT($B$275:B296),"")</f>
        <v/>
      </c>
      <c r="B296" s="354"/>
      <c r="C296" s="354"/>
      <c r="D296" s="354">
        <f t="shared" ref="D296:D303" si="83">$F$294</f>
        <v>88282</v>
      </c>
      <c r="E296" s="354" t="str">
        <f t="shared" ref="E296:E302" si="84">E295</f>
        <v>SINAPI</v>
      </c>
      <c r="F296" s="42">
        <v>37370</v>
      </c>
      <c r="G296" s="42" t="s">
        <v>1455</v>
      </c>
      <c r="H296" s="464" t="s">
        <v>1591</v>
      </c>
      <c r="I296" s="353" t="s">
        <v>19</v>
      </c>
      <c r="J296" s="1034">
        <v>1</v>
      </c>
      <c r="K296" s="461">
        <f t="array" ref="K296">SUMPRODUCT((E296=$E$10:$E$271)*(D296=$F$10:$F$271)*($B$10:$B$271=4),$K$10:$K$271)*J296</f>
        <v>2.2500000000000003E-3</v>
      </c>
      <c r="L296" s="436">
        <f>IF(G296="CO",VLOOKUP(F296,'SE-INSUMOS'!$F:$K,6,FALSE),VLOOKUP(F296,'SE-INSUMOS'!$F$149:$K$940,6,FALSE))</f>
        <v>0</v>
      </c>
      <c r="M296" s="436">
        <f t="shared" ref="M296:M302" si="85">L296*J296</f>
        <v>0</v>
      </c>
      <c r="N296" s="436"/>
      <c r="O296" s="441">
        <f t="shared" ref="O296:O302" si="86">K296*L296</f>
        <v>0</v>
      </c>
      <c r="P296" s="437"/>
      <c r="Q296" s="437"/>
      <c r="R296" s="455"/>
      <c r="S296" s="438"/>
    </row>
    <row r="297" spans="1:24" s="446" customFormat="1" ht="11.25">
      <c r="A297" s="422" t="str">
        <f>IF(B297=4,COUNT($B$275:B297),"")</f>
        <v/>
      </c>
      <c r="B297" s="354"/>
      <c r="C297" s="354"/>
      <c r="D297" s="354">
        <f t="shared" si="83"/>
        <v>88282</v>
      </c>
      <c r="E297" s="354" t="str">
        <f t="shared" si="84"/>
        <v>SINAPI</v>
      </c>
      <c r="F297" s="42">
        <v>37371</v>
      </c>
      <c r="G297" s="42" t="s">
        <v>1455</v>
      </c>
      <c r="H297" s="464" t="s">
        <v>1589</v>
      </c>
      <c r="I297" s="353" t="s">
        <v>19</v>
      </c>
      <c r="J297" s="1034">
        <v>1</v>
      </c>
      <c r="K297" s="461">
        <f t="array" ref="K297">SUMPRODUCT((E297=$E$10:$E$271)*(D297=$F$10:$F$271)*($B$10:$B$271=4),$K$10:$K$271)*J297</f>
        <v>2.2500000000000003E-3</v>
      </c>
      <c r="L297" s="436">
        <f>IF(G297="CO",VLOOKUP(F297,'SE-INSUMOS'!$F:$K,6,FALSE),VLOOKUP(F297,'SE-INSUMOS'!$F$149:$K$940,6,FALSE))</f>
        <v>0</v>
      </c>
      <c r="M297" s="436">
        <f t="shared" si="85"/>
        <v>0</v>
      </c>
      <c r="N297" s="436"/>
      <c r="O297" s="441">
        <f t="shared" si="86"/>
        <v>0</v>
      </c>
      <c r="P297" s="437"/>
      <c r="Q297" s="437"/>
      <c r="R297" s="455"/>
      <c r="S297" s="438"/>
    </row>
    <row r="298" spans="1:24" s="446" customFormat="1" ht="11.25">
      <c r="A298" s="422" t="str">
        <f>IF(B298=4,COUNT($B$275:B298),"")</f>
        <v/>
      </c>
      <c r="B298" s="354"/>
      <c r="C298" s="354"/>
      <c r="D298" s="354">
        <f t="shared" si="83"/>
        <v>88282</v>
      </c>
      <c r="E298" s="354" t="str">
        <f t="shared" si="84"/>
        <v>SINAPI</v>
      </c>
      <c r="F298" s="42">
        <v>37372</v>
      </c>
      <c r="G298" s="42" t="s">
        <v>1455</v>
      </c>
      <c r="H298" s="464" t="s">
        <v>1592</v>
      </c>
      <c r="I298" s="353" t="s">
        <v>19</v>
      </c>
      <c r="J298" s="1034">
        <v>1</v>
      </c>
      <c r="K298" s="461">
        <f t="array" ref="K298">SUMPRODUCT((E298=$E$10:$E$271)*(D298=$F$10:$F$271)*($B$10:$B$271=4),$K$10:$K$271)*J298</f>
        <v>2.2500000000000003E-3</v>
      </c>
      <c r="L298" s="436">
        <f>IF(G298="CO",VLOOKUP(F298,'SE-INSUMOS'!$F:$K,6,FALSE),VLOOKUP(F298,'SE-INSUMOS'!$F$149:$K$940,6,FALSE))</f>
        <v>0</v>
      </c>
      <c r="M298" s="436">
        <f t="shared" si="85"/>
        <v>0</v>
      </c>
      <c r="N298" s="436"/>
      <c r="O298" s="441">
        <f t="shared" si="86"/>
        <v>0</v>
      </c>
      <c r="P298" s="437"/>
      <c r="Q298" s="437"/>
      <c r="R298" s="455"/>
      <c r="S298" s="438"/>
    </row>
    <row r="299" spans="1:24" s="446" customFormat="1" ht="11.25">
      <c r="A299" s="422" t="str">
        <f>IF(B299=4,COUNT($B$275:B299),"")</f>
        <v/>
      </c>
      <c r="B299" s="354"/>
      <c r="C299" s="354"/>
      <c r="D299" s="354">
        <f t="shared" si="83"/>
        <v>88282</v>
      </c>
      <c r="E299" s="354" t="str">
        <f t="shared" si="84"/>
        <v>SINAPI</v>
      </c>
      <c r="F299" s="42">
        <v>37373</v>
      </c>
      <c r="G299" s="42" t="s">
        <v>1455</v>
      </c>
      <c r="H299" s="464" t="s">
        <v>1590</v>
      </c>
      <c r="I299" s="353" t="s">
        <v>19</v>
      </c>
      <c r="J299" s="1034">
        <v>1</v>
      </c>
      <c r="K299" s="461">
        <f t="array" ref="K299">SUMPRODUCT((E299=$E$10:$E$271)*(D299=$F$10:$F$271)*($B$10:$B$271=4),$K$10:$K$271)*J299</f>
        <v>2.2500000000000003E-3</v>
      </c>
      <c r="L299" s="436">
        <f>IF(G299="CO",VLOOKUP(F299,'SE-INSUMOS'!$F:$K,6,FALSE),VLOOKUP(F299,'SE-INSUMOS'!$F$149:$K$940,6,FALSE))</f>
        <v>0</v>
      </c>
      <c r="M299" s="436">
        <f t="shared" si="85"/>
        <v>0</v>
      </c>
      <c r="N299" s="436"/>
      <c r="O299" s="441">
        <f t="shared" si="86"/>
        <v>0</v>
      </c>
      <c r="P299" s="437"/>
      <c r="Q299" s="437"/>
      <c r="R299" s="455"/>
      <c r="S299" s="438"/>
    </row>
    <row r="300" spans="1:24" s="446" customFormat="1" ht="22.5">
      <c r="A300" s="422" t="str">
        <f>IF(B300=4,COUNT($B$275:B300),"")</f>
        <v/>
      </c>
      <c r="B300" s="354"/>
      <c r="C300" s="354"/>
      <c r="D300" s="354">
        <f t="shared" si="83"/>
        <v>88282</v>
      </c>
      <c r="E300" s="354" t="str">
        <f t="shared" si="84"/>
        <v>SINAPI</v>
      </c>
      <c r="F300" s="42">
        <v>43464</v>
      </c>
      <c r="G300" s="42" t="s">
        <v>1455</v>
      </c>
      <c r="H300" s="464" t="s">
        <v>1950</v>
      </c>
      <c r="I300" s="353" t="s">
        <v>19</v>
      </c>
      <c r="J300" s="1034">
        <v>1</v>
      </c>
      <c r="K300" s="461">
        <f t="array" ref="K300">SUMPRODUCT((E300=$E$10:$E$271)*(D300=$F$10:$F$271)*($B$10:$B$271=4),$K$10:$K$271)*J300</f>
        <v>2.2500000000000003E-3</v>
      </c>
      <c r="L300" s="436">
        <f>IF(G300="CO",VLOOKUP(F300,'SE-INSUMOS'!$F:$K,6,FALSE),VLOOKUP(F300,'SE-INSUMOS'!$F$149:$K$940,6,FALSE))</f>
        <v>0</v>
      </c>
      <c r="M300" s="436">
        <f t="shared" si="85"/>
        <v>0</v>
      </c>
      <c r="N300" s="436"/>
      <c r="O300" s="441">
        <f t="shared" si="86"/>
        <v>0</v>
      </c>
      <c r="P300" s="437"/>
      <c r="Q300" s="437"/>
      <c r="R300" s="455"/>
      <c r="S300" s="438"/>
    </row>
    <row r="301" spans="1:24" s="446" customFormat="1" ht="22.5">
      <c r="A301" s="422" t="str">
        <f>IF(B301=4,COUNT($B$275:B301),"")</f>
        <v/>
      </c>
      <c r="B301" s="354"/>
      <c r="C301" s="354"/>
      <c r="D301" s="354">
        <f t="shared" si="83"/>
        <v>88282</v>
      </c>
      <c r="E301" s="354" t="str">
        <f t="shared" si="84"/>
        <v>SINAPI</v>
      </c>
      <c r="F301" s="42">
        <v>43488</v>
      </c>
      <c r="G301" s="42" t="s">
        <v>1455</v>
      </c>
      <c r="H301" s="464" t="s">
        <v>1951</v>
      </c>
      <c r="I301" s="353" t="s">
        <v>19</v>
      </c>
      <c r="J301" s="1034">
        <v>1</v>
      </c>
      <c r="K301" s="461">
        <f t="array" ref="K301">SUMPRODUCT((E301=$E$10:$E$271)*(D301=$F$10:$F$271)*($B$10:$B$271=4),$K$10:$K$271)*J301</f>
        <v>2.2500000000000003E-3</v>
      </c>
      <c r="L301" s="436">
        <f>IF(G301="CO",VLOOKUP(F301,'SE-INSUMOS'!$F:$K,6,FALSE),VLOOKUP(F301,'SE-INSUMOS'!$F$149:$K$940,6,FALSE))</f>
        <v>0</v>
      </c>
      <c r="M301" s="436">
        <f t="shared" si="85"/>
        <v>0</v>
      </c>
      <c r="N301" s="436"/>
      <c r="O301" s="441">
        <f t="shared" si="86"/>
        <v>0</v>
      </c>
      <c r="P301" s="437"/>
      <c r="Q301" s="437"/>
      <c r="R301" s="455"/>
      <c r="S301" s="438"/>
    </row>
    <row r="302" spans="1:24" s="446" customFormat="1" ht="23.25" thickBot="1">
      <c r="A302" s="422" t="str">
        <f>IF(B302=4,COUNT($B$275:B302),"")</f>
        <v/>
      </c>
      <c r="B302" s="354">
        <v>5</v>
      </c>
      <c r="C302" s="354"/>
      <c r="D302" s="354">
        <f t="shared" si="83"/>
        <v>88282</v>
      </c>
      <c r="E302" s="354" t="str">
        <f t="shared" si="84"/>
        <v>SINAPI</v>
      </c>
      <c r="F302" s="42">
        <v>95347</v>
      </c>
      <c r="G302" s="42" t="s">
        <v>1458</v>
      </c>
      <c r="H302" s="464" t="s">
        <v>1974</v>
      </c>
      <c r="I302" s="353" t="s">
        <v>19</v>
      </c>
      <c r="J302" s="1035">
        <v>1</v>
      </c>
      <c r="K302" s="461">
        <f t="array" ref="K302">SUMPRODUCT((E302=$E$10:$E$271)*(D302=$F$10:$F$271)*($B$10:$B$271=4),$K$10:$K$271)*J302</f>
        <v>2.2500000000000003E-3</v>
      </c>
      <c r="L302" s="436">
        <f>IF(G302="CO",VLOOKUP(F302,'SE-INSUMOS'!$F:$K,6,FALSE),VLOOKUP(F302,'SE-INSUMOS'!$F$149:$K$940,6,FALSE))</f>
        <v>0</v>
      </c>
      <c r="M302" s="436">
        <f t="shared" si="85"/>
        <v>0</v>
      </c>
      <c r="N302" s="436"/>
      <c r="O302" s="441">
        <f t="shared" si="86"/>
        <v>0</v>
      </c>
      <c r="P302" s="437"/>
      <c r="Q302" s="437"/>
      <c r="R302" s="455"/>
      <c r="S302" s="438"/>
    </row>
    <row r="303" spans="1:24" s="446" customFormat="1" ht="11.25">
      <c r="A303" s="422" t="str">
        <f>IF(B303=4,COUNT($B$275:B303),"")</f>
        <v/>
      </c>
      <c r="B303" s="354"/>
      <c r="C303" s="354"/>
      <c r="D303" s="354">
        <f t="shared" si="83"/>
        <v>88282</v>
      </c>
      <c r="E303" s="354"/>
      <c r="F303" s="42"/>
      <c r="G303" s="42"/>
      <c r="H303" s="464"/>
      <c r="I303" s="353"/>
      <c r="J303" s="448"/>
      <c r="K303" s="465" t="s">
        <v>1470</v>
      </c>
      <c r="L303" s="436">
        <f>SUM(L295:L302)</f>
        <v>0</v>
      </c>
      <c r="M303" s="436">
        <f>SUM(M295:M302)</f>
        <v>0</v>
      </c>
      <c r="N303" s="436"/>
      <c r="O303" s="436">
        <f>SUM(O295:O302)</f>
        <v>0</v>
      </c>
      <c r="P303" s="437"/>
      <c r="Q303" s="437">
        <f>SUMIFS($K$275:K303,$B$275:B303,4,$F$275:F303,D303)*M303</f>
        <v>0</v>
      </c>
      <c r="R303" s="455">
        <f>Q303-O303</f>
        <v>0</v>
      </c>
      <c r="S303" s="438"/>
      <c r="W303" s="466">
        <f>D303</f>
        <v>88282</v>
      </c>
      <c r="X303" s="467">
        <f>M303</f>
        <v>0</v>
      </c>
    </row>
    <row r="304" spans="1:24" s="553" customFormat="1" ht="57" thickBot="1">
      <c r="A304" s="422">
        <f>IF(B304=4,COUNT($B$275:B304),"")</f>
        <v>8</v>
      </c>
      <c r="B304" s="423">
        <v>4</v>
      </c>
      <c r="C304" s="541"/>
      <c r="D304" s="423"/>
      <c r="E304" s="423" t="s">
        <v>16</v>
      </c>
      <c r="F304" s="481">
        <v>91396</v>
      </c>
      <c r="G304" s="481" t="s">
        <v>1458</v>
      </c>
      <c r="H304" s="443" t="s">
        <v>1966</v>
      </c>
      <c r="I304" s="442" t="s">
        <v>19</v>
      </c>
      <c r="J304" s="456"/>
      <c r="K304" s="426">
        <f>SUMPRODUCT(($B$9:$B$271=B304)*($E$9:$E$271=E304)*($F$9:$F$271=F304),$K$9:$K$271)</f>
        <v>2.2500000000000003E-3</v>
      </c>
      <c r="L304" s="427"/>
      <c r="M304" s="427"/>
      <c r="N304" s="973"/>
      <c r="O304" s="532"/>
      <c r="P304" s="428"/>
      <c r="Q304" s="428"/>
      <c r="R304" s="457"/>
      <c r="S304" s="480"/>
    </row>
    <row r="305" spans="1:25" s="446" customFormat="1" ht="45">
      <c r="A305" s="422" t="str">
        <f>IF(B305=4,COUNT($B$275:B305),"")</f>
        <v/>
      </c>
      <c r="B305" s="354"/>
      <c r="C305" s="354"/>
      <c r="D305" s="354">
        <f>$F$304</f>
        <v>91396</v>
      </c>
      <c r="E305" s="354" t="str">
        <f>E304</f>
        <v>SINAPI</v>
      </c>
      <c r="F305" s="42">
        <v>37736</v>
      </c>
      <c r="G305" s="42" t="s">
        <v>1473</v>
      </c>
      <c r="H305" s="464" t="s">
        <v>1971</v>
      </c>
      <c r="I305" s="353" t="s">
        <v>37</v>
      </c>
      <c r="J305" s="1036">
        <v>5.5099999999999998E-5</v>
      </c>
      <c r="K305" s="461">
        <f t="array" ref="K305">SUMPRODUCT((E305=$E$10:$E$271)*(D305=$F$10:$F$271)*($B$10:$B$271=4),$K$10:$K$271)*J305</f>
        <v>1.23975E-7</v>
      </c>
      <c r="L305" s="436">
        <f>IF(G305="CO",VLOOKUP(F305,'SE-INSUMOS'!$F:$K,6,FALSE),VLOOKUP(F305,'SE-INSUMOS'!$F$149:$K$940,6,FALSE))</f>
        <v>0</v>
      </c>
      <c r="M305" s="436">
        <f>L305*J305</f>
        <v>0</v>
      </c>
      <c r="N305" s="436"/>
      <c r="O305" s="441">
        <f>K305*L305</f>
        <v>0</v>
      </c>
      <c r="P305" s="437"/>
      <c r="Q305" s="437"/>
      <c r="R305" s="455"/>
      <c r="S305" s="438"/>
    </row>
    <row r="306" spans="1:25" s="446" customFormat="1" ht="45.75" thickBot="1">
      <c r="A306" s="422" t="str">
        <f>IF(B306=4,COUNT($B$275:B306),"")</f>
        <v/>
      </c>
      <c r="B306" s="354"/>
      <c r="C306" s="354"/>
      <c r="D306" s="354">
        <f>$F$304</f>
        <v>91396</v>
      </c>
      <c r="E306" s="354" t="str">
        <f>E305</f>
        <v>SINAPI</v>
      </c>
      <c r="F306" s="42">
        <v>37758</v>
      </c>
      <c r="G306" s="42" t="s">
        <v>1473</v>
      </c>
      <c r="H306" s="464" t="s">
        <v>1972</v>
      </c>
      <c r="I306" s="353" t="s">
        <v>37</v>
      </c>
      <c r="J306" s="1038">
        <v>3.43E-5</v>
      </c>
      <c r="K306" s="461">
        <f t="array" ref="K306">SUMPRODUCT((E306=$E$10:$E$271)*(D306=$F$10:$F$271)*($B$10:$B$271=4),$K$10:$K$271)*J306</f>
        <v>7.7175000000000014E-8</v>
      </c>
      <c r="L306" s="436">
        <f>IF(G306="CO",VLOOKUP(F306,'SE-INSUMOS'!$F:$K,6,FALSE),VLOOKUP(F306,'SE-INSUMOS'!$F$149:$K$940,6,FALSE))</f>
        <v>0</v>
      </c>
      <c r="M306" s="436">
        <f>L306*J306</f>
        <v>0</v>
      </c>
      <c r="N306" s="436"/>
      <c r="O306" s="441">
        <f>K306*L306</f>
        <v>0</v>
      </c>
      <c r="P306" s="437"/>
      <c r="Q306" s="437"/>
      <c r="R306" s="455"/>
      <c r="S306" s="438"/>
    </row>
    <row r="307" spans="1:25" s="446" customFormat="1" ht="11.25">
      <c r="A307" s="422" t="str">
        <f>IF(B307=4,COUNT($B$275:B307),"")</f>
        <v/>
      </c>
      <c r="B307" s="354"/>
      <c r="C307" s="354"/>
      <c r="D307" s="354">
        <f>$F$304</f>
        <v>91396</v>
      </c>
      <c r="E307" s="354"/>
      <c r="F307" s="42"/>
      <c r="G307" s="42"/>
      <c r="H307" s="464"/>
      <c r="I307" s="353"/>
      <c r="J307" s="448"/>
      <c r="K307" s="465" t="s">
        <v>1470</v>
      </c>
      <c r="L307" s="436">
        <f>SUM(L305:L306)</f>
        <v>0</v>
      </c>
      <c r="M307" s="436">
        <f>SUM(M305:M306)</f>
        <v>0</v>
      </c>
      <c r="N307" s="436"/>
      <c r="O307" s="436">
        <f>SUM(O305:O306)</f>
        <v>0</v>
      </c>
      <c r="P307" s="437"/>
      <c r="Q307" s="437">
        <f>SUMIFS($K$275:K307,$B$275:B307,4,$F$275:F307,D307)*M307</f>
        <v>0</v>
      </c>
      <c r="R307" s="455">
        <f>Q307-O307</f>
        <v>0</v>
      </c>
      <c r="S307" s="438"/>
      <c r="W307" s="466">
        <f>D307</f>
        <v>91396</v>
      </c>
      <c r="X307" s="467">
        <f>M307</f>
        <v>0</v>
      </c>
    </row>
    <row r="308" spans="1:25" s="553" customFormat="1" ht="45.75" thickBot="1">
      <c r="A308" s="422">
        <f>IF(B308=4,COUNT($B$275:B308),"")</f>
        <v>9</v>
      </c>
      <c r="B308" s="423">
        <v>4</v>
      </c>
      <c r="C308" s="541"/>
      <c r="D308" s="423"/>
      <c r="E308" s="423" t="s">
        <v>16</v>
      </c>
      <c r="F308" s="481">
        <v>91397</v>
      </c>
      <c r="G308" s="481" t="s">
        <v>1458</v>
      </c>
      <c r="H308" s="443" t="s">
        <v>1967</v>
      </c>
      <c r="I308" s="442" t="s">
        <v>19</v>
      </c>
      <c r="J308" s="456"/>
      <c r="K308" s="426">
        <f>SUMPRODUCT(($B$9:$B$271=B308)*($E$9:$E$271=E308)*($F$9:$F$271=F308),$K$9:$K$271)</f>
        <v>2.2500000000000003E-3</v>
      </c>
      <c r="L308" s="427"/>
      <c r="M308" s="427"/>
      <c r="N308" s="973"/>
      <c r="O308" s="532"/>
      <c r="P308" s="428"/>
      <c r="Q308" s="428"/>
      <c r="R308" s="457"/>
      <c r="S308" s="480"/>
    </row>
    <row r="309" spans="1:25" s="446" customFormat="1" ht="45">
      <c r="A309" s="422" t="str">
        <f>IF(B309=4,COUNT($B$275:B309),"")</f>
        <v/>
      </c>
      <c r="B309" s="354"/>
      <c r="C309" s="354"/>
      <c r="D309" s="354">
        <f>$F$308</f>
        <v>91397</v>
      </c>
      <c r="E309" s="354" t="str">
        <f>E308</f>
        <v>SINAPI</v>
      </c>
      <c r="F309" s="42">
        <v>37736</v>
      </c>
      <c r="G309" s="42" t="s">
        <v>1473</v>
      </c>
      <c r="H309" s="464" t="s">
        <v>1971</v>
      </c>
      <c r="I309" s="353" t="s">
        <v>37</v>
      </c>
      <c r="J309" s="1033">
        <v>7.3000000000000004E-6</v>
      </c>
      <c r="K309" s="461">
        <f t="array" ref="K309">SUMPRODUCT((E309=$E$10:$E$271)*(D309=$F$10:$F$271)*($B$10:$B$271=4),$K$10:$K$271)*J309</f>
        <v>1.6425000000000003E-8</v>
      </c>
      <c r="L309" s="436">
        <f>IF(G309="CO",VLOOKUP(F309,'SE-INSUMOS'!$F:$K,6,FALSE),VLOOKUP(F309,'SE-INSUMOS'!$F$149:$K$940,6,FALSE))</f>
        <v>0</v>
      </c>
      <c r="M309" s="436">
        <f>L309*J309</f>
        <v>0</v>
      </c>
      <c r="N309" s="436"/>
      <c r="O309" s="441">
        <f>K309*L309</f>
        <v>0</v>
      </c>
      <c r="P309" s="437"/>
      <c r="Q309" s="437"/>
      <c r="R309" s="455"/>
      <c r="S309" s="438"/>
    </row>
    <row r="310" spans="1:25" s="446" customFormat="1" ht="45.75" thickBot="1">
      <c r="A310" s="422" t="str">
        <f>IF(B310=4,COUNT($B$275:B310),"")</f>
        <v/>
      </c>
      <c r="B310" s="354"/>
      <c r="C310" s="354"/>
      <c r="D310" s="354">
        <f>$F$308</f>
        <v>91397</v>
      </c>
      <c r="E310" s="354" t="str">
        <f>E309</f>
        <v>SINAPI</v>
      </c>
      <c r="F310" s="42">
        <v>37758</v>
      </c>
      <c r="G310" s="42" t="s">
        <v>1473</v>
      </c>
      <c r="H310" s="464" t="s">
        <v>1972</v>
      </c>
      <c r="I310" s="353" t="s">
        <v>37</v>
      </c>
      <c r="J310" s="1035">
        <v>7.1999999999999997E-6</v>
      </c>
      <c r="K310" s="461">
        <f t="array" ref="K310">SUMPRODUCT((E310=$E$10:$E$271)*(D310=$F$10:$F$271)*($B$10:$B$271=4),$K$10:$K$271)*J310</f>
        <v>1.6200000000000003E-8</v>
      </c>
      <c r="L310" s="436">
        <f>IF(G310="CO",VLOOKUP(F310,'SE-INSUMOS'!$F:$K,6,FALSE),VLOOKUP(F310,'SE-INSUMOS'!$F$149:$K$940,6,FALSE))</f>
        <v>0</v>
      </c>
      <c r="M310" s="436">
        <f>L310*J310</f>
        <v>0</v>
      </c>
      <c r="N310" s="436"/>
      <c r="O310" s="441">
        <f>K310*L310</f>
        <v>0</v>
      </c>
      <c r="P310" s="437"/>
      <c r="Q310" s="437"/>
      <c r="R310" s="455"/>
      <c r="S310" s="438"/>
    </row>
    <row r="311" spans="1:25" s="446" customFormat="1" ht="11.25">
      <c r="A311" s="422" t="str">
        <f>IF(B311=4,COUNT($B$275:B311),"")</f>
        <v/>
      </c>
      <c r="B311" s="354"/>
      <c r="C311" s="354"/>
      <c r="D311" s="354">
        <f>$F$308</f>
        <v>91397</v>
      </c>
      <c r="E311" s="354"/>
      <c r="F311" s="42"/>
      <c r="G311" s="42"/>
      <c r="H311" s="464"/>
      <c r="I311" s="353"/>
      <c r="J311" s="448"/>
      <c r="K311" s="465" t="s">
        <v>1470</v>
      </c>
      <c r="L311" s="436">
        <f>SUM(L309:L310)</f>
        <v>0</v>
      </c>
      <c r="M311" s="436">
        <f>SUM(M309:M310)</f>
        <v>0</v>
      </c>
      <c r="N311" s="436"/>
      <c r="O311" s="436">
        <f>SUM(O309:O310)</f>
        <v>0</v>
      </c>
      <c r="P311" s="437"/>
      <c r="Q311" s="437">
        <f>SUMIFS($K$275:K311,$B$275:B311,4,$F$275:F311,D311)*M311</f>
        <v>0</v>
      </c>
      <c r="R311" s="455">
        <f>Q311-O311</f>
        <v>0</v>
      </c>
      <c r="S311" s="438"/>
      <c r="W311" s="466">
        <f>D311</f>
        <v>91397</v>
      </c>
      <c r="X311" s="467">
        <f>M311</f>
        <v>0</v>
      </c>
    </row>
    <row r="312" spans="1:25" s="553" customFormat="1" ht="57" thickBot="1">
      <c r="A312" s="422">
        <f>IF(B312=4,COUNT($B$275:B312),"")</f>
        <v>10</v>
      </c>
      <c r="B312" s="423">
        <v>4</v>
      </c>
      <c r="C312" s="541"/>
      <c r="D312" s="423"/>
      <c r="E312" s="423" t="s">
        <v>16</v>
      </c>
      <c r="F312" s="481">
        <v>91398</v>
      </c>
      <c r="G312" s="481" t="s">
        <v>1458</v>
      </c>
      <c r="H312" s="443" t="s">
        <v>1968</v>
      </c>
      <c r="I312" s="442" t="s">
        <v>19</v>
      </c>
      <c r="J312" s="456"/>
      <c r="K312" s="426">
        <f>SUMPRODUCT(($B$9:$B$271=B312)*($E$9:$E$271=E312)*($F$9:$F$271=F312),$K$9:$K$271)</f>
        <v>2.2500000000000003E-3</v>
      </c>
      <c r="L312" s="427"/>
      <c r="M312" s="427"/>
      <c r="N312" s="973"/>
      <c r="O312" s="532"/>
      <c r="P312" s="428"/>
      <c r="Q312" s="428"/>
      <c r="R312" s="457"/>
      <c r="S312" s="480"/>
    </row>
    <row r="313" spans="1:25" s="446" customFormat="1" ht="45">
      <c r="A313" s="422" t="str">
        <f>IF(B313=4,COUNT($B$275:B313),"")</f>
        <v/>
      </c>
      <c r="B313" s="354"/>
      <c r="C313" s="354"/>
      <c r="D313" s="354">
        <f>$F$312</f>
        <v>91398</v>
      </c>
      <c r="E313" s="354" t="str">
        <f>E312</f>
        <v>SINAPI</v>
      </c>
      <c r="F313" s="42">
        <v>37736</v>
      </c>
      <c r="G313" s="42" t="s">
        <v>1473</v>
      </c>
      <c r="H313" s="464" t="s">
        <v>1971</v>
      </c>
      <c r="I313" s="353" t="s">
        <v>37</v>
      </c>
      <c r="J313" s="1033">
        <v>5.8000000000000004E-6</v>
      </c>
      <c r="K313" s="461">
        <f t="array" ref="K313">SUMPRODUCT((E313=$E$10:$E$271)*(D313=$F$10:$F$271)*($B$10:$B$271=4),$K$10:$K$271)*J313</f>
        <v>1.3050000000000003E-8</v>
      </c>
      <c r="L313" s="436">
        <f>IF(G313="CO",VLOOKUP(F313,'SE-INSUMOS'!$F:$K,6,FALSE),VLOOKUP(F313,'SE-INSUMOS'!$F$149:$K$940,6,FALSE))</f>
        <v>0</v>
      </c>
      <c r="M313" s="436">
        <f>L313*J313</f>
        <v>0</v>
      </c>
      <c r="N313" s="436"/>
      <c r="O313" s="441">
        <f>K313*L313</f>
        <v>0</v>
      </c>
      <c r="P313" s="437"/>
      <c r="Q313" s="437"/>
      <c r="R313" s="455"/>
      <c r="S313" s="438"/>
    </row>
    <row r="314" spans="1:25" s="446" customFormat="1" ht="45.75" thickBot="1">
      <c r="A314" s="422" t="str">
        <f>IF(B314=4,COUNT($B$275:B314),"")</f>
        <v/>
      </c>
      <c r="B314" s="354"/>
      <c r="C314" s="354"/>
      <c r="D314" s="354">
        <f>$F$312</f>
        <v>91398</v>
      </c>
      <c r="E314" s="354" t="str">
        <f>E313</f>
        <v>SINAPI</v>
      </c>
      <c r="F314" s="42">
        <v>37758</v>
      </c>
      <c r="G314" s="42" t="s">
        <v>1473</v>
      </c>
      <c r="H314" s="464" t="s">
        <v>1972</v>
      </c>
      <c r="I314" s="353" t="s">
        <v>37</v>
      </c>
      <c r="J314" s="1035">
        <v>5.6999999999999996E-6</v>
      </c>
      <c r="K314" s="461">
        <f t="array" ref="K314">SUMPRODUCT((E314=$E$10:$E$271)*(D314=$F$10:$F$271)*($B$10:$B$271=4),$K$10:$K$271)*J314</f>
        <v>1.2825000000000001E-8</v>
      </c>
      <c r="L314" s="436">
        <f>IF(G314="CO",VLOOKUP(F314,'SE-INSUMOS'!$F:$K,6,FALSE),VLOOKUP(F314,'SE-INSUMOS'!$F$149:$K$940,6,FALSE))</f>
        <v>0</v>
      </c>
      <c r="M314" s="436">
        <f>L314*J314</f>
        <v>0</v>
      </c>
      <c r="N314" s="436"/>
      <c r="O314" s="441">
        <f>K314*L314</f>
        <v>0</v>
      </c>
      <c r="P314" s="437"/>
      <c r="Q314" s="437"/>
      <c r="R314" s="455"/>
      <c r="S314" s="438"/>
    </row>
    <row r="315" spans="1:25" s="446" customFormat="1" ht="11.25">
      <c r="A315" s="422" t="str">
        <f>IF(B315=4,COUNT($B$275:B315),"")</f>
        <v/>
      </c>
      <c r="B315" s="354"/>
      <c r="C315" s="354"/>
      <c r="D315" s="354">
        <f>$F$312</f>
        <v>91398</v>
      </c>
      <c r="E315" s="354"/>
      <c r="F315" s="42"/>
      <c r="G315" s="42"/>
      <c r="H315" s="464"/>
      <c r="I315" s="353"/>
      <c r="J315" s="448"/>
      <c r="K315" s="465" t="s">
        <v>1470</v>
      </c>
      <c r="L315" s="436">
        <f>SUM(L313:L314)</f>
        <v>0</v>
      </c>
      <c r="M315" s="436">
        <f>SUM(M313:M314)</f>
        <v>0</v>
      </c>
      <c r="N315" s="436"/>
      <c r="O315" s="436">
        <f>SUM(O313:O314)</f>
        <v>0</v>
      </c>
      <c r="P315" s="437"/>
      <c r="Q315" s="437">
        <f>SUMIFS($K$275:K315,$B$275:B315,4,$F$275:F315,D315)*M315</f>
        <v>0</v>
      </c>
      <c r="R315" s="455">
        <f>Q315-O315</f>
        <v>0</v>
      </c>
      <c r="S315" s="438"/>
      <c r="W315" s="466">
        <f>D315</f>
        <v>91398</v>
      </c>
      <c r="X315" s="467">
        <f>M315</f>
        <v>0</v>
      </c>
    </row>
    <row r="316" spans="1:25" s="5" customFormat="1" ht="23.25" thickBot="1">
      <c r="A316" s="422"/>
      <c r="B316" s="354">
        <v>4</v>
      </c>
      <c r="C316" s="354"/>
      <c r="D316" s="423"/>
      <c r="E316" s="423" t="s">
        <v>16</v>
      </c>
      <c r="F316" s="481">
        <v>95378</v>
      </c>
      <c r="G316" s="472" t="s">
        <v>1458</v>
      </c>
      <c r="H316" s="443" t="s">
        <v>1906</v>
      </c>
      <c r="I316" s="442" t="s">
        <v>19</v>
      </c>
      <c r="J316" s="425"/>
      <c r="K316" s="426">
        <f>SUMPRODUCT(($B$9:$B$271=B316)*($E$9:$E$271=E316)*($F$9:$F$271=F316),$K$9:$K$271)</f>
        <v>2.2499999999999998E-3</v>
      </c>
      <c r="L316" s="427"/>
      <c r="M316" s="427"/>
      <c r="N316" s="973"/>
      <c r="O316" s="436"/>
      <c r="P316" s="437"/>
      <c r="Q316" s="437"/>
      <c r="R316" s="455"/>
      <c r="S316" s="438"/>
      <c r="T316" s="69"/>
      <c r="U316" s="439"/>
      <c r="V316" s="29"/>
      <c r="W316" s="466"/>
      <c r="X316" s="467"/>
      <c r="Y316" s="43"/>
    </row>
    <row r="317" spans="1:25" s="5" customFormat="1" ht="12" thickBot="1">
      <c r="A317" s="422"/>
      <c r="B317" s="354"/>
      <c r="C317" s="354"/>
      <c r="D317" s="354">
        <f>$F$197</f>
        <v>95378</v>
      </c>
      <c r="E317" s="354" t="str">
        <f>E316</f>
        <v>SINAPI</v>
      </c>
      <c r="F317" s="66">
        <v>6111</v>
      </c>
      <c r="G317" s="30" t="s">
        <v>1442</v>
      </c>
      <c r="H317" s="464" t="s">
        <v>1903</v>
      </c>
      <c r="I317" s="353" t="s">
        <v>19</v>
      </c>
      <c r="J317" s="1039">
        <v>1.72E-2</v>
      </c>
      <c r="K317" s="461">
        <f t="array" ref="K317">SUMPRODUCT((E317=$E$10:$E$271)*(D317=$F$10:$F$271)*($B$10:$B$271=4),$K$10:$K$271)*J317</f>
        <v>3.8699999999999999E-5</v>
      </c>
      <c r="L317" s="436">
        <f>IF(G317="CO",VLOOKUP(F317,'SE-INSUMOS'!$F:$K,6,FALSE),VLOOKUP(F317,'SE-INSUMOS'!$F$149:$K$940,6,FALSE))</f>
        <v>0</v>
      </c>
      <c r="M317" s="436">
        <f>L317*J317</f>
        <v>0</v>
      </c>
      <c r="N317" s="436"/>
      <c r="O317" s="441">
        <f>K317*L317</f>
        <v>0</v>
      </c>
      <c r="P317" s="437"/>
      <c r="Q317" s="437"/>
      <c r="R317" s="455"/>
      <c r="S317" s="438"/>
      <c r="T317" s="69"/>
      <c r="U317" s="439"/>
      <c r="V317" s="29"/>
      <c r="W317" s="466"/>
      <c r="X317" s="467"/>
      <c r="Y317" s="43"/>
    </row>
    <row r="318" spans="1:25" s="5" customFormat="1" ht="11.25">
      <c r="A318" s="422"/>
      <c r="B318" s="354"/>
      <c r="C318" s="354"/>
      <c r="D318" s="354">
        <f>$F$197</f>
        <v>95378</v>
      </c>
      <c r="E318" s="354"/>
      <c r="F318" s="42"/>
      <c r="G318" s="66"/>
      <c r="H318" s="464"/>
      <c r="I318" s="353"/>
      <c r="J318" s="454"/>
      <c r="K318" s="465" t="s">
        <v>1470</v>
      </c>
      <c r="L318" s="436">
        <f>SUM(L317)</f>
        <v>0</v>
      </c>
      <c r="M318" s="436">
        <f>SUM(M317)</f>
        <v>0</v>
      </c>
      <c r="N318" s="436"/>
      <c r="O318" s="436">
        <f>SUM(O317)</f>
        <v>0</v>
      </c>
      <c r="P318" s="437"/>
      <c r="Q318" s="437">
        <f>SUMIFS($K$275:K318,$B$275:B318,4,$F$275:F318,D318)*M318</f>
        <v>0</v>
      </c>
      <c r="R318" s="455">
        <f>Q318-O318</f>
        <v>0</v>
      </c>
      <c r="S318" s="438"/>
      <c r="T318" s="69"/>
      <c r="U318" s="439"/>
      <c r="V318" s="29"/>
      <c r="W318" s="466">
        <f>D318</f>
        <v>95378</v>
      </c>
      <c r="X318" s="467">
        <f>M318</f>
        <v>0</v>
      </c>
      <c r="Y318" s="43"/>
    </row>
    <row r="319" spans="1:25" s="522" customFormat="1" ht="23.25" thickBot="1">
      <c r="A319" s="422">
        <f>IF(B319=4,COUNT($B$275:B319),"")</f>
        <v>12</v>
      </c>
      <c r="B319" s="460">
        <v>4</v>
      </c>
      <c r="C319" s="354"/>
      <c r="D319" s="460"/>
      <c r="E319" s="423" t="s">
        <v>16</v>
      </c>
      <c r="F319" s="516">
        <v>95360</v>
      </c>
      <c r="G319" s="516" t="s">
        <v>1458</v>
      </c>
      <c r="H319" s="505" t="s">
        <v>1960</v>
      </c>
      <c r="I319" s="506" t="s">
        <v>19</v>
      </c>
      <c r="J319" s="547"/>
      <c r="K319" s="426">
        <f>SUMPRODUCT(($B$9:$B$271=B319)*($E$9:$E$271=E319)*($F$9:$F$271=F319),$K$9:$K$271)</f>
        <v>0.13200000000000001</v>
      </c>
      <c r="L319" s="508"/>
      <c r="M319" s="508"/>
      <c r="N319" s="436"/>
      <c r="O319" s="469"/>
      <c r="P319" s="462"/>
      <c r="Q319" s="462"/>
      <c r="R319" s="463"/>
      <c r="S319" s="509"/>
    </row>
    <row r="320" spans="1:25" s="446" customFormat="1" ht="23.25" thickBot="1">
      <c r="A320" s="434"/>
      <c r="B320" s="354"/>
      <c r="C320" s="354"/>
      <c r="D320" s="354">
        <f>$F$319</f>
        <v>95360</v>
      </c>
      <c r="E320" s="354" t="str">
        <f>E319</f>
        <v>SINAPI</v>
      </c>
      <c r="F320" s="66">
        <v>4230</v>
      </c>
      <c r="G320" s="66" t="s">
        <v>1442</v>
      </c>
      <c r="H320" s="464" t="s">
        <v>1959</v>
      </c>
      <c r="I320" s="353" t="s">
        <v>19</v>
      </c>
      <c r="J320" s="1039">
        <v>9.4000000000000004E-3</v>
      </c>
      <c r="K320" s="461">
        <f t="array" ref="K320">SUMPRODUCT((E320=$E$10:$E$271)*(D320=$F$10:$F$271)*($B$10:$B$271=4),$K$10:$K$271)*J320</f>
        <v>1.2408E-3</v>
      </c>
      <c r="L320" s="436">
        <f>IF(G320="CO",VLOOKUP(F320,'SE-INSUMOS'!$F:$K,6,FALSE),VLOOKUP(F320,'SE-INSUMOS'!$F$149:$K$940,6,FALSE))</f>
        <v>0</v>
      </c>
      <c r="M320" s="436">
        <f>L320*J320</f>
        <v>0</v>
      </c>
      <c r="N320" s="436"/>
      <c r="O320" s="441">
        <f>K320*L320</f>
        <v>0</v>
      </c>
      <c r="P320" s="437"/>
      <c r="Q320" s="437"/>
      <c r="R320" s="455"/>
      <c r="S320" s="438"/>
    </row>
    <row r="321" spans="1:25" s="446" customFormat="1" ht="11.25">
      <c r="A321" s="434"/>
      <c r="B321" s="354"/>
      <c r="C321" s="354"/>
      <c r="D321" s="354">
        <f>$F$319</f>
        <v>95360</v>
      </c>
      <c r="E321" s="354"/>
      <c r="F321" s="66"/>
      <c r="G321" s="66"/>
      <c r="H321" s="464"/>
      <c r="I321" s="353"/>
      <c r="J321" s="448"/>
      <c r="K321" s="465" t="s">
        <v>1470</v>
      </c>
      <c r="L321" s="436">
        <f>SUM(L320)</f>
        <v>0</v>
      </c>
      <c r="M321" s="436">
        <f>SUM(M320)</f>
        <v>0</v>
      </c>
      <c r="N321" s="436"/>
      <c r="O321" s="436">
        <f>SUM(O320)</f>
        <v>0</v>
      </c>
      <c r="P321" s="437"/>
      <c r="Q321" s="437">
        <f>SUMIFS($K$275:K321,$B$275:B321,4,$F$275:F321,D321)*M321</f>
        <v>0</v>
      </c>
      <c r="R321" s="455">
        <f>Q321-O321</f>
        <v>0</v>
      </c>
      <c r="S321" s="438"/>
      <c r="W321" s="466">
        <f>D321</f>
        <v>95360</v>
      </c>
      <c r="X321" s="467">
        <f>M321</f>
        <v>0</v>
      </c>
    </row>
    <row r="322" spans="1:25" s="5" customFormat="1" ht="23.25" thickBot="1">
      <c r="A322" s="422">
        <f>IF(B322=4,COUNT($B$275:B322),"")</f>
        <v>13</v>
      </c>
      <c r="B322" s="354">
        <v>4</v>
      </c>
      <c r="C322" s="354"/>
      <c r="D322" s="460"/>
      <c r="E322" s="423" t="s">
        <v>18</v>
      </c>
      <c r="F322" s="460" t="s">
        <v>1693</v>
      </c>
      <c r="G322" s="460" t="str">
        <f t="shared" ref="G322:G328" si="87">IF(LEFT(F322,3)="IEQ","EQ",IF(LEFT(F322,3)="MAT","MA",IF(LEFT(F322,3)="EVE","DA",IF(LEFT(F322,2)="MO","MO","CO"))))</f>
        <v>CO</v>
      </c>
      <c r="H322" s="505" t="s">
        <v>1694</v>
      </c>
      <c r="I322" s="506" t="s">
        <v>73</v>
      </c>
      <c r="J322" s="507"/>
      <c r="K322" s="426">
        <f>SUMPRODUCT(($B$9:$B$271=B322)*($E$9:$E$271=E322)*($F$9:$F$271=F322),$K$9:$K$271)</f>
        <v>2.2499999999999999E-4</v>
      </c>
      <c r="L322" s="508"/>
      <c r="M322" s="508"/>
      <c r="N322" s="436"/>
      <c r="O322" s="436"/>
      <c r="P322" s="437"/>
      <c r="Q322" s="437"/>
      <c r="R322" s="455"/>
      <c r="S322" s="438"/>
      <c r="T322" s="69"/>
      <c r="U322" s="439"/>
      <c r="V322" s="29"/>
      <c r="W322" s="466"/>
      <c r="X322" s="467"/>
      <c r="Y322" s="43"/>
    </row>
    <row r="323" spans="1:25" s="5" customFormat="1" ht="11.25">
      <c r="A323" s="422" t="str">
        <f>IF(B323=4,COUNT($B$275:B323),"")</f>
        <v/>
      </c>
      <c r="B323" s="354"/>
      <c r="C323" s="354"/>
      <c r="D323" s="354" t="str">
        <f>$F$322</f>
        <v>RV 04.10.0059 (A)</v>
      </c>
      <c r="E323" s="354" t="str">
        <f t="shared" ref="E323:E328" si="88">E322</f>
        <v>SCO/RIO</v>
      </c>
      <c r="F323" s="354" t="s">
        <v>1677</v>
      </c>
      <c r="G323" s="354" t="str">
        <f t="shared" si="87"/>
        <v>MA</v>
      </c>
      <c r="H323" s="464" t="s">
        <v>1678</v>
      </c>
      <c r="I323" s="353" t="s">
        <v>73</v>
      </c>
      <c r="J323" s="1026">
        <v>1.2649999999999999</v>
      </c>
      <c r="K323" s="461">
        <f t="array" ref="K323">SUMPRODUCT((E323=$E$10:$E$271)*(D323=$F$10:$F$271)*($B$10:$B$271=4),$K$10:$K$271)*J323</f>
        <v>2.8462499999999999E-4</v>
      </c>
      <c r="L323" s="436">
        <f>IF(G323="CO",VLOOKUP(F323,'SE-INSUMOS'!$F:$K,6,FALSE),VLOOKUP(F323,'SE-INSUMOS'!$F$149:$K$940,6,FALSE))</f>
        <v>0</v>
      </c>
      <c r="M323" s="436">
        <f t="shared" ref="M323:M328" si="89">L323*J323</f>
        <v>0</v>
      </c>
      <c r="N323" s="436"/>
      <c r="O323" s="441">
        <f t="shared" ref="O323:O328" si="90">K323*L323</f>
        <v>0</v>
      </c>
      <c r="P323" s="437"/>
      <c r="Q323" s="437"/>
      <c r="R323" s="455"/>
      <c r="S323" s="438"/>
      <c r="T323" s="69"/>
      <c r="U323" s="439"/>
      <c r="V323" s="29"/>
      <c r="W323" s="466"/>
      <c r="X323" s="467"/>
      <c r="Y323" s="43"/>
    </row>
    <row r="324" spans="1:25" s="5" customFormat="1" ht="11.25">
      <c r="A324" s="422" t="str">
        <f>IF(B324=4,COUNT($B$275:B324),"")</f>
        <v/>
      </c>
      <c r="B324" s="354"/>
      <c r="C324" s="354"/>
      <c r="D324" s="354" t="str">
        <f t="shared" ref="D324:D329" si="91">$F$322</f>
        <v>RV 04.10.0059 (A)</v>
      </c>
      <c r="E324" s="354" t="str">
        <f t="shared" si="88"/>
        <v>SCO/RIO</v>
      </c>
      <c r="F324" s="354" t="s">
        <v>1683</v>
      </c>
      <c r="G324" s="354" t="str">
        <f t="shared" si="87"/>
        <v>MA</v>
      </c>
      <c r="H324" s="464" t="s">
        <v>1684</v>
      </c>
      <c r="I324" s="353" t="s">
        <v>553</v>
      </c>
      <c r="J324" s="1027">
        <v>400</v>
      </c>
      <c r="K324" s="461">
        <f t="array" ref="K324">SUMPRODUCT((E324=$E$10:$E$271)*(D324=$F$10:$F$271)*($B$10:$B$271=4),$K$10:$K$271)*J324</f>
        <v>0.09</v>
      </c>
      <c r="L324" s="436">
        <f>IF(G324="CO",VLOOKUP(F324,'SE-INSUMOS'!$F:$K,6,FALSE),VLOOKUP(F324,'SE-INSUMOS'!$F$149:$K$940,6,FALSE))</f>
        <v>0</v>
      </c>
      <c r="M324" s="436">
        <f t="shared" si="89"/>
        <v>0</v>
      </c>
      <c r="N324" s="436"/>
      <c r="O324" s="441">
        <f t="shared" si="90"/>
        <v>0</v>
      </c>
      <c r="P324" s="437"/>
      <c r="Q324" s="437"/>
      <c r="R324" s="455"/>
      <c r="S324" s="438"/>
      <c r="T324" s="69"/>
      <c r="U324" s="439"/>
      <c r="V324" s="29"/>
      <c r="W324" s="466"/>
      <c r="X324" s="467"/>
      <c r="Y324" s="43"/>
    </row>
    <row r="325" spans="1:25" s="5" customFormat="1" ht="11.25">
      <c r="A325" s="422" t="str">
        <f>IF(B325=4,COUNT($B$275:B325),"")</f>
        <v/>
      </c>
      <c r="B325" s="354"/>
      <c r="C325" s="354"/>
      <c r="D325" s="354" t="str">
        <f t="shared" si="91"/>
        <v>RV 04.10.0059 (A)</v>
      </c>
      <c r="E325" s="354" t="str">
        <f t="shared" si="88"/>
        <v>SCO/RIO</v>
      </c>
      <c r="F325" s="354" t="s">
        <v>1452</v>
      </c>
      <c r="G325" s="354" t="str">
        <f t="shared" si="87"/>
        <v>MO</v>
      </c>
      <c r="H325" s="464" t="s">
        <v>1453</v>
      </c>
      <c r="I325" s="353" t="s">
        <v>19</v>
      </c>
      <c r="J325" s="1027">
        <v>11</v>
      </c>
      <c r="K325" s="461">
        <f t="array" ref="K325">SUMPRODUCT((E325=$E$10:$E$271)*(D325=$F$10:$F$271)*($B$10:$B$271=4),$K$10:$K$271)*J325</f>
        <v>2.4749999999999998E-3</v>
      </c>
      <c r="L325" s="436">
        <f>IF(G325="CO",VLOOKUP(F325,'SE-INSUMOS'!$F:$K,6,FALSE),VLOOKUP(F325,'SE-INSUMOS'!$F$149:$K$940,6,FALSE))</f>
        <v>0</v>
      </c>
      <c r="M325" s="436">
        <f t="shared" si="89"/>
        <v>0</v>
      </c>
      <c r="N325" s="436"/>
      <c r="O325" s="441">
        <f t="shared" si="90"/>
        <v>0</v>
      </c>
      <c r="P325" s="437"/>
      <c r="Q325" s="437"/>
      <c r="R325" s="455"/>
      <c r="S325" s="438"/>
      <c r="T325" s="69"/>
      <c r="U325" s="439"/>
      <c r="V325" s="29"/>
      <c r="W325" s="466"/>
      <c r="X325" s="467"/>
      <c r="Y325" s="43"/>
    </row>
    <row r="326" spans="1:25" s="5" customFormat="1" ht="33.75">
      <c r="A326" s="422" t="str">
        <f>IF(B326=4,COUNT($B$275:B326),"")</f>
        <v/>
      </c>
      <c r="B326" s="354"/>
      <c r="C326" s="354"/>
      <c r="D326" s="354" t="str">
        <f t="shared" si="91"/>
        <v>RV 04.10.0059 (A)</v>
      </c>
      <c r="E326" s="354" t="str">
        <f t="shared" si="88"/>
        <v>SCO/RIO</v>
      </c>
      <c r="F326" s="354" t="s">
        <v>1454</v>
      </c>
      <c r="G326" s="354" t="str">
        <f t="shared" si="87"/>
        <v>DA</v>
      </c>
      <c r="H326" s="464" t="s">
        <v>1456</v>
      </c>
      <c r="I326" s="353" t="s">
        <v>1300</v>
      </c>
      <c r="J326" s="1027">
        <v>0.03</v>
      </c>
      <c r="K326" s="461">
        <f t="array" ref="K326">SUMPRODUCT((E326=$E$10:$E$271)*(D326=$F$10:$F$271)*($B$10:$B$271=4),$K$10:$K$271)*J326</f>
        <v>6.7499999999999997E-6</v>
      </c>
      <c r="L326" s="436">
        <f>SUMIFS($M$275:M326,$D$275:$D326,D326,$G$275:G326,"MO")</f>
        <v>0</v>
      </c>
      <c r="M326" s="436">
        <f t="shared" si="89"/>
        <v>0</v>
      </c>
      <c r="N326" s="436"/>
      <c r="O326" s="441">
        <f t="shared" si="90"/>
        <v>0</v>
      </c>
      <c r="P326" s="437"/>
      <c r="Q326" s="437"/>
      <c r="R326" s="455"/>
      <c r="S326" s="438"/>
      <c r="T326" s="69"/>
      <c r="U326" s="439"/>
      <c r="V326" s="29"/>
      <c r="W326" s="466"/>
      <c r="X326" s="467"/>
      <c r="Y326" s="43"/>
    </row>
    <row r="327" spans="1:25" s="5" customFormat="1" ht="22.5">
      <c r="A327" s="422" t="str">
        <f>IF(B327=4,COUNT($B$275:B327),"")</f>
        <v/>
      </c>
      <c r="B327" s="354"/>
      <c r="C327" s="354"/>
      <c r="D327" s="354" t="str">
        <f t="shared" si="91"/>
        <v>RV 04.10.0059 (A)</v>
      </c>
      <c r="E327" s="354" t="str">
        <f t="shared" si="88"/>
        <v>SCO/RIO</v>
      </c>
      <c r="F327" s="354" t="s">
        <v>1685</v>
      </c>
      <c r="G327" s="354" t="str">
        <f t="shared" si="87"/>
        <v>DA</v>
      </c>
      <c r="H327" s="464" t="s">
        <v>1686</v>
      </c>
      <c r="I327" s="353" t="s">
        <v>73</v>
      </c>
      <c r="J327" s="1027">
        <v>6.3250000000000001E-2</v>
      </c>
      <c r="K327" s="461">
        <f t="array" ref="K327">SUMPRODUCT((E327=$E$10:$E$271)*(D327=$F$10:$F$271)*($B$10:$B$271=4),$K$10:$K$271)*J327</f>
        <v>1.423125E-5</v>
      </c>
      <c r="L327" s="436">
        <f>IF(G327="CO",VLOOKUP(F327,'SE-INSUMOS'!$F:$K,6,FALSE),VLOOKUP(F327,'SE-INSUMOS'!$F$149:$K$940,6,FALSE))</f>
        <v>0</v>
      </c>
      <c r="M327" s="436">
        <f t="shared" si="89"/>
        <v>0</v>
      </c>
      <c r="N327" s="436"/>
      <c r="O327" s="441">
        <f t="shared" si="90"/>
        <v>0</v>
      </c>
      <c r="P327" s="437"/>
      <c r="Q327" s="437"/>
      <c r="R327" s="455"/>
      <c r="S327" s="438"/>
      <c r="T327" s="69"/>
      <c r="U327" s="439"/>
      <c r="V327" s="29"/>
      <c r="W327" s="466"/>
      <c r="X327" s="467"/>
      <c r="Y327" s="43"/>
    </row>
    <row r="328" spans="1:25" s="5" customFormat="1" ht="23.25" thickBot="1">
      <c r="A328" s="422" t="str">
        <f>IF(B328=4,COUNT($B$275:B328),"")</f>
        <v/>
      </c>
      <c r="B328" s="354"/>
      <c r="C328" s="354"/>
      <c r="D328" s="354" t="str">
        <f t="shared" si="91"/>
        <v>RV 04.10.0059 (A)</v>
      </c>
      <c r="E328" s="354" t="str">
        <f t="shared" si="88"/>
        <v>SCO/RIO</v>
      </c>
      <c r="F328" s="354" t="s">
        <v>1691</v>
      </c>
      <c r="G328" s="354" t="str">
        <f t="shared" si="87"/>
        <v>DA</v>
      </c>
      <c r="H328" s="464" t="s">
        <v>1692</v>
      </c>
      <c r="I328" s="353" t="s">
        <v>553</v>
      </c>
      <c r="J328" s="1028">
        <v>20</v>
      </c>
      <c r="K328" s="461">
        <f t="array" ref="K328">SUMPRODUCT((E328=$E$10:$E$271)*(D328=$F$10:$F$271)*($B$10:$B$271=4),$K$10:$K$271)*J328</f>
        <v>4.4999999999999997E-3</v>
      </c>
      <c r="L328" s="436">
        <f>IF(G328="CO",VLOOKUP(F328,'SE-INSUMOS'!$F:$K,6,FALSE),VLOOKUP(F328,'SE-INSUMOS'!$F$149:$K$940,6,FALSE))</f>
        <v>0</v>
      </c>
      <c r="M328" s="436">
        <f t="shared" si="89"/>
        <v>0</v>
      </c>
      <c r="N328" s="436"/>
      <c r="O328" s="441">
        <f t="shared" si="90"/>
        <v>0</v>
      </c>
      <c r="P328" s="437"/>
      <c r="Q328" s="437"/>
      <c r="R328" s="455"/>
      <c r="S328" s="438"/>
      <c r="T328" s="69"/>
      <c r="U328" s="439"/>
      <c r="V328" s="29"/>
      <c r="W328" s="466"/>
      <c r="X328" s="467"/>
      <c r="Y328" s="43"/>
    </row>
    <row r="329" spans="1:25" s="5" customFormat="1" ht="11.25">
      <c r="A329" s="422" t="str">
        <f>IF(B329=4,COUNT($B$275:B329),"")</f>
        <v/>
      </c>
      <c r="B329" s="354"/>
      <c r="C329" s="354"/>
      <c r="D329" s="354" t="str">
        <f t="shared" si="91"/>
        <v>RV 04.10.0059 (A)</v>
      </c>
      <c r="E329" s="354"/>
      <c r="F329" s="354"/>
      <c r="G329" s="354"/>
      <c r="H329" s="464"/>
      <c r="I329" s="353"/>
      <c r="J329" s="454"/>
      <c r="K329" s="465" t="s">
        <v>1470</v>
      </c>
      <c r="L329" s="436">
        <f>SUM(L323:L328)</f>
        <v>0</v>
      </c>
      <c r="M329" s="436">
        <f>SUM(M323:M328)</f>
        <v>0</v>
      </c>
      <c r="N329" s="436"/>
      <c r="O329" s="436">
        <f>SUM(O323:O328)</f>
        <v>0</v>
      </c>
      <c r="P329" s="437"/>
      <c r="Q329" s="437">
        <f>SUMIFS($K$275:K329,$B$275:B329,4,$F$275:F329,D329)*M329</f>
        <v>0</v>
      </c>
      <c r="R329" s="455">
        <f>Q329-O329</f>
        <v>0</v>
      </c>
      <c r="S329" s="438"/>
      <c r="T329" s="69"/>
      <c r="U329" s="439"/>
      <c r="V329" s="29"/>
      <c r="W329" s="466" t="str">
        <f>D329</f>
        <v>RV 04.10.0059 (A)</v>
      </c>
      <c r="X329" s="467">
        <f>M329</f>
        <v>0</v>
      </c>
      <c r="Y329" s="43"/>
    </row>
    <row r="330" spans="1:25" s="5" customFormat="1" ht="11.25">
      <c r="A330" s="422" t="str">
        <f>IF(B330=4,COUNT($B$275:B330),"")</f>
        <v/>
      </c>
      <c r="B330" s="354"/>
      <c r="C330" s="354"/>
      <c r="D330" s="354"/>
      <c r="E330" s="354" t="s">
        <v>1175</v>
      </c>
      <c r="F330" s="354" t="s">
        <v>1175</v>
      </c>
      <c r="G330" s="354" t="s">
        <v>1175</v>
      </c>
      <c r="H330" s="354" t="s">
        <v>1175</v>
      </c>
      <c r="I330" s="354" t="s">
        <v>1175</v>
      </c>
      <c r="J330" s="354" t="s">
        <v>1175</v>
      </c>
      <c r="K330" s="354" t="s">
        <v>1175</v>
      </c>
      <c r="L330" s="354" t="s">
        <v>1175</v>
      </c>
      <c r="M330" s="354" t="s">
        <v>1175</v>
      </c>
      <c r="N330" s="354"/>
      <c r="O330" s="436"/>
      <c r="P330" s="437"/>
      <c r="Q330" s="437"/>
      <c r="R330" s="455"/>
      <c r="S330" s="438"/>
      <c r="T330" s="69"/>
      <c r="U330" s="439"/>
      <c r="V330" s="29"/>
      <c r="W330" s="466"/>
      <c r="X330" s="467"/>
      <c r="Y330" s="43"/>
    </row>
    <row r="331" spans="1:25" s="5" customFormat="1" ht="11.25">
      <c r="A331" s="422" t="str">
        <f>IF(B331=4,COUNT($B$275:B331),"")</f>
        <v/>
      </c>
      <c r="B331" s="354"/>
      <c r="C331" s="354"/>
      <c r="D331" s="504" t="str">
        <f>"Total de reutilizados nível 4 = "&amp;A322</f>
        <v>Total de reutilizados nível 4 = 13</v>
      </c>
      <c r="E331" s="501" t="s">
        <v>1175</v>
      </c>
      <c r="F331" s="501" t="s">
        <v>1175</v>
      </c>
      <c r="G331" s="501" t="s">
        <v>1175</v>
      </c>
      <c r="H331" s="501" t="s">
        <v>1175</v>
      </c>
      <c r="I331" s="501" t="s">
        <v>1175</v>
      </c>
      <c r="J331" s="501" t="s">
        <v>1175</v>
      </c>
      <c r="K331" s="501" t="s">
        <v>1175</v>
      </c>
      <c r="L331" s="501" t="s">
        <v>1175</v>
      </c>
      <c r="M331" s="501" t="s">
        <v>1175</v>
      </c>
      <c r="N331" s="354"/>
      <c r="O331" s="436"/>
      <c r="P331" s="437"/>
      <c r="Q331" s="437"/>
      <c r="R331" s="455"/>
      <c r="S331" s="438"/>
      <c r="T331" s="69"/>
      <c r="U331" s="439"/>
      <c r="V331" s="29"/>
      <c r="W331" s="466"/>
      <c r="X331" s="467"/>
      <c r="Y331" s="43"/>
    </row>
    <row r="332" spans="1:25" s="5" customFormat="1" ht="11.25">
      <c r="A332" s="422" t="str">
        <f>IF(B332=4,COUNT($B$275:B332),"")</f>
        <v/>
      </c>
      <c r="B332" s="354"/>
      <c r="C332" s="354"/>
      <c r="D332" s="486"/>
      <c r="E332" s="354" t="s">
        <v>1175</v>
      </c>
      <c r="F332" s="354" t="s">
        <v>1175</v>
      </c>
      <c r="G332" s="354" t="s">
        <v>1175</v>
      </c>
      <c r="H332" s="354" t="s">
        <v>1175</v>
      </c>
      <c r="I332" s="354" t="s">
        <v>1175</v>
      </c>
      <c r="J332" s="354" t="s">
        <v>1175</v>
      </c>
      <c r="K332" s="354" t="s">
        <v>1175</v>
      </c>
      <c r="L332" s="354" t="s">
        <v>1175</v>
      </c>
      <c r="M332" s="354" t="s">
        <v>1175</v>
      </c>
      <c r="N332" s="354"/>
      <c r="O332" s="436"/>
      <c r="P332" s="437"/>
      <c r="Q332" s="437"/>
      <c r="R332" s="455"/>
      <c r="S332" s="438"/>
      <c r="T332" s="69"/>
      <c r="U332" s="439"/>
      <c r="V332" s="29"/>
      <c r="W332" s="466"/>
      <c r="X332" s="467"/>
      <c r="Y332" s="43"/>
    </row>
    <row r="333" spans="1:25" s="473" customFormat="1" ht="23.25" thickBot="1">
      <c r="A333" s="422">
        <f>IF(B333=5,COUNT($B$333:B333),"")</f>
        <v>1</v>
      </c>
      <c r="B333" s="423">
        <v>5</v>
      </c>
      <c r="C333" s="541"/>
      <c r="D333" s="554"/>
      <c r="E333" s="423" t="s">
        <v>16</v>
      </c>
      <c r="F333" s="423">
        <v>95347</v>
      </c>
      <c r="G333" s="423" t="s">
        <v>1458</v>
      </c>
      <c r="H333" s="443" t="s">
        <v>1974</v>
      </c>
      <c r="I333" s="442" t="s">
        <v>19</v>
      </c>
      <c r="J333" s="425"/>
      <c r="K333" s="426">
        <f>SUMPRODUCT(($B$9:$B$329=B333)*($E$9:$E$329=E333)*($F$9:$F$329=F333),$K$9:$K$329)</f>
        <v>2.2500000000000003E-3</v>
      </c>
      <c r="L333" s="427"/>
      <c r="M333" s="427"/>
      <c r="N333" s="973"/>
      <c r="O333" s="427"/>
      <c r="P333" s="428"/>
      <c r="Q333" s="428"/>
      <c r="R333" s="457"/>
      <c r="S333" s="480"/>
      <c r="T333" s="479"/>
      <c r="U333" s="478"/>
      <c r="V333" s="477"/>
      <c r="W333" s="476"/>
      <c r="X333" s="475"/>
      <c r="Y333" s="474"/>
    </row>
    <row r="334" spans="1:25" s="5" customFormat="1" ht="12" thickBot="1">
      <c r="A334" s="459"/>
      <c r="B334" s="354"/>
      <c r="C334" s="354"/>
      <c r="D334" s="555">
        <f>$F$333</f>
        <v>95347</v>
      </c>
      <c r="E334" s="354" t="str">
        <f>E333</f>
        <v>SINAPI</v>
      </c>
      <c r="F334" s="42">
        <v>4093</v>
      </c>
      <c r="G334" s="42" t="s">
        <v>1442</v>
      </c>
      <c r="H334" s="464" t="s">
        <v>1973</v>
      </c>
      <c r="I334" s="353" t="s">
        <v>19</v>
      </c>
      <c r="J334" s="1039">
        <v>4.1000000000000003E-3</v>
      </c>
      <c r="K334" s="461">
        <f>SUMPRODUCT((E334=$E$10:$E$329)*(D334=$F$10:$F$329)*($B$10:$B$329=5),$K$10:$K$329)*J334</f>
        <v>9.2250000000000023E-6</v>
      </c>
      <c r="L334" s="436">
        <f>IF(G334="CO",VLOOKUP(F334,'SE-INSUMOS'!$F:$K,6,FALSE),VLOOKUP(F334,'SE-INSUMOS'!$F$149:$K$940,6,FALSE))</f>
        <v>0</v>
      </c>
      <c r="M334" s="436">
        <f>L334*J334</f>
        <v>0</v>
      </c>
      <c r="N334" s="436"/>
      <c r="O334" s="441">
        <f>K334*L334</f>
        <v>0</v>
      </c>
      <c r="P334" s="437"/>
      <c r="Q334" s="437"/>
      <c r="R334" s="455"/>
      <c r="S334" s="438"/>
      <c r="T334" s="69"/>
      <c r="U334" s="439"/>
      <c r="V334" s="29"/>
      <c r="W334" s="466"/>
      <c r="X334" s="467"/>
      <c r="Y334" s="43"/>
    </row>
    <row r="335" spans="1:25" s="5" customFormat="1" ht="11.25">
      <c r="A335" s="459"/>
      <c r="B335" s="354"/>
      <c r="C335" s="354"/>
      <c r="D335" s="555">
        <f>$F$333</f>
        <v>95347</v>
      </c>
      <c r="E335" s="354"/>
      <c r="F335" s="354"/>
      <c r="G335" s="354"/>
      <c r="H335" s="464"/>
      <c r="I335" s="353"/>
      <c r="J335" s="454"/>
      <c r="K335" s="465" t="s">
        <v>1470</v>
      </c>
      <c r="L335" s="436">
        <f>SUM(L334)</f>
        <v>0</v>
      </c>
      <c r="M335" s="436">
        <f>SUM(M334)</f>
        <v>0</v>
      </c>
      <c r="N335" s="436"/>
      <c r="O335" s="436">
        <f>SUM(O334)</f>
        <v>0</v>
      </c>
      <c r="P335" s="437"/>
      <c r="Q335" s="437">
        <f>SUMIFS($K$333:K335,$B$333:B335,5,$F$333:F335,D335)*M335</f>
        <v>0</v>
      </c>
      <c r="R335" s="455">
        <f>Q335-O335</f>
        <v>0</v>
      </c>
      <c r="S335" s="438"/>
      <c r="T335" s="69"/>
      <c r="U335" s="439"/>
      <c r="V335" s="29"/>
      <c r="W335" s="466">
        <f>D335</f>
        <v>95347</v>
      </c>
      <c r="X335" s="467">
        <f>M335</f>
        <v>0</v>
      </c>
      <c r="Y335" s="43"/>
    </row>
    <row r="336" spans="1:25" s="5" customFormat="1" ht="11.25">
      <c r="A336" s="422"/>
      <c r="B336" s="354"/>
      <c r="C336" s="354"/>
      <c r="D336" s="486"/>
      <c r="E336" s="354"/>
      <c r="F336" s="354"/>
      <c r="G336" s="354"/>
      <c r="H336" s="464"/>
      <c r="I336" s="353"/>
      <c r="J336" s="454"/>
      <c r="K336" s="465"/>
      <c r="L336" s="436"/>
      <c r="M336" s="436"/>
      <c r="N336" s="436"/>
      <c r="O336" s="436"/>
      <c r="P336" s="437"/>
      <c r="Q336" s="437"/>
      <c r="R336" s="455"/>
      <c r="S336" s="438"/>
      <c r="T336" s="69"/>
      <c r="U336" s="439"/>
      <c r="V336" s="29"/>
      <c r="W336" s="466"/>
      <c r="X336" s="467"/>
      <c r="Y336" s="43"/>
    </row>
    <row r="337" spans="1:25" s="5" customFormat="1" ht="11.25">
      <c r="A337" s="422"/>
      <c r="B337" s="354"/>
      <c r="C337" s="354"/>
      <c r="D337" s="504" t="str">
        <f>"Total de reutilizados nível 5 = "&amp;A333</f>
        <v>Total de reutilizados nível 5 = 1</v>
      </c>
      <c r="E337" s="501"/>
      <c r="F337" s="501"/>
      <c r="G337" s="501"/>
      <c r="H337" s="500"/>
      <c r="I337" s="499"/>
      <c r="J337" s="498"/>
      <c r="K337" s="497"/>
      <c r="L337" s="496"/>
      <c r="M337" s="496"/>
      <c r="N337" s="436"/>
      <c r="O337" s="436"/>
      <c r="P337" s="437"/>
      <c r="Q337" s="437"/>
      <c r="R337" s="455">
        <f>SUM(R10:R336)</f>
        <v>0</v>
      </c>
      <c r="S337" s="438"/>
      <c r="T337" s="69"/>
      <c r="U337" s="439"/>
      <c r="V337" s="29"/>
      <c r="W337" s="466"/>
      <c r="X337" s="467"/>
      <c r="Y337" s="43"/>
    </row>
    <row r="338" spans="1:25" s="446" customFormat="1" ht="11.25">
      <c r="D338" s="447"/>
      <c r="O338" s="447"/>
      <c r="Q338" s="521"/>
    </row>
  </sheetData>
  <autoFilter ref="A9:Y335"/>
  <mergeCells count="2">
    <mergeCell ref="D8:M8"/>
    <mergeCell ref="E3:H3"/>
  </mergeCells>
  <pageMargins left="0.511811024" right="0.511811024" top="0.78740157499999996" bottom="0.78740157499999996" header="0.31496062000000002" footer="0.31496062000000002"/>
  <pageSetup paperSize="9" scale="7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filterMode="1">
    <tabColor rgb="FFFFC000"/>
  </sheetPr>
  <dimension ref="A1:Y942"/>
  <sheetViews>
    <sheetView view="pageBreakPreview" zoomScaleNormal="100" zoomScaleSheetLayoutView="100" workbookViewId="0">
      <pane ySplit="9" topLeftCell="A149" activePane="bottomLeft" state="frozen"/>
      <selection pane="bottomLeft" activeCell="H76" sqref="H76"/>
    </sheetView>
  </sheetViews>
  <sheetFormatPr defaultRowHeight="11.25"/>
  <cols>
    <col min="1" max="2" width="10.140625" style="66" customWidth="1"/>
    <col min="3" max="3" width="2.7109375" style="66" customWidth="1"/>
    <col min="4" max="4" width="8.28515625" style="447" customWidth="1"/>
    <col min="5" max="5" width="10" style="66" customWidth="1"/>
    <col min="6" max="6" width="21.5703125" style="446" customWidth="1"/>
    <col min="7" max="7" width="10" style="66" customWidth="1"/>
    <col min="8" max="8" width="55" style="446" customWidth="1"/>
    <col min="9" max="9" width="8.5703125" style="446" customWidth="1"/>
    <col min="10" max="10" width="16.140625" style="446" customWidth="1"/>
    <col min="11" max="11" width="18.28515625" style="471" bestFit="1" customWidth="1"/>
    <col min="12" max="13" width="20.5703125" style="446" hidden="1" customWidth="1"/>
    <col min="14" max="14" width="2.7109375" style="446" customWidth="1"/>
    <col min="15" max="15" width="14.140625" style="610" bestFit="1" customWidth="1"/>
    <col min="16" max="16" width="20.5703125" style="446" customWidth="1"/>
    <col min="17" max="17" width="17.28515625" style="446" bestFit="1" customWidth="1"/>
    <col min="18" max="18" width="16.5703125" style="446" customWidth="1"/>
    <col min="19" max="19" width="17.28515625" style="446" bestFit="1" customWidth="1"/>
    <col min="20" max="20" width="13.42578125" style="446" customWidth="1"/>
    <col min="21" max="21" width="9.85546875" style="446" customWidth="1"/>
    <col min="22" max="22" width="17.28515625" style="446" bestFit="1" customWidth="1"/>
    <col min="23" max="23" width="14.85546875" style="446" bestFit="1" customWidth="1"/>
    <col min="24" max="24" width="14.140625" style="446" bestFit="1" customWidth="1"/>
    <col min="25" max="25" width="15.140625" style="446" bestFit="1" customWidth="1"/>
    <col min="26" max="16384" width="9.140625" style="446"/>
  </cols>
  <sheetData>
    <row r="1" spans="1:23" s="1" customFormat="1">
      <c r="A1" s="47"/>
      <c r="B1" s="47"/>
      <c r="C1" s="47"/>
      <c r="D1" s="47"/>
      <c r="E1" s="47"/>
      <c r="F1" s="156" t="s">
        <v>0</v>
      </c>
      <c r="G1" s="527"/>
      <c r="H1" s="523"/>
      <c r="I1" s="251"/>
      <c r="J1" s="397" t="s">
        <v>1164</v>
      </c>
      <c r="K1" s="76">
        <f ca="1">INICIO!$E$15</f>
        <v>45118</v>
      </c>
      <c r="O1" s="620"/>
      <c r="T1" s="29"/>
      <c r="U1" s="29"/>
      <c r="V1" s="29"/>
    </row>
    <row r="2" spans="1:23" s="1" customFormat="1">
      <c r="A2" s="47"/>
      <c r="B2" s="47"/>
      <c r="C2" s="47"/>
      <c r="D2" s="47"/>
      <c r="E2" s="47"/>
      <c r="F2" s="160" t="s">
        <v>1</v>
      </c>
      <c r="G2" s="252"/>
      <c r="H2" s="163"/>
      <c r="I2" s="161"/>
      <c r="J2" s="52" t="str">
        <f>IF(INICIO!$G$2="não","Enc. Sociais SINAPI/SBC 'ONERADO'","Enc. Sociais SINAPI/SBC 'DESONERADO'")</f>
        <v>Enc. Sociais SINAPI/SBC 'DESONERADO'</v>
      </c>
      <c r="K2" s="32">
        <f>IF(INICIO!$G$2="NÃO",'ENCARGOS SOCIAIS'!$G$45,'ENCARGOS SOCIAIS'!$E$45)</f>
        <v>0.90790000000000004</v>
      </c>
      <c r="O2" s="620"/>
      <c r="T2" s="29"/>
      <c r="U2" s="29"/>
      <c r="V2" s="29"/>
    </row>
    <row r="3" spans="1:23" s="1" customFormat="1" ht="37.5" customHeight="1" thickBot="1">
      <c r="A3" s="47"/>
      <c r="B3" s="47"/>
      <c r="C3" s="47"/>
      <c r="D3" s="47"/>
      <c r="E3" s="47"/>
      <c r="F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G3" s="1108"/>
      <c r="H3" s="1108"/>
      <c r="I3" s="1108"/>
      <c r="J3" s="399" t="str">
        <f>IF(INICIO!$G$2="não","Enc. Sociais SCO/RIO 'ONERADO'","Enc. Sociais SCO/RIO 'DESONERADO'")</f>
        <v>Enc. Sociais SCO/RIO 'DESONERADO'</v>
      </c>
      <c r="K3" s="30">
        <f>IF(INICIO!$G$2="NÃO",'ENCARGOS SOCIAIS'!$G$95,'ENCARGOS SOCIAIS'!$E$95)</f>
        <v>0.92259999999999986</v>
      </c>
      <c r="O3" s="620"/>
      <c r="T3" s="29"/>
      <c r="U3" s="29"/>
      <c r="V3" s="29"/>
    </row>
    <row r="4" spans="1:23" s="1" customFormat="1">
      <c r="A4" s="47"/>
      <c r="B4" s="47"/>
      <c r="C4" s="47"/>
      <c r="D4" s="47"/>
      <c r="E4" s="47"/>
      <c r="F4" s="1108" t="str">
        <f>CONCATENATE(INICIO!$D$12,INICIO!$E$12)</f>
        <v>Local: Campus Praia Vermelha e unidades externas da UFRJ no muncípio do Rio de Janeiro</v>
      </c>
      <c r="G4" s="1108"/>
      <c r="H4" s="1108"/>
      <c r="I4" s="1108"/>
      <c r="J4" s="52" t="str">
        <f>IF(INICIO!$G$2="não","BDI (sem CPRB)","BDI (com CPRB)")</f>
        <v>BDI (com CPRB)</v>
      </c>
      <c r="K4" s="32">
        <f>BDI!$K$12</f>
        <v>0.33586975091755944</v>
      </c>
      <c r="O4" s="620"/>
      <c r="P4" s="1114" t="s">
        <v>1977</v>
      </c>
      <c r="Q4" s="1115"/>
      <c r="R4" s="1115"/>
      <c r="S4" s="1115"/>
      <c r="T4" s="1116" t="s">
        <v>1442</v>
      </c>
      <c r="U4" s="1116"/>
      <c r="V4" s="1117"/>
    </row>
    <row r="5" spans="1:23" s="1" customFormat="1">
      <c r="A5" s="47"/>
      <c r="B5" s="47"/>
      <c r="C5" s="47"/>
      <c r="D5" s="47"/>
      <c r="E5" s="47"/>
      <c r="F5" s="1108"/>
      <c r="G5" s="1108"/>
      <c r="H5" s="1108"/>
      <c r="I5" s="1108"/>
      <c r="J5" s="52" t="s">
        <v>1185</v>
      </c>
      <c r="K5" s="32">
        <f>'BDI DIFERENCIADO'!$K$11</f>
        <v>0.16323475340228644</v>
      </c>
      <c r="O5" s="620"/>
      <c r="P5" s="944" t="s">
        <v>16</v>
      </c>
      <c r="Q5" s="556" t="s">
        <v>1978</v>
      </c>
      <c r="R5" s="560" t="s">
        <v>18</v>
      </c>
      <c r="S5" s="556" t="s">
        <v>44</v>
      </c>
      <c r="T5" s="560" t="s">
        <v>1979</v>
      </c>
      <c r="U5" s="556" t="s">
        <v>53</v>
      </c>
      <c r="V5" s="945" t="s">
        <v>1980</v>
      </c>
      <c r="W5" s="1" t="s">
        <v>1981</v>
      </c>
    </row>
    <row r="6" spans="1:23" s="1" customFormat="1">
      <c r="A6" s="47"/>
      <c r="B6" s="47"/>
      <c r="C6" s="47"/>
      <c r="D6" s="47"/>
      <c r="E6" s="47"/>
      <c r="F6" s="163" t="str">
        <f>CONCATENATE(INICIO!$D$13,INICIO!$E$13)</f>
        <v xml:space="preserve">Responsável: </v>
      </c>
      <c r="G6" s="252"/>
      <c r="H6" s="163"/>
      <c r="I6" s="163"/>
      <c r="J6" s="381" t="s">
        <v>1292</v>
      </c>
      <c r="K6" s="24">
        <f>'SE-GERAL'!$N$437</f>
        <v>0</v>
      </c>
      <c r="O6" s="620"/>
      <c r="P6" s="557">
        <v>0.767161765</v>
      </c>
      <c r="Q6" s="558">
        <v>0</v>
      </c>
      <c r="R6" s="559">
        <v>61.261955916666665</v>
      </c>
      <c r="S6" s="559">
        <v>0</v>
      </c>
      <c r="T6" s="559">
        <v>0</v>
      </c>
      <c r="U6" s="559">
        <v>0</v>
      </c>
      <c r="V6" s="946">
        <f>SUM(P6:U6)</f>
        <v>62.029117681666662</v>
      </c>
      <c r="W6" s="1">
        <f>V6/176</f>
        <v>0.35243816864583333</v>
      </c>
    </row>
    <row r="7" spans="1:23" s="1" customFormat="1" ht="12" thickBot="1">
      <c r="A7" s="47"/>
      <c r="B7" s="47"/>
      <c r="C7" s="47"/>
      <c r="D7" s="47"/>
      <c r="E7" s="47"/>
      <c r="F7" s="163" t="str">
        <f>CONCATENATE(INICIO!$D$16,INICIO!$D$17,"-",INICIO!$E$17,"; ",INICIO!$D$18,"-",INICIO!$E$18,"; ",INICIO!$D$19,"-",INICIO!$E$19)</f>
        <v>Data base das Fontes: SBC-MAIO/2023; SCO/RIO-ABRIL/2023; SINAPI-MARÇO/2023</v>
      </c>
      <c r="G7" s="528"/>
      <c r="H7" s="33"/>
      <c r="I7" s="33"/>
      <c r="J7" s="72" t="s">
        <v>1293</v>
      </c>
      <c r="K7" s="40">
        <f>'SE-GERAL'!$O$442</f>
        <v>0</v>
      </c>
      <c r="O7" s="620"/>
      <c r="P7" s="561">
        <f t="shared" ref="P7:U7" si="0">SUMIFS($J:$J,$G:$G,"MO",$E:$E,P5)</f>
        <v>0.767161765</v>
      </c>
      <c r="Q7" s="562">
        <f t="shared" si="0"/>
        <v>0</v>
      </c>
      <c r="R7" s="562">
        <f t="shared" si="0"/>
        <v>61.261955916666665</v>
      </c>
      <c r="S7" s="562">
        <f t="shared" si="0"/>
        <v>0</v>
      </c>
      <c r="T7" s="562">
        <f t="shared" si="0"/>
        <v>0</v>
      </c>
      <c r="U7" s="562">
        <f t="shared" si="0"/>
        <v>0</v>
      </c>
      <c r="V7" s="563"/>
    </row>
    <row r="8" spans="1:23" s="445" customFormat="1" ht="11.25" customHeight="1">
      <c r="A8" s="485"/>
      <c r="B8" s="485"/>
      <c r="C8" s="66"/>
      <c r="D8" s="1066" t="s">
        <v>1177</v>
      </c>
      <c r="E8" s="1066"/>
      <c r="F8" s="1066"/>
      <c r="G8" s="1066"/>
      <c r="H8" s="1066"/>
      <c r="I8" s="1066"/>
      <c r="J8" s="1066"/>
      <c r="K8" s="1066"/>
      <c r="L8" s="1066"/>
      <c r="M8" s="1066"/>
      <c r="N8" s="48"/>
      <c r="O8" s="621"/>
    </row>
    <row r="9" spans="1:23" s="406" customFormat="1" ht="40.5">
      <c r="A9" s="503"/>
      <c r="B9" s="503"/>
      <c r="C9" s="540"/>
      <c r="D9" s="407" t="s">
        <v>10</v>
      </c>
      <c r="E9" s="408" t="s">
        <v>11</v>
      </c>
      <c r="F9" s="409" t="s">
        <v>12</v>
      </c>
      <c r="G9" s="410" t="s">
        <v>1233</v>
      </c>
      <c r="H9" s="484" t="s">
        <v>13</v>
      </c>
      <c r="I9" s="408" t="s">
        <v>14</v>
      </c>
      <c r="J9" s="444" t="s">
        <v>1982</v>
      </c>
      <c r="K9" s="414" t="str">
        <f>"Custo Considerado "&amp;IF(INICIO!G2="SIM","DESONERADO","ONERADO")</f>
        <v>Custo Considerado DESONERADO</v>
      </c>
      <c r="L9" s="413" t="s">
        <v>1983</v>
      </c>
      <c r="M9" s="414" t="s">
        <v>1984</v>
      </c>
      <c r="N9" s="841"/>
      <c r="O9" s="622" t="s">
        <v>1169</v>
      </c>
      <c r="P9" s="416" t="s">
        <v>1985</v>
      </c>
      <c r="Q9" s="928" t="s">
        <v>1986</v>
      </c>
      <c r="R9" s="928" t="s">
        <v>1987</v>
      </c>
      <c r="S9" s="566" t="s">
        <v>1988</v>
      </c>
      <c r="T9" s="929" t="s">
        <v>1989</v>
      </c>
      <c r="U9" s="420"/>
      <c r="V9" s="418"/>
      <c r="W9" s="421"/>
    </row>
    <row r="10" spans="1:23" hidden="1">
      <c r="A10" s="66" t="s">
        <v>1990</v>
      </c>
      <c r="C10" s="974">
        <f>'SE-COMPOSICOES'!A10</f>
        <v>1</v>
      </c>
      <c r="D10" s="447" t="str">
        <f>VLOOKUP(C10,'SE-COMPOSICOES'!$A:$D,4,FALSE)</f>
        <v>1.1.1</v>
      </c>
      <c r="E10" s="66" t="str">
        <f>VLOOKUP($C10,'SE-COMPOSICOES'!$A:$M,5,FALSE)</f>
        <v>SCO/RIO</v>
      </c>
      <c r="F10" s="66" t="str">
        <f>VLOOKUP($C10,'SE-COMPOSICOES'!$A:$M,6,FALSE)</f>
        <v>AD 19.15.0100 (/)</v>
      </c>
      <c r="G10" s="66" t="s">
        <v>1175</v>
      </c>
      <c r="H10" s="545" t="str">
        <f>VLOOKUP($C10,'SE-COMPOSICOES'!$A:$M,8,FALSE)</f>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
      <c r="I10" s="66" t="str">
        <f>VLOOKUP($C10,'SE-COMPOSICOES'!$A:$M,9,FALSE)</f>
        <v>UN.MES</v>
      </c>
      <c r="J10" s="447"/>
      <c r="K10" s="471">
        <f>SUMIFS('SE-COMPOSICOES'!M:M,'SE-COMPOSICOES'!L:L,"CUSTO DIRETO",'SE-COMPOSICOES'!D:D,'SE-INSUMOS'!D10)</f>
        <v>0</v>
      </c>
      <c r="P10" s="887"/>
    </row>
    <row r="11" spans="1:23" hidden="1">
      <c r="A11" s="66" t="s">
        <v>1990</v>
      </c>
      <c r="C11" s="974">
        <f>'SE-COMPOSICOES'!A15</f>
        <v>2</v>
      </c>
      <c r="D11" s="447" t="str">
        <f>VLOOKUP(C11,'SE-COMPOSICOES'!$A:$D,4,FALSE)</f>
        <v>1.1.2</v>
      </c>
      <c r="E11" s="66" t="str">
        <f>VLOOKUP($C11,'SE-COMPOSICOES'!$A:$M,5,FALSE)</f>
        <v>SCO/RIO</v>
      </c>
      <c r="F11" s="66" t="str">
        <f>VLOOKUP($C11,'SE-COMPOSICOES'!$A:$M,6,FALSE)</f>
        <v>AD 19.15.0150 (/)</v>
      </c>
      <c r="G11" s="66" t="s">
        <v>1175</v>
      </c>
      <c r="H11" s="545" t="str">
        <f>VLOOKUP($C11,'SE-COMPOSICOES'!$A:$M,8,FALSE)</f>
        <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v>
      </c>
      <c r="I11" s="66" t="str">
        <f>VLOOKUP($C11,'SE-COMPOSICOES'!$A:$M,9,FALSE)</f>
        <v>UN.MES</v>
      </c>
      <c r="J11" s="447"/>
      <c r="K11" s="471">
        <f>SUMIFS('SE-COMPOSICOES'!M:M,'SE-COMPOSICOES'!L:L,"CUSTO DIRETO",'SE-COMPOSICOES'!D:D,'SE-INSUMOS'!D11)</f>
        <v>0</v>
      </c>
      <c r="P11" s="887"/>
    </row>
    <row r="12" spans="1:23" hidden="1">
      <c r="A12" s="66" t="s">
        <v>1990</v>
      </c>
      <c r="C12" s="974">
        <f>'SE-COMPOSICOES'!A20</f>
        <v>3</v>
      </c>
      <c r="D12" s="447" t="str">
        <f>VLOOKUP(C12,'SE-COMPOSICOES'!$A:$D,4,FALSE)</f>
        <v>1.1.3</v>
      </c>
      <c r="E12" s="66" t="str">
        <f>VLOOKUP($C12,'SE-COMPOSICOES'!$A:$M,5,FALSE)</f>
        <v>SCO/RIO</v>
      </c>
      <c r="F12" s="66" t="str">
        <f>VLOOKUP($C12,'SE-COMPOSICOES'!$A:$M,6,FALSE)</f>
        <v>AD 14.10.0050 (/)</v>
      </c>
      <c r="G12" s="66" t="s">
        <v>1175</v>
      </c>
      <c r="H12" s="545" t="str">
        <f>VLOOKUP($C12,'SE-COMPOSICOES'!$A:$M,8,FALSE)</f>
        <v>CARGA E DESCARGA DE EQUIPAMENTOS PESADOS EM CARRETAS, EXCLUSIVE O CUSTO HORARIO DO EQUIPAMENTO, DURANTE A OPERACAO.</v>
      </c>
      <c r="I12" s="66" t="str">
        <f>VLOOKUP($C12,'SE-COMPOSICOES'!$A:$M,9,FALSE)</f>
        <v>T</v>
      </c>
      <c r="J12" s="447"/>
      <c r="K12" s="471">
        <f>SUMIFS('SE-COMPOSICOES'!M:M,'SE-COMPOSICOES'!L:L,"CUSTO DIRETO",'SE-COMPOSICOES'!D:D,'SE-INSUMOS'!D12)</f>
        <v>0</v>
      </c>
      <c r="P12" s="887"/>
    </row>
    <row r="13" spans="1:23" hidden="1">
      <c r="A13" s="66" t="s">
        <v>1990</v>
      </c>
      <c r="C13" s="974">
        <f>'SE-COMPOSICOES'!A27</f>
        <v>4</v>
      </c>
      <c r="D13" s="447" t="str">
        <f>VLOOKUP(C13,'SE-COMPOSICOES'!$A:$D,4,FALSE)</f>
        <v>1.1.4</v>
      </c>
      <c r="E13" s="66" t="str">
        <f>VLOOKUP($C13,'SE-COMPOSICOES'!$A:$M,5,FALSE)</f>
        <v>SCO/RIO</v>
      </c>
      <c r="F13" s="66" t="str">
        <f>VLOOKUP($C13,'SE-COMPOSICOES'!$A:$M,6,FALSE)</f>
        <v>EQ 04.05.0700 (A)</v>
      </c>
      <c r="G13" s="66" t="s">
        <v>1175</v>
      </c>
      <c r="H13" s="545" t="str">
        <f>VLOOKUP($C13,'SE-COMPOSICOES'!$A:$M,8,FALSE)</f>
        <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v>
      </c>
      <c r="I13" s="66" t="str">
        <f>VLOOKUP($C13,'SE-COMPOSICOES'!$A:$M,9,FALSE)</f>
        <v>H</v>
      </c>
      <c r="J13" s="447"/>
      <c r="K13" s="471">
        <f>SUMIFS('SE-COMPOSICOES'!M:M,'SE-COMPOSICOES'!L:L,"CUSTO DIRETO",'SE-COMPOSICOES'!D:D,'SE-INSUMOS'!D13)</f>
        <v>0</v>
      </c>
      <c r="P13" s="887"/>
    </row>
    <row r="14" spans="1:23" hidden="1">
      <c r="A14" s="66" t="s">
        <v>1990</v>
      </c>
      <c r="C14" s="974">
        <f>'SE-COMPOSICOES'!A37</f>
        <v>5</v>
      </c>
      <c r="D14" s="447" t="str">
        <f>VLOOKUP(C14,'SE-COMPOSICOES'!$A:$D,4,FALSE)</f>
        <v>1.1.5</v>
      </c>
      <c r="E14" s="66" t="str">
        <f>VLOOKUP($C14,'SE-COMPOSICOES'!$A:$M,5,FALSE)</f>
        <v>SCO/RIO</v>
      </c>
      <c r="F14" s="66" t="str">
        <f>VLOOKUP($C14,'SE-COMPOSICOES'!$A:$M,6,FALSE)</f>
        <v>EQ 04.05.0703 (/)</v>
      </c>
      <c r="G14" s="66" t="s">
        <v>1175</v>
      </c>
      <c r="H14" s="545" t="str">
        <f>VLOOKUP($C14,'SE-COMPOSICOES'!$A:$M,8,FALSE)</f>
        <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v>
      </c>
      <c r="I14" s="66" t="str">
        <f>VLOOKUP($C14,'SE-COMPOSICOES'!$A:$M,9,FALSE)</f>
        <v>H</v>
      </c>
      <c r="J14" s="447"/>
      <c r="K14" s="471">
        <f>SUMIFS('SE-COMPOSICOES'!M:M,'SE-COMPOSICOES'!L:L,"CUSTO DIRETO",'SE-COMPOSICOES'!D:D,'SE-INSUMOS'!D14)</f>
        <v>0</v>
      </c>
      <c r="P14" s="887"/>
    </row>
    <row r="15" spans="1:23" hidden="1">
      <c r="A15" s="66" t="s">
        <v>1990</v>
      </c>
      <c r="C15" s="974">
        <f>'SE-COMPOSICOES'!A46</f>
        <v>6</v>
      </c>
      <c r="D15" s="447" t="str">
        <f>VLOOKUP(C15,'SE-COMPOSICOES'!$A:$D,4,FALSE)</f>
        <v>1.1.6</v>
      </c>
      <c r="E15" s="66" t="str">
        <f>VLOOKUP($C15,'SE-COMPOSICOES'!$A:$M,5,FALSE)</f>
        <v>SCO/RIO</v>
      </c>
      <c r="F15" s="66" t="str">
        <f>VLOOKUP($C15,'SE-COMPOSICOES'!$A:$M,6,FALSE)</f>
        <v>AD 14.10.0300 (/)</v>
      </c>
      <c r="G15" s="66" t="s">
        <v>1175</v>
      </c>
      <c r="H15" s="545" t="str">
        <f>VLOOKUP($C15,'SE-COMPOSICOES'!$A:$M,8,FALSE)</f>
        <v>TRANSPORTE DE EQUIPAMENTOS PESADOS EM CARRETAS, EXCLUSIVE A CARGA E DESCARGA E O CUSTO HORARIO DOS EQUIPAMENTOS TRANSPORTADOS.</v>
      </c>
      <c r="I15" s="66" t="str">
        <f>VLOOKUP($C15,'SE-COMPOSICOES'!$A:$M,9,FALSE)</f>
        <v>T.KM</v>
      </c>
      <c r="J15" s="447"/>
      <c r="K15" s="471">
        <f>SUMIFS('SE-COMPOSICOES'!M:M,'SE-COMPOSICOES'!L:L,"CUSTO DIRETO",'SE-COMPOSICOES'!D:D,'SE-INSUMOS'!D15)</f>
        <v>0</v>
      </c>
      <c r="P15" s="887"/>
    </row>
    <row r="16" spans="1:23" hidden="1">
      <c r="A16" s="66" t="s">
        <v>1990</v>
      </c>
      <c r="C16" s="974">
        <f>'SE-COMPOSICOES'!A51</f>
        <v>7</v>
      </c>
      <c r="D16" s="447" t="str">
        <f>VLOOKUP(C16,'SE-COMPOSICOES'!$A:$D,4,FALSE)</f>
        <v>1.1.7</v>
      </c>
      <c r="E16" s="66" t="str">
        <f>VLOOKUP($C16,'SE-COMPOSICOES'!$A:$M,5,FALSE)</f>
        <v>SCO/RIO</v>
      </c>
      <c r="F16" s="66" t="str">
        <f>VLOOKUP($C16,'SE-COMPOSICOES'!$A:$M,6,FALSE)</f>
        <v>IT 04.20.0050 (/)</v>
      </c>
      <c r="G16" s="66" t="s">
        <v>1175</v>
      </c>
      <c r="H16" s="545" t="str">
        <f>VLOOKUP($C16,'SE-COMPOSICOES'!$A:$M,8,FALSE)</f>
        <v>ALCA PARA BARRILETE DE DISTRIBUICAO, DO TIPO CONCENTRADO, SOB RESERVATORIO DUPLO, INCLUSIVE RAMOS PARA EXTRAVASOR E LIMPEZA, COMPRENDENDO: 5,5M DE TUBO DE PVC RIGIDO DE 1 1/2", REGISTROS E CONEXOES. FORNECIMENTO E INSTALACAO.</v>
      </c>
      <c r="I16" s="66" t="str">
        <f>VLOOKUP($C16,'SE-COMPOSICOES'!$A:$M,9,FALSE)</f>
        <v>UN</v>
      </c>
      <c r="J16" s="447"/>
      <c r="K16" s="471">
        <f>SUMIFS('SE-COMPOSICOES'!M:M,'SE-COMPOSICOES'!L:L,"CUSTO DIRETO",'SE-COMPOSICOES'!D:D,'SE-INSUMOS'!D16)</f>
        <v>0</v>
      </c>
      <c r="P16" s="887"/>
    </row>
    <row r="17" spans="1:16" hidden="1">
      <c r="A17" s="66" t="s">
        <v>1990</v>
      </c>
      <c r="C17" s="974">
        <f>'SE-COMPOSICOES'!A66</f>
        <v>8</v>
      </c>
      <c r="D17" s="447" t="str">
        <f>VLOOKUP(C17,'SE-COMPOSICOES'!$A:$D,4,FALSE)</f>
        <v>1.1.8</v>
      </c>
      <c r="E17" s="66" t="str">
        <f>VLOOKUP($C17,'SE-COMPOSICOES'!$A:$M,5,FALSE)</f>
        <v>SCO/RIO</v>
      </c>
      <c r="F17" s="66" t="str">
        <f>VLOOKUP($C17,'SE-COMPOSICOES'!$A:$M,6,FALSE)</f>
        <v>AP 09.10.0053 (A)</v>
      </c>
      <c r="G17" s="66" t="s">
        <v>1175</v>
      </c>
      <c r="H17" s="545" t="str">
        <f>VLOOKUP($C17,'SE-COMPOSICOES'!$A:$M,8,FALSE)</f>
        <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
      </c>
      <c r="I17" s="66" t="str">
        <f>VLOOKUP($C17,'SE-COMPOSICOES'!$A:$M,9,FALSE)</f>
        <v>UN</v>
      </c>
      <c r="J17" s="447"/>
      <c r="K17" s="471">
        <f>SUMIFS('SE-COMPOSICOES'!M:M,'SE-COMPOSICOES'!L:L,"CUSTO DIRETO",'SE-COMPOSICOES'!D:D,'SE-INSUMOS'!D17)</f>
        <v>0</v>
      </c>
      <c r="P17" s="887"/>
    </row>
    <row r="18" spans="1:16" hidden="1">
      <c r="A18" s="66" t="s">
        <v>1990</v>
      </c>
      <c r="C18" s="974">
        <f>'SE-COMPOSICOES'!A89</f>
        <v>9</v>
      </c>
      <c r="D18" s="447" t="str">
        <f>VLOOKUP(C18,'SE-COMPOSICOES'!$A:$D,4,FALSE)</f>
        <v>1.1.9</v>
      </c>
      <c r="E18" s="66" t="str">
        <f>VLOOKUP($C18,'SE-COMPOSICOES'!$A:$M,5,FALSE)</f>
        <v>SCO/RIO</v>
      </c>
      <c r="F18" s="66" t="str">
        <f>VLOOKUP($C18,'SE-COMPOSICOES'!$A:$M,6,FALSE)</f>
        <v>AD 19.20.0050 (/)</v>
      </c>
      <c r="G18" s="66" t="s">
        <v>1175</v>
      </c>
      <c r="H18" s="545" t="str">
        <f>VLOOKUP($C18,'SE-COMPOSICOES'!$A:$M,8,FALSE)</f>
        <v>INSTALACAO E LIGACAO PROVISORIAS DE ALIMENTACAO DE ENERGIA ELETRICA, EM BAIXA TENSAO (BT), PARA CANTEIRO DE OBRAS, EXCLUSIVE O FORNECIMENTO DO MEDIDOR.</v>
      </c>
      <c r="I18" s="66" t="str">
        <f>VLOOKUP($C18,'SE-COMPOSICOES'!$A:$M,9,FALSE)</f>
        <v>UN</v>
      </c>
      <c r="J18" s="447"/>
      <c r="K18" s="471">
        <f>SUMIFS('SE-COMPOSICOES'!M:M,'SE-COMPOSICOES'!L:L,"CUSTO DIRETO",'SE-COMPOSICOES'!D:D,'SE-INSUMOS'!D18)</f>
        <v>0</v>
      </c>
      <c r="P18" s="887"/>
    </row>
    <row r="19" spans="1:16" hidden="1">
      <c r="A19" s="66" t="s">
        <v>1990</v>
      </c>
      <c r="C19" s="974">
        <f>'SE-COMPOSICOES'!A112</f>
        <v>10</v>
      </c>
      <c r="D19" s="447" t="str">
        <f>VLOOKUP(C19,'SE-COMPOSICOES'!$A:$D,4,FALSE)</f>
        <v>1.1.10</v>
      </c>
      <c r="E19" s="66" t="str">
        <f>VLOOKUP($C19,'SE-COMPOSICOES'!$A:$M,5,FALSE)</f>
        <v>SCO/RIO</v>
      </c>
      <c r="F19" s="66" t="str">
        <f>VLOOKUP($C19,'SE-COMPOSICOES'!$A:$M,6,FALSE)</f>
        <v>AD 19.20.0100 (/)</v>
      </c>
      <c r="G19" s="66" t="s">
        <v>1175</v>
      </c>
      <c r="H19" s="545" t="str">
        <f>VLOOKUP($C19,'SE-COMPOSICOES'!$A:$M,8,FALSE)</f>
        <v>INSTALACAO E LIGACAO PROVISORIA DE OBRA DE AGUA E ESGOTO A REDE PUBLICA.</v>
      </c>
      <c r="I19" s="66" t="str">
        <f>VLOOKUP($C19,'SE-COMPOSICOES'!$A:$M,9,FALSE)</f>
        <v>UN</v>
      </c>
      <c r="J19" s="447"/>
      <c r="K19" s="471">
        <f>SUMIFS('SE-COMPOSICOES'!M:M,'SE-COMPOSICOES'!L:L,"CUSTO DIRETO",'SE-COMPOSICOES'!D:D,'SE-INSUMOS'!D19)</f>
        <v>0</v>
      </c>
      <c r="P19" s="887"/>
    </row>
    <row r="20" spans="1:16" hidden="1">
      <c r="A20" s="66" t="s">
        <v>1990</v>
      </c>
      <c r="C20" s="974">
        <f>'SE-COMPOSICOES'!A133</f>
        <v>11</v>
      </c>
      <c r="D20" s="447" t="str">
        <f>VLOOKUP(C20,'SE-COMPOSICOES'!$A:$D,4,FALSE)</f>
        <v>1.1.11</v>
      </c>
      <c r="E20" s="66" t="str">
        <f>VLOOKUP($C20,'SE-COMPOSICOES'!$A:$M,5,FALSE)</f>
        <v>SCO/RIO</v>
      </c>
      <c r="F20" s="66" t="str">
        <f>VLOOKUP($C20,'SE-COMPOSICOES'!$A:$M,6,FALSE)</f>
        <v>AP 09.20.0059 (/)</v>
      </c>
      <c r="G20" s="66" t="s">
        <v>1175</v>
      </c>
      <c r="H20" s="545" t="str">
        <f>VLOOKUP($C20,'SE-COMPOSICOES'!$A:$M,8,FALSE)</f>
        <v>AR CONDICIONADO PARA COLOCACAO EM PAREDE, DE 21000BTUS. FORNECIMENTO</v>
      </c>
      <c r="I20" s="66" t="str">
        <f>VLOOKUP($C20,'SE-COMPOSICOES'!$A:$M,9,FALSE)</f>
        <v>UN</v>
      </c>
      <c r="J20" s="447"/>
      <c r="K20" s="471">
        <f>SUMIFS('SE-COMPOSICOES'!M:M,'SE-COMPOSICOES'!L:L,"CUSTO DIRETO",'SE-COMPOSICOES'!D:D,'SE-INSUMOS'!D20)</f>
        <v>0</v>
      </c>
      <c r="P20" s="887"/>
    </row>
    <row r="21" spans="1:16" hidden="1">
      <c r="A21" s="66" t="s">
        <v>1990</v>
      </c>
      <c r="C21" s="974">
        <f>'SE-COMPOSICOES'!A138</f>
        <v>14</v>
      </c>
      <c r="D21" s="447" t="str">
        <f>VLOOKUP(C21,'SE-COMPOSICOES'!$A:$D,4,FALSE)</f>
        <v>1.2.1</v>
      </c>
      <c r="E21" s="66" t="str">
        <f>VLOOKUP($C21,'SE-COMPOSICOES'!$A:$M,5,FALSE)</f>
        <v>CREA-RJ</v>
      </c>
      <c r="F21" s="66" t="str">
        <f>VLOOKUP($C21,'SE-COMPOSICOES'!$A:$M,6,FALSE)</f>
        <v>CREA-03</v>
      </c>
      <c r="G21" s="66" t="s">
        <v>1175</v>
      </c>
      <c r="H21" s="545" t="str">
        <f>VLOOKUP($C21,'SE-COMPOSICOES'!$A:$M,8,FALSE)</f>
        <v>ART - TABELA A - FAIXA 2</v>
      </c>
      <c r="I21" s="66" t="str">
        <f>VLOOKUP($C21,'SE-COMPOSICOES'!$A:$M,9,FALSE)</f>
        <v>UN</v>
      </c>
      <c r="J21" s="447"/>
      <c r="K21" s="471">
        <f>SUMIFS('SE-COMPOSICOES'!M:M,'SE-COMPOSICOES'!L:L,"CUSTO DIRETO",'SE-COMPOSICOES'!D:D,'SE-INSUMOS'!D21)</f>
        <v>0</v>
      </c>
      <c r="P21" s="887"/>
    </row>
    <row r="22" spans="1:16" hidden="1">
      <c r="A22" s="66" t="s">
        <v>1990</v>
      </c>
      <c r="C22" s="974">
        <f>'SE-COMPOSICOES'!A143</f>
        <v>15</v>
      </c>
      <c r="D22" s="447" t="str">
        <f>VLOOKUP(C22,'SE-COMPOSICOES'!$A:$D,4,FALSE)</f>
        <v>1.2.2</v>
      </c>
      <c r="E22" s="66" t="str">
        <f>VLOOKUP($C22,'SE-COMPOSICOES'!$A:$M,5,FALSE)</f>
        <v>CREA-RJ</v>
      </c>
      <c r="F22" s="66" t="str">
        <f>VLOOKUP($C22,'SE-COMPOSICOES'!$A:$M,6,FALSE)</f>
        <v>CREA-04</v>
      </c>
      <c r="G22" s="66" t="s">
        <v>1175</v>
      </c>
      <c r="H22" s="545" t="str">
        <f>VLOOKUP($C22,'SE-COMPOSICOES'!$A:$M,8,FALSE)</f>
        <v>ART PROJETO - TABELA A - FAIXA 1</v>
      </c>
      <c r="I22" s="66" t="str">
        <f>VLOOKUP($C22,'SE-COMPOSICOES'!$A:$M,9,FALSE)</f>
        <v>UN</v>
      </c>
      <c r="J22" s="447"/>
      <c r="K22" s="471">
        <f>SUMIFS('SE-COMPOSICOES'!M:M,'SE-COMPOSICOES'!L:L,"CUSTO DIRETO",'SE-COMPOSICOES'!D:D,'SE-INSUMOS'!D22)</f>
        <v>0</v>
      </c>
      <c r="P22" s="887"/>
    </row>
    <row r="23" spans="1:16" hidden="1">
      <c r="A23" s="66" t="s">
        <v>1990</v>
      </c>
      <c r="C23" s="974">
        <f>'SE-COMPOSICOES'!A148</f>
        <v>16</v>
      </c>
      <c r="D23" s="447" t="str">
        <f>VLOOKUP(C23,'SE-COMPOSICOES'!$A:$D,4,FALSE)</f>
        <v>1.2.3</v>
      </c>
      <c r="E23" s="66" t="str">
        <f>VLOOKUP($C23,'SE-COMPOSICOES'!$A:$M,5,FALSE)</f>
        <v>UFRJ</v>
      </c>
      <c r="F23" s="66" t="str">
        <f>VLOOKUP($C23,'SE-COMPOSICOES'!$A:$M,6,FALSE)</f>
        <v>UFRJ-0367</v>
      </c>
      <c r="G23" s="66" t="s">
        <v>1175</v>
      </c>
      <c r="H23" s="545" t="str">
        <f>VLOOKUP($C23,'SE-COMPOSICOES'!$A:$M,8,FALSE)</f>
        <v>TRANSPORTE  -  HORISTA (ENCARGOS COMPLEMENTARES)</v>
      </c>
      <c r="I23" s="66" t="str">
        <f>VLOOKUP($C23,'SE-COMPOSICOES'!$A:$M,9,FALSE)</f>
        <v>H</v>
      </c>
      <c r="J23" s="447"/>
      <c r="K23" s="471">
        <f>SUMIFS('SE-COMPOSICOES'!M:M,'SE-COMPOSICOES'!L:L,"CUSTO DIRETO",'SE-COMPOSICOES'!D:D,'SE-INSUMOS'!D23)</f>
        <v>0</v>
      </c>
      <c r="P23" s="887"/>
    </row>
    <row r="24" spans="1:16" hidden="1">
      <c r="A24" s="66" t="s">
        <v>1990</v>
      </c>
      <c r="C24" s="974">
        <f>'SE-COMPOSICOES'!A153</f>
        <v>17</v>
      </c>
      <c r="D24" s="447" t="str">
        <f>VLOOKUP(C24,'SE-COMPOSICOES'!$A:$D,4,FALSE)</f>
        <v>1.2.4</v>
      </c>
      <c r="E24" s="66" t="str">
        <f>VLOOKUP($C24,'SE-COMPOSICOES'!$A:$M,5,FALSE)</f>
        <v>UFRJ</v>
      </c>
      <c r="F24" s="66" t="str">
        <f>VLOOKUP($C24,'SE-COMPOSICOES'!$A:$M,6,FALSE)</f>
        <v>UFRJ-0368</v>
      </c>
      <c r="G24" s="66" t="s">
        <v>1175</v>
      </c>
      <c r="H24" s="545" t="str">
        <f>VLOOKUP($C24,'SE-COMPOSICOES'!$A:$M,8,FALSE)</f>
        <v>SEGURO  -  HORISTA (ENCARGOS COMPLEMENTARES) (COLETADO</v>
      </c>
      <c r="I24" s="66" t="str">
        <f>VLOOKUP($C24,'SE-COMPOSICOES'!$A:$M,9,FALSE)</f>
        <v>H</v>
      </c>
      <c r="J24" s="447"/>
      <c r="K24" s="471">
        <f>SUMIFS('SE-COMPOSICOES'!M:M,'SE-COMPOSICOES'!L:L,"CUSTO DIRETO",'SE-COMPOSICOES'!D:D,'SE-INSUMOS'!D24)</f>
        <v>0</v>
      </c>
      <c r="P24" s="887"/>
    </row>
    <row r="25" spans="1:16" hidden="1">
      <c r="A25" s="66" t="s">
        <v>1990</v>
      </c>
      <c r="C25" s="974">
        <f>'SE-COMPOSICOES'!A158</f>
        <v>18</v>
      </c>
      <c r="D25" s="447" t="str">
        <f>VLOOKUP(C25,'SE-COMPOSICOES'!$A:$D,4,FALSE)</f>
        <v>1.2.5</v>
      </c>
      <c r="E25" s="66" t="str">
        <f>VLOOKUP($C25,'SE-COMPOSICOES'!$A:$M,5,FALSE)</f>
        <v>UFRJ</v>
      </c>
      <c r="F25" s="66" t="str">
        <f>VLOOKUP($C25,'SE-COMPOSICOES'!$A:$M,6,FALSE)</f>
        <v>UFRJ-0369</v>
      </c>
      <c r="G25" s="66" t="s">
        <v>1175</v>
      </c>
      <c r="H25" s="545" t="str">
        <f>VLOOKUP($C25,'SE-COMPOSICOES'!$A:$M,8,FALSE)</f>
        <v>ALIMENTACAO  -  HORISTA (ENCARGOS COMPLEMENTARES)</v>
      </c>
      <c r="I25" s="66" t="str">
        <f>VLOOKUP($C25,'SE-COMPOSICOES'!$A:$M,9,FALSE)</f>
        <v>H</v>
      </c>
      <c r="J25" s="447"/>
      <c r="K25" s="471">
        <f>SUMIFS('SE-COMPOSICOES'!M:M,'SE-COMPOSICOES'!L:L,"CUSTO DIRETO",'SE-COMPOSICOES'!D:D,'SE-INSUMOS'!D25)</f>
        <v>0</v>
      </c>
      <c r="P25" s="887"/>
    </row>
    <row r="26" spans="1:16" hidden="1">
      <c r="A26" s="66" t="s">
        <v>1990</v>
      </c>
      <c r="C26" s="974">
        <f>'SE-COMPOSICOES'!A163</f>
        <v>19</v>
      </c>
      <c r="D26" s="447" t="str">
        <f>VLOOKUP(C26,'SE-COMPOSICOES'!$A:$D,4,FALSE)</f>
        <v>1.2.6</v>
      </c>
      <c r="E26" s="66" t="str">
        <f>VLOOKUP($C26,'SE-COMPOSICOES'!$A:$M,5,FALSE)</f>
        <v>UFRJ</v>
      </c>
      <c r="F26" s="66" t="str">
        <f>VLOOKUP($C26,'SE-COMPOSICOES'!$A:$M,6,FALSE)</f>
        <v>UFRJ-0370</v>
      </c>
      <c r="G26" s="66" t="s">
        <v>1175</v>
      </c>
      <c r="H26" s="545" t="str">
        <f>VLOOKUP($C26,'SE-COMPOSICOES'!$A:$M,8,FALSE)</f>
        <v>EXAMES  -  HORISTA (ENCARGOS COMPLEMENTARES) (COLETADO</v>
      </c>
      <c r="I26" s="66" t="str">
        <f>VLOOKUP($C26,'SE-COMPOSICOES'!$A:$M,9,FALSE)</f>
        <v>H</v>
      </c>
      <c r="J26" s="447"/>
      <c r="K26" s="471">
        <f>SUMIFS('SE-COMPOSICOES'!M:M,'SE-COMPOSICOES'!L:L,"CUSTO DIRETO",'SE-COMPOSICOES'!D:D,'SE-INSUMOS'!D26)</f>
        <v>0</v>
      </c>
      <c r="P26" s="887"/>
    </row>
    <row r="27" spans="1:16" hidden="1">
      <c r="A27" s="66" t="s">
        <v>1990</v>
      </c>
      <c r="C27" s="974">
        <f>'SE-COMPOSICOES'!A168</f>
        <v>20</v>
      </c>
      <c r="D27" s="447" t="str">
        <f>VLOOKUP(C27,'SE-COMPOSICOES'!$A:$D,4,FALSE)</f>
        <v>1.3.1</v>
      </c>
      <c r="E27" s="66" t="str">
        <f>VLOOKUP($C27,'SE-COMPOSICOES'!$A:$M,5,FALSE)</f>
        <v>SCO/RIO</v>
      </c>
      <c r="F27" s="66" t="str">
        <f>VLOOKUP($C27,'SE-COMPOSICOES'!$A:$M,6,FALSE)</f>
        <v>AD 14.15.0200 (A)</v>
      </c>
      <c r="G27" s="66" t="s">
        <v>1175</v>
      </c>
      <c r="H27" s="545" t="str">
        <f>VLOOKUP($C27,'SE-COMPOSICOES'!$A:$M,8,FALSE)</f>
        <v>CAMINHONETA DE SERVICO, CAPACIDADE PARA 09 PASSAGEIROS OU 1T, COM MOTORISTA, MATERIAL DE OPERACAO E MATERIAL DE MANUTENCAO, COM AS SEGUINTES ESPECIFICACOES MINIMAS: MOTOR A GASOLINA DE 53CV, MODELO STANDARD. CUSTO HORARIO DIURNO (ENTRE 05:00H E 22:00H).</v>
      </c>
      <c r="I27" s="66" t="str">
        <f>VLOOKUP($C27,'SE-COMPOSICOES'!$A:$M,9,FALSE)</f>
        <v>H</v>
      </c>
      <c r="J27" s="447"/>
      <c r="K27" s="471">
        <f>SUMIFS('SE-COMPOSICOES'!M:M,'SE-COMPOSICOES'!L:L,"CUSTO DIRETO",'SE-COMPOSICOES'!D:D,'SE-INSUMOS'!D27)</f>
        <v>0</v>
      </c>
      <c r="P27" s="887"/>
    </row>
    <row r="28" spans="1:16" hidden="1">
      <c r="A28" s="66" t="s">
        <v>1990</v>
      </c>
      <c r="C28" s="974">
        <f>'SE-COMPOSICOES'!A177</f>
        <v>21</v>
      </c>
      <c r="D28" s="447" t="str">
        <f>VLOOKUP(C28,'SE-COMPOSICOES'!$A:$D,4,FALSE)</f>
        <v>1.3.2</v>
      </c>
      <c r="E28" s="66" t="str">
        <f>VLOOKUP($C28,'SE-COMPOSICOES'!$A:$M,5,FALSE)</f>
        <v>SCO/RIO</v>
      </c>
      <c r="F28" s="66" t="str">
        <f>VLOOKUP($C28,'SE-COMPOSICOES'!$A:$M,6,FALSE)</f>
        <v>EQ 04.05.0450 (C)</v>
      </c>
      <c r="G28" s="66" t="s">
        <v>1175</v>
      </c>
      <c r="H28" s="545" t="str">
        <f>VLOOKUP($C28,'SE-COMPOSICOES'!$A:$M,8,FALSE)</f>
        <v>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v>
      </c>
      <c r="I28" s="66" t="str">
        <f>VLOOKUP($C28,'SE-COMPOSICOES'!$A:$M,9,FALSE)</f>
        <v>H</v>
      </c>
      <c r="J28" s="447"/>
      <c r="K28" s="471">
        <f>SUMIFS('SE-COMPOSICOES'!M:M,'SE-COMPOSICOES'!L:L,"CUSTO DIRETO",'SE-COMPOSICOES'!D:D,'SE-INSUMOS'!D28)</f>
        <v>0</v>
      </c>
      <c r="P28" s="887"/>
    </row>
    <row r="29" spans="1:16" hidden="1">
      <c r="A29" s="66" t="s">
        <v>1990</v>
      </c>
      <c r="C29" s="974">
        <f>'SE-COMPOSICOES'!A191</f>
        <v>22</v>
      </c>
      <c r="D29" s="447" t="str">
        <f>VLOOKUP(C29,'SE-COMPOSICOES'!$A:$D,4,FALSE)</f>
        <v>1.3.3</v>
      </c>
      <c r="E29" s="66" t="str">
        <f>VLOOKUP($C29,'SE-COMPOSICOES'!$A:$M,5,FALSE)</f>
        <v>SCO/RIO</v>
      </c>
      <c r="F29" s="66" t="str">
        <f>VLOOKUP($C29,'SE-COMPOSICOES'!$A:$M,6,FALSE)</f>
        <v>EQ 04.05.0453 (A)</v>
      </c>
      <c r="G29" s="66" t="s">
        <v>1175</v>
      </c>
      <c r="H29" s="545" t="str">
        <f>VLOOKUP($C29,'SE-COMPOSICOES'!$A:$M,8,FALSE)</f>
        <v>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v>
      </c>
      <c r="I29" s="66" t="str">
        <f>VLOOKUP($C29,'SE-COMPOSICOES'!$A:$M,9,FALSE)</f>
        <v>H</v>
      </c>
      <c r="J29" s="447"/>
      <c r="K29" s="471">
        <f>SUMIFS('SE-COMPOSICOES'!M:M,'SE-COMPOSICOES'!L:L,"CUSTO DIRETO",'SE-COMPOSICOES'!D:D,'SE-INSUMOS'!D29)</f>
        <v>0</v>
      </c>
      <c r="P29" s="887"/>
    </row>
    <row r="30" spans="1:16" hidden="1">
      <c r="A30" s="66" t="s">
        <v>1990</v>
      </c>
      <c r="C30" s="974">
        <f>'SE-COMPOSICOES'!A202</f>
        <v>23</v>
      </c>
      <c r="D30" s="447" t="str">
        <f>VLOOKUP(C30,'SE-COMPOSICOES'!$A:$D,4,FALSE)</f>
        <v>1.3.4</v>
      </c>
      <c r="E30" s="66" t="str">
        <f>VLOOKUP($C30,'SE-COMPOSICOES'!$A:$M,5,FALSE)</f>
        <v>UFRJ</v>
      </c>
      <c r="F30" s="66" t="str">
        <f>VLOOKUP($C30,'SE-COMPOSICOES'!$A:$M,6,FALSE)</f>
        <v>UFRJ-0434</v>
      </c>
      <c r="G30" s="66" t="s">
        <v>1175</v>
      </c>
      <c r="H30" s="545" t="str">
        <f>VLOOKUP($C30,'SE-COMPOSICOES'!$A:$M,8,FALSE)</f>
        <v>RÁDIO COMUNICADOR PORTÁTIL, ALCANCE DE ATÉ 56KM PARA ÁREA LIVRE E 3KM PARA INTERIOR/URBANO. FORNECIMENTO</v>
      </c>
      <c r="I30" s="66" t="str">
        <f>VLOOKUP($C30,'SE-COMPOSICOES'!$A:$M,9,FALSE)</f>
        <v>PAR</v>
      </c>
      <c r="J30" s="447"/>
      <c r="K30" s="471">
        <f>SUMIFS('SE-COMPOSICOES'!M:M,'SE-COMPOSICOES'!L:L,"CUSTO DIRETO",'SE-COMPOSICOES'!D:D,'SE-INSUMOS'!D30)</f>
        <v>0</v>
      </c>
      <c r="P30" s="887"/>
    </row>
    <row r="31" spans="1:16" hidden="1">
      <c r="A31" s="66" t="s">
        <v>1990</v>
      </c>
      <c r="C31" s="974">
        <f>'SE-COMPOSICOES'!A207</f>
        <v>24</v>
      </c>
      <c r="D31" s="447" t="str">
        <f>VLOOKUP(C31,'SE-COMPOSICOES'!$A:$D,4,FALSE)</f>
        <v>1.4.1</v>
      </c>
      <c r="E31" s="66" t="str">
        <f>VLOOKUP($C31,'SE-COMPOSICOES'!$A:$M,5,FALSE)</f>
        <v>SCO/RIO</v>
      </c>
      <c r="F31" s="66" t="str">
        <f>VLOOKUP($C31,'SE-COMPOSICOES'!$A:$M,6,FALSE)</f>
        <v>TC 04.15.0100 (/)</v>
      </c>
      <c r="G31" s="66" t="s">
        <v>1175</v>
      </c>
      <c r="H31" s="545" t="str">
        <f>VLOOKUP($C31,'SE-COMPOSICOES'!$A:$M,8,FALSE)</f>
        <v>RETIRADA DE ENTULHO DE OBRA EM CACAMBA DE ACO COM 5M3 DE CAPACIDADE, INCLUSIVE CARREGAMENTO DO CONTAINER, TRANSPORTE E DESCARGA, EXCLUSIVE TARIFA DE DISPOSICAO FINAL.</v>
      </c>
      <c r="I31" s="66" t="str">
        <f>VLOOKUP($C31,'SE-COMPOSICOES'!$A:$M,9,FALSE)</f>
        <v>M3</v>
      </c>
      <c r="J31" s="447"/>
      <c r="K31" s="471">
        <f>SUMIFS('SE-COMPOSICOES'!M:M,'SE-COMPOSICOES'!L:L,"CUSTO DIRETO",'SE-COMPOSICOES'!D:D,'SE-INSUMOS'!D31)</f>
        <v>0</v>
      </c>
      <c r="P31" s="887"/>
    </row>
    <row r="32" spans="1:16" hidden="1">
      <c r="A32" s="66" t="s">
        <v>1990</v>
      </c>
      <c r="C32" s="974">
        <f>'SE-COMPOSICOES'!A214</f>
        <v>25</v>
      </c>
      <c r="D32" s="447" t="str">
        <f>VLOOKUP(C32,'SE-COMPOSICOES'!$A:$D,4,FALSE)</f>
        <v>1.4.2</v>
      </c>
      <c r="E32" s="66" t="str">
        <f>VLOOKUP($C32,'SE-COMPOSICOES'!$A:$M,5,FALSE)</f>
        <v>COMLURB</v>
      </c>
      <c r="F32" s="66" t="str">
        <f>VLOOKUP($C32,'SE-COMPOSICOES'!$A:$M,6,FALSE)</f>
        <v>COMLURB-01</v>
      </c>
      <c r="G32" s="66" t="s">
        <v>1175</v>
      </c>
      <c r="H32" s="545" t="str">
        <f>VLOOKUP($C32,'SE-COMPOSICOES'!$A:$M,8,FALSE)</f>
        <v>TARIFA DE DISPOSICAO FINAL (VAZAMENTO DE RESÍDUO DE GRANDE GERADOR PROVENIENTE DA CIDADE DO RIO DE JANEIRO)</v>
      </c>
      <c r="I32" s="66" t="str">
        <f>VLOOKUP($C32,'SE-COMPOSICOES'!$A:$M,9,FALSE)</f>
        <v>T</v>
      </c>
      <c r="J32" s="447"/>
      <c r="K32" s="471">
        <f>SUMIFS('SE-COMPOSICOES'!M:M,'SE-COMPOSICOES'!L:L,"CUSTO DIRETO",'SE-COMPOSICOES'!D:D,'SE-INSUMOS'!D32)</f>
        <v>0</v>
      </c>
      <c r="P32" s="887"/>
    </row>
    <row r="33" spans="1:20" hidden="1">
      <c r="A33" s="66" t="s">
        <v>1990</v>
      </c>
      <c r="C33" s="974">
        <f>'SE-COMPOSICOES'!A219</f>
        <v>26</v>
      </c>
      <c r="D33" s="447" t="str">
        <f>VLOOKUP(C33,'SE-COMPOSICOES'!$A:$D,4,FALSE)</f>
        <v>1.5.1</v>
      </c>
      <c r="E33" s="66" t="str">
        <f>VLOOKUP($C33,'SE-COMPOSICOES'!$A:$M,5,FALSE)</f>
        <v>SCO/RIO</v>
      </c>
      <c r="F33" s="66" t="str">
        <f>VLOOKUP($C33,'SE-COMPOSICOES'!$A:$M,6,FALSE)</f>
        <v>AD 29.05.0050 (B)</v>
      </c>
      <c r="G33" s="66" t="s">
        <v>1175</v>
      </c>
      <c r="H33" s="545" t="str">
        <f>VLOOKUP($C33,'SE-COMPOSICOES'!$A:$M,8,FALSE)</f>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I33" s="66" t="str">
        <f>VLOOKUP($C33,'SE-COMPOSICOES'!$A:$M,9,FALSE)</f>
        <v>UN</v>
      </c>
      <c r="J33" s="447"/>
      <c r="K33" s="471">
        <f>SUMIFS('SE-COMPOSICOES'!M:M,'SE-COMPOSICOES'!L:L,"CUSTO DIRETO",'SE-COMPOSICOES'!D:D,'SE-INSUMOS'!D33)</f>
        <v>0</v>
      </c>
      <c r="P33" s="887"/>
    </row>
    <row r="34" spans="1:20" hidden="1">
      <c r="A34" s="66" t="s">
        <v>1990</v>
      </c>
      <c r="C34" s="974">
        <f>'SE-COMPOSICOES'!A232</f>
        <v>27</v>
      </c>
      <c r="D34" s="447" t="str">
        <f>VLOOKUP(C34,'SE-COMPOSICOES'!$A:$D,4,FALSE)</f>
        <v>2.1.1</v>
      </c>
      <c r="E34" s="66" t="str">
        <f>VLOOKUP($C34,'SE-COMPOSICOES'!$A:$M,5,FALSE)</f>
        <v>SINAPI</v>
      </c>
      <c r="F34" s="66">
        <f>VLOOKUP($C34,'SE-COMPOSICOES'!$A:$M,6,FALSE)</f>
        <v>101907</v>
      </c>
      <c r="G34" s="66" t="s">
        <v>1175</v>
      </c>
      <c r="H34" s="545" t="str">
        <f>VLOOKUP($C34,'SE-COMPOSICOES'!$A:$M,8,FALSE)</f>
        <v>EXTINTOR DE INCÊNDIO PORTÁTIL COM CARGA DE CO2 DE 6 KG, CLASSE BC - FORNECIMENTO E INSTALAÇÃO. AF_10/2020_P</v>
      </c>
      <c r="I34" s="66" t="str">
        <f>VLOOKUP($C34,'SE-COMPOSICOES'!$A:$M,9,FALSE)</f>
        <v>UN</v>
      </c>
      <c r="J34" s="447"/>
      <c r="K34" s="471">
        <f>SUMIFS('SE-COMPOSICOES'!M:M,'SE-COMPOSICOES'!L:L,"CUSTO DIRETO",'SE-COMPOSICOES'!D:D,'SE-INSUMOS'!D34)</f>
        <v>0</v>
      </c>
      <c r="P34" s="887"/>
    </row>
    <row r="35" spans="1:20" hidden="1">
      <c r="A35" s="66" t="s">
        <v>1990</v>
      </c>
      <c r="C35" s="974">
        <f>'SE-COMPOSICOES'!A240</f>
        <v>28</v>
      </c>
      <c r="D35" s="447" t="str">
        <f>VLOOKUP(C35,'SE-COMPOSICOES'!$A:$D,4,FALSE)</f>
        <v>2.1.2</v>
      </c>
      <c r="E35" s="66" t="str">
        <f>VLOOKUP($C35,'SE-COMPOSICOES'!$A:$M,5,FALSE)</f>
        <v>SINAPI</v>
      </c>
      <c r="F35" s="66">
        <f>VLOOKUP($C35,'SE-COMPOSICOES'!$A:$M,6,FALSE)</f>
        <v>101909</v>
      </c>
      <c r="G35" s="66" t="s">
        <v>1175</v>
      </c>
      <c r="H35" s="545" t="str">
        <f>VLOOKUP($C35,'SE-COMPOSICOES'!$A:$M,8,FALSE)</f>
        <v>EXTINTOR DE INCÊNDIO PORTÁTIL COM CARGA DE PQS DE 6 KG, CLASSE BC - FORNECIMENTO E INSTALAÇÃO. AF_10/2020_P</v>
      </c>
      <c r="I35" s="66" t="str">
        <f>VLOOKUP($C35,'SE-COMPOSICOES'!$A:$M,9,FALSE)</f>
        <v>UN</v>
      </c>
      <c r="J35" s="447"/>
      <c r="K35" s="471">
        <f>SUMIFS('SE-COMPOSICOES'!M:M,'SE-COMPOSICOES'!L:L,"CUSTO DIRETO",'SE-COMPOSICOES'!D:D,'SE-INSUMOS'!D35)</f>
        <v>0</v>
      </c>
      <c r="P35" s="887"/>
    </row>
    <row r="36" spans="1:20" hidden="1">
      <c r="A36" s="66" t="s">
        <v>1990</v>
      </c>
      <c r="C36" s="974">
        <f>'SE-COMPOSICOES'!A248</f>
        <v>29</v>
      </c>
      <c r="D36" s="447" t="str">
        <f>VLOOKUP(C36,'SE-COMPOSICOES'!$A:$D,4,FALSE)</f>
        <v>2.1.3</v>
      </c>
      <c r="E36" s="66" t="str">
        <f>VLOOKUP($C36,'SE-COMPOSICOES'!$A:$M,5,FALSE)</f>
        <v>UFRJ</v>
      </c>
      <c r="F36" s="66" t="str">
        <f>VLOOKUP($C36,'SE-COMPOSICOES'!$A:$M,6,FALSE)</f>
        <v>UFRJ-0543</v>
      </c>
      <c r="G36" s="66" t="s">
        <v>1175</v>
      </c>
      <c r="H36" s="545" t="str">
        <f>VLOOKUP($C36,'SE-COMPOSICOES'!$A:$M,8,FALSE)</f>
        <v>RECARGA DE EXTINTOR DE INCÊNDIO CO2 6KG</v>
      </c>
      <c r="I36" s="66" t="str">
        <f>VLOOKUP($C36,'SE-COMPOSICOES'!$A:$M,9,FALSE)</f>
        <v>UN</v>
      </c>
      <c r="J36" s="447"/>
      <c r="K36" s="471">
        <f>SUMIFS('SE-COMPOSICOES'!M:M,'SE-COMPOSICOES'!L:L,"CUSTO DIRETO",'SE-COMPOSICOES'!D:D,'SE-INSUMOS'!D36)</f>
        <v>0</v>
      </c>
      <c r="P36" s="887"/>
    </row>
    <row r="37" spans="1:20" hidden="1">
      <c r="A37" s="66" t="s">
        <v>1990</v>
      </c>
      <c r="C37" s="974">
        <f>'SE-COMPOSICOES'!A253</f>
        <v>30</v>
      </c>
      <c r="D37" s="447" t="str">
        <f>VLOOKUP(C37,'SE-COMPOSICOES'!$A:$D,4,FALSE)</f>
        <v>2.1.4</v>
      </c>
      <c r="E37" s="66" t="str">
        <f>VLOOKUP($C37,'SE-COMPOSICOES'!$A:$M,5,FALSE)</f>
        <v>SCO/RIO</v>
      </c>
      <c r="F37" s="66" t="str">
        <f>VLOOKUP($C37,'SE-COMPOSICOES'!$A:$M,6,FALSE)</f>
        <v>AD 24.05.0450 (A)</v>
      </c>
      <c r="G37" s="66" t="s">
        <v>1175</v>
      </c>
      <c r="H37" s="545" t="str">
        <f>VLOOKUP($C37,'SE-COMPOSICOES'!$A:$M,8,FALSE)</f>
        <v>ROLO DE TELA PLASTICA, NAS DIMENSOES DE (50 X 1,20)M, NA COR LARANJA, SENDO UTILIZADA 2 VEZES. FORNECIMENTO.</v>
      </c>
      <c r="I37" s="66" t="str">
        <f>VLOOKUP($C37,'SE-COMPOSICOES'!$A:$M,9,FALSE)</f>
        <v>M</v>
      </c>
      <c r="J37" s="447"/>
      <c r="K37" s="471">
        <f>SUMIFS('SE-COMPOSICOES'!M:M,'SE-COMPOSICOES'!L:L,"CUSTO DIRETO",'SE-COMPOSICOES'!D:D,'SE-INSUMOS'!D37)</f>
        <v>0</v>
      </c>
      <c r="P37" s="887"/>
    </row>
    <row r="38" spans="1:20" hidden="1">
      <c r="A38" s="66" t="s">
        <v>1990</v>
      </c>
      <c r="C38" s="974">
        <f>'SE-COMPOSICOES'!A258</f>
        <v>31</v>
      </c>
      <c r="D38" s="447" t="str">
        <f>VLOOKUP(C38,'SE-COMPOSICOES'!$A:$D,4,FALSE)</f>
        <v>2.1.5</v>
      </c>
      <c r="E38" s="66" t="str">
        <f>VLOOKUP($C38,'SE-COMPOSICOES'!$A:$M,5,FALSE)</f>
        <v>SCO/RIO</v>
      </c>
      <c r="F38" s="66" t="str">
        <f>VLOOKUP($C38,'SE-COMPOSICOES'!$A:$M,6,FALSE)</f>
        <v>AD 24.05.0500 (A)</v>
      </c>
      <c r="G38" s="66" t="s">
        <v>1175</v>
      </c>
      <c r="H38" s="545" t="str">
        <f>VLOOKUP($C38,'SE-COMPOSICOES'!$A:$M,8,FALSE)</f>
        <v>PROTECAO DE CANTEIRO DE OBRA EM AREAS PUBLICAS, COMPREENDENDO TELA PLASTICA, ESTRUTURA DE MADEIRA A CADA 3M DE DISTANCIA COM BASE DE CONCRETO, UTILIZACAO 2 VEZES.</v>
      </c>
      <c r="I38" s="66" t="str">
        <f>VLOOKUP($C38,'SE-COMPOSICOES'!$A:$M,9,FALSE)</f>
        <v>M</v>
      </c>
      <c r="J38" s="447"/>
      <c r="K38" s="471">
        <f>SUMIFS('SE-COMPOSICOES'!M:M,'SE-COMPOSICOES'!L:L,"CUSTO DIRETO",'SE-COMPOSICOES'!D:D,'SE-INSUMOS'!D38)</f>
        <v>0</v>
      </c>
      <c r="P38" s="887"/>
    </row>
    <row r="39" spans="1:20" hidden="1">
      <c r="A39" s="66" t="s">
        <v>1990</v>
      </c>
      <c r="C39" s="974">
        <f>'SE-COMPOSICOES'!A268</f>
        <v>32</v>
      </c>
      <c r="D39" s="447" t="str">
        <f>VLOOKUP(C39,'SE-COMPOSICOES'!$A:$D,4,FALSE)</f>
        <v>2.1.6</v>
      </c>
      <c r="E39" s="66" t="str">
        <f>VLOOKUP($C39,'SE-COMPOSICOES'!$A:$M,5,FALSE)</f>
        <v>UFRJ</v>
      </c>
      <c r="F39" s="66" t="str">
        <f>VLOOKUP($C39,'SE-COMPOSICOES'!$A:$M,6,FALSE)</f>
        <v>UFRJ-0371</v>
      </c>
      <c r="G39" s="66" t="s">
        <v>1175</v>
      </c>
      <c r="H39" s="545" t="str">
        <f>VLOOKUP($C39,'SE-COMPOSICOES'!$A:$M,8,FALSE)</f>
        <v>FITA PLASTICA, ZEBRADA, AMARELA E PRETA, ROLO DE 200M. FORNECIMENTO</v>
      </c>
      <c r="I39" s="66" t="str">
        <f>VLOOKUP($C39,'SE-COMPOSICOES'!$A:$M,9,FALSE)</f>
        <v>M</v>
      </c>
      <c r="J39" s="447"/>
      <c r="K39" s="471">
        <f>SUMIFS('SE-COMPOSICOES'!M:M,'SE-COMPOSICOES'!L:L,"CUSTO DIRETO",'SE-COMPOSICOES'!D:D,'SE-INSUMOS'!D39)</f>
        <v>0</v>
      </c>
      <c r="P39" s="887"/>
      <c r="S39" s="446">
        <v>0.11</v>
      </c>
      <c r="T39" s="446">
        <v>0.11</v>
      </c>
    </row>
    <row r="40" spans="1:20" hidden="1">
      <c r="A40" s="66" t="s">
        <v>1990</v>
      </c>
      <c r="C40" s="974">
        <f>'SE-COMPOSICOES'!A273</f>
        <v>33</v>
      </c>
      <c r="D40" s="447" t="str">
        <f>VLOOKUP(C40,'SE-COMPOSICOES'!$A:$D,4,FALSE)</f>
        <v>2.2.1</v>
      </c>
      <c r="E40" s="66" t="str">
        <f>VLOOKUP($C40,'SE-COMPOSICOES'!$A:$M,5,FALSE)</f>
        <v>SCO/RIO</v>
      </c>
      <c r="F40" s="66" t="str">
        <f>VLOOKUP($C40,'SE-COMPOSICOES'!$A:$M,6,FALSE)</f>
        <v>MT 04.05.0050 (/)</v>
      </c>
      <c r="G40" s="66" t="s">
        <v>1175</v>
      </c>
      <c r="H40" s="545" t="str">
        <f>VLOOKUP($C40,'SE-COMPOSICOES'!$A:$M,8,FALSE)</f>
        <v>ESCAVACAO MANUAL DE VALA EM MATERIAL DE 1A CATEGORIA (AREIA, ARGILA OU PICARRA), ATE 1,50M, EXCLUSIVE ESCORAMENTO E ESGOTAMENTO.</v>
      </c>
      <c r="I40" s="66" t="str">
        <f>VLOOKUP($C40,'SE-COMPOSICOES'!$A:$M,9,FALSE)</f>
        <v>M3</v>
      </c>
      <c r="J40" s="447"/>
      <c r="K40" s="471">
        <f>SUMIFS('SE-COMPOSICOES'!M:M,'SE-COMPOSICOES'!L:L,"CUSTO DIRETO",'SE-COMPOSICOES'!D:D,'SE-INSUMOS'!D40)</f>
        <v>0</v>
      </c>
      <c r="P40" s="887"/>
    </row>
    <row r="41" spans="1:20" hidden="1">
      <c r="A41" s="66" t="s">
        <v>1990</v>
      </c>
      <c r="C41" s="974">
        <f>'SE-COMPOSICOES'!A279</f>
        <v>34</v>
      </c>
      <c r="D41" s="447" t="str">
        <f>VLOOKUP(C41,'SE-COMPOSICOES'!$A:$D,4,FALSE)</f>
        <v>2.2.2</v>
      </c>
      <c r="E41" s="66" t="str">
        <f>VLOOKUP($C41,'SE-COMPOSICOES'!$A:$M,5,FALSE)</f>
        <v>SINAPI</v>
      </c>
      <c r="F41" s="66">
        <f>VLOOKUP($C41,'SE-COMPOSICOES'!$A:$M,6,FALSE)</f>
        <v>93382</v>
      </c>
      <c r="G41" s="66" t="s">
        <v>1175</v>
      </c>
      <c r="H41" s="545" t="str">
        <f>VLOOKUP($C41,'SE-COMPOSICOES'!$A:$M,8,FALSE)</f>
        <v>REATERRO MANUAL DE VALAS COM COMPACTAÇÃO MECANIZADA. AF_04/2016</v>
      </c>
      <c r="I41" s="66" t="str">
        <f>VLOOKUP($C41,'SE-COMPOSICOES'!$A:$M,9,FALSE)</f>
        <v>M3</v>
      </c>
      <c r="J41" s="447"/>
      <c r="K41" s="471">
        <f>SUMIFS('SE-COMPOSICOES'!M:M,'SE-COMPOSICOES'!L:L,"CUSTO DIRETO",'SE-COMPOSICOES'!D:D,'SE-INSUMOS'!D41)</f>
        <v>0</v>
      </c>
      <c r="P41" s="887"/>
    </row>
    <row r="42" spans="1:20" hidden="1">
      <c r="A42" s="66" t="s">
        <v>1990</v>
      </c>
      <c r="C42" s="974">
        <f>'SE-COMPOSICOES'!A287</f>
        <v>35</v>
      </c>
      <c r="D42" s="447" t="str">
        <f>VLOOKUP(C42,'SE-COMPOSICOES'!$A:$D,4,FALSE)</f>
        <v>2.3.1</v>
      </c>
      <c r="E42" s="66" t="str">
        <f>VLOOKUP($C42,'SE-COMPOSICOES'!$A:$M,5,FALSE)</f>
        <v>SCO/RIO</v>
      </c>
      <c r="F42" s="66" t="str">
        <f>VLOOKUP($C42,'SE-COMPOSICOES'!$A:$M,6,FALSE)</f>
        <v>PT 04.15.0150 (/)</v>
      </c>
      <c r="G42" s="66" t="s">
        <v>1175</v>
      </c>
      <c r="H42" s="545" t="str">
        <f>VLOOKUP($C42,'SE-COMPOSICOES'!$A:$M,8,FALSE)</f>
        <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v>
      </c>
      <c r="I42" s="66" t="str">
        <f>VLOOKUP($C42,'SE-COMPOSICOES'!$A:$M,9,FALSE)</f>
        <v>M2</v>
      </c>
      <c r="J42" s="447"/>
      <c r="K42" s="471">
        <f>SUMIFS('SE-COMPOSICOES'!M:M,'SE-COMPOSICOES'!L:L,"CUSTO DIRETO",'SE-COMPOSICOES'!D:D,'SE-INSUMOS'!D42)</f>
        <v>0</v>
      </c>
      <c r="P42" s="887"/>
    </row>
    <row r="43" spans="1:20" hidden="1">
      <c r="A43" s="66" t="s">
        <v>1990</v>
      </c>
      <c r="C43" s="974">
        <f>'SE-COMPOSICOES'!A297</f>
        <v>36</v>
      </c>
      <c r="D43" s="447" t="str">
        <f>VLOOKUP(C43,'SE-COMPOSICOES'!$A:$D,4,FALSE)</f>
        <v>2.4.1</v>
      </c>
      <c r="E43" s="66" t="str">
        <f>VLOOKUP($C43,'SE-COMPOSICOES'!$A:$M,5,FALSE)</f>
        <v>SCO/RIO</v>
      </c>
      <c r="F43" s="66" t="str">
        <f>VLOOKUP($C43,'SE-COMPOSICOES'!$A:$M,6,FALSE)</f>
        <v>ES 14.05.0150 (/)</v>
      </c>
      <c r="G43" s="66" t="s">
        <v>1175</v>
      </c>
      <c r="H43" s="545" t="str">
        <f>VLOOKUP($C43,'SE-COMPOSICOES'!$A:$M,8,FALSE)</f>
        <v>PORTA DE ALUMINIO ANODIZADO NATURAL, PERFIL SERIE 25, EM VENEZIANA. FORNECIMENTO E INSTALACAO.</v>
      </c>
      <c r="I43" s="66" t="str">
        <f>VLOOKUP($C43,'SE-COMPOSICOES'!$A:$M,9,FALSE)</f>
        <v>M2</v>
      </c>
      <c r="J43" s="447"/>
      <c r="K43" s="471">
        <f>SUMIFS('SE-COMPOSICOES'!M:M,'SE-COMPOSICOES'!L:L,"CUSTO DIRETO",'SE-COMPOSICOES'!D:D,'SE-INSUMOS'!D43)</f>
        <v>0</v>
      </c>
      <c r="P43" s="887"/>
    </row>
    <row r="44" spans="1:20" hidden="1">
      <c r="A44" s="66" t="s">
        <v>1990</v>
      </c>
      <c r="C44" s="974">
        <f>'SE-COMPOSICOES'!A302</f>
        <v>105</v>
      </c>
      <c r="D44" s="447" t="str">
        <f>VLOOKUP(C44,'SE-COMPOSICOES'!$A:$D,4,FALSE)</f>
        <v>3.5.16</v>
      </c>
      <c r="E44" s="66" t="str">
        <f>VLOOKUP($C44,'SE-COMPOSICOES'!$A:$M,5,FALSE)</f>
        <v>SCO/RIO</v>
      </c>
      <c r="F44" s="66" t="str">
        <f>VLOOKUP($C44,'SE-COMPOSICOES'!$A:$M,6,FALSE)</f>
        <v>IT 24.04.0053 (A)</v>
      </c>
      <c r="G44" s="66" t="s">
        <v>1175</v>
      </c>
      <c r="H44" s="545" t="str">
        <f>VLOOKUP($C44,'SE-COMPOSICOES'!$A:$M,8,FALSE)</f>
        <v>ELETRODUTO DE PVC RIGIDO, DIAMETRO DE 3/4", INCLUSIVE CONEXOES E EMENDAS, EXCLUSIVE ABERTURA E FECHAMENTO DE RASGO. FORNECIMENTO.</v>
      </c>
      <c r="I44" s="66" t="str">
        <f>VLOOKUP($C44,'SE-COMPOSICOES'!$A:$M,9,FALSE)</f>
        <v>M</v>
      </c>
      <c r="J44" s="447"/>
      <c r="K44" s="471">
        <f>SUMIFS('SE-COMPOSICOES'!M:M,'SE-COMPOSICOES'!L:L,"CUSTO DIRETO",'SE-COMPOSICOES'!D:D,'SE-INSUMOS'!D44)</f>
        <v>0</v>
      </c>
      <c r="P44" s="887"/>
    </row>
    <row r="45" spans="1:20" hidden="1">
      <c r="A45" s="66" t="s">
        <v>1990</v>
      </c>
      <c r="C45" s="974">
        <f>'SE-COMPOSICOES'!A311</f>
        <v>106</v>
      </c>
      <c r="D45" s="447" t="str">
        <f>VLOOKUP(C45,'SE-COMPOSICOES'!$A:$D,4,FALSE)</f>
        <v>3.5.17</v>
      </c>
      <c r="E45" s="66" t="str">
        <f>VLOOKUP($C45,'SE-COMPOSICOES'!$A:$M,5,FALSE)</f>
        <v>SCO/RIO</v>
      </c>
      <c r="F45" s="66" t="str">
        <f>VLOOKUP($C45,'SE-COMPOSICOES'!$A:$M,6,FALSE)</f>
        <v>IT 24.04.0056 (A)</v>
      </c>
      <c r="G45" s="66" t="s">
        <v>1175</v>
      </c>
      <c r="H45" s="545" t="str">
        <f>VLOOKUP($C45,'SE-COMPOSICOES'!$A:$M,8,FALSE)</f>
        <v>ELETRODUTO DE PVC RIGIDO, DIAMETRO DE 1", INCLUSIVE CONEXOES E EMENDAS, EXCLUSIVE ABERTURA E FECHAMENTO DE RASGO. FORNECIMENTO.</v>
      </c>
      <c r="I45" s="66" t="str">
        <f>VLOOKUP($C45,'SE-COMPOSICOES'!$A:$M,9,FALSE)</f>
        <v>M</v>
      </c>
      <c r="J45" s="447"/>
      <c r="K45" s="471">
        <f>SUMIFS('SE-COMPOSICOES'!M:M,'SE-COMPOSICOES'!L:L,"CUSTO DIRETO",'SE-COMPOSICOES'!D:D,'SE-INSUMOS'!D45)</f>
        <v>0</v>
      </c>
      <c r="P45" s="887"/>
    </row>
    <row r="46" spans="1:20" hidden="1">
      <c r="A46" s="66" t="s">
        <v>1990</v>
      </c>
      <c r="C46" s="974">
        <f>'SE-COMPOSICOES'!A320</f>
        <v>107</v>
      </c>
      <c r="D46" s="447" t="str">
        <f>VLOOKUP(C46,'SE-COMPOSICOES'!$A:$D,4,FALSE)</f>
        <v>3.5.18</v>
      </c>
      <c r="E46" s="66" t="str">
        <f>VLOOKUP($C46,'SE-COMPOSICOES'!$A:$M,5,FALSE)</f>
        <v>SCO/RIO</v>
      </c>
      <c r="F46" s="66" t="str">
        <f>VLOOKUP($C46,'SE-COMPOSICOES'!$A:$M,6,FALSE)</f>
        <v>IT 24.04.0062 (A)</v>
      </c>
      <c r="G46" s="66" t="s">
        <v>1175</v>
      </c>
      <c r="H46" s="545" t="str">
        <f>VLOOKUP($C46,'SE-COMPOSICOES'!$A:$M,8,FALSE)</f>
        <v>ELETRODUTO DE PVC RIGIDO, DIAMETRO DE 1 1/2", INCLUSIVE CONEXOES E EMENDAS, EXCLUSIVE ABERTURA E FECHAMENTO DE RASGO. FORNECIMENTO.</v>
      </c>
      <c r="I46" s="66" t="str">
        <f>VLOOKUP($C46,'SE-COMPOSICOES'!$A:$M,9,FALSE)</f>
        <v>M</v>
      </c>
      <c r="J46" s="447"/>
      <c r="K46" s="471">
        <f>SUMIFS('SE-COMPOSICOES'!M:M,'SE-COMPOSICOES'!L:L,"CUSTO DIRETO",'SE-COMPOSICOES'!D:D,'SE-INSUMOS'!D46)</f>
        <v>0</v>
      </c>
      <c r="P46" s="887"/>
    </row>
    <row r="47" spans="1:20" hidden="1">
      <c r="A47" s="66" t="s">
        <v>1990</v>
      </c>
      <c r="C47" s="974">
        <f>'SE-COMPOSICOES'!A329</f>
        <v>108</v>
      </c>
      <c r="D47" s="447" t="str">
        <f>VLOOKUP(C47,'SE-COMPOSICOES'!$A:$D,4,FALSE)</f>
        <v>3.5.19</v>
      </c>
      <c r="E47" s="66" t="str">
        <f>VLOOKUP($C47,'SE-COMPOSICOES'!$A:$M,5,FALSE)</f>
        <v>SCO/RIO</v>
      </c>
      <c r="F47" s="66" t="str">
        <f>VLOOKUP($C47,'SE-COMPOSICOES'!$A:$M,6,FALSE)</f>
        <v>IT 24.04.0065 (A)</v>
      </c>
      <c r="G47" s="66" t="s">
        <v>1175</v>
      </c>
      <c r="H47" s="545" t="str">
        <f>VLOOKUP($C47,'SE-COMPOSICOES'!$A:$M,8,FALSE)</f>
        <v>ELETRODUTO DE PVC RIGIDO, DIAMETRO DE 2", INCLUSIVE CONEXOES E EMENDAS, EXCLUSIVE ABERTURA E FECHAMENTO DE RASGO. FORNECIMENTO .</v>
      </c>
      <c r="I47" s="66" t="str">
        <f>VLOOKUP($C47,'SE-COMPOSICOES'!$A:$M,9,FALSE)</f>
        <v>M</v>
      </c>
      <c r="J47" s="447"/>
      <c r="K47" s="471">
        <f>SUMIFS('SE-COMPOSICOES'!M:M,'SE-COMPOSICOES'!L:L,"CUSTO DIRETO",'SE-COMPOSICOES'!D:D,'SE-INSUMOS'!D47)</f>
        <v>0</v>
      </c>
      <c r="P47" s="887"/>
    </row>
    <row r="48" spans="1:20" hidden="1">
      <c r="A48" s="66" t="s">
        <v>1990</v>
      </c>
      <c r="C48" s="974">
        <f>'SE-COMPOSICOES'!A338</f>
        <v>109</v>
      </c>
      <c r="D48" s="447" t="str">
        <f>VLOOKUP(C48,'SE-COMPOSICOES'!$A:$D,4,FALSE)</f>
        <v>3.5.20</v>
      </c>
      <c r="E48" s="66" t="str">
        <f>VLOOKUP($C48,'SE-COMPOSICOES'!$A:$M,5,FALSE)</f>
        <v>SCO/RIO</v>
      </c>
      <c r="F48" s="66" t="str">
        <f>VLOOKUP($C48,'SE-COMPOSICOES'!$A:$M,6,FALSE)</f>
        <v>IT 24.04.0068 (A)</v>
      </c>
      <c r="G48" s="66" t="s">
        <v>1175</v>
      </c>
      <c r="H48" s="545" t="str">
        <f>VLOOKUP($C48,'SE-COMPOSICOES'!$A:$M,8,FALSE)</f>
        <v>ELETRODUTO DE PVC RIGIDO, DIAMETRO DE 3", INCLUSIVE CONEXOES E EMENDAS, EXCLUSIVE ABERTURA E FECHAMENTO DE RASGO. FORNECIMENTO.</v>
      </c>
      <c r="I48" s="66" t="str">
        <f>VLOOKUP($C48,'SE-COMPOSICOES'!$A:$M,9,FALSE)</f>
        <v>M</v>
      </c>
      <c r="J48" s="447"/>
      <c r="K48" s="471">
        <f>SUMIFS('SE-COMPOSICOES'!M:M,'SE-COMPOSICOES'!L:L,"CUSTO DIRETO",'SE-COMPOSICOES'!D:D,'SE-INSUMOS'!D48)</f>
        <v>0</v>
      </c>
      <c r="P48" s="887"/>
    </row>
    <row r="49" spans="1:18" hidden="1">
      <c r="A49" s="66" t="s">
        <v>1990</v>
      </c>
      <c r="C49" s="974">
        <f>'SE-COMPOSICOES'!A347</f>
        <v>110</v>
      </c>
      <c r="D49" s="447" t="str">
        <f>VLOOKUP(C49,'SE-COMPOSICOES'!$A:$D,4,FALSE)</f>
        <v>3.5.21</v>
      </c>
      <c r="E49" s="66" t="str">
        <f>VLOOKUP($C49,'SE-COMPOSICOES'!$A:$M,5,FALSE)</f>
        <v>SCO/RIO</v>
      </c>
      <c r="F49" s="66" t="str">
        <f>VLOOKUP($C49,'SE-COMPOSICOES'!$A:$M,6,FALSE)</f>
        <v>IT 24.04.0071 (A)</v>
      </c>
      <c r="G49" s="66" t="s">
        <v>1175</v>
      </c>
      <c r="H49" s="545" t="str">
        <f>VLOOKUP($C49,'SE-COMPOSICOES'!$A:$M,8,FALSE)</f>
        <v>ELETRODUTO DE PVC RIGIDO, DIAMETRO DE 4", INCLUSIVE CONEXOES E EMENDAS, EXCLUSIVE ABERTURA E FECHAMENTO DE RASGO.  FORNECIMENTO.</v>
      </c>
      <c r="I49" s="66" t="str">
        <f>VLOOKUP($C49,'SE-COMPOSICOES'!$A:$M,9,FALSE)</f>
        <v>M</v>
      </c>
      <c r="J49" s="447"/>
      <c r="K49" s="471">
        <f>SUMIFS('SE-COMPOSICOES'!M:M,'SE-COMPOSICOES'!L:L,"CUSTO DIRETO",'SE-COMPOSICOES'!D:D,'SE-INSUMOS'!D49)</f>
        <v>0</v>
      </c>
      <c r="P49" s="887"/>
    </row>
    <row r="50" spans="1:18" hidden="1">
      <c r="A50" s="66" t="s">
        <v>1990</v>
      </c>
      <c r="C50" s="974">
        <f>'SE-COMPOSICOES'!A356</f>
        <v>144</v>
      </c>
      <c r="D50" s="447" t="str">
        <f>VLOOKUP(C50,'SE-COMPOSICOES'!$A:$D,4,FALSE)</f>
        <v>3.6.3</v>
      </c>
      <c r="E50" s="66" t="str">
        <f>VLOOKUP($C50,'SE-COMPOSICOES'!$A:$M,5,FALSE)</f>
        <v>SCO/RIO</v>
      </c>
      <c r="F50" s="66" t="str">
        <f>VLOOKUP($C50,'SE-COMPOSICOES'!$A:$M,6,FALSE)</f>
        <v>IP 49.15.0550 (/)</v>
      </c>
      <c r="G50" s="66" t="s">
        <v>1175</v>
      </c>
      <c r="H50" s="545" t="str">
        <f>VLOOKUP($C50,'SE-COMPOSICOES'!$A:$M,8,FALSE)</f>
        <v>PROJETOR A LED, PLRJ-12.1/W, CORPO E ALCA EM ALUMINIO INJETADO, LED BRANCO, TEMPERATURA DE COR ENTRE 3000/5500 K, IP 66, IK 08, RESISTENTE A UV, TENSAO DE 90/305 VCA, EFICIENCIA MINIMA 100 IM/W, POTENCIA DE 110 A 150 W, TEMPERATURA DE OPERACAO DE - 25 A 85O C, FACHO SIMETRICO DE 10O. ESPECIFICACAO: EM-RIOLUZ- 109. FORNECIMENTO.</v>
      </c>
      <c r="I50" s="66" t="str">
        <f>VLOOKUP($C50,'SE-COMPOSICOES'!$A:$M,9,FALSE)</f>
        <v>UN</v>
      </c>
      <c r="J50" s="447"/>
      <c r="K50" s="471">
        <f>SUMIFS('SE-COMPOSICOES'!M:M,'SE-COMPOSICOES'!L:L,"CUSTO DIRETO",'SE-COMPOSICOES'!D:D,'SE-INSUMOS'!D50)</f>
        <v>0</v>
      </c>
      <c r="P50" s="887"/>
    </row>
    <row r="51" spans="1:18" hidden="1">
      <c r="A51" s="66" t="s">
        <v>1990</v>
      </c>
      <c r="C51" s="974">
        <f>'SE-COMPOSICOES'!A361</f>
        <v>154</v>
      </c>
      <c r="D51" s="447" t="str">
        <f>VLOOKUP(C51,'SE-COMPOSICOES'!$A:$D,4,FALSE)</f>
        <v>3.6.13</v>
      </c>
      <c r="E51" s="66" t="str">
        <f>VLOOKUP($C51,'SE-COMPOSICOES'!$A:$M,5,FALSE)</f>
        <v>SCO/RIO</v>
      </c>
      <c r="F51" s="66" t="str">
        <f>VLOOKUP($C51,'SE-COMPOSICOES'!$A:$M,6,FALSE)</f>
        <v>IT 24.46.0200 (A)</v>
      </c>
      <c r="G51" s="66" t="s">
        <v>1175</v>
      </c>
      <c r="H51" s="545" t="str">
        <f>VLOOKUP($C51,'SE-COMPOSICOES'!$A:$M,8,FALSE)</f>
        <v>REPARO EM CAIXA DE PASSAGEM DE ENERGIA ELETRICA DE ALVENARIA DE (60X60)CM, COM TROCA DE TAMPA DE CONCRETO, COM ESPESSURAS DE 6CM.(DESONERADO)</v>
      </c>
      <c r="I51" s="66" t="str">
        <f>VLOOKUP($C51,'SE-COMPOSICOES'!$A:$M,9,FALSE)</f>
        <v>M2</v>
      </c>
      <c r="J51" s="447"/>
      <c r="K51" s="471">
        <f>SUMIFS('SE-COMPOSICOES'!M:M,'SE-COMPOSICOES'!L:L,"CUSTO DIRETO",'SE-COMPOSICOES'!D:D,'SE-INSUMOS'!D51)</f>
        <v>0</v>
      </c>
      <c r="P51" s="887"/>
    </row>
    <row r="52" spans="1:18" hidden="1">
      <c r="A52" s="66" t="s">
        <v>1990</v>
      </c>
      <c r="C52" s="974">
        <f>'SE-COMPOSICOES'!A372</f>
        <v>155</v>
      </c>
      <c r="D52" s="447" t="str">
        <f>VLOOKUP(C52,'SE-COMPOSICOES'!$A:$D,4,FALSE)</f>
        <v>3.6.14</v>
      </c>
      <c r="E52" s="66" t="str">
        <f>VLOOKUP($C52,'SE-COMPOSICOES'!$A:$M,5,FALSE)</f>
        <v>SCO/RIO</v>
      </c>
      <c r="F52" s="66" t="str">
        <f>VLOOKUP($C52,'SE-COMPOSICOES'!$A:$M,6,FALSE)</f>
        <v>DR 29.05.0100 (/)</v>
      </c>
      <c r="G52" s="66" t="s">
        <v>1175</v>
      </c>
      <c r="H52" s="545" t="str">
        <f>VLOOKUP($C52,'SE-COMPOSICOES'!$A:$M,8,FALSE)</f>
        <v>CAIXA DE PASSAGEM DE ALVENARIA DE BLOCO DE CONCRETO PRENSADO (15X20X40)CM, COM VAZIOS PREENCHIDOS DE CONCRETO SIMPLES PARA CAMADAS PREPARATORIAS (180KG DE CIMENTO/M3), EM PAREDES DE MEIA VEZ (0,15M), DE (0,60 X 0,60 X 0,80)M, SEM TAMPA UTILIZANDO ARGAMASSA DE CIMENTO E AREIA NO TRACO 1:4 EM VOLUME, COM FUNDO EM CONCRETO SIMPLES PROVIDO DE CALHA INTERNA, SENDO AS PAREDES REVESTIDAS INTERNAMENTE COM A MESMA ARGAMASSA, EXCLUSIVE ESCAVACAO E REATERRO.</v>
      </c>
      <c r="I52" s="66" t="str">
        <f>VLOOKUP($C52,'SE-COMPOSICOES'!$A:$M,9,FALSE)</f>
        <v>UN</v>
      </c>
      <c r="J52" s="447"/>
      <c r="K52" s="471">
        <f>SUMIFS('SE-COMPOSICOES'!M:M,'SE-COMPOSICOES'!L:L,"CUSTO DIRETO",'SE-COMPOSICOES'!D:D,'SE-INSUMOS'!D52)</f>
        <v>0</v>
      </c>
      <c r="P52" s="887"/>
    </row>
    <row r="53" spans="1:18" hidden="1">
      <c r="A53" s="66" t="s">
        <v>1990</v>
      </c>
      <c r="C53" s="974">
        <f>'SE-COMPOSICOES'!A385</f>
        <v>156</v>
      </c>
      <c r="D53" s="447" t="str">
        <f>VLOOKUP(C53,'SE-COMPOSICOES'!$A:$D,4,FALSE)</f>
        <v>3.6.15</v>
      </c>
      <c r="E53" s="66" t="str">
        <f>VLOOKUP($C53,'SE-COMPOSICOES'!$A:$M,5,FALSE)</f>
        <v>SCO/RIO</v>
      </c>
      <c r="F53" s="66" t="str">
        <f>VLOOKUP($C53,'SE-COMPOSICOES'!$A:$M,6,FALSE)</f>
        <v>IP 04.35.0200 (/)</v>
      </c>
      <c r="G53" s="66" t="s">
        <v>1175</v>
      </c>
      <c r="H53" s="545" t="str">
        <f>VLOOKUP($C53,'SE-COMPOSICOES'!$A:$M,8,FALSE)</f>
        <v>FUNDACAO SIMPLES DE CONCRETO PRE-MOLDADO, PADRAO RIOLUZ, COM CHUMBADORES DE ACO PROVIDO DE ARRUELAS E PORCAS, PARA FIXACAO DE POSTES DE ACO CURVO, DE 1 BRACO, DE 8M A 9M, EXCLUSIVE O POSTE E CHUMBADORES.</v>
      </c>
      <c r="I53" s="66" t="str">
        <f>VLOOKUP($C53,'SE-COMPOSICOES'!$A:$M,9,FALSE)</f>
        <v>UN</v>
      </c>
      <c r="J53" s="447"/>
      <c r="K53" s="471">
        <f>SUMIFS('SE-COMPOSICOES'!M:M,'SE-COMPOSICOES'!L:L,"CUSTO DIRETO",'SE-COMPOSICOES'!D:D,'SE-INSUMOS'!D53)</f>
        <v>0</v>
      </c>
      <c r="P53" s="887"/>
    </row>
    <row r="54" spans="1:18" hidden="1">
      <c r="A54" s="66" t="s">
        <v>1990</v>
      </c>
      <c r="C54" s="974">
        <f>'SE-COMPOSICOES'!A392</f>
        <v>157</v>
      </c>
      <c r="D54" s="447" t="str">
        <f>VLOOKUP(C54,'SE-COMPOSICOES'!$A:$D,4,FALSE)</f>
        <v>3.6.16</v>
      </c>
      <c r="E54" s="66" t="str">
        <f>VLOOKUP($C54,'SE-COMPOSICOES'!$A:$M,5,FALSE)</f>
        <v>SCO/RIO</v>
      </c>
      <c r="F54" s="66" t="str">
        <f>VLOOKUP($C54,'SE-COMPOSICOES'!$A:$M,6,FALSE)</f>
        <v>IP 04.35.0250 (/)</v>
      </c>
      <c r="G54" s="66" t="s">
        <v>1175</v>
      </c>
      <c r="H54" s="545" t="str">
        <f>VLOOKUP($C54,'SE-COMPOSICOES'!$A:$M,8,FALSE)</f>
        <v>FUNDACAO SIMPLES DE CONCRETO PRE-MOLDADO, PADRAO RIOLUZ, COM CHUMBADORES DE ACO PROVIDO DE ARRUELAS E PORCAS, PARA FIXACAO DE POSTES DE ACO CURVO, DE 1 BRACO, DE 10M A 12M, EXCLUSIVE O POSTE E CHUMBADORES.</v>
      </c>
      <c r="I54" s="66" t="str">
        <f>VLOOKUP($C54,'SE-COMPOSICOES'!$A:$M,9,FALSE)</f>
        <v>UN</v>
      </c>
      <c r="J54" s="447"/>
      <c r="K54" s="471">
        <f>SUMIFS('SE-COMPOSICOES'!M:M,'SE-COMPOSICOES'!L:L,"CUSTO DIRETO",'SE-COMPOSICOES'!D:D,'SE-INSUMOS'!D54)</f>
        <v>0</v>
      </c>
      <c r="P54" s="887"/>
    </row>
    <row r="55" spans="1:18" hidden="1">
      <c r="A55" s="66" t="s">
        <v>1990</v>
      </c>
      <c r="C55" s="974">
        <f>'SE-COMPOSICOES'!A399</f>
        <v>256</v>
      </c>
      <c r="D55" s="447" t="str">
        <f>VLOOKUP(C55,'SE-COMPOSICOES'!$A:$D,4,FALSE)</f>
        <v>3.11.44</v>
      </c>
      <c r="E55" s="66" t="str">
        <f>VLOOKUP($C55,'SE-COMPOSICOES'!$A:$M,5,FALSE)</f>
        <v>SCO/RIO</v>
      </c>
      <c r="F55" s="66" t="str">
        <f>VLOOKUP($C55,'SE-COMPOSICOES'!$A:$M,6,FALSE)</f>
        <v>ES 04.25.0700 (/)</v>
      </c>
      <c r="G55" s="66" t="s">
        <v>1175</v>
      </c>
      <c r="H55" s="545" t="str">
        <f>VLOOKUP($C55,'SE-COMPOSICOES'!$A:$M,8,FALSE)</f>
        <v>TELA PARA PROTECAO EM ARAME GALVANIZADO NO 12, SOLDADA EM CANTONEIRA DE FERRO EM "L" DE (1 1/2"X1 1/2"X3/16"), FIXADA EM ALVENARIA. FORNECIMENTO E INSTALACAO.</v>
      </c>
      <c r="I55" s="66" t="str">
        <f>VLOOKUP($C55,'SE-COMPOSICOES'!$A:$M,9,FALSE)</f>
        <v>M2</v>
      </c>
      <c r="J55" s="447"/>
      <c r="K55" s="471">
        <f>SUMIFS('SE-COMPOSICOES'!M:M,'SE-COMPOSICOES'!L:L,"CUSTO DIRETO",'SE-COMPOSICOES'!D:D,'SE-INSUMOS'!D55)</f>
        <v>0</v>
      </c>
      <c r="P55" s="887"/>
    </row>
    <row r="56" spans="1:18" hidden="1">
      <c r="A56" s="66" t="s">
        <v>1990</v>
      </c>
      <c r="C56" s="974">
        <f>'SE-COMPOSICOES'!A410</f>
        <v>261</v>
      </c>
      <c r="D56" s="447" t="str">
        <f>VLOOKUP(C56,'SE-COMPOSICOES'!$A:$D,4,FALSE)</f>
        <v>3.11.49</v>
      </c>
      <c r="E56" s="66" t="str">
        <f>VLOOKUP($C56,'SE-COMPOSICOES'!$A:$M,5,FALSE)</f>
        <v>SCO/RIO</v>
      </c>
      <c r="F56" s="66" t="str">
        <f>VLOOKUP($C56,'SE-COMPOSICOES'!$A:$M,6,FALSE)</f>
        <v>AD 19.05.0300 (/)</v>
      </c>
      <c r="G56" s="66" t="s">
        <v>1175</v>
      </c>
      <c r="H56" s="545" t="str">
        <f>VLOOKUP($C56,'SE-COMPOSICOES'!$A:$M,8,FALSE)</f>
        <v>TAPUME DE VEDACAO OU PROTECAO, EXECUTADO COM CHAPAS DE COMPENSADO, TIPO CHAPA RESINADA OU SIMILAR, COM 6MM DE ESPESSURA, EXCLUSIVE PINTURA.</v>
      </c>
      <c r="I56" s="66" t="str">
        <f>VLOOKUP($C56,'SE-COMPOSICOES'!$A:$M,9,FALSE)</f>
        <v>M2</v>
      </c>
      <c r="J56" s="447"/>
      <c r="K56" s="471">
        <f>SUMIFS('SE-COMPOSICOES'!M:M,'SE-COMPOSICOES'!L:L,"CUSTO DIRETO",'SE-COMPOSICOES'!D:D,'SE-INSUMOS'!D56)</f>
        <v>0</v>
      </c>
      <c r="P56" s="887"/>
    </row>
    <row r="57" spans="1:18" s="522" customFormat="1" hidden="1">
      <c r="A57" s="516" t="s">
        <v>1175</v>
      </c>
      <c r="B57" s="516"/>
      <c r="C57" s="66" t="s">
        <v>1175</v>
      </c>
      <c r="D57" s="516" t="s">
        <v>1175</v>
      </c>
      <c r="E57" s="516" t="s">
        <v>1175</v>
      </c>
      <c r="F57" s="516" t="s">
        <v>1175</v>
      </c>
      <c r="G57" s="516" t="s">
        <v>1175</v>
      </c>
      <c r="H57" s="516" t="s">
        <v>1175</v>
      </c>
      <c r="I57" s="516" t="s">
        <v>1175</v>
      </c>
      <c r="J57" s="516" t="s">
        <v>1175</v>
      </c>
      <c r="K57" s="516" t="s">
        <v>1175</v>
      </c>
      <c r="L57" s="516" t="s">
        <v>1175</v>
      </c>
      <c r="M57" s="516" t="s">
        <v>1175</v>
      </c>
      <c r="N57" s="66"/>
      <c r="O57" s="623" t="s">
        <v>1175</v>
      </c>
    </row>
    <row r="58" spans="1:18" s="522" customFormat="1" hidden="1">
      <c r="A58" s="516" t="s">
        <v>1175</v>
      </c>
      <c r="B58" s="516"/>
      <c r="C58" s="66" t="s">
        <v>1175</v>
      </c>
      <c r="D58" s="516" t="s">
        <v>1175</v>
      </c>
      <c r="E58" s="516" t="s">
        <v>1175</v>
      </c>
      <c r="F58" s="516" t="s">
        <v>1175</v>
      </c>
      <c r="G58" s="516" t="s">
        <v>1175</v>
      </c>
      <c r="H58" s="516" t="s">
        <v>1175</v>
      </c>
      <c r="I58" s="516" t="s">
        <v>1175</v>
      </c>
      <c r="J58" s="516" t="s">
        <v>1175</v>
      </c>
      <c r="K58" s="516" t="s">
        <v>1175</v>
      </c>
      <c r="L58" s="516" t="s">
        <v>1175</v>
      </c>
      <c r="M58" s="516" t="s">
        <v>1175</v>
      </c>
      <c r="N58" s="66"/>
      <c r="O58" s="623" t="s">
        <v>1175</v>
      </c>
    </row>
    <row r="59" spans="1:18" hidden="1">
      <c r="A59" s="66" t="s">
        <v>1991</v>
      </c>
      <c r="C59" s="66">
        <f>COUNTIF($A$59:A59,"R")</f>
        <v>1</v>
      </c>
      <c r="D59" s="447">
        <v>2</v>
      </c>
      <c r="E59" s="66" t="s">
        <v>18</v>
      </c>
      <c r="F59" s="447" t="s">
        <v>1457</v>
      </c>
      <c r="G59" s="66" t="s">
        <v>1458</v>
      </c>
      <c r="H59" s="446" t="s">
        <v>1459</v>
      </c>
      <c r="I59" s="447" t="s">
        <v>73</v>
      </c>
      <c r="J59" s="447"/>
      <c r="K59" s="471">
        <f>VLOOKUP(F59,'SE-REUTILIZADOS'!$W:$X,2,FALSE)</f>
        <v>0</v>
      </c>
      <c r="O59" s="610">
        <v>332.4</v>
      </c>
      <c r="P59" s="887"/>
      <c r="R59" s="610"/>
    </row>
    <row r="60" spans="1:18" hidden="1">
      <c r="A60" s="66" t="s">
        <v>1991</v>
      </c>
      <c r="C60" s="66">
        <f>COUNTIF($A$59:A60,"R")</f>
        <v>2</v>
      </c>
      <c r="D60" s="447">
        <v>2</v>
      </c>
      <c r="E60" s="66" t="s">
        <v>18</v>
      </c>
      <c r="F60" s="447" t="s">
        <v>1460</v>
      </c>
      <c r="G60" s="66" t="s">
        <v>1458</v>
      </c>
      <c r="H60" s="446" t="s">
        <v>1461</v>
      </c>
      <c r="I60" s="447" t="s">
        <v>73</v>
      </c>
      <c r="J60" s="447"/>
      <c r="K60" s="471">
        <f>VLOOKUP(F60,'SE-REUTILIZADOS'!$W:$X,2,FALSE)</f>
        <v>0</v>
      </c>
      <c r="O60" s="610">
        <v>335.04</v>
      </c>
      <c r="P60" s="887"/>
      <c r="R60" s="610"/>
    </row>
    <row r="61" spans="1:18" hidden="1">
      <c r="A61" s="66" t="s">
        <v>1991</v>
      </c>
      <c r="C61" s="66">
        <f>COUNTIF($A$59:A61,"R")</f>
        <v>3</v>
      </c>
      <c r="D61" s="447">
        <v>2</v>
      </c>
      <c r="E61" s="66" t="s">
        <v>18</v>
      </c>
      <c r="F61" s="447" t="s">
        <v>1462</v>
      </c>
      <c r="G61" s="66" t="s">
        <v>1458</v>
      </c>
      <c r="H61" s="446" t="s">
        <v>1463</v>
      </c>
      <c r="I61" s="447" t="s">
        <v>73</v>
      </c>
      <c r="J61" s="447"/>
      <c r="K61" s="471">
        <f>VLOOKUP(F61,'SE-REUTILIZADOS'!$W:$X,2,FALSE)</f>
        <v>0</v>
      </c>
      <c r="O61" s="610">
        <v>45.77</v>
      </c>
      <c r="P61" s="887"/>
      <c r="R61" s="610"/>
    </row>
    <row r="62" spans="1:18" hidden="1">
      <c r="A62" s="66" t="s">
        <v>1991</v>
      </c>
      <c r="C62" s="66">
        <f>COUNTIF($A$59:A62,"R")</f>
        <v>4</v>
      </c>
      <c r="D62" s="447">
        <v>2</v>
      </c>
      <c r="E62" s="66" t="s">
        <v>18</v>
      </c>
      <c r="F62" s="447" t="s">
        <v>1464</v>
      </c>
      <c r="G62" s="66" t="s">
        <v>1458</v>
      </c>
      <c r="H62" s="446" t="s">
        <v>1465</v>
      </c>
      <c r="I62" s="447" t="s">
        <v>22</v>
      </c>
      <c r="J62" s="447"/>
      <c r="K62" s="471" t="e">
        <f>VLOOKUP(F62,'SE-REUTILIZADOS'!$W:$X,2,FALSE)</f>
        <v>#N/A</v>
      </c>
      <c r="O62" s="610">
        <v>13.75</v>
      </c>
      <c r="P62" s="887"/>
      <c r="R62" s="610"/>
    </row>
    <row r="63" spans="1:18" hidden="1">
      <c r="A63" s="66" t="s">
        <v>1991</v>
      </c>
      <c r="C63" s="66">
        <f>COUNTIF($A$59:A63,"R")</f>
        <v>5</v>
      </c>
      <c r="D63" s="447">
        <v>2</v>
      </c>
      <c r="E63" s="66" t="s">
        <v>18</v>
      </c>
      <c r="F63" s="447" t="s">
        <v>1466</v>
      </c>
      <c r="G63" s="66" t="s">
        <v>1458</v>
      </c>
      <c r="H63" s="446" t="s">
        <v>1467</v>
      </c>
      <c r="I63" s="447" t="s">
        <v>22</v>
      </c>
      <c r="J63" s="447"/>
      <c r="K63" s="471" t="e">
        <f>VLOOKUP(F63,'SE-REUTILIZADOS'!$W:$X,2,FALSE)</f>
        <v>#N/A</v>
      </c>
      <c r="O63" s="610">
        <v>32.67</v>
      </c>
      <c r="P63" s="887"/>
      <c r="R63" s="610"/>
    </row>
    <row r="64" spans="1:18" hidden="1">
      <c r="A64" s="66" t="s">
        <v>1991</v>
      </c>
      <c r="C64" s="66">
        <f>COUNTIF($A$59:A64,"R")</f>
        <v>6</v>
      </c>
      <c r="D64" s="447">
        <v>2</v>
      </c>
      <c r="E64" s="66" t="s">
        <v>18</v>
      </c>
      <c r="F64" s="447" t="s">
        <v>1468</v>
      </c>
      <c r="G64" s="66" t="s">
        <v>1458</v>
      </c>
      <c r="H64" s="446" t="s">
        <v>1469</v>
      </c>
      <c r="I64" s="447" t="s">
        <v>73</v>
      </c>
      <c r="J64" s="447"/>
      <c r="K64" s="471">
        <f>VLOOKUP(F64,'SE-REUTILIZADOS'!$W:$X,2,FALSE)</f>
        <v>0</v>
      </c>
      <c r="O64" s="610">
        <v>58.05</v>
      </c>
      <c r="P64" s="887"/>
      <c r="R64" s="610"/>
    </row>
    <row r="65" spans="1:18" hidden="1">
      <c r="A65" s="66" t="s">
        <v>1991</v>
      </c>
      <c r="C65" s="66">
        <f>COUNTIF($A$59:A65,"R")</f>
        <v>7</v>
      </c>
      <c r="D65" s="447">
        <v>2</v>
      </c>
      <c r="E65" s="66" t="s">
        <v>18</v>
      </c>
      <c r="F65" s="447" t="s">
        <v>1477</v>
      </c>
      <c r="G65" s="66" t="s">
        <v>1458</v>
      </c>
      <c r="H65" s="446" t="s">
        <v>1478</v>
      </c>
      <c r="I65" s="447" t="s">
        <v>19</v>
      </c>
      <c r="J65" s="447"/>
      <c r="K65" s="471">
        <f>VLOOKUP(F65,'SE-REUTILIZADOS'!$W:$X,2,FALSE)</f>
        <v>0</v>
      </c>
      <c r="O65" s="610">
        <v>160.57</v>
      </c>
      <c r="P65" s="887"/>
      <c r="R65" s="610"/>
    </row>
    <row r="66" spans="1:18" hidden="1">
      <c r="A66" s="66" t="s">
        <v>1991</v>
      </c>
      <c r="C66" s="66">
        <f>COUNTIF($A$59:A66,"R")</f>
        <v>8</v>
      </c>
      <c r="D66" s="447">
        <v>2</v>
      </c>
      <c r="E66" s="66" t="s">
        <v>18</v>
      </c>
      <c r="F66" s="447" t="s">
        <v>1489</v>
      </c>
      <c r="G66" s="66" t="s">
        <v>1458</v>
      </c>
      <c r="H66" s="446" t="s">
        <v>1490</v>
      </c>
      <c r="I66" s="447" t="s">
        <v>19</v>
      </c>
      <c r="J66" s="447"/>
      <c r="K66" s="471">
        <f>VLOOKUP(F66,'SE-REUTILIZADOS'!$W:$X,2,FALSE)</f>
        <v>0</v>
      </c>
      <c r="O66" s="610">
        <v>498.59</v>
      </c>
      <c r="P66" s="887"/>
      <c r="R66" s="610"/>
    </row>
    <row r="67" spans="1:18" hidden="1">
      <c r="A67" s="66" t="s">
        <v>1991</v>
      </c>
      <c r="C67" s="66">
        <f>COUNTIF($A$59:A67,"R")</f>
        <v>9</v>
      </c>
      <c r="D67" s="447">
        <v>2</v>
      </c>
      <c r="E67" s="66" t="s">
        <v>18</v>
      </c>
      <c r="F67" s="447" t="s">
        <v>95</v>
      </c>
      <c r="G67" s="66" t="s">
        <v>1458</v>
      </c>
      <c r="H67" s="446" t="s">
        <v>1992</v>
      </c>
      <c r="I67" s="447" t="s">
        <v>73</v>
      </c>
      <c r="J67" s="447"/>
      <c r="K67" s="471">
        <f>VLOOKUP(F67,'SE-REUTILIZADOS'!$W:$X,2,FALSE)</f>
        <v>0</v>
      </c>
      <c r="O67" s="610">
        <v>31.46</v>
      </c>
      <c r="P67" s="887"/>
      <c r="R67" s="610"/>
    </row>
    <row r="68" spans="1:18" hidden="1">
      <c r="A68" s="66" t="s">
        <v>1991</v>
      </c>
      <c r="C68" s="66">
        <f>COUNTIF($A$59:A68,"R")</f>
        <v>10</v>
      </c>
      <c r="D68" s="447">
        <v>2</v>
      </c>
      <c r="E68" s="66" t="s">
        <v>18</v>
      </c>
      <c r="F68" s="447" t="s">
        <v>1576</v>
      </c>
      <c r="G68" s="66" t="s">
        <v>1458</v>
      </c>
      <c r="H68" s="446" t="s">
        <v>1577</v>
      </c>
      <c r="I68" s="447" t="s">
        <v>73</v>
      </c>
      <c r="J68" s="447"/>
      <c r="K68" s="471">
        <f>VLOOKUP(F68,'SE-REUTILIZADOS'!$W:$X,2,FALSE)</f>
        <v>0</v>
      </c>
      <c r="O68" s="610">
        <v>33.03</v>
      </c>
      <c r="P68" s="887"/>
      <c r="R68" s="610"/>
    </row>
    <row r="69" spans="1:18" hidden="1">
      <c r="A69" s="66" t="s">
        <v>1991</v>
      </c>
      <c r="C69" s="66">
        <f>COUNTIF($A$59:A69,"R")</f>
        <v>11</v>
      </c>
      <c r="D69" s="447">
        <v>2</v>
      </c>
      <c r="E69" s="66" t="s">
        <v>16</v>
      </c>
      <c r="F69" s="447">
        <v>88248</v>
      </c>
      <c r="G69" s="66" t="s">
        <v>1458</v>
      </c>
      <c r="H69" s="446" t="s">
        <v>1582</v>
      </c>
      <c r="I69" s="447" t="s">
        <v>19</v>
      </c>
      <c r="J69" s="447"/>
      <c r="K69" s="471">
        <f>VLOOKUP(F69,'SE-REUTILIZADOS'!$W:$X,2,FALSE)</f>
        <v>0</v>
      </c>
      <c r="O69" s="610">
        <v>23.85</v>
      </c>
      <c r="P69" s="887"/>
      <c r="R69" s="610"/>
    </row>
    <row r="70" spans="1:18" hidden="1">
      <c r="A70" s="66" t="s">
        <v>1991</v>
      </c>
      <c r="C70" s="66">
        <f>COUNTIF($A$59:A70,"R")</f>
        <v>12</v>
      </c>
      <c r="D70" s="447">
        <v>2</v>
      </c>
      <c r="E70" s="66" t="s">
        <v>16</v>
      </c>
      <c r="F70" s="447">
        <v>88267</v>
      </c>
      <c r="G70" s="66" t="s">
        <v>1458</v>
      </c>
      <c r="H70" s="446" t="s">
        <v>1583</v>
      </c>
      <c r="I70" s="447" t="s">
        <v>19</v>
      </c>
      <c r="J70" s="447"/>
      <c r="K70" s="471">
        <f>VLOOKUP(F70,'SE-REUTILIZADOS'!$W:$X,2,FALSE)</f>
        <v>0</v>
      </c>
      <c r="O70" s="610">
        <v>29.09</v>
      </c>
      <c r="P70" s="887"/>
      <c r="R70" s="610"/>
    </row>
    <row r="71" spans="1:18" hidden="1">
      <c r="A71" s="66" t="s">
        <v>1991</v>
      </c>
      <c r="C71" s="66">
        <f>COUNTIF($A$59:A71,"R")</f>
        <v>13</v>
      </c>
      <c r="D71" s="447">
        <v>2</v>
      </c>
      <c r="E71" s="66" t="s">
        <v>18</v>
      </c>
      <c r="F71" s="447" t="s">
        <v>1665</v>
      </c>
      <c r="G71" s="66" t="s">
        <v>1458</v>
      </c>
      <c r="H71" s="446" t="s">
        <v>1666</v>
      </c>
      <c r="I71" s="447" t="s">
        <v>73</v>
      </c>
      <c r="J71" s="447"/>
      <c r="K71" s="471">
        <f>VLOOKUP(F71,'SE-REUTILIZADOS'!$W:$X,2,FALSE)</f>
        <v>0</v>
      </c>
      <c r="O71" s="610">
        <v>440.24</v>
      </c>
      <c r="P71" s="887"/>
      <c r="R71" s="610"/>
    </row>
    <row r="72" spans="1:18" hidden="1">
      <c r="A72" s="66" t="s">
        <v>1991</v>
      </c>
      <c r="C72" s="66">
        <f>COUNTIF($A$59:A72,"R")</f>
        <v>14</v>
      </c>
      <c r="D72" s="447">
        <v>2</v>
      </c>
      <c r="E72" s="66" t="s">
        <v>16</v>
      </c>
      <c r="F72" s="447">
        <v>95332</v>
      </c>
      <c r="G72" s="66" t="s">
        <v>1458</v>
      </c>
      <c r="H72" s="446" t="s">
        <v>1993</v>
      </c>
      <c r="I72" s="447" t="s">
        <v>19</v>
      </c>
      <c r="J72" s="447"/>
      <c r="K72" s="471" t="e">
        <f>VLOOKUP(F72,'SE-REUTILIZADOS'!$W:$X,2,FALSE)</f>
        <v>#N/A</v>
      </c>
      <c r="O72" s="610">
        <v>0.65</v>
      </c>
      <c r="P72" s="887"/>
      <c r="R72" s="610"/>
    </row>
    <row r="73" spans="1:18" hidden="1">
      <c r="A73" s="66" t="s">
        <v>1991</v>
      </c>
      <c r="C73" s="66">
        <f>COUNTIF($A$59:A73,"R")</f>
        <v>15</v>
      </c>
      <c r="D73" s="447">
        <v>2</v>
      </c>
      <c r="E73" s="66" t="s">
        <v>16</v>
      </c>
      <c r="F73" s="447">
        <v>95334</v>
      </c>
      <c r="G73" s="66" t="s">
        <v>1458</v>
      </c>
      <c r="H73" s="446" t="s">
        <v>1994</v>
      </c>
      <c r="I73" s="447" t="s">
        <v>19</v>
      </c>
      <c r="J73" s="447"/>
      <c r="K73" s="471" t="e">
        <f>VLOOKUP(F73,'SE-REUTILIZADOS'!$W:$X,2,FALSE)</f>
        <v>#N/A</v>
      </c>
      <c r="O73" s="610">
        <v>1.65</v>
      </c>
      <c r="P73" s="887"/>
      <c r="R73" s="610"/>
    </row>
    <row r="74" spans="1:18" hidden="1">
      <c r="A74" s="66" t="s">
        <v>1991</v>
      </c>
      <c r="C74" s="66">
        <f>COUNTIF($A$59:A74,"R")</f>
        <v>16</v>
      </c>
      <c r="D74" s="447">
        <v>2</v>
      </c>
      <c r="E74" s="66" t="s">
        <v>16</v>
      </c>
      <c r="F74" s="447">
        <v>5940</v>
      </c>
      <c r="G74" s="66" t="s">
        <v>1458</v>
      </c>
      <c r="H74" s="446" t="s">
        <v>1655</v>
      </c>
      <c r="I74" s="447" t="s">
        <v>1656</v>
      </c>
      <c r="J74" s="447"/>
      <c r="K74" s="471" t="e">
        <f>VLOOKUP(F74,'SE-REUTILIZADOS'!$W:$X,2,FALSE)</f>
        <v>#N/A</v>
      </c>
      <c r="O74" s="610">
        <v>224.32</v>
      </c>
      <c r="P74" s="887"/>
      <c r="R74" s="610"/>
    </row>
    <row r="75" spans="1:18" hidden="1">
      <c r="A75" s="66" t="s">
        <v>1991</v>
      </c>
      <c r="C75" s="66">
        <f>COUNTIF($A$59:A75,"R")</f>
        <v>17</v>
      </c>
      <c r="D75" s="447">
        <v>2</v>
      </c>
      <c r="E75" s="66" t="s">
        <v>16</v>
      </c>
      <c r="F75" s="447">
        <v>5942</v>
      </c>
      <c r="G75" s="66" t="s">
        <v>1458</v>
      </c>
      <c r="H75" s="446" t="s">
        <v>1657</v>
      </c>
      <c r="I75" s="447" t="s">
        <v>1658</v>
      </c>
      <c r="J75" s="447"/>
      <c r="K75" s="471" t="e">
        <f>VLOOKUP(F75,'SE-REUTILIZADOS'!$W:$X,2,FALSE)</f>
        <v>#N/A</v>
      </c>
      <c r="O75" s="610">
        <v>85.32</v>
      </c>
      <c r="P75" s="887"/>
      <c r="R75" s="610"/>
    </row>
    <row r="76" spans="1:18" hidden="1">
      <c r="A76" s="66" t="s">
        <v>1991</v>
      </c>
      <c r="C76" s="66">
        <f>COUNTIF($A$59:A76,"R")</f>
        <v>18</v>
      </c>
      <c r="D76" s="447">
        <v>2</v>
      </c>
      <c r="E76" s="66" t="s">
        <v>16</v>
      </c>
      <c r="F76" s="447">
        <v>88309</v>
      </c>
      <c r="G76" s="66" t="s">
        <v>1458</v>
      </c>
      <c r="H76" s="446" t="s">
        <v>1659</v>
      </c>
      <c r="I76" s="447" t="s">
        <v>19</v>
      </c>
      <c r="J76" s="447"/>
      <c r="K76" s="471" t="e">
        <f>VLOOKUP(F76,'SE-REUTILIZADOS'!$W:$X,2,FALSE)</f>
        <v>#N/A</v>
      </c>
      <c r="O76" s="610">
        <v>29.57</v>
      </c>
      <c r="P76" s="887"/>
      <c r="R76" s="610"/>
    </row>
    <row r="77" spans="1:18" hidden="1">
      <c r="A77" s="66" t="s">
        <v>1991</v>
      </c>
      <c r="C77" s="66">
        <f>COUNTIF($A$59:A77,"R")</f>
        <v>19</v>
      </c>
      <c r="D77" s="447">
        <v>2</v>
      </c>
      <c r="E77" s="66" t="s">
        <v>16</v>
      </c>
      <c r="F77" s="447">
        <v>88316</v>
      </c>
      <c r="G77" s="66" t="s">
        <v>1458</v>
      </c>
      <c r="H77" s="446" t="s">
        <v>1660</v>
      </c>
      <c r="I77" s="447" t="s">
        <v>19</v>
      </c>
      <c r="J77" s="447"/>
      <c r="K77" s="471">
        <f>VLOOKUP(F77,'SE-REUTILIZADOS'!$W:$X,2,FALSE)</f>
        <v>0</v>
      </c>
      <c r="O77" s="610">
        <v>22.72</v>
      </c>
      <c r="P77" s="887"/>
      <c r="R77" s="610"/>
    </row>
    <row r="78" spans="1:18" hidden="1">
      <c r="A78" s="66" t="s">
        <v>1991</v>
      </c>
      <c r="C78" s="66">
        <f>COUNTIF($A$59:A78,"R")</f>
        <v>20</v>
      </c>
      <c r="D78" s="447">
        <v>2</v>
      </c>
      <c r="E78" s="66" t="s">
        <v>16</v>
      </c>
      <c r="F78" s="447">
        <v>91533</v>
      </c>
      <c r="G78" s="66" t="s">
        <v>1458</v>
      </c>
      <c r="H78" s="446" t="s">
        <v>1669</v>
      </c>
      <c r="I78" s="447" t="s">
        <v>1656</v>
      </c>
      <c r="J78" s="447"/>
      <c r="K78" s="471">
        <f>VLOOKUP(F78,'SE-REUTILIZADOS'!$W:$X,2,FALSE)</f>
        <v>0</v>
      </c>
      <c r="O78" s="610">
        <v>40.25</v>
      </c>
      <c r="P78" s="887"/>
      <c r="R78" s="610"/>
    </row>
    <row r="79" spans="1:18" hidden="1">
      <c r="A79" s="66" t="s">
        <v>1991</v>
      </c>
      <c r="C79" s="66">
        <f>COUNTIF($A$59:A79,"R")</f>
        <v>21</v>
      </c>
      <c r="D79" s="447">
        <v>2</v>
      </c>
      <c r="E79" s="66" t="s">
        <v>16</v>
      </c>
      <c r="F79" s="447">
        <v>91534</v>
      </c>
      <c r="G79" s="66" t="s">
        <v>1458</v>
      </c>
      <c r="H79" s="446" t="s">
        <v>1670</v>
      </c>
      <c r="I79" s="447" t="s">
        <v>1658</v>
      </c>
      <c r="J79" s="447"/>
      <c r="K79" s="471">
        <f>VLOOKUP(F79,'SE-REUTILIZADOS'!$W:$X,2,FALSE)</f>
        <v>0</v>
      </c>
      <c r="O79" s="610">
        <v>33.56</v>
      </c>
      <c r="P79" s="887"/>
      <c r="R79" s="610"/>
    </row>
    <row r="80" spans="1:18" hidden="1">
      <c r="A80" s="66" t="s">
        <v>1991</v>
      </c>
      <c r="C80" s="66">
        <f>COUNTIF($A$59:A80,"R")</f>
        <v>22</v>
      </c>
      <c r="D80" s="447">
        <v>2</v>
      </c>
      <c r="E80" s="66" t="s">
        <v>16</v>
      </c>
      <c r="F80" s="447">
        <v>87298</v>
      </c>
      <c r="G80" s="66" t="s">
        <v>1458</v>
      </c>
      <c r="H80" s="446" t="s">
        <v>1674</v>
      </c>
      <c r="I80" s="447" t="s">
        <v>73</v>
      </c>
      <c r="J80" s="447"/>
      <c r="K80" s="471" t="e">
        <f>VLOOKUP(F80,'SE-REUTILIZADOS'!$W:$X,2,FALSE)</f>
        <v>#N/A</v>
      </c>
      <c r="O80" s="610">
        <v>586.69000000000005</v>
      </c>
      <c r="P80" s="887"/>
      <c r="R80" s="610"/>
    </row>
    <row r="81" spans="1:18" hidden="1">
      <c r="A81" s="66" t="s">
        <v>1991</v>
      </c>
      <c r="C81" s="66">
        <f>COUNTIF($A$59:A81,"R")</f>
        <v>23</v>
      </c>
      <c r="D81" s="447">
        <v>2</v>
      </c>
      <c r="E81" s="66" t="s">
        <v>18</v>
      </c>
      <c r="F81" s="66" t="s">
        <v>1675</v>
      </c>
      <c r="G81" s="447" t="s">
        <v>1458</v>
      </c>
      <c r="H81" s="545" t="s">
        <v>1676</v>
      </c>
      <c r="I81" s="447" t="s">
        <v>19</v>
      </c>
      <c r="J81" s="447"/>
      <c r="K81" s="471" t="e">
        <f>VLOOKUP(F81,'SE-REUTILIZADOS'!$W:$X,2,FALSE)</f>
        <v>#N/A</v>
      </c>
      <c r="O81" s="610">
        <v>149.04</v>
      </c>
      <c r="P81" s="887"/>
      <c r="R81" s="610"/>
    </row>
    <row r="82" spans="1:18" hidden="1">
      <c r="A82" s="66" t="s">
        <v>1991</v>
      </c>
      <c r="C82" s="66">
        <f>COUNTIF($A$59:A82,"R")</f>
        <v>24</v>
      </c>
      <c r="D82" s="447">
        <v>2</v>
      </c>
      <c r="E82" s="66" t="s">
        <v>18</v>
      </c>
      <c r="F82" s="447" t="s">
        <v>1705</v>
      </c>
      <c r="G82" s="66" t="s">
        <v>1458</v>
      </c>
      <c r="H82" s="446" t="s">
        <v>1706</v>
      </c>
      <c r="I82" s="447" t="s">
        <v>73</v>
      </c>
      <c r="J82" s="447"/>
      <c r="K82" s="471" t="e">
        <f>VLOOKUP(F82,'SE-REUTILIZADOS'!$W:$X,2,FALSE)</f>
        <v>#N/A</v>
      </c>
      <c r="O82" s="610">
        <v>383.91</v>
      </c>
      <c r="P82" s="887"/>
      <c r="R82" s="610"/>
    </row>
    <row r="83" spans="1:18" hidden="1">
      <c r="A83" s="66" t="s">
        <v>1991</v>
      </c>
      <c r="C83" s="66">
        <f>COUNTIF($A$59:A83,"R")</f>
        <v>25</v>
      </c>
      <c r="D83" s="447">
        <v>2</v>
      </c>
      <c r="E83" s="66" t="s">
        <v>18</v>
      </c>
      <c r="F83" s="447" t="s">
        <v>1697</v>
      </c>
      <c r="G83" s="66" t="s">
        <v>1458</v>
      </c>
      <c r="H83" s="446" t="s">
        <v>1698</v>
      </c>
      <c r="I83" s="447" t="s">
        <v>73</v>
      </c>
      <c r="J83" s="447"/>
      <c r="K83" s="471" t="e">
        <f>VLOOKUP(F83,'SE-REUTILIZADOS'!$W:$X,2,FALSE)</f>
        <v>#N/A</v>
      </c>
      <c r="O83" s="610">
        <v>372.56</v>
      </c>
      <c r="P83" s="887"/>
      <c r="R83" s="610"/>
    </row>
    <row r="84" spans="1:18" hidden="1">
      <c r="A84" s="66" t="s">
        <v>1991</v>
      </c>
      <c r="C84" s="66">
        <f>COUNTIF($A$59:A84,"R")</f>
        <v>26</v>
      </c>
      <c r="D84" s="447">
        <v>2</v>
      </c>
      <c r="E84" s="66" t="s">
        <v>16</v>
      </c>
      <c r="F84" s="447">
        <v>87377</v>
      </c>
      <c r="G84" s="66" t="s">
        <v>1458</v>
      </c>
      <c r="H84" s="446" t="s">
        <v>1709</v>
      </c>
      <c r="I84" s="447" t="s">
        <v>73</v>
      </c>
      <c r="J84" s="447"/>
      <c r="K84" s="471" t="e">
        <f>VLOOKUP(F84,'SE-REUTILIZADOS'!$W:$X,2,FALSE)</f>
        <v>#N/A</v>
      </c>
      <c r="O84" s="610">
        <v>599.16</v>
      </c>
      <c r="P84" s="887"/>
      <c r="R84" s="610"/>
    </row>
    <row r="85" spans="1:18" hidden="1">
      <c r="A85" s="66" t="s">
        <v>1991</v>
      </c>
      <c r="C85" s="66">
        <f>COUNTIF($A$59:A85,"R")</f>
        <v>27</v>
      </c>
      <c r="D85" s="447">
        <v>2</v>
      </c>
      <c r="E85" s="66" t="s">
        <v>16</v>
      </c>
      <c r="F85" s="447">
        <v>95606</v>
      </c>
      <c r="G85" s="66" t="s">
        <v>1458</v>
      </c>
      <c r="H85" s="446" t="s">
        <v>1671</v>
      </c>
      <c r="I85" s="447" t="s">
        <v>73</v>
      </c>
      <c r="J85" s="447"/>
      <c r="K85" s="471">
        <f>VLOOKUP(F85,'SE-REUTILIZADOS'!$W:$X,2,FALSE)</f>
        <v>0</v>
      </c>
      <c r="O85" s="610">
        <v>2.39</v>
      </c>
      <c r="P85" s="887"/>
      <c r="R85" s="610"/>
    </row>
    <row r="86" spans="1:18" hidden="1">
      <c r="A86" s="66" t="s">
        <v>1991</v>
      </c>
      <c r="C86" s="66">
        <f>COUNTIF($A$59:A86,"R")</f>
        <v>28</v>
      </c>
      <c r="D86" s="447">
        <v>2</v>
      </c>
      <c r="E86" s="66" t="s">
        <v>18</v>
      </c>
      <c r="F86" s="447" t="s">
        <v>1701</v>
      </c>
      <c r="G86" s="66" t="s">
        <v>1458</v>
      </c>
      <c r="H86" s="446" t="s">
        <v>1702</v>
      </c>
      <c r="I86" s="447" t="s">
        <v>73</v>
      </c>
      <c r="J86" s="447"/>
      <c r="K86" s="471">
        <f>VLOOKUP(F86,'SE-REUTILIZADOS'!$W:$X,2,FALSE)</f>
        <v>0</v>
      </c>
      <c r="O86" s="610">
        <v>480.25</v>
      </c>
      <c r="P86" s="887"/>
      <c r="R86" s="610"/>
    </row>
    <row r="87" spans="1:18" hidden="1">
      <c r="A87" s="66" t="s">
        <v>1991</v>
      </c>
      <c r="C87" s="66">
        <f>COUNTIF($A$59:A87,"R")</f>
        <v>29</v>
      </c>
      <c r="D87" s="447">
        <v>2</v>
      </c>
      <c r="E87" s="66" t="s">
        <v>18</v>
      </c>
      <c r="F87" s="447" t="s">
        <v>1710</v>
      </c>
      <c r="G87" s="66" t="s">
        <v>1458</v>
      </c>
      <c r="H87" s="446" t="s">
        <v>1711</v>
      </c>
      <c r="I87" s="447" t="s">
        <v>22</v>
      </c>
      <c r="J87" s="447"/>
      <c r="K87" s="471">
        <f>VLOOKUP(F87,'SE-REUTILIZADOS'!$W:$X,2,FALSE)</f>
        <v>0</v>
      </c>
      <c r="O87" s="610">
        <v>10.8</v>
      </c>
      <c r="P87" s="887"/>
      <c r="R87" s="610"/>
    </row>
    <row r="88" spans="1:18" hidden="1">
      <c r="A88" s="66" t="s">
        <v>1991</v>
      </c>
      <c r="C88" s="66">
        <f>COUNTIF($A$59:A88,"R")</f>
        <v>30</v>
      </c>
      <c r="D88" s="447">
        <v>2</v>
      </c>
      <c r="E88" s="66" t="s">
        <v>16</v>
      </c>
      <c r="F88" s="447">
        <v>88310</v>
      </c>
      <c r="G88" s="66" t="s">
        <v>1458</v>
      </c>
      <c r="H88" s="446" t="s">
        <v>1714</v>
      </c>
      <c r="I88" s="447" t="s">
        <v>19</v>
      </c>
      <c r="J88" s="447"/>
      <c r="K88" s="471" t="e">
        <f>VLOOKUP(F88,'SE-REUTILIZADOS'!$W:$X,2,FALSE)</f>
        <v>#N/A</v>
      </c>
      <c r="O88" s="610">
        <v>30.49</v>
      </c>
      <c r="P88" s="887"/>
      <c r="R88" s="610"/>
    </row>
    <row r="89" spans="1:18" hidden="1">
      <c r="A89" s="66" t="s">
        <v>1991</v>
      </c>
      <c r="C89" s="66">
        <f>COUNTIF($A$59:A89,"R")</f>
        <v>31</v>
      </c>
      <c r="D89" s="447">
        <v>2</v>
      </c>
      <c r="E89" s="66" t="s">
        <v>18</v>
      </c>
      <c r="F89" s="447" t="s">
        <v>1737</v>
      </c>
      <c r="G89" s="66" t="s">
        <v>1458</v>
      </c>
      <c r="H89" s="446" t="s">
        <v>1738</v>
      </c>
      <c r="I89" s="447" t="s">
        <v>22</v>
      </c>
      <c r="J89" s="447"/>
      <c r="K89" s="471" t="e">
        <f>VLOOKUP(F89,'SE-REUTILIZADOS'!$W:$X,2,FALSE)</f>
        <v>#N/A</v>
      </c>
      <c r="O89" s="610">
        <v>244.46</v>
      </c>
      <c r="P89" s="887"/>
      <c r="R89" s="610"/>
    </row>
    <row r="90" spans="1:18" hidden="1">
      <c r="A90" s="66" t="s">
        <v>1991</v>
      </c>
      <c r="C90" s="66">
        <f>COUNTIF($A$59:A90,"R")</f>
        <v>32</v>
      </c>
      <c r="D90" s="447">
        <v>2</v>
      </c>
      <c r="E90" s="66" t="s">
        <v>18</v>
      </c>
      <c r="F90" s="447" t="s">
        <v>98</v>
      </c>
      <c r="G90" s="66" t="s">
        <v>1458</v>
      </c>
      <c r="H90" s="446" t="s">
        <v>99</v>
      </c>
      <c r="I90" s="447" t="s">
        <v>73</v>
      </c>
      <c r="K90" s="471" t="e">
        <f>VLOOKUP(F90,'SE-REUTILIZADOS'!$W:$X,2,FALSE)</f>
        <v>#N/A</v>
      </c>
      <c r="O90" s="610">
        <v>351.3</v>
      </c>
      <c r="P90" s="887"/>
      <c r="R90" s="610"/>
    </row>
    <row r="91" spans="1:18" hidden="1">
      <c r="A91" s="66" t="s">
        <v>1991</v>
      </c>
      <c r="C91" s="66">
        <f>COUNTIF($A$59:A91,"R")</f>
        <v>33</v>
      </c>
      <c r="D91" s="447">
        <v>2</v>
      </c>
      <c r="E91" s="66" t="s">
        <v>18</v>
      </c>
      <c r="F91" s="447" t="s">
        <v>1775</v>
      </c>
      <c r="G91" s="66" t="s">
        <v>1458</v>
      </c>
      <c r="H91" s="446" t="s">
        <v>1776</v>
      </c>
      <c r="I91" s="447" t="s">
        <v>553</v>
      </c>
      <c r="K91" s="471">
        <f>VLOOKUP(F91,'SE-REUTILIZADOS'!$W:$X,2,FALSE)</f>
        <v>0</v>
      </c>
      <c r="O91" s="610">
        <v>7.4</v>
      </c>
      <c r="P91" s="887"/>
      <c r="R91" s="610"/>
    </row>
    <row r="92" spans="1:18" hidden="1">
      <c r="A92" s="66" t="s">
        <v>1991</v>
      </c>
      <c r="C92" s="66">
        <f>COUNTIF($A$59:A92,"R")</f>
        <v>34</v>
      </c>
      <c r="D92" s="447">
        <v>2</v>
      </c>
      <c r="E92" s="66" t="s">
        <v>18</v>
      </c>
      <c r="F92" s="447" t="s">
        <v>1777</v>
      </c>
      <c r="G92" s="66" t="s">
        <v>1458</v>
      </c>
      <c r="H92" s="446" t="s">
        <v>1778</v>
      </c>
      <c r="I92" s="447" t="s">
        <v>553</v>
      </c>
      <c r="K92" s="471">
        <f>VLOOKUP(F92,'SE-REUTILIZADOS'!$W:$X,2,FALSE)</f>
        <v>0</v>
      </c>
      <c r="O92" s="610">
        <v>4.49</v>
      </c>
      <c r="P92" s="887"/>
      <c r="R92" s="610"/>
    </row>
    <row r="93" spans="1:18" hidden="1">
      <c r="A93" s="66" t="s">
        <v>1991</v>
      </c>
      <c r="C93" s="66">
        <f>COUNTIF($A$59:A93,"R")</f>
        <v>35</v>
      </c>
      <c r="D93" s="447">
        <v>2</v>
      </c>
      <c r="E93" s="66" t="s">
        <v>18</v>
      </c>
      <c r="F93" s="447" t="s">
        <v>1779</v>
      </c>
      <c r="G93" s="66" t="s">
        <v>1458</v>
      </c>
      <c r="H93" s="446" t="s">
        <v>1780</v>
      </c>
      <c r="I93" s="447" t="s">
        <v>73</v>
      </c>
      <c r="K93" s="471">
        <f>VLOOKUP(F93,'SE-REUTILIZADOS'!$W:$X,2,FALSE)</f>
        <v>0</v>
      </c>
      <c r="O93" s="610">
        <v>436.22</v>
      </c>
      <c r="P93" s="887"/>
      <c r="R93" s="610"/>
    </row>
    <row r="94" spans="1:18" hidden="1">
      <c r="A94" s="66" t="s">
        <v>1991</v>
      </c>
      <c r="C94" s="66">
        <f>COUNTIF($A$59:A94,"R")</f>
        <v>36</v>
      </c>
      <c r="D94" s="447">
        <v>2</v>
      </c>
      <c r="E94" s="66" t="s">
        <v>18</v>
      </c>
      <c r="F94" s="447" t="s">
        <v>1781</v>
      </c>
      <c r="G94" s="66" t="s">
        <v>1458</v>
      </c>
      <c r="H94" s="446" t="s">
        <v>1782</v>
      </c>
      <c r="I94" s="447" t="s">
        <v>22</v>
      </c>
      <c r="K94" s="471">
        <f>VLOOKUP(F94,'SE-REUTILIZADOS'!$W:$X,2,FALSE)</f>
        <v>0</v>
      </c>
      <c r="O94" s="610">
        <v>35.090000000000003</v>
      </c>
      <c r="P94" s="887"/>
      <c r="R94" s="610"/>
    </row>
    <row r="95" spans="1:18" hidden="1">
      <c r="A95" s="66" t="s">
        <v>1991</v>
      </c>
      <c r="C95" s="66">
        <f>COUNTIF($A$59:A95,"R")</f>
        <v>37</v>
      </c>
      <c r="D95" s="447">
        <v>2</v>
      </c>
      <c r="E95" s="66" t="s">
        <v>18</v>
      </c>
      <c r="F95" s="447" t="s">
        <v>1789</v>
      </c>
      <c r="G95" s="66" t="s">
        <v>1458</v>
      </c>
      <c r="H95" s="446" t="s">
        <v>1790</v>
      </c>
      <c r="I95" s="447" t="s">
        <v>73</v>
      </c>
      <c r="K95" s="471">
        <f>VLOOKUP(F95,'SE-REUTILIZADOS'!$W:$X,2,FALSE)</f>
        <v>0</v>
      </c>
      <c r="O95" s="610">
        <v>284.07</v>
      </c>
      <c r="P95" s="887"/>
      <c r="R95" s="610"/>
    </row>
    <row r="96" spans="1:18" hidden="1">
      <c r="A96" s="66" t="s">
        <v>1991</v>
      </c>
      <c r="C96" s="66">
        <f>COUNTIF($A$59:A96,"R")</f>
        <v>38</v>
      </c>
      <c r="D96" s="447">
        <v>2</v>
      </c>
      <c r="E96" s="66" t="s">
        <v>18</v>
      </c>
      <c r="F96" s="447" t="s">
        <v>1795</v>
      </c>
      <c r="G96" s="66" t="s">
        <v>1458</v>
      </c>
      <c r="H96" s="446" t="s">
        <v>1796</v>
      </c>
      <c r="I96" s="447" t="s">
        <v>8</v>
      </c>
      <c r="K96" s="471">
        <f>VLOOKUP(F96,'SE-REUTILIZADOS'!$W:$X,2,FALSE)</f>
        <v>0</v>
      </c>
      <c r="O96" s="610">
        <v>203.67</v>
      </c>
      <c r="P96" s="887"/>
      <c r="R96" s="610"/>
    </row>
    <row r="97" spans="1:18" hidden="1">
      <c r="A97" s="66" t="s">
        <v>1991</v>
      </c>
      <c r="C97" s="66">
        <f>COUNTIF($A$59:A97,"R")</f>
        <v>39</v>
      </c>
      <c r="D97" s="447">
        <v>3</v>
      </c>
      <c r="E97" s="66" t="s">
        <v>18</v>
      </c>
      <c r="F97" s="447" t="s">
        <v>1847</v>
      </c>
      <c r="G97" s="66" t="s">
        <v>1458</v>
      </c>
      <c r="H97" s="446" t="s">
        <v>1848</v>
      </c>
      <c r="I97" s="447" t="s">
        <v>19</v>
      </c>
      <c r="K97" s="471">
        <f>VLOOKUP(F97,'SE-REUTILIZADOS'!$W:$X,2,FALSE)</f>
        <v>0</v>
      </c>
      <c r="O97" s="610">
        <v>2.1</v>
      </c>
      <c r="P97" s="887"/>
      <c r="R97" s="610"/>
    </row>
    <row r="98" spans="1:18" hidden="1">
      <c r="A98" s="66" t="s">
        <v>1991</v>
      </c>
      <c r="C98" s="66">
        <f>COUNTIF($A$59:A98,"R")</f>
        <v>40</v>
      </c>
      <c r="D98" s="447">
        <v>3</v>
      </c>
      <c r="E98" s="66" t="s">
        <v>18</v>
      </c>
      <c r="F98" s="447" t="s">
        <v>1849</v>
      </c>
      <c r="G98" s="66" t="s">
        <v>1458</v>
      </c>
      <c r="H98" s="446" t="s">
        <v>1850</v>
      </c>
      <c r="I98" s="447" t="s">
        <v>19</v>
      </c>
      <c r="K98" s="471">
        <f>VLOOKUP(F98,'SE-REUTILIZADOS'!$W:$X,2,FALSE)</f>
        <v>0</v>
      </c>
      <c r="O98" s="610">
        <v>0.63</v>
      </c>
      <c r="P98" s="887"/>
      <c r="Q98" s="450">
        <f>COUNTIF($D$59:$D$146,2)</f>
        <v>38</v>
      </c>
      <c r="R98" s="610"/>
    </row>
    <row r="99" spans="1:18" hidden="1">
      <c r="A99" s="66" t="s">
        <v>1991</v>
      </c>
      <c r="C99" s="66">
        <f>COUNTIF($A$59:A99,"R")</f>
        <v>41</v>
      </c>
      <c r="D99" s="447">
        <v>3</v>
      </c>
      <c r="E99" s="66" t="s">
        <v>18</v>
      </c>
      <c r="F99" s="447" t="s">
        <v>1855</v>
      </c>
      <c r="G99" s="66" t="s">
        <v>1458</v>
      </c>
      <c r="H99" s="446" t="s">
        <v>1856</v>
      </c>
      <c r="I99" s="447" t="s">
        <v>19</v>
      </c>
      <c r="K99" s="471">
        <f>VLOOKUP(F99,'SE-REUTILIZADOS'!$W:$X,2,FALSE)</f>
        <v>0</v>
      </c>
      <c r="O99" s="610">
        <v>14.47</v>
      </c>
      <c r="P99" s="887"/>
      <c r="Q99" s="450"/>
      <c r="R99" s="610"/>
    </row>
    <row r="100" spans="1:18" hidden="1">
      <c r="A100" s="66" t="s">
        <v>1991</v>
      </c>
      <c r="C100" s="66">
        <f>COUNTIF($A$59:A100,"R")</f>
        <v>42</v>
      </c>
      <c r="D100" s="447">
        <v>3</v>
      </c>
      <c r="E100" s="66" t="s">
        <v>16</v>
      </c>
      <c r="F100" s="447">
        <v>95317</v>
      </c>
      <c r="G100" s="66" t="s">
        <v>1458</v>
      </c>
      <c r="H100" s="446" t="s">
        <v>1874</v>
      </c>
      <c r="I100" s="447" t="s">
        <v>19</v>
      </c>
      <c r="K100" s="471">
        <f>VLOOKUP(F100,'SE-REUTILIZADOS'!$W:$X,2,FALSE)</f>
        <v>0</v>
      </c>
      <c r="O100" s="610">
        <v>0.24</v>
      </c>
      <c r="P100" s="887"/>
      <c r="Q100" s="450"/>
      <c r="R100" s="610"/>
    </row>
    <row r="101" spans="1:18" hidden="1">
      <c r="A101" s="66" t="s">
        <v>1991</v>
      </c>
      <c r="C101" s="66">
        <f>COUNTIF($A$59:A101,"R")</f>
        <v>43</v>
      </c>
      <c r="D101" s="447">
        <v>3</v>
      </c>
      <c r="E101" s="66" t="s">
        <v>16</v>
      </c>
      <c r="F101" s="447">
        <v>95335</v>
      </c>
      <c r="G101" s="66" t="s">
        <v>1458</v>
      </c>
      <c r="H101" s="446" t="s">
        <v>1876</v>
      </c>
      <c r="I101" s="447" t="s">
        <v>19</v>
      </c>
      <c r="K101" s="471">
        <f>VLOOKUP(F101,'SE-REUTILIZADOS'!$W:$X,2,FALSE)</f>
        <v>0</v>
      </c>
      <c r="O101" s="610">
        <v>0.31</v>
      </c>
      <c r="P101" s="887"/>
      <c r="Q101" s="450"/>
      <c r="R101" s="610"/>
    </row>
    <row r="102" spans="1:18" hidden="1">
      <c r="A102" s="66" t="s">
        <v>1991</v>
      </c>
      <c r="C102" s="66">
        <f>COUNTIF($A$59:A102,"R")</f>
        <v>44</v>
      </c>
      <c r="D102" s="447">
        <v>3</v>
      </c>
      <c r="E102" s="66" t="s">
        <v>18</v>
      </c>
      <c r="F102" s="447" t="s">
        <v>1460</v>
      </c>
      <c r="G102" s="66" t="s">
        <v>1458</v>
      </c>
      <c r="H102" s="446" t="s">
        <v>1461</v>
      </c>
      <c r="I102" s="447" t="s">
        <v>73</v>
      </c>
      <c r="K102" s="471">
        <f>VLOOKUP(F102,'SE-REUTILIZADOS'!$W:$X,2,FALSE)</f>
        <v>0</v>
      </c>
      <c r="O102" s="610">
        <v>335.04</v>
      </c>
      <c r="P102" s="887"/>
      <c r="Q102" s="450"/>
      <c r="R102" s="610"/>
    </row>
    <row r="103" spans="1:18" hidden="1">
      <c r="A103" s="66" t="s">
        <v>1991</v>
      </c>
      <c r="C103" s="66">
        <f>COUNTIF($A$59:A103,"R")</f>
        <v>45</v>
      </c>
      <c r="D103" s="447">
        <v>3</v>
      </c>
      <c r="E103" s="66" t="s">
        <v>18</v>
      </c>
      <c r="F103" s="447" t="s">
        <v>1877</v>
      </c>
      <c r="G103" s="66" t="s">
        <v>1458</v>
      </c>
      <c r="H103" s="446" t="s">
        <v>1878</v>
      </c>
      <c r="I103" s="447" t="s">
        <v>73</v>
      </c>
      <c r="K103" s="471">
        <f>VLOOKUP(F103,'SE-REUTILIZADOS'!$W:$X,2,FALSE)</f>
        <v>0</v>
      </c>
      <c r="O103" s="610">
        <v>47.15</v>
      </c>
      <c r="P103" s="887"/>
      <c r="Q103" s="450"/>
      <c r="R103" s="610"/>
    </row>
    <row r="104" spans="1:18" hidden="1">
      <c r="A104" s="66" t="s">
        <v>1991</v>
      </c>
      <c r="C104" s="66">
        <f>COUNTIF($A$59:A104,"R")</f>
        <v>46</v>
      </c>
      <c r="D104" s="447">
        <v>3</v>
      </c>
      <c r="E104" s="66" t="s">
        <v>18</v>
      </c>
      <c r="F104" s="447" t="s">
        <v>1468</v>
      </c>
      <c r="G104" s="66" t="s">
        <v>1458</v>
      </c>
      <c r="H104" s="446" t="s">
        <v>1469</v>
      </c>
      <c r="I104" s="447" t="s">
        <v>73</v>
      </c>
      <c r="K104" s="471">
        <f>VLOOKUP(F104,'SE-REUTILIZADOS'!$W:$X,2,FALSE)</f>
        <v>0</v>
      </c>
      <c r="O104" s="610">
        <v>58.05</v>
      </c>
      <c r="P104" s="887"/>
      <c r="Q104" s="450"/>
      <c r="R104" s="610"/>
    </row>
    <row r="105" spans="1:18" hidden="1">
      <c r="A105" s="66" t="s">
        <v>1991</v>
      </c>
      <c r="C105" s="66">
        <f>COUNTIF($A$59:A105,"R")</f>
        <v>47</v>
      </c>
      <c r="D105" s="447">
        <v>3</v>
      </c>
      <c r="E105" s="66" t="s">
        <v>16</v>
      </c>
      <c r="F105" s="447">
        <v>53857</v>
      </c>
      <c r="G105" s="66" t="s">
        <v>1458</v>
      </c>
      <c r="H105" s="446" t="s">
        <v>1881</v>
      </c>
      <c r="I105" s="447" t="s">
        <v>19</v>
      </c>
      <c r="K105" s="471" t="e">
        <f>VLOOKUP(F105,'SE-REUTILIZADOS'!$W:$X,2,FALSE)</f>
        <v>#N/A</v>
      </c>
      <c r="O105" s="610">
        <v>84</v>
      </c>
      <c r="P105" s="887"/>
      <c r="Q105" s="450"/>
      <c r="R105" s="610"/>
    </row>
    <row r="106" spans="1:18" hidden="1">
      <c r="A106" s="66" t="s">
        <v>1991</v>
      </c>
      <c r="C106" s="66">
        <f>COUNTIF($A$59:A106,"R")</f>
        <v>48</v>
      </c>
      <c r="D106" s="447">
        <v>3</v>
      </c>
      <c r="E106" s="66" t="s">
        <v>16</v>
      </c>
      <c r="F106" s="447">
        <v>53858</v>
      </c>
      <c r="G106" s="66" t="s">
        <v>1458</v>
      </c>
      <c r="H106" s="446" t="s">
        <v>1882</v>
      </c>
      <c r="I106" s="447" t="s">
        <v>19</v>
      </c>
      <c r="K106" s="471" t="e">
        <f>VLOOKUP(F106,'SE-REUTILIZADOS'!$W:$X,2,FALSE)</f>
        <v>#N/A</v>
      </c>
      <c r="O106" s="610">
        <v>55</v>
      </c>
      <c r="P106" s="887"/>
      <c r="Q106" s="450"/>
      <c r="R106" s="610"/>
    </row>
    <row r="107" spans="1:18" hidden="1">
      <c r="A107" s="66" t="s">
        <v>1991</v>
      </c>
      <c r="C107" s="66">
        <f>COUNTIF($A$59:A107,"R")</f>
        <v>49</v>
      </c>
      <c r="D107" s="447">
        <v>3</v>
      </c>
      <c r="E107" s="66" t="s">
        <v>16</v>
      </c>
      <c r="F107" s="447">
        <v>88301</v>
      </c>
      <c r="G107" s="66" t="s">
        <v>1458</v>
      </c>
      <c r="H107" s="446" t="s">
        <v>1883</v>
      </c>
      <c r="I107" s="447" t="s">
        <v>19</v>
      </c>
      <c r="K107" s="471" t="e">
        <f>VLOOKUP(F107,'SE-REUTILIZADOS'!$W:$X,2,FALSE)</f>
        <v>#N/A</v>
      </c>
      <c r="O107" s="610">
        <v>31.9</v>
      </c>
      <c r="P107" s="887"/>
      <c r="Q107" s="450"/>
      <c r="R107" s="610"/>
    </row>
    <row r="108" spans="1:18" hidden="1">
      <c r="A108" s="66" t="s">
        <v>1991</v>
      </c>
      <c r="C108" s="66">
        <f>COUNTIF($A$59:A108,"R")</f>
        <v>50</v>
      </c>
      <c r="D108" s="447">
        <v>3</v>
      </c>
      <c r="E108" s="66" t="s">
        <v>16</v>
      </c>
      <c r="F108" s="447">
        <v>89128</v>
      </c>
      <c r="G108" s="66" t="s">
        <v>1458</v>
      </c>
      <c r="H108" s="446" t="s">
        <v>1884</v>
      </c>
      <c r="I108" s="447" t="s">
        <v>19</v>
      </c>
      <c r="K108" s="471" t="e">
        <f>VLOOKUP(F108,'SE-REUTILIZADOS'!$W:$X,2,FALSE)</f>
        <v>#N/A</v>
      </c>
      <c r="O108" s="610">
        <v>47.04</v>
      </c>
      <c r="P108" s="887"/>
      <c r="Q108" s="450"/>
      <c r="R108" s="610"/>
    </row>
    <row r="109" spans="1:18" hidden="1">
      <c r="A109" s="66" t="s">
        <v>1991</v>
      </c>
      <c r="C109" s="66">
        <f>COUNTIF($A$59:A109,"R")</f>
        <v>51</v>
      </c>
      <c r="D109" s="447">
        <v>3</v>
      </c>
      <c r="E109" s="66" t="s">
        <v>16</v>
      </c>
      <c r="F109" s="447">
        <v>89129</v>
      </c>
      <c r="G109" s="66" t="s">
        <v>1458</v>
      </c>
      <c r="H109" s="446" t="s">
        <v>1885</v>
      </c>
      <c r="I109" s="447" t="s">
        <v>19</v>
      </c>
      <c r="K109" s="471" t="e">
        <f>VLOOKUP(F109,'SE-REUTILIZADOS'!$W:$X,2,FALSE)</f>
        <v>#N/A</v>
      </c>
      <c r="O109" s="610">
        <v>6.38</v>
      </c>
      <c r="P109" s="887"/>
      <c r="Q109" s="450"/>
      <c r="R109" s="610"/>
    </row>
    <row r="110" spans="1:18" hidden="1">
      <c r="A110" s="66" t="s">
        <v>1991</v>
      </c>
      <c r="C110" s="66">
        <f>COUNTIF($A$59:A110,"R")</f>
        <v>52</v>
      </c>
      <c r="D110" s="447">
        <v>3</v>
      </c>
      <c r="E110" s="66" t="s">
        <v>16</v>
      </c>
      <c r="F110" s="447">
        <v>88377</v>
      </c>
      <c r="G110" s="66" t="s">
        <v>1458</v>
      </c>
      <c r="H110" s="446" t="s">
        <v>1887</v>
      </c>
      <c r="I110" s="447" t="s">
        <v>19</v>
      </c>
      <c r="K110" s="471" t="e">
        <f>VLOOKUP(F110,'SE-REUTILIZADOS'!$W:$X,2,FALSE)</f>
        <v>#N/A</v>
      </c>
      <c r="O110" s="610">
        <v>25.43</v>
      </c>
      <c r="P110" s="887"/>
      <c r="Q110" s="450"/>
      <c r="R110" s="610"/>
    </row>
    <row r="111" spans="1:18" hidden="1">
      <c r="A111" s="66" t="s">
        <v>1991</v>
      </c>
      <c r="C111" s="66">
        <f>COUNTIF($A$59:A111,"R")</f>
        <v>53</v>
      </c>
      <c r="D111" s="447">
        <v>3</v>
      </c>
      <c r="E111" s="66" t="s">
        <v>16</v>
      </c>
      <c r="F111" s="447">
        <v>88830</v>
      </c>
      <c r="G111" s="66" t="s">
        <v>1458</v>
      </c>
      <c r="H111" s="446" t="s">
        <v>1888</v>
      </c>
      <c r="I111" s="447" t="s">
        <v>1656</v>
      </c>
      <c r="K111" s="471" t="e">
        <f>VLOOKUP(F111,'SE-REUTILIZADOS'!$W:$X,2,FALSE)</f>
        <v>#N/A</v>
      </c>
      <c r="O111" s="610">
        <v>1.97</v>
      </c>
      <c r="P111" s="887"/>
      <c r="Q111" s="450"/>
      <c r="R111" s="610"/>
    </row>
    <row r="112" spans="1:18" hidden="1">
      <c r="A112" s="66" t="s">
        <v>1991</v>
      </c>
      <c r="C112" s="66">
        <f>COUNTIF($A$59:A112,"R")</f>
        <v>54</v>
      </c>
      <c r="D112" s="447">
        <v>3</v>
      </c>
      <c r="E112" s="66" t="s">
        <v>16</v>
      </c>
      <c r="F112" s="447">
        <v>88831</v>
      </c>
      <c r="G112" s="66" t="s">
        <v>1458</v>
      </c>
      <c r="H112" s="446" t="s">
        <v>1889</v>
      </c>
      <c r="I112" s="447" t="s">
        <v>1658</v>
      </c>
      <c r="K112" s="471" t="e">
        <f>VLOOKUP(F112,'SE-REUTILIZADOS'!$W:$X,2,FALSE)</f>
        <v>#N/A</v>
      </c>
      <c r="O112" s="610">
        <v>0.33</v>
      </c>
      <c r="P112" s="887"/>
      <c r="Q112" s="450"/>
      <c r="R112" s="610"/>
    </row>
    <row r="113" spans="1:18" hidden="1">
      <c r="A113" s="66" t="s">
        <v>1991</v>
      </c>
      <c r="C113" s="66">
        <f>COUNTIF($A$59:A113,"R")</f>
        <v>55</v>
      </c>
      <c r="D113" s="447">
        <v>3</v>
      </c>
      <c r="E113" s="66" t="s">
        <v>16</v>
      </c>
      <c r="F113" s="447">
        <v>95371</v>
      </c>
      <c r="G113" s="66" t="s">
        <v>1458</v>
      </c>
      <c r="H113" s="446" t="s">
        <v>1902</v>
      </c>
      <c r="I113" s="447" t="s">
        <v>19</v>
      </c>
      <c r="K113" s="471" t="e">
        <f>VLOOKUP(F113,'SE-REUTILIZADOS'!$W:$X,2,FALSE)</f>
        <v>#N/A</v>
      </c>
      <c r="O113" s="610">
        <v>0.37</v>
      </c>
      <c r="P113" s="887"/>
      <c r="Q113" s="450"/>
      <c r="R113" s="610"/>
    </row>
    <row r="114" spans="1:18" hidden="1">
      <c r="A114" s="66" t="s">
        <v>1991</v>
      </c>
      <c r="C114" s="66">
        <f>COUNTIF($A$59:A114,"R")</f>
        <v>56</v>
      </c>
      <c r="D114" s="447">
        <v>4</v>
      </c>
      <c r="E114" s="66" t="s">
        <v>16</v>
      </c>
      <c r="F114" s="447">
        <v>95378</v>
      </c>
      <c r="G114" s="66" t="s">
        <v>1458</v>
      </c>
      <c r="H114" s="446" t="s">
        <v>1906</v>
      </c>
      <c r="I114" s="447" t="s">
        <v>19</v>
      </c>
      <c r="K114" s="471">
        <f>VLOOKUP(F114,'SE-REUTILIZADOS'!$W:$X,2,FALSE)</f>
        <v>0</v>
      </c>
      <c r="O114" s="610">
        <v>0.25</v>
      </c>
      <c r="P114" s="887"/>
      <c r="Q114" s="450"/>
      <c r="R114" s="610"/>
    </row>
    <row r="115" spans="1:18" hidden="1">
      <c r="A115" s="66" t="s">
        <v>1991</v>
      </c>
      <c r="C115" s="66">
        <f>COUNTIF($A$59:A115,"R")</f>
        <v>57</v>
      </c>
      <c r="D115" s="447">
        <v>3</v>
      </c>
      <c r="E115" s="66" t="s">
        <v>16</v>
      </c>
      <c r="F115" s="447">
        <v>88297</v>
      </c>
      <c r="G115" s="66" t="s">
        <v>1458</v>
      </c>
      <c r="H115" s="446" t="s">
        <v>1907</v>
      </c>
      <c r="I115" s="447" t="s">
        <v>19</v>
      </c>
      <c r="K115" s="471">
        <f>VLOOKUP(F115,'SE-REUTILIZADOS'!$W:$X,2,FALSE)</f>
        <v>0</v>
      </c>
      <c r="O115" s="610">
        <v>32.659999999999997</v>
      </c>
      <c r="P115" s="887"/>
      <c r="Q115" s="450"/>
      <c r="R115" s="610"/>
    </row>
    <row r="116" spans="1:18" hidden="1">
      <c r="A116" s="66" t="s">
        <v>1991</v>
      </c>
      <c r="C116" s="66">
        <f>COUNTIF($A$59:A116,"R")</f>
        <v>58</v>
      </c>
      <c r="D116" s="447">
        <v>3</v>
      </c>
      <c r="E116" s="66" t="s">
        <v>16</v>
      </c>
      <c r="F116" s="447">
        <v>91529</v>
      </c>
      <c r="G116" s="66" t="s">
        <v>1458</v>
      </c>
      <c r="H116" s="446" t="s">
        <v>1908</v>
      </c>
      <c r="I116" s="447" t="s">
        <v>19</v>
      </c>
      <c r="K116" s="471">
        <f>VLOOKUP(F116,'SE-REUTILIZADOS'!$W:$X,2,FALSE)</f>
        <v>0</v>
      </c>
      <c r="O116" s="610">
        <v>0.79</v>
      </c>
      <c r="P116" s="887"/>
      <c r="Q116" s="450"/>
      <c r="R116" s="610"/>
    </row>
    <row r="117" spans="1:18" hidden="1">
      <c r="A117" s="66" t="s">
        <v>1991</v>
      </c>
      <c r="C117" s="66">
        <f>COUNTIF($A$59:A117,"R")</f>
        <v>59</v>
      </c>
      <c r="D117" s="447">
        <v>3</v>
      </c>
      <c r="E117" s="66" t="s">
        <v>16</v>
      </c>
      <c r="F117" s="447">
        <v>91530</v>
      </c>
      <c r="G117" s="66" t="s">
        <v>1458</v>
      </c>
      <c r="H117" s="446" t="s">
        <v>1909</v>
      </c>
      <c r="I117" s="447" t="s">
        <v>19</v>
      </c>
      <c r="K117" s="471">
        <f>VLOOKUP(F117,'SE-REUTILIZADOS'!$W:$X,2,FALSE)</f>
        <v>0</v>
      </c>
      <c r="O117" s="610">
        <v>0.11</v>
      </c>
      <c r="P117" s="887"/>
      <c r="Q117" s="450"/>
      <c r="R117" s="610"/>
    </row>
    <row r="118" spans="1:18" hidden="1">
      <c r="A118" s="66" t="s">
        <v>1991</v>
      </c>
      <c r="C118" s="66">
        <f>COUNTIF($A$59:A118,"R")</f>
        <v>60</v>
      </c>
      <c r="D118" s="447">
        <v>3</v>
      </c>
      <c r="E118" s="66" t="s">
        <v>16</v>
      </c>
      <c r="F118" s="447">
        <v>91531</v>
      </c>
      <c r="G118" s="66" t="s">
        <v>1458</v>
      </c>
      <c r="H118" s="446" t="s">
        <v>1910</v>
      </c>
      <c r="I118" s="447" t="s">
        <v>19</v>
      </c>
      <c r="K118" s="471">
        <f>VLOOKUP(F118,'SE-REUTILIZADOS'!$W:$X,2,FALSE)</f>
        <v>0</v>
      </c>
      <c r="O118" s="610">
        <v>0.99</v>
      </c>
      <c r="P118" s="887"/>
      <c r="Q118" s="450"/>
      <c r="R118" s="610"/>
    </row>
    <row r="119" spans="1:18" hidden="1">
      <c r="A119" s="66" t="s">
        <v>1991</v>
      </c>
      <c r="C119" s="66">
        <f>COUNTIF($A$59:A119,"R")</f>
        <v>61</v>
      </c>
      <c r="D119" s="447">
        <v>3</v>
      </c>
      <c r="E119" s="66" t="s">
        <v>16</v>
      </c>
      <c r="F119" s="447">
        <v>91532</v>
      </c>
      <c r="G119" s="66" t="s">
        <v>1458</v>
      </c>
      <c r="H119" s="446" t="s">
        <v>1911</v>
      </c>
      <c r="I119" s="447" t="s">
        <v>19</v>
      </c>
      <c r="K119" s="471">
        <f>VLOOKUP(F119,'SE-REUTILIZADOS'!$W:$X,2,FALSE)</f>
        <v>0</v>
      </c>
      <c r="O119" s="610">
        <v>5.7</v>
      </c>
      <c r="P119" s="887"/>
      <c r="Q119" s="450"/>
      <c r="R119" s="610"/>
    </row>
    <row r="120" spans="1:18" hidden="1">
      <c r="A120" s="66" t="s">
        <v>1991</v>
      </c>
      <c r="C120" s="66">
        <f>COUNTIF($A$59:A120,"R")</f>
        <v>62</v>
      </c>
      <c r="D120" s="447">
        <v>3</v>
      </c>
      <c r="E120" s="66" t="s">
        <v>16</v>
      </c>
      <c r="F120" s="447">
        <v>5901</v>
      </c>
      <c r="G120" s="66" t="s">
        <v>1458</v>
      </c>
      <c r="H120" s="446" t="s">
        <v>1912</v>
      </c>
      <c r="I120" s="447" t="s">
        <v>1656</v>
      </c>
      <c r="K120" s="471">
        <f>VLOOKUP(F120,'SE-REUTILIZADOS'!$W:$X,2,FALSE)</f>
        <v>0</v>
      </c>
      <c r="O120" s="610">
        <v>335.95</v>
      </c>
      <c r="P120" s="887"/>
      <c r="Q120" s="450"/>
      <c r="R120" s="610"/>
    </row>
    <row r="121" spans="1:18" hidden="1">
      <c r="A121" s="66" t="s">
        <v>1991</v>
      </c>
      <c r="C121" s="66">
        <f>COUNTIF($A$59:A121,"R")</f>
        <v>63</v>
      </c>
      <c r="D121" s="447">
        <v>3</v>
      </c>
      <c r="E121" s="66" t="s">
        <v>16</v>
      </c>
      <c r="F121" s="447">
        <v>5903</v>
      </c>
      <c r="G121" s="66" t="s">
        <v>1458</v>
      </c>
      <c r="H121" s="446" t="s">
        <v>1913</v>
      </c>
      <c r="I121" s="447" t="s">
        <v>1658</v>
      </c>
      <c r="K121" s="471">
        <f>VLOOKUP(F121,'SE-REUTILIZADOS'!$W:$X,2,FALSE)</f>
        <v>0</v>
      </c>
      <c r="O121" s="610">
        <v>61.29</v>
      </c>
      <c r="P121" s="887"/>
      <c r="Q121" s="450"/>
      <c r="R121" s="610"/>
    </row>
    <row r="122" spans="1:18" hidden="1">
      <c r="A122" s="66" t="s">
        <v>1991</v>
      </c>
      <c r="C122" s="66">
        <f>COUNTIF($A$59:A122,"R")</f>
        <v>64</v>
      </c>
      <c r="D122" s="447">
        <v>3</v>
      </c>
      <c r="E122" s="66" t="s">
        <v>18</v>
      </c>
      <c r="F122" s="447" t="s">
        <v>1693</v>
      </c>
      <c r="G122" s="66" t="s">
        <v>1458</v>
      </c>
      <c r="H122" s="446" t="s">
        <v>1694</v>
      </c>
      <c r="I122" s="447" t="s">
        <v>73</v>
      </c>
      <c r="K122" s="471">
        <f>VLOOKUP(F122,'SE-REUTILIZADOS'!$W:$X,2,FALSE)</f>
        <v>0</v>
      </c>
      <c r="O122" s="610">
        <v>548.32000000000005</v>
      </c>
      <c r="P122" s="887"/>
      <c r="Q122" s="450"/>
      <c r="R122" s="610"/>
    </row>
    <row r="123" spans="1:18" hidden="1">
      <c r="A123" s="66" t="s">
        <v>1991</v>
      </c>
      <c r="C123" s="66">
        <f>COUNTIF($A$59:A123,"R")</f>
        <v>65</v>
      </c>
      <c r="D123" s="447">
        <v>3</v>
      </c>
      <c r="E123" s="66" t="s">
        <v>16</v>
      </c>
      <c r="F123" s="447">
        <v>95372</v>
      </c>
      <c r="G123" s="66" t="s">
        <v>1458</v>
      </c>
      <c r="H123" s="446" t="s">
        <v>1917</v>
      </c>
      <c r="I123" s="447" t="s">
        <v>19</v>
      </c>
      <c r="K123" s="471" t="e">
        <f>VLOOKUP(F123,'SE-REUTILIZADOS'!$W:$X,2,FALSE)</f>
        <v>#N/A</v>
      </c>
      <c r="O123" s="610">
        <v>0.25</v>
      </c>
      <c r="P123" s="887"/>
      <c r="Q123" s="450"/>
      <c r="R123" s="610"/>
    </row>
    <row r="124" spans="1:18" hidden="1">
      <c r="A124" s="66" t="s">
        <v>1991</v>
      </c>
      <c r="C124" s="66">
        <f>COUNTIF($A$59:A124,"R")</f>
        <v>66</v>
      </c>
      <c r="D124" s="447">
        <v>3</v>
      </c>
      <c r="E124" s="66" t="s">
        <v>18</v>
      </c>
      <c r="F124" s="447" t="s">
        <v>1920</v>
      </c>
      <c r="G124" s="66" t="s">
        <v>1458</v>
      </c>
      <c r="H124" s="446" t="s">
        <v>1921</v>
      </c>
      <c r="I124" s="447" t="s">
        <v>73</v>
      </c>
      <c r="K124" s="471" t="e">
        <f>VLOOKUP(F124,'SE-REUTILIZADOS'!$W:$X,2,FALSE)</f>
        <v>#N/A</v>
      </c>
      <c r="O124" s="610">
        <v>531.16999999999996</v>
      </c>
      <c r="P124" s="887"/>
      <c r="Q124" s="450"/>
      <c r="R124" s="610"/>
    </row>
    <row r="125" spans="1:18" hidden="1">
      <c r="A125" s="66" t="s">
        <v>1991</v>
      </c>
      <c r="C125" s="66">
        <f>COUNTIF($A$59:A125,"R")</f>
        <v>67</v>
      </c>
      <c r="D125" s="447">
        <v>3</v>
      </c>
      <c r="E125" s="66" t="s">
        <v>18</v>
      </c>
      <c r="F125" s="447" t="s">
        <v>1457</v>
      </c>
      <c r="G125" s="66" t="s">
        <v>1458</v>
      </c>
      <c r="H125" s="446" t="s">
        <v>1459</v>
      </c>
      <c r="I125" s="447" t="s">
        <v>73</v>
      </c>
      <c r="K125" s="471">
        <f>VLOOKUP(F125,'SE-REUTILIZADOS'!$W:$X,2,FALSE)</f>
        <v>0</v>
      </c>
      <c r="O125" s="610">
        <v>332.4</v>
      </c>
      <c r="P125" s="887"/>
      <c r="Q125" s="450"/>
      <c r="R125" s="610"/>
    </row>
    <row r="126" spans="1:18" hidden="1">
      <c r="A126" s="66" t="s">
        <v>1991</v>
      </c>
      <c r="C126" s="66">
        <f>COUNTIF($A$59:A126,"R")</f>
        <v>68</v>
      </c>
      <c r="D126" s="447">
        <v>3</v>
      </c>
      <c r="E126" s="66" t="s">
        <v>18</v>
      </c>
      <c r="F126" s="447" t="s">
        <v>1462</v>
      </c>
      <c r="G126" s="66" t="s">
        <v>1458</v>
      </c>
      <c r="H126" s="446" t="s">
        <v>1463</v>
      </c>
      <c r="I126" s="447" t="s">
        <v>73</v>
      </c>
      <c r="K126" s="471">
        <f>VLOOKUP(F126,'SE-REUTILIZADOS'!$W:$X,2,FALSE)</f>
        <v>0</v>
      </c>
      <c r="O126" s="610">
        <v>45.77</v>
      </c>
      <c r="P126" s="887"/>
      <c r="Q126" s="450"/>
      <c r="R126" s="610"/>
    </row>
    <row r="127" spans="1:18" hidden="1">
      <c r="A127" s="66" t="s">
        <v>1991</v>
      </c>
      <c r="C127" s="66">
        <f>COUNTIF($A$59:A127,"R")</f>
        <v>69</v>
      </c>
      <c r="D127" s="447">
        <v>3</v>
      </c>
      <c r="E127" s="66" t="s">
        <v>18</v>
      </c>
      <c r="F127" s="447" t="s">
        <v>1710</v>
      </c>
      <c r="G127" s="66" t="s">
        <v>1458</v>
      </c>
      <c r="H127" s="446" t="s">
        <v>1711</v>
      </c>
      <c r="I127" s="447" t="s">
        <v>22</v>
      </c>
      <c r="K127" s="471">
        <f>VLOOKUP(F127,'SE-REUTILIZADOS'!$W:$X,2,FALSE)</f>
        <v>0</v>
      </c>
      <c r="O127" s="610">
        <v>10.8</v>
      </c>
      <c r="P127" s="887"/>
      <c r="Q127" s="450"/>
      <c r="R127" s="610"/>
    </row>
    <row r="128" spans="1:18" hidden="1">
      <c r="A128" s="66" t="s">
        <v>1991</v>
      </c>
      <c r="C128" s="66">
        <f>COUNTIF($A$59:A128,"R")</f>
        <v>70</v>
      </c>
      <c r="D128" s="447">
        <v>3</v>
      </c>
      <c r="E128" s="66" t="s">
        <v>18</v>
      </c>
      <c r="F128" s="447" t="s">
        <v>1937</v>
      </c>
      <c r="G128" s="66" t="s">
        <v>1458</v>
      </c>
      <c r="H128" s="446" t="s">
        <v>1938</v>
      </c>
      <c r="I128" s="447" t="s">
        <v>19</v>
      </c>
      <c r="K128" s="471">
        <f>VLOOKUP(F128,'SE-REUTILIZADOS'!$W:$X,2,FALSE)</f>
        <v>0</v>
      </c>
      <c r="O128" s="610">
        <v>20.87</v>
      </c>
      <c r="P128" s="887"/>
      <c r="Q128" s="450"/>
      <c r="R128" s="610"/>
    </row>
    <row r="129" spans="1:18" hidden="1">
      <c r="A129" s="66" t="s">
        <v>1991</v>
      </c>
      <c r="C129" s="66">
        <f>COUNTIF($A$59:A129,"R")</f>
        <v>71</v>
      </c>
      <c r="D129" s="447">
        <v>4</v>
      </c>
      <c r="E129" s="66" t="s">
        <v>18</v>
      </c>
      <c r="F129" s="447" t="s">
        <v>1847</v>
      </c>
      <c r="G129" s="66" t="s">
        <v>1458</v>
      </c>
      <c r="H129" s="446" t="s">
        <v>1848</v>
      </c>
      <c r="I129" s="447" t="s">
        <v>19</v>
      </c>
      <c r="K129" s="471">
        <f>VLOOKUP(F129,'SE-REUTILIZADOS'!$W:$X,2,FALSE)</f>
        <v>0</v>
      </c>
      <c r="O129" s="610">
        <v>2.1</v>
      </c>
      <c r="P129" s="887"/>
      <c r="Q129" s="450"/>
      <c r="R129" s="610"/>
    </row>
    <row r="130" spans="1:18" hidden="1">
      <c r="A130" s="66" t="s">
        <v>1991</v>
      </c>
      <c r="C130" s="66">
        <f>COUNTIF($A$59:A130,"R")</f>
        <v>72</v>
      </c>
      <c r="D130" s="447">
        <v>4</v>
      </c>
      <c r="E130" s="66" t="s">
        <v>18</v>
      </c>
      <c r="F130" s="447" t="s">
        <v>1849</v>
      </c>
      <c r="G130" s="66" t="s">
        <v>1458</v>
      </c>
      <c r="H130" s="446" t="s">
        <v>1850</v>
      </c>
      <c r="I130" s="447" t="s">
        <v>19</v>
      </c>
      <c r="K130" s="471">
        <f>VLOOKUP(F130,'SE-REUTILIZADOS'!$W:$X,2,FALSE)</f>
        <v>0</v>
      </c>
      <c r="O130" s="610">
        <v>0.63</v>
      </c>
      <c r="P130" s="887"/>
      <c r="Q130" s="450">
        <f>COUNTIF($D$59:$D$146,3)</f>
        <v>31</v>
      </c>
      <c r="R130" s="610"/>
    </row>
    <row r="131" spans="1:18" hidden="1">
      <c r="A131" s="66" t="s">
        <v>1991</v>
      </c>
      <c r="C131" s="66">
        <f>COUNTIF($A$59:A131,"R")</f>
        <v>73</v>
      </c>
      <c r="D131" s="447">
        <v>4</v>
      </c>
      <c r="E131" s="66" t="s">
        <v>18</v>
      </c>
      <c r="F131" s="447" t="s">
        <v>1855</v>
      </c>
      <c r="G131" s="66" t="s">
        <v>1458</v>
      </c>
      <c r="H131" s="446" t="s">
        <v>1856</v>
      </c>
      <c r="I131" s="447" t="s">
        <v>19</v>
      </c>
      <c r="K131" s="471">
        <f>VLOOKUP(F131,'SE-REUTILIZADOS'!$W:$X,2,FALSE)</f>
        <v>0</v>
      </c>
      <c r="O131" s="610">
        <v>14.47</v>
      </c>
      <c r="P131" s="887"/>
      <c r="Q131" s="450"/>
      <c r="R131" s="610"/>
    </row>
    <row r="132" spans="1:18" hidden="1">
      <c r="A132" s="66" t="s">
        <v>1991</v>
      </c>
      <c r="C132" s="66">
        <f>COUNTIF($A$59:A132,"R")</f>
        <v>74</v>
      </c>
      <c r="D132" s="447">
        <v>4</v>
      </c>
      <c r="E132" s="66" t="s">
        <v>16</v>
      </c>
      <c r="F132" s="447">
        <v>5763</v>
      </c>
      <c r="G132" s="66" t="s">
        <v>1458</v>
      </c>
      <c r="H132" s="446" t="s">
        <v>1963</v>
      </c>
      <c r="I132" s="447" t="s">
        <v>19</v>
      </c>
      <c r="K132" s="471">
        <f>VLOOKUP(F132,'SE-REUTILIZADOS'!$W:$X,2,FALSE)</f>
        <v>0</v>
      </c>
      <c r="O132" s="610">
        <v>43.11</v>
      </c>
      <c r="P132" s="887"/>
      <c r="Q132" s="450"/>
      <c r="R132" s="610"/>
    </row>
    <row r="133" spans="1:18" hidden="1">
      <c r="A133" s="66" t="s">
        <v>1991</v>
      </c>
      <c r="C133" s="66">
        <f>COUNTIF($A$59:A133,"R")</f>
        <v>75</v>
      </c>
      <c r="D133" s="447">
        <v>4</v>
      </c>
      <c r="E133" s="66" t="s">
        <v>16</v>
      </c>
      <c r="F133" s="447">
        <v>53831</v>
      </c>
      <c r="G133" s="66" t="s">
        <v>1458</v>
      </c>
      <c r="H133" s="446" t="s">
        <v>1964</v>
      </c>
      <c r="I133" s="447" t="s">
        <v>19</v>
      </c>
      <c r="K133" s="471">
        <f>VLOOKUP(F133,'SE-REUTILIZADOS'!$W:$X,2,FALSE)</f>
        <v>0</v>
      </c>
      <c r="O133" s="610">
        <v>231.55</v>
      </c>
      <c r="P133" s="887"/>
      <c r="Q133" s="450"/>
      <c r="R133" s="610"/>
    </row>
    <row r="134" spans="1:18" hidden="1">
      <c r="A134" s="66" t="s">
        <v>1991</v>
      </c>
      <c r="C134" s="66">
        <f>COUNTIF($A$59:A134,"R")</f>
        <v>76</v>
      </c>
      <c r="D134" s="447">
        <v>4</v>
      </c>
      <c r="E134" s="66" t="s">
        <v>16</v>
      </c>
      <c r="F134" s="447">
        <v>88282</v>
      </c>
      <c r="G134" s="66" t="s">
        <v>1458</v>
      </c>
      <c r="H134" s="446" t="s">
        <v>1965</v>
      </c>
      <c r="I134" s="447" t="s">
        <v>19</v>
      </c>
      <c r="K134" s="471">
        <f>VLOOKUP(F134,'SE-REUTILIZADOS'!$W:$X,2,FALSE)</f>
        <v>0</v>
      </c>
      <c r="O134" s="610">
        <v>28.2</v>
      </c>
      <c r="P134" s="887"/>
      <c r="Q134" s="450"/>
      <c r="R134" s="610"/>
    </row>
    <row r="135" spans="1:18" hidden="1">
      <c r="A135" s="66" t="s">
        <v>1991</v>
      </c>
      <c r="C135" s="66">
        <f>COUNTIF($A$59:A135,"R")</f>
        <v>77</v>
      </c>
      <c r="D135" s="447">
        <v>4</v>
      </c>
      <c r="E135" s="66" t="s">
        <v>16</v>
      </c>
      <c r="F135" s="447">
        <v>91396</v>
      </c>
      <c r="G135" s="66" t="s">
        <v>1458</v>
      </c>
      <c r="H135" s="446" t="s">
        <v>1966</v>
      </c>
      <c r="I135" s="447" t="s">
        <v>19</v>
      </c>
      <c r="K135" s="471">
        <f>VLOOKUP(F135,'SE-REUTILIZADOS'!$W:$X,2,FALSE)</f>
        <v>0</v>
      </c>
      <c r="O135" s="610">
        <v>24.52</v>
      </c>
      <c r="P135" s="887"/>
      <c r="Q135" s="450"/>
      <c r="R135" s="610"/>
    </row>
    <row r="136" spans="1:18" hidden="1">
      <c r="A136" s="66" t="s">
        <v>1991</v>
      </c>
      <c r="C136" s="66">
        <f>COUNTIF($A$59:A136,"R")</f>
        <v>78</v>
      </c>
      <c r="D136" s="447">
        <v>4</v>
      </c>
      <c r="E136" s="66" t="s">
        <v>16</v>
      </c>
      <c r="F136" s="447">
        <v>91397</v>
      </c>
      <c r="G136" s="66" t="s">
        <v>1458</v>
      </c>
      <c r="H136" s="446" t="s">
        <v>1967</v>
      </c>
      <c r="I136" s="447" t="s">
        <v>19</v>
      </c>
      <c r="K136" s="471">
        <f>VLOOKUP(F136,'SE-REUTILIZADOS'!$W:$X,2,FALSE)</f>
        <v>0</v>
      </c>
      <c r="O136" s="610">
        <v>4.78</v>
      </c>
      <c r="P136" s="887"/>
      <c r="Q136" s="450"/>
      <c r="R136" s="610"/>
    </row>
    <row r="137" spans="1:18" hidden="1">
      <c r="A137" s="66" t="s">
        <v>1991</v>
      </c>
      <c r="C137" s="66">
        <f>COUNTIF($A$59:A137,"R")</f>
        <v>79</v>
      </c>
      <c r="D137" s="447">
        <v>4</v>
      </c>
      <c r="E137" s="66" t="s">
        <v>16</v>
      </c>
      <c r="F137" s="447">
        <v>91398</v>
      </c>
      <c r="G137" s="66" t="s">
        <v>1458</v>
      </c>
      <c r="H137" s="446" t="s">
        <v>1968</v>
      </c>
      <c r="I137" s="447" t="s">
        <v>19</v>
      </c>
      <c r="K137" s="471">
        <f>VLOOKUP(F137,'SE-REUTILIZADOS'!$W:$X,2,FALSE)</f>
        <v>0</v>
      </c>
      <c r="O137" s="610">
        <v>3.79</v>
      </c>
      <c r="P137" s="887"/>
      <c r="Q137" s="450"/>
      <c r="R137" s="610"/>
    </row>
    <row r="138" spans="1:18" hidden="1">
      <c r="A138" s="66" t="s">
        <v>1991</v>
      </c>
      <c r="C138" s="66">
        <f>COUNTIF($A$59:A138,"R")</f>
        <v>80</v>
      </c>
      <c r="D138" s="447">
        <v>4</v>
      </c>
      <c r="E138" s="66" t="s">
        <v>16</v>
      </c>
      <c r="F138" s="447">
        <v>95364</v>
      </c>
      <c r="G138" s="66" t="s">
        <v>1458</v>
      </c>
      <c r="H138" s="446" t="s">
        <v>1952</v>
      </c>
      <c r="I138" s="447" t="s">
        <v>19</v>
      </c>
      <c r="K138" s="471" t="e">
        <f>VLOOKUP(F138,'SE-REUTILIZADOS'!$W:$X,2,FALSE)</f>
        <v>#N/A</v>
      </c>
      <c r="O138" s="610">
        <v>0.16</v>
      </c>
      <c r="P138" s="887"/>
      <c r="Q138" s="450"/>
      <c r="R138" s="610"/>
    </row>
    <row r="139" spans="1:18" hidden="1">
      <c r="A139" s="66" t="s">
        <v>1991</v>
      </c>
      <c r="C139" s="66">
        <f>COUNTIF($A$59:A139,"R")</f>
        <v>81</v>
      </c>
      <c r="D139" s="447">
        <v>4</v>
      </c>
      <c r="E139" s="66" t="s">
        <v>16</v>
      </c>
      <c r="F139" s="447">
        <v>95389</v>
      </c>
      <c r="G139" s="66" t="s">
        <v>1458</v>
      </c>
      <c r="H139" s="446" t="s">
        <v>1954</v>
      </c>
      <c r="I139" s="447" t="s">
        <v>19</v>
      </c>
      <c r="K139" s="471" t="e">
        <f>VLOOKUP(F139,'SE-REUTILIZADOS'!$W:$X,2,FALSE)</f>
        <v>#N/A</v>
      </c>
      <c r="O139" s="610">
        <v>0.12</v>
      </c>
      <c r="P139" s="887"/>
      <c r="Q139" s="450"/>
      <c r="R139" s="610"/>
    </row>
    <row r="140" spans="1:18" hidden="1">
      <c r="A140" s="66" t="s">
        <v>1991</v>
      </c>
      <c r="C140" s="66">
        <f>COUNTIF($A$59:A140,"R")</f>
        <v>82</v>
      </c>
      <c r="D140" s="447">
        <v>4</v>
      </c>
      <c r="E140" s="66" t="s">
        <v>16</v>
      </c>
      <c r="F140" s="447">
        <v>88826</v>
      </c>
      <c r="G140" s="66" t="s">
        <v>1458</v>
      </c>
      <c r="H140" s="446" t="s">
        <v>1955</v>
      </c>
      <c r="I140" s="447" t="s">
        <v>19</v>
      </c>
      <c r="K140" s="471" t="e">
        <f>VLOOKUP(F140,'SE-REUTILIZADOS'!$W:$X,2,FALSE)</f>
        <v>#N/A</v>
      </c>
      <c r="O140" s="610">
        <v>0.3</v>
      </c>
      <c r="P140" s="887"/>
      <c r="Q140" s="450"/>
      <c r="R140" s="610"/>
    </row>
    <row r="141" spans="1:18" hidden="1">
      <c r="A141" s="66" t="s">
        <v>1991</v>
      </c>
      <c r="C141" s="66">
        <f>COUNTIF($A$59:A141,"R")</f>
        <v>83</v>
      </c>
      <c r="D141" s="447">
        <v>4</v>
      </c>
      <c r="E141" s="66" t="s">
        <v>16</v>
      </c>
      <c r="F141" s="447">
        <v>88827</v>
      </c>
      <c r="G141" s="66" t="s">
        <v>1458</v>
      </c>
      <c r="H141" s="446" t="s">
        <v>1956</v>
      </c>
      <c r="I141" s="447" t="s">
        <v>19</v>
      </c>
      <c r="K141" s="471" t="e">
        <f>VLOOKUP(F141,'SE-REUTILIZADOS'!$W:$X,2,FALSE)</f>
        <v>#N/A</v>
      </c>
      <c r="O141" s="610">
        <v>0.03</v>
      </c>
      <c r="P141" s="887"/>
      <c r="Q141" s="450"/>
      <c r="R141" s="610"/>
    </row>
    <row r="142" spans="1:18" hidden="1">
      <c r="A142" s="66" t="s">
        <v>1991</v>
      </c>
      <c r="C142" s="66">
        <f>COUNTIF($A$59:A142,"R")</f>
        <v>84</v>
      </c>
      <c r="D142" s="447">
        <v>4</v>
      </c>
      <c r="E142" s="66" t="s">
        <v>16</v>
      </c>
      <c r="F142" s="447">
        <v>88828</v>
      </c>
      <c r="G142" s="66" t="s">
        <v>1458</v>
      </c>
      <c r="H142" s="446" t="s">
        <v>1957</v>
      </c>
      <c r="I142" s="447" t="s">
        <v>19</v>
      </c>
      <c r="K142" s="471" t="e">
        <f>VLOOKUP(F142,'SE-REUTILIZADOS'!$W:$X,2,FALSE)</f>
        <v>#N/A</v>
      </c>
      <c r="O142" s="610">
        <v>0.32</v>
      </c>
      <c r="P142" s="887"/>
      <c r="Q142" s="450"/>
      <c r="R142" s="610"/>
    </row>
    <row r="143" spans="1:18" hidden="1">
      <c r="A143" s="66" t="s">
        <v>1991</v>
      </c>
      <c r="C143" s="66">
        <f>COUNTIF($A$59:A143,"R")</f>
        <v>85</v>
      </c>
      <c r="D143" s="447">
        <v>4</v>
      </c>
      <c r="E143" s="66" t="s">
        <v>16</v>
      </c>
      <c r="F143" s="447">
        <v>88829</v>
      </c>
      <c r="G143" s="66" t="s">
        <v>1458</v>
      </c>
      <c r="H143" s="446" t="s">
        <v>1958</v>
      </c>
      <c r="I143" s="447" t="s">
        <v>19</v>
      </c>
      <c r="K143" s="471" t="e">
        <f>VLOOKUP(F143,'SE-REUTILIZADOS'!$W:$X,2,FALSE)</f>
        <v>#N/A</v>
      </c>
      <c r="O143" s="610">
        <v>1.32</v>
      </c>
      <c r="P143" s="887"/>
      <c r="Q143" s="450"/>
      <c r="R143" s="610"/>
    </row>
    <row r="144" spans="1:18" hidden="1">
      <c r="A144" s="66" t="s">
        <v>1991</v>
      </c>
      <c r="C144" s="66">
        <f>COUNTIF($A$59:A144,"R")</f>
        <v>86</v>
      </c>
      <c r="D144" s="447">
        <v>4</v>
      </c>
      <c r="E144" s="66" t="s">
        <v>16</v>
      </c>
      <c r="F144" s="447">
        <v>95360</v>
      </c>
      <c r="G144" s="66" t="s">
        <v>1458</v>
      </c>
      <c r="H144" s="446" t="s">
        <v>1960</v>
      </c>
      <c r="I144" s="447" t="s">
        <v>19</v>
      </c>
      <c r="K144" s="471">
        <f>VLOOKUP(F144,'SE-REUTILIZADOS'!$W:$X,2,FALSE)</f>
        <v>0</v>
      </c>
      <c r="O144" s="610">
        <v>0.24</v>
      </c>
      <c r="P144" s="887"/>
      <c r="Q144" s="450"/>
      <c r="R144" s="610"/>
    </row>
    <row r="145" spans="1:25" hidden="1">
      <c r="A145" s="66" t="s">
        <v>1991</v>
      </c>
      <c r="C145" s="66">
        <f>COUNTIF($A$59:A145,"R")</f>
        <v>87</v>
      </c>
      <c r="D145" s="447">
        <v>4</v>
      </c>
      <c r="E145" s="66" t="s">
        <v>18</v>
      </c>
      <c r="F145" s="447" t="s">
        <v>1693</v>
      </c>
      <c r="G145" s="66" t="s">
        <v>1458</v>
      </c>
      <c r="H145" s="446" t="s">
        <v>1694</v>
      </c>
      <c r="I145" s="447" t="s">
        <v>73</v>
      </c>
      <c r="K145" s="471">
        <f>VLOOKUP(F145,'SE-REUTILIZADOS'!$W:$X,2,FALSE)</f>
        <v>0</v>
      </c>
      <c r="O145" s="610">
        <v>548.32000000000005</v>
      </c>
      <c r="P145" s="887"/>
      <c r="Q145" s="450"/>
      <c r="R145" s="610"/>
    </row>
    <row r="146" spans="1:25" hidden="1">
      <c r="A146" s="66" t="s">
        <v>1991</v>
      </c>
      <c r="C146" s="66">
        <f>COUNTIF($A$59:A146,"R")</f>
        <v>88</v>
      </c>
      <c r="D146" s="447">
        <v>5</v>
      </c>
      <c r="E146" s="66" t="s">
        <v>16</v>
      </c>
      <c r="F146" s="447">
        <v>95347</v>
      </c>
      <c r="G146" s="66" t="s">
        <v>1458</v>
      </c>
      <c r="H146" s="450" t="s">
        <v>1974</v>
      </c>
      <c r="I146" s="447" t="s">
        <v>19</v>
      </c>
      <c r="K146" s="471">
        <f>VLOOKUP(F146,'SE-REUTILIZADOS'!$W:$X,2,FALSE)</f>
        <v>0</v>
      </c>
      <c r="O146" s="610">
        <v>0.08</v>
      </c>
      <c r="P146" s="887"/>
      <c r="Q146" s="450"/>
      <c r="R146" s="610"/>
    </row>
    <row r="147" spans="1:25" hidden="1">
      <c r="A147" s="516" t="s">
        <v>1175</v>
      </c>
      <c r="B147" s="516"/>
      <c r="C147" s="66" t="s">
        <v>1175</v>
      </c>
      <c r="D147" s="516" t="s">
        <v>1175</v>
      </c>
      <c r="E147" s="516" t="s">
        <v>1175</v>
      </c>
      <c r="F147" s="516" t="s">
        <v>1175</v>
      </c>
      <c r="G147" s="516" t="s">
        <v>1175</v>
      </c>
      <c r="H147" s="516" t="s">
        <v>1175</v>
      </c>
      <c r="I147" s="516" t="s">
        <v>1175</v>
      </c>
      <c r="J147" s="516" t="s">
        <v>1175</v>
      </c>
      <c r="K147" s="516" t="s">
        <v>1175</v>
      </c>
      <c r="L147" s="516" t="s">
        <v>1175</v>
      </c>
      <c r="M147" s="516" t="s">
        <v>1175</v>
      </c>
      <c r="N147" s="66"/>
      <c r="O147" s="623" t="s">
        <v>1175</v>
      </c>
      <c r="P147" s="887"/>
      <c r="Q147" s="450">
        <f>COUNTIF($D$59:$D$146,4)</f>
        <v>18</v>
      </c>
      <c r="R147" s="610"/>
    </row>
    <row r="148" spans="1:25" hidden="1">
      <c r="A148" s="516" t="s">
        <v>1175</v>
      </c>
      <c r="B148" s="516"/>
      <c r="C148" s="66" t="s">
        <v>1175</v>
      </c>
      <c r="D148" s="516" t="s">
        <v>1175</v>
      </c>
      <c r="E148" s="516" t="s">
        <v>1175</v>
      </c>
      <c r="F148" s="516" t="s">
        <v>1175</v>
      </c>
      <c r="G148" s="516" t="s">
        <v>1175</v>
      </c>
      <c r="H148" s="516" t="s">
        <v>1175</v>
      </c>
      <c r="I148" s="516" t="s">
        <v>1175</v>
      </c>
      <c r="J148" s="516" t="s">
        <v>1175</v>
      </c>
      <c r="K148" s="516" t="s">
        <v>1175</v>
      </c>
      <c r="L148" s="516" t="s">
        <v>1175</v>
      </c>
      <c r="M148" s="516" t="s">
        <v>1175</v>
      </c>
      <c r="N148" s="66"/>
      <c r="O148" s="623" t="s">
        <v>1175</v>
      </c>
      <c r="Q148" s="450">
        <f>COUNTIF($D$59:$D$146,5)</f>
        <v>1</v>
      </c>
    </row>
    <row r="149" spans="1:25" ht="22.5">
      <c r="A149" s="461" t="s">
        <v>6</v>
      </c>
      <c r="B149" s="461"/>
      <c r="C149" s="435"/>
      <c r="D149" s="66">
        <f>COUNTIF($A$149:A149,"I")</f>
        <v>1</v>
      </c>
      <c r="E149" s="66" t="s">
        <v>18</v>
      </c>
      <c r="F149" s="435" t="s">
        <v>1603</v>
      </c>
      <c r="G149" s="354" t="str">
        <f t="shared" ref="G149:G182" si="1">IF(LEFT(F149,3)="IEQ","EQ",IF(LEFT(F149,3)="MAT","MA",IF(LEFT(F149,3)="EVE","DA",IF(LEFT(F149,2)="MO","MO","CO"))))</f>
        <v>EQ</v>
      </c>
      <c r="H149" s="356" t="s">
        <v>1604</v>
      </c>
      <c r="I149" s="66" t="s">
        <v>37</v>
      </c>
      <c r="J149" s="529">
        <f>SUMIFS('SE-COMPOSICOES'!$K:$K,'SE-COMPOSICOES'!$E:$E,E149,'SE-COMPOSICOES'!$F:$F,F149)+SUMIFS('SE-REUTILIZADOS'!$K:$K,'SE-REUTILIZADOS'!$E:$E,E149,'SE-REUTILIZADOS'!$F:$F,F149)+SUMIFS('SE-GERAL'!$J:$J,'SE-GERAL'!$F:$F,E149,'SE-GERAL'!$G:$G,F149)</f>
        <v>7.2000000000000005E-4</v>
      </c>
      <c r="K149" s="74">
        <f>VLOOKUP(F149,INSUMOS!$F:$K,6,FALSE)</f>
        <v>0</v>
      </c>
      <c r="L149" s="357">
        <f>IF(G149="MO",IF(E149="SCO/RIO",M149/'ENCARGOS SOCIAIS'!$K$95,IF(E149="SINAPI",M149/'ENCARGOS SOCIAIS'!K5,IF(E149="SBC",M149/'ENCARGOS SOCIAIS'!$K$45,IF(E149="SICRO",M149/VLOOKUP(F149,'ENCARGOS SOCIAIS'!C62:H66,6,FALSE),"")))),M149)</f>
        <v>186850</v>
      </c>
      <c r="M149" s="357">
        <v>186850</v>
      </c>
      <c r="N149" s="357"/>
      <c r="O149" s="74">
        <f t="shared" ref="O149:O220" si="2">IFERROR(IF(J149="-",K149,J149*K149),0)</f>
        <v>0</v>
      </c>
      <c r="P149" s="357">
        <f>SUMIFS('SE-GERAL'!N:N,'SE-GERAL'!F:F,'SE-INSUMOS'!E149,'SE-GERAL'!G:G,'SE-INSUMOS'!F149)</f>
        <v>0</v>
      </c>
      <c r="Q149" s="357">
        <f>SUMIFS('SE-COMPOSICOES'!$O:$O,'SE-COMPOSICOES'!$E:$E,'SE-INSUMOS'!$E149,'SE-COMPOSICOES'!$F:$F,'SE-INSUMOS'!$F149)</f>
        <v>0</v>
      </c>
      <c r="R149" s="357">
        <f>SUMIFS('SE-REUTILIZADOS'!$O:$O,'SE-REUTILIZADOS'!$E:$E,'SE-INSUMOS'!$E149,'SE-REUTILIZADOS'!$F:$F,'SE-INSUMOS'!$F149)</f>
        <v>0</v>
      </c>
      <c r="S149" s="357">
        <f>SUM(P149:R149)</f>
        <v>0</v>
      </c>
      <c r="T149" s="700">
        <f>S149-$O149</f>
        <v>0</v>
      </c>
      <c r="U149" s="356"/>
      <c r="V149" s="435"/>
      <c r="W149" s="453"/>
      <c r="X149" s="435"/>
      <c r="Y149" s="66"/>
    </row>
    <row r="150" spans="1:25" ht="22.5">
      <c r="A150" s="461" t="s">
        <v>6</v>
      </c>
      <c r="B150" s="461"/>
      <c r="C150" s="435"/>
      <c r="D150" s="66">
        <f>COUNTIF($A$149:A150,"I")</f>
        <v>2</v>
      </c>
      <c r="E150" s="66" t="s">
        <v>18</v>
      </c>
      <c r="F150" s="435" t="s">
        <v>1605</v>
      </c>
      <c r="G150" s="354" t="str">
        <f t="shared" si="1"/>
        <v>EQ</v>
      </c>
      <c r="H150" s="356" t="s">
        <v>1606</v>
      </c>
      <c r="I150" s="66" t="s">
        <v>37</v>
      </c>
      <c r="J150" s="529">
        <f>SUMIFS('SE-COMPOSICOES'!$K:$K,'SE-COMPOSICOES'!$E:$E,E150,'SE-COMPOSICOES'!$F:$F,F150)+SUMIFS('SE-REUTILIZADOS'!$K:$K,'SE-REUTILIZADOS'!$E:$E,E150,'SE-REUTILIZADOS'!$F:$F,F150)+SUMIFS('SE-GERAL'!$J:$J,'SE-GERAL'!$F:$F,E150,'SE-GERAL'!$G:$G,F150)</f>
        <v>7.2000000000000005E-4</v>
      </c>
      <c r="K150" s="74">
        <f>VLOOKUP(F150,INSUMOS!$F:$K,6,FALSE)</f>
        <v>0</v>
      </c>
      <c r="L150" s="357">
        <f>IF(G150="MO",IF(E150="SCO/RIO",M150/'ENCARGOS SOCIAIS'!$K$95,IF(E150="SINAPI",M150/'ENCARGOS SOCIAIS'!K6,IF(E150="SBC",M150/'ENCARGOS SOCIAIS'!$K$45,IF(E150="SICRO",M150/VLOOKUP(F150,'ENCARGOS SOCIAIS'!C63:H67,6,FALSE),"")))),M150)</f>
        <v>27000</v>
      </c>
      <c r="M150" s="357">
        <v>27000</v>
      </c>
      <c r="N150" s="357"/>
      <c r="O150" s="74">
        <f t="shared" si="2"/>
        <v>0</v>
      </c>
      <c r="P150" s="357">
        <f>SUMIFS('SE-GERAL'!N:N,'SE-GERAL'!F:F,'SE-INSUMOS'!E150,'SE-GERAL'!G:G,'SE-INSUMOS'!F150)</f>
        <v>0</v>
      </c>
      <c r="Q150" s="357">
        <f>SUMIFS('SE-COMPOSICOES'!$O:$O,'SE-COMPOSICOES'!$E:$E,'SE-INSUMOS'!$E150,'SE-COMPOSICOES'!$F:$F,'SE-INSUMOS'!$F150)</f>
        <v>0</v>
      </c>
      <c r="R150" s="357">
        <f>SUMIFS('SE-REUTILIZADOS'!$O:$O,'SE-REUTILIZADOS'!$E:$E,'SE-INSUMOS'!$E150,'SE-REUTILIZADOS'!$F:$F,'SE-INSUMOS'!$F150)</f>
        <v>0</v>
      </c>
      <c r="S150" s="357">
        <f t="shared" ref="S150:S220" si="3">SUM(P150:R150)</f>
        <v>0</v>
      </c>
      <c r="T150" s="700">
        <f t="shared" ref="T150:T220" si="4">S150-$O150</f>
        <v>0</v>
      </c>
      <c r="U150" s="356"/>
      <c r="V150" s="435"/>
      <c r="W150" s="453"/>
      <c r="X150" s="435"/>
      <c r="Y150" s="66"/>
    </row>
    <row r="151" spans="1:25">
      <c r="A151" s="461" t="s">
        <v>6</v>
      </c>
      <c r="B151" s="461"/>
      <c r="D151" s="66">
        <f>COUNTIF($A$149:A151,"I")</f>
        <v>3</v>
      </c>
      <c r="E151" s="66" t="s">
        <v>18</v>
      </c>
      <c r="F151" s="435" t="s">
        <v>1607</v>
      </c>
      <c r="G151" s="354" t="str">
        <f t="shared" si="1"/>
        <v>EQ</v>
      </c>
      <c r="H151" s="450" t="s">
        <v>1608</v>
      </c>
      <c r="I151" s="447" t="s">
        <v>37</v>
      </c>
      <c r="J151" s="529">
        <f>SUMIFS('SE-COMPOSICOES'!$K:$K,'SE-COMPOSICOES'!$E:$E,E151,'SE-COMPOSICOES'!$F:$F,F151)+SUMIFS('SE-REUTILIZADOS'!$K:$K,'SE-REUTILIZADOS'!$E:$E,E151,'SE-REUTILIZADOS'!$F:$F,F151)+SUMIFS('SE-GERAL'!$J:$J,'SE-GERAL'!$F:$F,E151,'SE-GERAL'!$G:$G,F151)</f>
        <v>1.8000000000000001E-4</v>
      </c>
      <c r="K151" s="74">
        <f>VLOOKUP(F151,INSUMOS!$F:$K,6,FALSE)</f>
        <v>0</v>
      </c>
      <c r="L151" s="357">
        <f>IF(G151="MO",IF(E151="SCO/RIO",M151/'ENCARGOS SOCIAIS'!$K$95,IF(E151="SINAPI",M151/'ENCARGOS SOCIAIS'!K7,IF(E151="SBC",M151/'ENCARGOS SOCIAIS'!$K$45,IF(E151="SICRO",M151/VLOOKUP(F151,'ENCARGOS SOCIAIS'!C64:H68,6,FALSE),"")))),M151)</f>
        <v>186850</v>
      </c>
      <c r="M151" s="357">
        <v>186850</v>
      </c>
      <c r="N151" s="357"/>
      <c r="O151" s="74">
        <f t="shared" si="2"/>
        <v>0</v>
      </c>
      <c r="P151" s="357">
        <f>SUMIFS('SE-GERAL'!N:N,'SE-GERAL'!F:F,'SE-INSUMOS'!E151,'SE-GERAL'!G:G,'SE-INSUMOS'!F151)</f>
        <v>0</v>
      </c>
      <c r="Q151" s="357">
        <f>SUMIFS('SE-COMPOSICOES'!$O:$O,'SE-COMPOSICOES'!$E:$E,'SE-INSUMOS'!$E151,'SE-COMPOSICOES'!$F:$F,'SE-INSUMOS'!$F151)</f>
        <v>0</v>
      </c>
      <c r="R151" s="357">
        <f>SUMIFS('SE-REUTILIZADOS'!$O:$O,'SE-REUTILIZADOS'!$E:$E,'SE-INSUMOS'!$E151,'SE-REUTILIZADOS'!$F:$F,'SE-INSUMOS'!$F151)</f>
        <v>0</v>
      </c>
      <c r="S151" s="357">
        <f t="shared" si="3"/>
        <v>0</v>
      </c>
      <c r="T151" s="700">
        <f t="shared" si="4"/>
        <v>0</v>
      </c>
      <c r="V151" s="435"/>
      <c r="W151" s="453"/>
      <c r="X151" s="447"/>
      <c r="Y151" s="447"/>
    </row>
    <row r="152" spans="1:25">
      <c r="A152" s="461" t="s">
        <v>6</v>
      </c>
      <c r="B152" s="461"/>
      <c r="D152" s="66">
        <f>COUNTIF($A$149:A152,"I")</f>
        <v>4</v>
      </c>
      <c r="E152" s="66" t="s">
        <v>18</v>
      </c>
      <c r="F152" s="435" t="s">
        <v>1609</v>
      </c>
      <c r="G152" s="354" t="str">
        <f t="shared" si="1"/>
        <v>EQ</v>
      </c>
      <c r="H152" s="450" t="s">
        <v>1610</v>
      </c>
      <c r="I152" s="447" t="s">
        <v>37</v>
      </c>
      <c r="J152" s="529">
        <f>SUMIFS('SE-COMPOSICOES'!$K:$K,'SE-COMPOSICOES'!$E:$E,E152,'SE-COMPOSICOES'!$F:$F,F152)+SUMIFS('SE-REUTILIZADOS'!$K:$K,'SE-REUTILIZADOS'!$E:$E,E152,'SE-REUTILIZADOS'!$F:$F,F152)+SUMIFS('SE-GERAL'!$J:$J,'SE-GERAL'!$F:$F,E152,'SE-GERAL'!$G:$G,F152)</f>
        <v>1.8000000000000001E-4</v>
      </c>
      <c r="K152" s="74">
        <f>VLOOKUP(F152,INSUMOS!$F:$K,6,FALSE)</f>
        <v>0</v>
      </c>
      <c r="L152" s="357">
        <f>IF(G152="MO",IF(E152="SCO/RIO",M152/'ENCARGOS SOCIAIS'!$K$95,IF(E152="SINAPI",M152/'ENCARGOS SOCIAIS'!K8,IF(E152="SBC",M152/'ENCARGOS SOCIAIS'!$K$45,IF(E152="SICRO",M152/VLOOKUP(F152,'ENCARGOS SOCIAIS'!C65:H69,6,FALSE),"")))),M152)</f>
        <v>27000</v>
      </c>
      <c r="M152" s="357">
        <v>27000</v>
      </c>
      <c r="N152" s="357"/>
      <c r="O152" s="74">
        <f t="shared" si="2"/>
        <v>0</v>
      </c>
      <c r="P152" s="357">
        <f>SUMIFS('SE-GERAL'!N:N,'SE-GERAL'!F:F,'SE-INSUMOS'!E152,'SE-GERAL'!G:G,'SE-INSUMOS'!F152)</f>
        <v>0</v>
      </c>
      <c r="Q152" s="357">
        <f>SUMIFS('SE-COMPOSICOES'!$O:$O,'SE-COMPOSICOES'!$E:$E,'SE-INSUMOS'!$E152,'SE-COMPOSICOES'!$F:$F,'SE-INSUMOS'!$F152)</f>
        <v>0</v>
      </c>
      <c r="R152" s="357">
        <f>SUMIFS('SE-REUTILIZADOS'!$O:$O,'SE-REUTILIZADOS'!$E:$E,'SE-INSUMOS'!$E152,'SE-REUTILIZADOS'!$F:$F,'SE-INSUMOS'!$F152)</f>
        <v>0</v>
      </c>
      <c r="S152" s="357">
        <f t="shared" si="3"/>
        <v>0</v>
      </c>
      <c r="T152" s="700">
        <f t="shared" si="4"/>
        <v>0</v>
      </c>
      <c r="V152" s="435"/>
      <c r="W152" s="453"/>
      <c r="X152" s="447"/>
      <c r="Y152" s="447"/>
    </row>
    <row r="153" spans="1:25" ht="45">
      <c r="A153" s="461" t="s">
        <v>6</v>
      </c>
      <c r="B153" s="461"/>
      <c r="C153" s="435"/>
      <c r="D153" s="66">
        <f>COUNTIF($A$149:A153,"I")</f>
        <v>5</v>
      </c>
      <c r="E153" s="66" t="s">
        <v>18</v>
      </c>
      <c r="F153" s="435" t="s">
        <v>1611</v>
      </c>
      <c r="G153" s="354" t="str">
        <f t="shared" si="1"/>
        <v>EQ</v>
      </c>
      <c r="H153" s="356" t="s">
        <v>1612</v>
      </c>
      <c r="I153" s="66" t="s">
        <v>37</v>
      </c>
      <c r="J153" s="529">
        <f>SUMIFS('SE-COMPOSICOES'!$K:$K,'SE-COMPOSICOES'!$E:$E,E153,'SE-COMPOSICOES'!$F:$F,F153)+SUMIFS('SE-REUTILIZADOS'!$K:$K,'SE-REUTILIZADOS'!$E:$E,E153,'SE-REUTILIZADOS'!$F:$F,F153)+SUMIFS('SE-GERAL'!$J:$J,'SE-GERAL'!$F:$F,E153,'SE-GERAL'!$G:$G,F153)</f>
        <v>2.4000000000000003E-4</v>
      </c>
      <c r="K153" s="74">
        <f>VLOOKUP(F153,INSUMOS!$F:$K,6,FALSE)</f>
        <v>0</v>
      </c>
      <c r="L153" s="357">
        <f>IF(G153="MO",IF(E153="SCO/RIO",M153/'ENCARGOS SOCIAIS'!$K$95,IF(E153="SINAPI",M153/'ENCARGOS SOCIAIS'!K9,IF(E153="SBC",M153/'ENCARGOS SOCIAIS'!$K$45,IF(E153="SICRO",M153/VLOOKUP(F153,'ENCARGOS SOCIAIS'!C66:H70,6,FALSE),"")))),M153)</f>
        <v>102600</v>
      </c>
      <c r="M153" s="357">
        <v>102600</v>
      </c>
      <c r="N153" s="357"/>
      <c r="O153" s="74">
        <f t="shared" si="2"/>
        <v>0</v>
      </c>
      <c r="P153" s="357">
        <f>SUMIFS('SE-GERAL'!N:N,'SE-GERAL'!F:F,'SE-INSUMOS'!E153,'SE-GERAL'!G:G,'SE-INSUMOS'!F153)</f>
        <v>0</v>
      </c>
      <c r="Q153" s="357">
        <f>SUMIFS('SE-COMPOSICOES'!$O:$O,'SE-COMPOSICOES'!$E:$E,'SE-INSUMOS'!$E153,'SE-COMPOSICOES'!$F:$F,'SE-INSUMOS'!$F153)</f>
        <v>0</v>
      </c>
      <c r="R153" s="357">
        <f>SUMIFS('SE-REUTILIZADOS'!$O:$O,'SE-REUTILIZADOS'!$E:$E,'SE-INSUMOS'!$E153,'SE-REUTILIZADOS'!$F:$F,'SE-INSUMOS'!$F153)</f>
        <v>0</v>
      </c>
      <c r="S153" s="357">
        <f t="shared" si="3"/>
        <v>0</v>
      </c>
      <c r="T153" s="700">
        <f t="shared" si="4"/>
        <v>0</v>
      </c>
      <c r="U153" s="356"/>
      <c r="V153" s="435"/>
      <c r="W153" s="453"/>
      <c r="X153" s="435"/>
      <c r="Y153" s="66"/>
    </row>
    <row r="154" spans="1:25" ht="45">
      <c r="A154" s="461" t="s">
        <v>6</v>
      </c>
      <c r="B154" s="461"/>
      <c r="C154" s="435"/>
      <c r="D154" s="66">
        <f>COUNTIF($A$149:A154,"I")</f>
        <v>6</v>
      </c>
      <c r="E154" s="66" t="s">
        <v>18</v>
      </c>
      <c r="F154" s="435" t="s">
        <v>1481</v>
      </c>
      <c r="G154" s="354" t="str">
        <f t="shared" si="1"/>
        <v>EQ</v>
      </c>
      <c r="H154" s="356" t="s">
        <v>1613</v>
      </c>
      <c r="I154" s="66" t="s">
        <v>752</v>
      </c>
      <c r="J154" s="529">
        <f>SUMIFS('SE-COMPOSICOES'!$K:$K,'SE-COMPOSICOES'!$E:$E,E154,'SE-COMPOSICOES'!$F:$F,F154)+SUMIFS('SE-REUTILIZADOS'!$K:$K,'SE-REUTILIZADOS'!$E:$E,E154,'SE-REUTILIZADOS'!$F:$F,F154)+SUMIFS('SE-GERAL'!$J:$J,'SE-GERAL'!$F:$F,E154,'SE-GERAL'!$G:$G,F154)</f>
        <v>200.80453333333332</v>
      </c>
      <c r="K154" s="74">
        <f>VLOOKUP(F154,INSUMOS!$F:$K,6,FALSE)</f>
        <v>0</v>
      </c>
      <c r="L154" s="357">
        <f>IF(G154="MO",IF(E154="SCO/RIO",M154/'ENCARGOS SOCIAIS'!$K$95,IF(E154="SINAPI",M154/'ENCARGOS SOCIAIS'!K10,IF(E154="SBC",M154/'ENCARGOS SOCIAIS'!$K$45,IF(E154="SICRO",M154/VLOOKUP(F154,'ENCARGOS SOCIAIS'!C67:H71,6,FALSE),"")))),M154)</f>
        <v>6.79</v>
      </c>
      <c r="M154" s="357">
        <v>6.79</v>
      </c>
      <c r="N154" s="357"/>
      <c r="O154" s="74">
        <f t="shared" si="2"/>
        <v>0</v>
      </c>
      <c r="P154" s="357">
        <f>SUMIFS('SE-GERAL'!N:N,'SE-GERAL'!F:F,'SE-INSUMOS'!E154,'SE-GERAL'!G:G,'SE-INSUMOS'!F154)</f>
        <v>0</v>
      </c>
      <c r="Q154" s="357">
        <f>SUMIFS('SE-COMPOSICOES'!$O:$O,'SE-COMPOSICOES'!$E:$E,'SE-INSUMOS'!$E154,'SE-COMPOSICOES'!$F:$F,'SE-INSUMOS'!$F154)</f>
        <v>0</v>
      </c>
      <c r="R154" s="357">
        <f>SUMIFS('SE-REUTILIZADOS'!$O:$O,'SE-REUTILIZADOS'!$E:$E,'SE-INSUMOS'!$E154,'SE-REUTILIZADOS'!$F:$F,'SE-INSUMOS'!$F154)</f>
        <v>0</v>
      </c>
      <c r="S154" s="357">
        <f t="shared" si="3"/>
        <v>0</v>
      </c>
      <c r="T154" s="700">
        <f t="shared" si="4"/>
        <v>0</v>
      </c>
      <c r="U154" s="356"/>
      <c r="V154" s="435"/>
      <c r="W154" s="453"/>
      <c r="X154" s="435"/>
      <c r="Y154" s="66"/>
    </row>
    <row r="155" spans="1:25">
      <c r="A155" s="461" t="s">
        <v>6</v>
      </c>
      <c r="B155" s="461"/>
      <c r="D155" s="66">
        <f>COUNTIF($A$149:A155,"I")</f>
        <v>7</v>
      </c>
      <c r="E155" s="66" t="s">
        <v>18</v>
      </c>
      <c r="F155" s="435" t="s">
        <v>1614</v>
      </c>
      <c r="G155" s="354" t="str">
        <f t="shared" si="1"/>
        <v>EQ</v>
      </c>
      <c r="H155" s="450" t="s">
        <v>1615</v>
      </c>
      <c r="I155" s="447" t="s">
        <v>37</v>
      </c>
      <c r="J155" s="529">
        <f>SUMIFS('SE-COMPOSICOES'!$K:$K,'SE-COMPOSICOES'!$E:$E,E155,'SE-COMPOSICOES'!$F:$F,F155)+SUMIFS('SE-REUTILIZADOS'!$K:$K,'SE-REUTILIZADOS'!$E:$E,E155,'SE-REUTILIZADOS'!$F:$F,F155)+SUMIFS('SE-GERAL'!$J:$J,'SE-GERAL'!$F:$F,E155,'SE-GERAL'!$G:$G,F155)</f>
        <v>9.6000000000000013E-4</v>
      </c>
      <c r="K155" s="74">
        <f>VLOOKUP(F155,INSUMOS!$F:$K,6,FALSE)</f>
        <v>0</v>
      </c>
      <c r="L155" s="357">
        <f>IF(G155="MO",IF(E155="SCO/RIO",M155/'ENCARGOS SOCIAIS'!$K$95,IF(E155="SINAPI",M155/'ENCARGOS SOCIAIS'!K11,IF(E155="SBC",M155/'ENCARGOS SOCIAIS'!$K$45,IF(E155="SICRO",M155/VLOOKUP(F155,'ENCARGOS SOCIAIS'!C68:H72,6,FALSE),"")))),M155)</f>
        <v>102600</v>
      </c>
      <c r="M155" s="357">
        <v>102600</v>
      </c>
      <c r="N155" s="357"/>
      <c r="O155" s="74">
        <f t="shared" si="2"/>
        <v>0</v>
      </c>
      <c r="P155" s="357">
        <f>SUMIFS('SE-GERAL'!N:N,'SE-GERAL'!F:F,'SE-INSUMOS'!E155,'SE-GERAL'!G:G,'SE-INSUMOS'!F155)</f>
        <v>0</v>
      </c>
      <c r="Q155" s="357">
        <f>SUMIFS('SE-COMPOSICOES'!$O:$O,'SE-COMPOSICOES'!$E:$E,'SE-INSUMOS'!$E155,'SE-COMPOSICOES'!$F:$F,'SE-INSUMOS'!$F155)</f>
        <v>0</v>
      </c>
      <c r="R155" s="357">
        <f>SUMIFS('SE-REUTILIZADOS'!$O:$O,'SE-REUTILIZADOS'!$E:$E,'SE-INSUMOS'!$E155,'SE-REUTILIZADOS'!$F:$F,'SE-INSUMOS'!$F155)</f>
        <v>0</v>
      </c>
      <c r="S155" s="357">
        <f t="shared" si="3"/>
        <v>0</v>
      </c>
      <c r="T155" s="700">
        <f t="shared" si="4"/>
        <v>0</v>
      </c>
      <c r="V155" s="435"/>
      <c r="W155" s="453"/>
      <c r="X155" s="447"/>
      <c r="Y155" s="447"/>
    </row>
    <row r="156" spans="1:25">
      <c r="A156" s="461" t="s">
        <v>6</v>
      </c>
      <c r="B156" s="461"/>
      <c r="D156" s="66">
        <f>COUNTIF($A$149:A156,"I")</f>
        <v>8</v>
      </c>
      <c r="E156" s="66" t="s">
        <v>18</v>
      </c>
      <c r="F156" s="435" t="s">
        <v>1616</v>
      </c>
      <c r="G156" s="354" t="str">
        <f t="shared" si="1"/>
        <v>EQ</v>
      </c>
      <c r="H156" s="450" t="s">
        <v>1617</v>
      </c>
      <c r="I156" s="447" t="s">
        <v>37</v>
      </c>
      <c r="J156" s="529">
        <f>SUMIFS('SE-COMPOSICOES'!$K:$K,'SE-COMPOSICOES'!$E:$E,E156,'SE-COMPOSICOES'!$F:$F,F156)+SUMIFS('SE-REUTILIZADOS'!$K:$K,'SE-REUTILIZADOS'!$E:$E,E156,'SE-REUTILIZADOS'!$F:$F,F156)+SUMIFS('SE-GERAL'!$J:$J,'SE-GERAL'!$F:$F,E156,'SE-GERAL'!$G:$G,F156)</f>
        <v>1.2E-2</v>
      </c>
      <c r="K156" s="74">
        <f>VLOOKUP(F156,INSUMOS!$F:$K,6,FALSE)</f>
        <v>0</v>
      </c>
      <c r="L156" s="357">
        <f>IF(G156="MO",IF(E156="SCO/RIO",M156/'ENCARGOS SOCIAIS'!$K$95,IF(E156="SINAPI",M156/'ENCARGOS SOCIAIS'!K12,IF(E156="SBC",M156/'ENCARGOS SOCIAIS'!$K$45,IF(E156="SICRO",M156/VLOOKUP(F156,'ENCARGOS SOCIAIS'!C69:H73,6,FALSE),"")))),M156)</f>
        <v>259.52999999999997</v>
      </c>
      <c r="M156" s="357">
        <v>259.52999999999997</v>
      </c>
      <c r="N156" s="357"/>
      <c r="O156" s="74">
        <f t="shared" si="2"/>
        <v>0</v>
      </c>
      <c r="P156" s="357">
        <f>SUMIFS('SE-GERAL'!N:N,'SE-GERAL'!F:F,'SE-INSUMOS'!E156,'SE-GERAL'!G:G,'SE-INSUMOS'!F156)</f>
        <v>0</v>
      </c>
      <c r="Q156" s="357">
        <f>SUMIFS('SE-COMPOSICOES'!$O:$O,'SE-COMPOSICOES'!$E:$E,'SE-INSUMOS'!$E156,'SE-COMPOSICOES'!$F:$F,'SE-INSUMOS'!$F156)</f>
        <v>0</v>
      </c>
      <c r="R156" s="357">
        <f>SUMIFS('SE-REUTILIZADOS'!$O:$O,'SE-REUTILIZADOS'!$E:$E,'SE-INSUMOS'!$E156,'SE-REUTILIZADOS'!$F:$F,'SE-INSUMOS'!$F156)</f>
        <v>0</v>
      </c>
      <c r="S156" s="357">
        <f t="shared" si="3"/>
        <v>0</v>
      </c>
      <c r="T156" s="700">
        <f t="shared" si="4"/>
        <v>0</v>
      </c>
      <c r="V156" s="435"/>
      <c r="W156" s="453"/>
      <c r="X156" s="447"/>
      <c r="Y156" s="447"/>
    </row>
    <row r="157" spans="1:25" ht="22.5">
      <c r="A157" s="461" t="s">
        <v>6</v>
      </c>
      <c r="B157" s="461"/>
      <c r="C157" s="435"/>
      <c r="D157" s="66">
        <f>COUNTIF($A$149:A157,"I")</f>
        <v>9</v>
      </c>
      <c r="E157" s="66" t="s">
        <v>18</v>
      </c>
      <c r="F157" s="435" t="s">
        <v>1485</v>
      </c>
      <c r="G157" s="354" t="str">
        <f t="shared" si="1"/>
        <v>MO</v>
      </c>
      <c r="H157" s="356" t="s">
        <v>1618</v>
      </c>
      <c r="I157" s="66" t="s">
        <v>19</v>
      </c>
      <c r="J157" s="529">
        <f>SUMIFS('SE-COMPOSICOES'!$K:$K,'SE-COMPOSICOES'!$E:$E,E157,'SE-COMPOSICOES'!$F:$F,F157)+SUMIFS('SE-REUTILIZADOS'!$K:$K,'SE-REUTILIZADOS'!$E:$E,E157,'SE-REUTILIZADOS'!$F:$F,F157)+SUMIFS('SE-GERAL'!$J:$J,'SE-GERAL'!$F:$F,E157,'SE-GERAL'!$G:$G,F157)</f>
        <v>13.424999999999999</v>
      </c>
      <c r="K157" s="74">
        <f>VLOOKUP(F157,INSUMOS!$F:$K,6,FALSE)</f>
        <v>0</v>
      </c>
      <c r="L157" s="357">
        <v>26.16</v>
      </c>
      <c r="M157" s="357">
        <v>23.71</v>
      </c>
      <c r="N157" s="357"/>
      <c r="O157" s="74">
        <f t="shared" si="2"/>
        <v>0</v>
      </c>
      <c r="P157" s="357">
        <f>SUMIFS('SE-GERAL'!N:N,'SE-GERAL'!F:F,'SE-INSUMOS'!E157,'SE-GERAL'!G:G,'SE-INSUMOS'!F157)</f>
        <v>0</v>
      </c>
      <c r="Q157" s="357">
        <f>SUMIFS('SE-COMPOSICOES'!$O:$O,'SE-COMPOSICOES'!$E:$E,'SE-INSUMOS'!$E157,'SE-COMPOSICOES'!$F:$F,'SE-INSUMOS'!$F157)</f>
        <v>0</v>
      </c>
      <c r="R157" s="357">
        <f>SUMIFS('SE-REUTILIZADOS'!$O:$O,'SE-REUTILIZADOS'!$E:$E,'SE-INSUMOS'!$E157,'SE-REUTILIZADOS'!$F:$F,'SE-INSUMOS'!$F157)</f>
        <v>0</v>
      </c>
      <c r="S157" s="357">
        <f t="shared" si="3"/>
        <v>0</v>
      </c>
      <c r="T157" s="700">
        <f t="shared" si="4"/>
        <v>0</v>
      </c>
      <c r="U157" s="356"/>
      <c r="V157" s="435"/>
      <c r="W157" s="453"/>
      <c r="X157" s="435"/>
      <c r="Y157" s="66"/>
    </row>
    <row r="158" spans="1:25" hidden="1">
      <c r="A158" s="461"/>
      <c r="B158" s="461"/>
      <c r="C158" s="435"/>
      <c r="D158" s="66">
        <f>COUNTIF($A$149:A158,"I")</f>
        <v>9</v>
      </c>
      <c r="E158" s="66" t="s">
        <v>18</v>
      </c>
      <c r="F158" s="435" t="s">
        <v>1995</v>
      </c>
      <c r="G158" s="354" t="str">
        <f t="shared" si="1"/>
        <v>MO</v>
      </c>
      <c r="H158" s="356" t="s">
        <v>1996</v>
      </c>
      <c r="I158" s="66" t="s">
        <v>19</v>
      </c>
      <c r="J158" s="529">
        <f>SUMIFS('SE-COMPOSICOES'!$K:$K,'SE-COMPOSICOES'!$E:$E,E158,'SE-COMPOSICOES'!$F:$F,F158)+SUMIFS('SE-REUTILIZADOS'!$K:$K,'SE-REUTILIZADOS'!$E:$E,E158,'SE-REUTILIZADOS'!$F:$F,F158)+SUMIFS('SE-GERAL'!$J:$J,'SE-GERAL'!$F:$F,E158,'SE-GERAL'!$G:$G,F158)</f>
        <v>0</v>
      </c>
      <c r="K158" s="74">
        <f>VLOOKUP(F158,INSUMOS!$F:$K,6,FALSE)</f>
        <v>0</v>
      </c>
      <c r="L158" s="357">
        <v>26.16</v>
      </c>
      <c r="M158" s="357">
        <v>23.71</v>
      </c>
      <c r="N158" s="357"/>
      <c r="O158" s="74">
        <f>IFERROR(IF(J158="-",K158,J158*K158),0)</f>
        <v>0</v>
      </c>
      <c r="P158" s="357">
        <f>SUMIFS('SE-GERAL'!N:N,'SE-GERAL'!F:F,'SE-INSUMOS'!E158,'SE-GERAL'!G:G,'SE-INSUMOS'!F158)</f>
        <v>0</v>
      </c>
      <c r="Q158" s="357">
        <f>SUMIFS('SE-COMPOSICOES'!$O:$O,'SE-COMPOSICOES'!$E:$E,'SE-INSUMOS'!$E158,'SE-COMPOSICOES'!$F:$F,'SE-INSUMOS'!$F158)</f>
        <v>0</v>
      </c>
      <c r="R158" s="357">
        <f>SUMIFS('SE-REUTILIZADOS'!$O:$O,'SE-REUTILIZADOS'!$E:$E,'SE-INSUMOS'!$E158,'SE-REUTILIZADOS'!$F:$F,'SE-INSUMOS'!$F158)</f>
        <v>0</v>
      </c>
      <c r="S158" s="357">
        <f t="shared" si="3"/>
        <v>0</v>
      </c>
      <c r="T158" s="700">
        <f t="shared" si="4"/>
        <v>0</v>
      </c>
      <c r="U158" s="356"/>
      <c r="V158" s="435"/>
      <c r="W158" s="453"/>
      <c r="X158" s="435"/>
      <c r="Y158" s="66"/>
    </row>
    <row r="159" spans="1:25" ht="33.75">
      <c r="A159" s="461" t="s">
        <v>6</v>
      </c>
      <c r="B159" s="461"/>
      <c r="C159" s="435"/>
      <c r="D159" s="66">
        <f>COUNTIF($A$149:A159,"I")</f>
        <v>10</v>
      </c>
      <c r="E159" s="66" t="s">
        <v>18</v>
      </c>
      <c r="F159" s="435" t="s">
        <v>1454</v>
      </c>
      <c r="G159" s="354" t="str">
        <f t="shared" si="1"/>
        <v>DA</v>
      </c>
      <c r="H159" s="356" t="s">
        <v>1456</v>
      </c>
      <c r="I159" s="66" t="s">
        <v>1300</v>
      </c>
      <c r="J159" s="529" t="s">
        <v>1175</v>
      </c>
      <c r="K159" s="379">
        <f>SUMIFS('SE-COMPOSICOES'!O:O,'SE-COMPOSICOES'!F:F,F159)+SUMIFS('SE-REUTILIZADOS'!O:O,'SE-REUTILIZADOS'!F:F,F159)</f>
        <v>0</v>
      </c>
      <c r="L159" s="357"/>
      <c r="M159" s="357"/>
      <c r="N159" s="357"/>
      <c r="O159" s="74">
        <f t="shared" si="2"/>
        <v>0</v>
      </c>
      <c r="P159" s="357">
        <f>SUMIFS('SE-GERAL'!N:N,'SE-GERAL'!F:F,'SE-INSUMOS'!E159,'SE-GERAL'!G:G,'SE-INSUMOS'!F159)</f>
        <v>0</v>
      </c>
      <c r="Q159" s="357">
        <f>SUMIFS('SE-COMPOSICOES'!$O:$O,'SE-COMPOSICOES'!$E:$E,'SE-INSUMOS'!$E159,'SE-COMPOSICOES'!$F:$F,'SE-INSUMOS'!$F159)</f>
        <v>0</v>
      </c>
      <c r="R159" s="357">
        <f>SUMIFS('SE-REUTILIZADOS'!$O:$O,'SE-REUTILIZADOS'!$E:$E,'SE-INSUMOS'!$E159,'SE-REUTILIZADOS'!$F:$F,'SE-INSUMOS'!$F159)</f>
        <v>0</v>
      </c>
      <c r="S159" s="357">
        <f t="shared" si="3"/>
        <v>0</v>
      </c>
      <c r="T159" s="700">
        <f t="shared" si="4"/>
        <v>0</v>
      </c>
      <c r="U159" s="356"/>
      <c r="V159" s="435"/>
      <c r="W159" s="453"/>
      <c r="X159" s="435"/>
      <c r="Y159" s="66"/>
    </row>
    <row r="160" spans="1:25">
      <c r="A160" s="461" t="s">
        <v>6</v>
      </c>
      <c r="B160" s="461"/>
      <c r="D160" s="66">
        <f>COUNTIF($A$149:A160,"I")</f>
        <v>11</v>
      </c>
      <c r="E160" s="66" t="s">
        <v>18</v>
      </c>
      <c r="F160" s="435" t="s">
        <v>1677</v>
      </c>
      <c r="G160" s="354" t="str">
        <f t="shared" si="1"/>
        <v>MA</v>
      </c>
      <c r="H160" s="450" t="s">
        <v>1678</v>
      </c>
      <c r="I160" s="447" t="s">
        <v>73</v>
      </c>
      <c r="J160" s="529">
        <f>SUMIFS('SE-COMPOSICOES'!$K:$K,'SE-COMPOSICOES'!$E:$E,E160,'SE-COMPOSICOES'!$F:$F,F160)+SUMIFS('SE-REUTILIZADOS'!$K:$K,'SE-REUTILIZADOS'!$E:$E,E160,'SE-REUTILIZADOS'!$F:$F,F160)+SUMIFS('SE-GERAL'!$J:$J,'SE-GERAL'!$F:$F,E160,'SE-GERAL'!$G:$G,F160)</f>
        <v>0.14884521875000004</v>
      </c>
      <c r="K160" s="74">
        <f>VLOOKUP(F160,INSUMOS!$F:$K,6,FALSE)</f>
        <v>0</v>
      </c>
      <c r="L160" s="357">
        <f>IF(G160="MO",IF(E160="SCO/RIO",M160/'ENCARGOS SOCIAIS'!$K$95,IF(E160="SINAPI",M160/'ENCARGOS SOCIAIS'!K15,IF(E160="SBC",M160/'ENCARGOS SOCIAIS'!$K$45,IF(E160="SICRO",M160/VLOOKUP(F160,'ENCARGOS SOCIAIS'!C72:H76,6,FALSE),"")))),M160)</f>
        <v>96</v>
      </c>
      <c r="M160" s="357">
        <v>96</v>
      </c>
      <c r="N160" s="357"/>
      <c r="O160" s="74">
        <f t="shared" si="2"/>
        <v>0</v>
      </c>
      <c r="P160" s="357">
        <f>SUMIFS('SE-GERAL'!N:N,'SE-GERAL'!F:F,'SE-INSUMOS'!E160,'SE-GERAL'!G:G,'SE-INSUMOS'!F160)</f>
        <v>0</v>
      </c>
      <c r="Q160" s="357">
        <f>SUMIFS('SE-COMPOSICOES'!$O:$O,'SE-COMPOSICOES'!$E:$E,'SE-INSUMOS'!$E160,'SE-COMPOSICOES'!$F:$F,'SE-INSUMOS'!$F160)</f>
        <v>0</v>
      </c>
      <c r="R160" s="357">
        <f>SUMIFS('SE-REUTILIZADOS'!$O:$O,'SE-REUTILIZADOS'!$E:$E,'SE-INSUMOS'!$E160,'SE-REUTILIZADOS'!$F:$F,'SE-INSUMOS'!$F160)</f>
        <v>0</v>
      </c>
      <c r="S160" s="357">
        <f t="shared" si="3"/>
        <v>0</v>
      </c>
      <c r="T160" s="700">
        <f t="shared" si="4"/>
        <v>0</v>
      </c>
      <c r="V160" s="435"/>
      <c r="W160" s="453"/>
      <c r="X160" s="447"/>
      <c r="Y160" s="447"/>
    </row>
    <row r="161" spans="1:25">
      <c r="A161" s="461" t="s">
        <v>6</v>
      </c>
      <c r="B161" s="461"/>
      <c r="D161" s="66">
        <f>COUNTIF($A$149:A161,"I")</f>
        <v>12</v>
      </c>
      <c r="E161" s="66" t="s">
        <v>18</v>
      </c>
      <c r="F161" s="435" t="s">
        <v>1683</v>
      </c>
      <c r="G161" s="354" t="str">
        <f t="shared" si="1"/>
        <v>MA</v>
      </c>
      <c r="H161" s="450" t="s">
        <v>1684</v>
      </c>
      <c r="I161" s="447" t="s">
        <v>553</v>
      </c>
      <c r="J161" s="529">
        <f>SUMIFS('SE-COMPOSICOES'!$K:$K,'SE-COMPOSICOES'!$E:$E,E161,'SE-COMPOSICOES'!$F:$F,F161)+SUMIFS('SE-REUTILIZADOS'!$K:$K,'SE-REUTILIZADOS'!$E:$E,E161,'SE-REUTILIZADOS'!$F:$F,F161)+SUMIFS('SE-GERAL'!$J:$J,'SE-GERAL'!$F:$F,E161,'SE-GERAL'!$G:$G,F161)</f>
        <v>48.930833333333339</v>
      </c>
      <c r="K161" s="74">
        <f>VLOOKUP(F161,INSUMOS!$F:$K,6,FALSE)</f>
        <v>0</v>
      </c>
      <c r="L161" s="357">
        <f>IF(G161="MO",IF(E161="SCO/RIO",M161/'ENCARGOS SOCIAIS'!$K$95,IF(E161="SINAPI",M161/'ENCARGOS SOCIAIS'!K16,IF(E161="SBC",M161/'ENCARGOS SOCIAIS'!$K$45,IF(E161="SICRO",M161/VLOOKUP(F161,'ENCARGOS SOCIAIS'!C73:H77,6,FALSE),"")))),M161)</f>
        <v>0.59</v>
      </c>
      <c r="M161" s="357">
        <v>0.59</v>
      </c>
      <c r="N161" s="357"/>
      <c r="O161" s="74">
        <f t="shared" si="2"/>
        <v>0</v>
      </c>
      <c r="P161" s="357">
        <f>SUMIFS('SE-GERAL'!N:N,'SE-GERAL'!F:F,'SE-INSUMOS'!E161,'SE-GERAL'!G:G,'SE-INSUMOS'!F161)</f>
        <v>0</v>
      </c>
      <c r="Q161" s="357">
        <f>SUMIFS('SE-COMPOSICOES'!$O:$O,'SE-COMPOSICOES'!$E:$E,'SE-INSUMOS'!$E161,'SE-COMPOSICOES'!$F:$F,'SE-INSUMOS'!$F161)</f>
        <v>0</v>
      </c>
      <c r="R161" s="357">
        <f>SUMIFS('SE-REUTILIZADOS'!$O:$O,'SE-REUTILIZADOS'!$E:$E,'SE-INSUMOS'!$E161,'SE-REUTILIZADOS'!$F:$F,'SE-INSUMOS'!$F161)</f>
        <v>0</v>
      </c>
      <c r="S161" s="357">
        <f t="shared" si="3"/>
        <v>0</v>
      </c>
      <c r="T161" s="700">
        <f t="shared" si="4"/>
        <v>0</v>
      </c>
      <c r="V161" s="435"/>
      <c r="W161" s="453"/>
      <c r="X161" s="447"/>
      <c r="Y161" s="447"/>
    </row>
    <row r="162" spans="1:25">
      <c r="A162" s="461" t="s">
        <v>6</v>
      </c>
      <c r="B162" s="461"/>
      <c r="C162" s="435"/>
      <c r="D162" s="66">
        <f>COUNTIF($A$149:A162,"I")</f>
        <v>13</v>
      </c>
      <c r="E162" s="66" t="s">
        <v>18</v>
      </c>
      <c r="F162" s="435" t="s">
        <v>1452</v>
      </c>
      <c r="G162" s="354" t="str">
        <f t="shared" si="1"/>
        <v>MO</v>
      </c>
      <c r="H162" s="356" t="s">
        <v>1453</v>
      </c>
      <c r="I162" s="66" t="s">
        <v>19</v>
      </c>
      <c r="J162" s="529">
        <f>SUMIFS('SE-COMPOSICOES'!$K:$K,'SE-COMPOSICOES'!$E:$E,E162,'SE-COMPOSICOES'!$F:$F,F162)+SUMIFS('SE-REUTILIZADOS'!$K:$K,'SE-REUTILIZADOS'!$E:$E,E162,'SE-REUTILIZADOS'!$F:$F,F162)+SUMIFS('SE-GERAL'!$J:$J,'SE-GERAL'!$F:$F,E162,'SE-GERAL'!$G:$G,F162)</f>
        <v>9.9613309166666664</v>
      </c>
      <c r="K162" s="74">
        <f>VLOOKUP(F162,INSUMOS!$F:$K,6,FALSE)</f>
        <v>0</v>
      </c>
      <c r="L162" s="357">
        <v>16.850000000000001</v>
      </c>
      <c r="M162" s="357">
        <v>15.27</v>
      </c>
      <c r="N162" s="357"/>
      <c r="O162" s="74">
        <f t="shared" si="2"/>
        <v>0</v>
      </c>
      <c r="P162" s="357">
        <f>SUMIFS('SE-GERAL'!N:N,'SE-GERAL'!F:F,'SE-INSUMOS'!E162,'SE-GERAL'!G:G,'SE-INSUMOS'!F162)</f>
        <v>0</v>
      </c>
      <c r="Q162" s="357">
        <f>SUMIFS('SE-COMPOSICOES'!$O:$O,'SE-COMPOSICOES'!$E:$E,'SE-INSUMOS'!$E162,'SE-COMPOSICOES'!$F:$F,'SE-INSUMOS'!$F162)</f>
        <v>0</v>
      </c>
      <c r="R162" s="357">
        <f>SUMIFS('SE-REUTILIZADOS'!$O:$O,'SE-REUTILIZADOS'!$E:$E,'SE-INSUMOS'!$E162,'SE-REUTILIZADOS'!$F:$F,'SE-INSUMOS'!$F162)</f>
        <v>0</v>
      </c>
      <c r="S162" s="357">
        <f t="shared" si="3"/>
        <v>0</v>
      </c>
      <c r="T162" s="700">
        <f t="shared" si="4"/>
        <v>0</v>
      </c>
      <c r="U162" s="356"/>
      <c r="V162" s="435"/>
      <c r="W162" s="453"/>
      <c r="X162" s="435"/>
      <c r="Y162" s="66"/>
    </row>
    <row r="163" spans="1:25" ht="22.5">
      <c r="A163" s="461" t="s">
        <v>6</v>
      </c>
      <c r="B163" s="461"/>
      <c r="C163" s="435"/>
      <c r="D163" s="66">
        <f>COUNTIF($A$149:A163,"I")</f>
        <v>14</v>
      </c>
      <c r="E163" s="66" t="s">
        <v>18</v>
      </c>
      <c r="F163" s="435" t="s">
        <v>1685</v>
      </c>
      <c r="G163" s="354" t="str">
        <f t="shared" si="1"/>
        <v>DA</v>
      </c>
      <c r="H163" s="356" t="s">
        <v>1686</v>
      </c>
      <c r="I163" s="66" t="s">
        <v>73</v>
      </c>
      <c r="J163" s="529">
        <f>SUMIFS('SE-COMPOSICOES'!$K:$K,'SE-COMPOSICOES'!$E:$E,E163,'SE-COMPOSICOES'!$F:$F,F163)+SUMIFS('SE-REUTILIZADOS'!$K:$K,'SE-REUTILIZADOS'!$E:$E,E163,'SE-REUTILIZADOS'!$F:$F,F163)+SUMIFS('SE-GERAL'!$J:$J,'SE-GERAL'!$F:$F,E163,'SE-GERAL'!$G:$G,F163)</f>
        <v>7.4422609374999995E-3</v>
      </c>
      <c r="K163" s="74">
        <f>VLOOKUP(F163,INSUMOS!$F:$K,6,FALSE)</f>
        <v>0</v>
      </c>
      <c r="L163" s="357">
        <f>IF(G163="MO",IF(E163="SCO/RIO",M163/'ENCARGOS SOCIAIS'!$K$95,IF(E163="SINAPI",M163/'ENCARGOS SOCIAIS'!K18,IF(E163="SBC",M163/'ENCARGOS SOCIAIS'!$K$45,IF(E163="SICRO",M163/VLOOKUP(F163,'ENCARGOS SOCIAIS'!C75:H79,6,FALSE),"")))),M163)</f>
        <v>96</v>
      </c>
      <c r="M163" s="357">
        <v>96</v>
      </c>
      <c r="N163" s="357"/>
      <c r="O163" s="74">
        <f t="shared" si="2"/>
        <v>0</v>
      </c>
      <c r="P163" s="357">
        <f>SUMIFS('SE-GERAL'!N:N,'SE-GERAL'!F:F,'SE-INSUMOS'!E163,'SE-GERAL'!G:G,'SE-INSUMOS'!F163)</f>
        <v>0</v>
      </c>
      <c r="Q163" s="357">
        <f>SUMIFS('SE-COMPOSICOES'!$O:$O,'SE-COMPOSICOES'!$E:$E,'SE-INSUMOS'!$E163,'SE-COMPOSICOES'!$F:$F,'SE-INSUMOS'!$F163)</f>
        <v>0</v>
      </c>
      <c r="R163" s="357">
        <f>SUMIFS('SE-REUTILIZADOS'!$O:$O,'SE-REUTILIZADOS'!$E:$E,'SE-INSUMOS'!$E163,'SE-REUTILIZADOS'!$F:$F,'SE-INSUMOS'!$F163)</f>
        <v>0</v>
      </c>
      <c r="S163" s="357">
        <f t="shared" si="3"/>
        <v>0</v>
      </c>
      <c r="T163" s="700">
        <f t="shared" si="4"/>
        <v>0</v>
      </c>
      <c r="U163" s="356"/>
      <c r="V163" s="435"/>
      <c r="W163" s="453"/>
      <c r="X163" s="435"/>
      <c r="Y163" s="66"/>
    </row>
    <row r="164" spans="1:25">
      <c r="A164" s="461" t="s">
        <v>6</v>
      </c>
      <c r="B164" s="461"/>
      <c r="D164" s="66">
        <f>COUNTIF($A$149:A164,"I")</f>
        <v>15</v>
      </c>
      <c r="E164" s="66" t="s">
        <v>18</v>
      </c>
      <c r="F164" s="435" t="s">
        <v>1691</v>
      </c>
      <c r="G164" s="354" t="str">
        <f t="shared" si="1"/>
        <v>DA</v>
      </c>
      <c r="H164" s="450" t="s">
        <v>1692</v>
      </c>
      <c r="I164" s="447" t="s">
        <v>553</v>
      </c>
      <c r="J164" s="529">
        <f>SUMIFS('SE-COMPOSICOES'!$K:$K,'SE-COMPOSICOES'!$E:$E,E164,'SE-COMPOSICOES'!$F:$F,F164)+SUMIFS('SE-REUTILIZADOS'!$K:$K,'SE-REUTILIZADOS'!$E:$E,E164,'SE-REUTILIZADOS'!$F:$F,F164)+SUMIFS('SE-GERAL'!$J:$J,'SE-GERAL'!$F:$F,E164,'SE-GERAL'!$G:$G,F164)</f>
        <v>2.4465416666666666</v>
      </c>
      <c r="K164" s="74">
        <f>VLOOKUP(F164,INSUMOS!$F:$K,6,FALSE)</f>
        <v>0</v>
      </c>
      <c r="L164" s="357">
        <f>IF(G164="MO",IF(E164="SCO/RIO",M164/'ENCARGOS SOCIAIS'!$K$95,IF(E164="SINAPI",M164/'ENCARGOS SOCIAIS'!K19,IF(E164="SBC",M164/'ENCARGOS SOCIAIS'!$K$45,IF(E164="SICRO",M164/VLOOKUP(F164,'ENCARGOS SOCIAIS'!C76:H80,6,FALSE),"")))),M164)</f>
        <v>0.59</v>
      </c>
      <c r="M164" s="357">
        <v>0.59</v>
      </c>
      <c r="N164" s="357"/>
      <c r="O164" s="74">
        <f t="shared" si="2"/>
        <v>0</v>
      </c>
      <c r="P164" s="357">
        <f>SUMIFS('SE-GERAL'!N:N,'SE-GERAL'!F:F,'SE-INSUMOS'!E164,'SE-GERAL'!G:G,'SE-INSUMOS'!F164)</f>
        <v>0</v>
      </c>
      <c r="Q164" s="357">
        <f>SUMIFS('SE-COMPOSICOES'!$O:$O,'SE-COMPOSICOES'!$E:$E,'SE-INSUMOS'!$E164,'SE-COMPOSICOES'!$F:$F,'SE-INSUMOS'!$F164)</f>
        <v>0</v>
      </c>
      <c r="R164" s="357">
        <f>SUMIFS('SE-REUTILIZADOS'!$O:$O,'SE-REUTILIZADOS'!$E:$E,'SE-INSUMOS'!$E164,'SE-REUTILIZADOS'!$F:$F,'SE-INSUMOS'!$F164)</f>
        <v>0</v>
      </c>
      <c r="S164" s="357">
        <f t="shared" si="3"/>
        <v>0</v>
      </c>
      <c r="T164" s="700">
        <f t="shared" si="4"/>
        <v>0</v>
      </c>
      <c r="V164" s="435"/>
      <c r="W164" s="453"/>
      <c r="X164" s="447"/>
      <c r="Y164" s="447"/>
    </row>
    <row r="165" spans="1:25">
      <c r="A165" s="461" t="s">
        <v>6</v>
      </c>
      <c r="B165" s="461"/>
      <c r="D165" s="66">
        <f>COUNTIF($A$149:A165,"I")</f>
        <v>16</v>
      </c>
      <c r="E165" s="66" t="s">
        <v>18</v>
      </c>
      <c r="F165" s="435" t="s">
        <v>1679</v>
      </c>
      <c r="G165" s="354" t="str">
        <f t="shared" si="1"/>
        <v>MA</v>
      </c>
      <c r="H165" s="450" t="s">
        <v>1680</v>
      </c>
      <c r="I165" s="447" t="s">
        <v>73</v>
      </c>
      <c r="J165" s="529">
        <f>SUMIFS('SE-COMPOSICOES'!$K:$K,'SE-COMPOSICOES'!$E:$E,E165,'SE-COMPOSICOES'!$F:$F,F165)+SUMIFS('SE-REUTILIZADOS'!$K:$K,'SE-REUTILIZADOS'!$E:$E,E165,'SE-REUTILIZADOS'!$F:$F,F165)+SUMIFS('SE-GERAL'!$J:$J,'SE-GERAL'!$F:$F,E165,'SE-GERAL'!$G:$G,F165)</f>
        <v>6.3324999999999992E-2</v>
      </c>
      <c r="K165" s="74">
        <f>VLOOKUP(F165,INSUMOS!$F:$K,6,FALSE)</f>
        <v>0</v>
      </c>
      <c r="L165" s="357">
        <f>IF(G165="MO",IF(E165="SCO/RIO",M165/'ENCARGOS SOCIAIS'!$K$95,IF(E165="SINAPI",M165/'ENCARGOS SOCIAIS'!K20,IF(E165="SBC",M165/'ENCARGOS SOCIAIS'!$K$45,IF(E165="SICRO",M165/VLOOKUP(F165,'ENCARGOS SOCIAIS'!C77:H81,6,FALSE),"")))),M165)</f>
        <v>112.8</v>
      </c>
      <c r="M165" s="357">
        <v>112.8</v>
      </c>
      <c r="N165" s="357"/>
      <c r="O165" s="74">
        <f t="shared" si="2"/>
        <v>0</v>
      </c>
      <c r="P165" s="357">
        <f>SUMIFS('SE-GERAL'!N:N,'SE-GERAL'!F:F,'SE-INSUMOS'!E165,'SE-GERAL'!G:G,'SE-INSUMOS'!F165)</f>
        <v>0</v>
      </c>
      <c r="Q165" s="357">
        <f>SUMIFS('SE-COMPOSICOES'!$O:$O,'SE-COMPOSICOES'!$E:$E,'SE-INSUMOS'!$E165,'SE-COMPOSICOES'!$F:$F,'SE-INSUMOS'!$F165)</f>
        <v>0</v>
      </c>
      <c r="R165" s="357">
        <f>SUMIFS('SE-REUTILIZADOS'!$O:$O,'SE-REUTILIZADOS'!$E:$E,'SE-INSUMOS'!$E165,'SE-REUTILIZADOS'!$F:$F,'SE-INSUMOS'!$F165)</f>
        <v>0</v>
      </c>
      <c r="S165" s="357">
        <f t="shared" si="3"/>
        <v>0</v>
      </c>
      <c r="T165" s="700">
        <f t="shared" si="4"/>
        <v>0</v>
      </c>
      <c r="V165" s="435"/>
      <c r="W165" s="453"/>
      <c r="X165" s="447"/>
      <c r="Y165" s="447"/>
    </row>
    <row r="166" spans="1:25">
      <c r="A166" s="461" t="s">
        <v>6</v>
      </c>
      <c r="B166" s="461"/>
      <c r="C166" s="435"/>
      <c r="D166" s="66">
        <f>COUNTIF($A$149:A166,"I")</f>
        <v>17</v>
      </c>
      <c r="E166" s="66" t="s">
        <v>18</v>
      </c>
      <c r="F166" s="435" t="s">
        <v>1681</v>
      </c>
      <c r="G166" s="354" t="str">
        <f t="shared" si="1"/>
        <v>MA</v>
      </c>
      <c r="H166" s="356" t="s">
        <v>1682</v>
      </c>
      <c r="I166" s="66" t="s">
        <v>73</v>
      </c>
      <c r="J166" s="529">
        <f>SUMIFS('SE-COMPOSICOES'!$K:$K,'SE-COMPOSICOES'!$E:$E,E166,'SE-COMPOSICOES'!$F:$F,F166)+SUMIFS('SE-REUTILIZADOS'!$K:$K,'SE-REUTILIZADOS'!$E:$E,E166,'SE-REUTILIZADOS'!$F:$F,F166)+SUMIFS('SE-GERAL'!$J:$J,'SE-GERAL'!$F:$F,E166,'SE-GERAL'!$G:$G,F166)</f>
        <v>6.3324999999999992E-2</v>
      </c>
      <c r="K166" s="74">
        <f>VLOOKUP(F166,INSUMOS!$F:$K,6,FALSE)</f>
        <v>0</v>
      </c>
      <c r="L166" s="357">
        <f>IF(G166="MO",IF(E166="SCO/RIO",M166/'ENCARGOS SOCIAIS'!$K$95,IF(E166="SINAPI",M166/'ENCARGOS SOCIAIS'!K21,IF(E166="SBC",M166/'ENCARGOS SOCIAIS'!$K$45,IF(E166="SICRO",M166/VLOOKUP(F166,'ENCARGOS SOCIAIS'!C78:H82,6,FALSE),"")))),M166)</f>
        <v>121.8</v>
      </c>
      <c r="M166" s="357">
        <v>121.8</v>
      </c>
      <c r="N166" s="357"/>
      <c r="O166" s="74">
        <f t="shared" si="2"/>
        <v>0</v>
      </c>
      <c r="P166" s="357">
        <f>SUMIFS('SE-GERAL'!N:N,'SE-GERAL'!F:F,'SE-INSUMOS'!E166,'SE-GERAL'!G:G,'SE-INSUMOS'!F166)</f>
        <v>0</v>
      </c>
      <c r="Q166" s="357">
        <f>SUMIFS('SE-COMPOSICOES'!$O:$O,'SE-COMPOSICOES'!$E:$E,'SE-INSUMOS'!$E166,'SE-COMPOSICOES'!$F:$F,'SE-INSUMOS'!$F166)</f>
        <v>0</v>
      </c>
      <c r="R166" s="357">
        <f>SUMIFS('SE-REUTILIZADOS'!$O:$O,'SE-REUTILIZADOS'!$E:$E,'SE-INSUMOS'!$E166,'SE-REUTILIZADOS'!$F:$F,'SE-INSUMOS'!$F166)</f>
        <v>0</v>
      </c>
      <c r="S166" s="357">
        <f t="shared" si="3"/>
        <v>0</v>
      </c>
      <c r="T166" s="700">
        <f t="shared" si="4"/>
        <v>0</v>
      </c>
      <c r="U166" s="356"/>
      <c r="V166" s="435"/>
      <c r="W166" s="453"/>
      <c r="X166" s="435"/>
      <c r="Y166" s="66"/>
    </row>
    <row r="167" spans="1:25" ht="22.5">
      <c r="A167" s="461" t="s">
        <v>6</v>
      </c>
      <c r="B167" s="461"/>
      <c r="C167" s="435"/>
      <c r="D167" s="66">
        <f>COUNTIF($A$149:A167,"I")</f>
        <v>18</v>
      </c>
      <c r="E167" s="66" t="s">
        <v>18</v>
      </c>
      <c r="F167" s="435" t="s">
        <v>1687</v>
      </c>
      <c r="G167" s="354" t="str">
        <f t="shared" si="1"/>
        <v>DA</v>
      </c>
      <c r="H167" s="356" t="s">
        <v>1688</v>
      </c>
      <c r="I167" s="66" t="s">
        <v>73</v>
      </c>
      <c r="J167" s="529">
        <f>SUMIFS('SE-COMPOSICOES'!$K:$K,'SE-COMPOSICOES'!$E:$E,E167,'SE-COMPOSICOES'!$F:$F,F167)+SUMIFS('SE-REUTILIZADOS'!$K:$K,'SE-REUTILIZADOS'!$E:$E,E167,'SE-REUTILIZADOS'!$F:$F,F167)+SUMIFS('SE-GERAL'!$J:$J,'SE-GERAL'!$F:$F,E167,'SE-GERAL'!$G:$G,F167)</f>
        <v>3.1662500000000002E-3</v>
      </c>
      <c r="K167" s="74">
        <f>VLOOKUP(F167,INSUMOS!$F:$K,6,FALSE)</f>
        <v>0</v>
      </c>
      <c r="L167" s="357">
        <f>IF(G167="MO",IF(E167="SCO/RIO",M167/'ENCARGOS SOCIAIS'!$K$95,IF(E167="SINAPI",M167/'ENCARGOS SOCIAIS'!K22,IF(E167="SBC",M167/'ENCARGOS SOCIAIS'!$K$45,IF(E167="SICRO",M167/VLOOKUP(F167,'ENCARGOS SOCIAIS'!C79:H83,6,FALSE),"")))),M167)</f>
        <v>112.8</v>
      </c>
      <c r="M167" s="357">
        <v>112.8</v>
      </c>
      <c r="N167" s="357"/>
      <c r="O167" s="74">
        <f t="shared" si="2"/>
        <v>0</v>
      </c>
      <c r="P167" s="357">
        <f>SUMIFS('SE-GERAL'!N:N,'SE-GERAL'!F:F,'SE-INSUMOS'!E167,'SE-GERAL'!G:G,'SE-INSUMOS'!F167)</f>
        <v>0</v>
      </c>
      <c r="Q167" s="357">
        <f>SUMIFS('SE-COMPOSICOES'!$O:$O,'SE-COMPOSICOES'!$E:$E,'SE-INSUMOS'!$E167,'SE-COMPOSICOES'!$F:$F,'SE-INSUMOS'!$F167)</f>
        <v>0</v>
      </c>
      <c r="R167" s="357">
        <f>SUMIFS('SE-REUTILIZADOS'!$O:$O,'SE-REUTILIZADOS'!$E:$E,'SE-INSUMOS'!$E167,'SE-REUTILIZADOS'!$F:$F,'SE-INSUMOS'!$F167)</f>
        <v>0</v>
      </c>
      <c r="S167" s="357">
        <f t="shared" si="3"/>
        <v>0</v>
      </c>
      <c r="T167" s="700">
        <f t="shared" si="4"/>
        <v>0</v>
      </c>
      <c r="U167" s="356"/>
      <c r="V167" s="435"/>
      <c r="W167" s="453"/>
      <c r="X167" s="435"/>
      <c r="Y167" s="66"/>
    </row>
    <row r="168" spans="1:25">
      <c r="A168" s="461" t="s">
        <v>6</v>
      </c>
      <c r="B168" s="461"/>
      <c r="D168" s="66">
        <f>COUNTIF($A$149:A168,"I")</f>
        <v>19</v>
      </c>
      <c r="E168" s="66" t="s">
        <v>18</v>
      </c>
      <c r="F168" s="435" t="s">
        <v>1689</v>
      </c>
      <c r="G168" s="354" t="str">
        <f t="shared" si="1"/>
        <v>DA</v>
      </c>
      <c r="H168" s="450" t="s">
        <v>1690</v>
      </c>
      <c r="I168" s="447" t="s">
        <v>73</v>
      </c>
      <c r="J168" s="529">
        <f>SUMIFS('SE-COMPOSICOES'!$K:$K,'SE-COMPOSICOES'!$E:$E,E168,'SE-COMPOSICOES'!$F:$F,F168)+SUMIFS('SE-REUTILIZADOS'!$K:$K,'SE-REUTILIZADOS'!$E:$E,E168,'SE-REUTILIZADOS'!$F:$F,F168)+SUMIFS('SE-GERAL'!$J:$J,'SE-GERAL'!$F:$F,E168,'SE-GERAL'!$G:$G,F168)</f>
        <v>3.1662500000000002E-3</v>
      </c>
      <c r="K168" s="74">
        <f>VLOOKUP(F168,INSUMOS!$F:$K,6,FALSE)</f>
        <v>0</v>
      </c>
      <c r="L168" s="357">
        <f>IF(G168="MO",IF(E168="SCO/RIO",M168/'ENCARGOS SOCIAIS'!$K$95,IF(E168="SINAPI",M168/'ENCARGOS SOCIAIS'!K23,IF(E168="SBC",M168/'ENCARGOS SOCIAIS'!$K$45,IF(E168="SICRO",M168/VLOOKUP(F168,'ENCARGOS SOCIAIS'!C80:H84,6,FALSE),"")))),M168)</f>
        <v>121.8</v>
      </c>
      <c r="M168" s="357">
        <v>121.8</v>
      </c>
      <c r="N168" s="357"/>
      <c r="O168" s="74">
        <f t="shared" si="2"/>
        <v>0</v>
      </c>
      <c r="P168" s="357">
        <f>SUMIFS('SE-GERAL'!N:N,'SE-GERAL'!F:F,'SE-INSUMOS'!E168,'SE-GERAL'!G:G,'SE-INSUMOS'!F168)</f>
        <v>0</v>
      </c>
      <c r="Q168" s="357">
        <f>SUMIFS('SE-COMPOSICOES'!$O:$O,'SE-COMPOSICOES'!$E:$E,'SE-INSUMOS'!$E168,'SE-COMPOSICOES'!$F:$F,'SE-INSUMOS'!$F168)</f>
        <v>0</v>
      </c>
      <c r="R168" s="357">
        <f>SUMIFS('SE-REUTILIZADOS'!$O:$O,'SE-REUTILIZADOS'!$E:$E,'SE-INSUMOS'!$E168,'SE-REUTILIZADOS'!$F:$F,'SE-INSUMOS'!$F168)</f>
        <v>0</v>
      </c>
      <c r="S168" s="357">
        <f t="shared" si="3"/>
        <v>0</v>
      </c>
      <c r="T168" s="700">
        <f t="shared" si="4"/>
        <v>0</v>
      </c>
      <c r="V168" s="435"/>
      <c r="W168" s="453"/>
      <c r="X168" s="447"/>
      <c r="Y168" s="447"/>
    </row>
    <row r="169" spans="1:25">
      <c r="A169" s="461" t="s">
        <v>6</v>
      </c>
      <c r="B169" s="461"/>
      <c r="D169" s="66">
        <f>COUNTIF($A$149:A169,"I")</f>
        <v>20</v>
      </c>
      <c r="E169" s="66" t="s">
        <v>18</v>
      </c>
      <c r="F169" s="435" t="s">
        <v>1555</v>
      </c>
      <c r="G169" s="354" t="str">
        <f t="shared" si="1"/>
        <v>MO</v>
      </c>
      <c r="H169" s="450" t="s">
        <v>1654</v>
      </c>
      <c r="I169" s="447" t="s">
        <v>19</v>
      </c>
      <c r="J169" s="529">
        <f>SUMIFS('SE-COMPOSICOES'!$K:$K,'SE-COMPOSICOES'!$E:$E,E169,'SE-COMPOSICOES'!$F:$F,F169)+SUMIFS('SE-REUTILIZADOS'!$K:$K,'SE-REUTILIZADOS'!$E:$E,E169,'SE-REUTILIZADOS'!$F:$F,F169)+SUMIFS('SE-GERAL'!$J:$J,'SE-GERAL'!$F:$F,E169,'SE-GERAL'!$G:$G,F169)</f>
        <v>1.79375</v>
      </c>
      <c r="K169" s="74">
        <f>VLOOKUP(F169,INSUMOS!$F:$K,6,FALSE)</f>
        <v>0</v>
      </c>
      <c r="L169" s="357">
        <v>25.06</v>
      </c>
      <c r="M169" s="357">
        <v>22.71</v>
      </c>
      <c r="N169" s="357"/>
      <c r="O169" s="74">
        <f t="shared" si="2"/>
        <v>0</v>
      </c>
      <c r="P169" s="357">
        <f>SUMIFS('SE-GERAL'!N:N,'SE-GERAL'!F:F,'SE-INSUMOS'!E169,'SE-GERAL'!G:G,'SE-INSUMOS'!F169)</f>
        <v>0</v>
      </c>
      <c r="Q169" s="357">
        <f>SUMIFS('SE-COMPOSICOES'!$O:$O,'SE-COMPOSICOES'!$E:$E,'SE-INSUMOS'!$E169,'SE-COMPOSICOES'!$F:$F,'SE-INSUMOS'!$F169)</f>
        <v>0</v>
      </c>
      <c r="R169" s="357">
        <f>SUMIFS('SE-REUTILIZADOS'!$O:$O,'SE-REUTILIZADOS'!$E:$E,'SE-INSUMOS'!$E169,'SE-REUTILIZADOS'!$F:$F,'SE-INSUMOS'!$F169)</f>
        <v>0</v>
      </c>
      <c r="S169" s="357">
        <f t="shared" si="3"/>
        <v>0</v>
      </c>
      <c r="T169" s="700">
        <f t="shared" si="4"/>
        <v>0</v>
      </c>
      <c r="V169" s="435"/>
      <c r="W169" s="453"/>
      <c r="X169" s="447"/>
      <c r="Y169" s="447"/>
    </row>
    <row r="170" spans="1:25" hidden="1">
      <c r="A170" s="461"/>
      <c r="B170" s="461"/>
      <c r="C170" s="435"/>
      <c r="D170" s="66">
        <f>COUNTIF($A$149:A170,"I")</f>
        <v>20</v>
      </c>
      <c r="E170" s="66" t="s">
        <v>18</v>
      </c>
      <c r="F170" s="435" t="s">
        <v>1707</v>
      </c>
      <c r="G170" s="354" t="str">
        <f t="shared" si="1"/>
        <v>MA</v>
      </c>
      <c r="H170" s="356" t="s">
        <v>1708</v>
      </c>
      <c r="I170" s="66" t="s">
        <v>37</v>
      </c>
      <c r="J170" s="529">
        <f>SUMIFS('SE-COMPOSICOES'!$K:$K,'SE-COMPOSICOES'!$E:$E,E170,'SE-COMPOSICOES'!$F:$F,F170)+SUMIFS('SE-REUTILIZADOS'!$K:$K,'SE-REUTILIZADOS'!$E:$E,E170,'SE-REUTILIZADOS'!$F:$F,F170)+SUMIFS('SE-GERAL'!$J:$J,'SE-GERAL'!$F:$F,E170,'SE-GERAL'!$G:$G,F170)</f>
        <v>0</v>
      </c>
      <c r="K170" s="74">
        <f>VLOOKUP(F170,INSUMOS!$F:$K,6,FALSE)</f>
        <v>0</v>
      </c>
      <c r="L170" s="357">
        <f>IF(G170="MO",IF(E170="SCO/RIO",M170/'ENCARGOS SOCIAIS'!$K$95,IF(E170="SINAPI",M170/'ENCARGOS SOCIAIS'!K25,IF(E170="SBC",M170/'ENCARGOS SOCIAIS'!$K$45,IF(E170="SICRO",M170/VLOOKUP(F170,'ENCARGOS SOCIAIS'!C82:H86,6,FALSE),"")))),M170)</f>
        <v>3.43</v>
      </c>
      <c r="M170" s="357">
        <v>3.43</v>
      </c>
      <c r="N170" s="357"/>
      <c r="O170" s="74">
        <f t="shared" si="2"/>
        <v>0</v>
      </c>
      <c r="P170" s="357">
        <f>SUMIFS('SE-GERAL'!N:N,'SE-GERAL'!F:F,'SE-INSUMOS'!E170,'SE-GERAL'!G:G,'SE-INSUMOS'!F170)</f>
        <v>0</v>
      </c>
      <c r="Q170" s="357">
        <f>SUMIFS('SE-COMPOSICOES'!$O:$O,'SE-COMPOSICOES'!$E:$E,'SE-INSUMOS'!$E170,'SE-COMPOSICOES'!$F:$F,'SE-INSUMOS'!$F170)</f>
        <v>0</v>
      </c>
      <c r="R170" s="357">
        <f>SUMIFS('SE-REUTILIZADOS'!$O:$O,'SE-REUTILIZADOS'!$E:$E,'SE-INSUMOS'!$E170,'SE-REUTILIZADOS'!$F:$F,'SE-INSUMOS'!$F170)</f>
        <v>0</v>
      </c>
      <c r="S170" s="357">
        <f t="shared" si="3"/>
        <v>0</v>
      </c>
      <c r="T170" s="700">
        <f t="shared" si="4"/>
        <v>0</v>
      </c>
      <c r="U170" s="356"/>
      <c r="V170" s="435"/>
      <c r="W170" s="453"/>
      <c r="X170" s="435"/>
      <c r="Y170" s="66"/>
    </row>
    <row r="171" spans="1:25" ht="123.75">
      <c r="A171" s="461" t="s">
        <v>6</v>
      </c>
      <c r="B171" s="461"/>
      <c r="C171" s="435"/>
      <c r="D171" s="66">
        <f>COUNTIF($A$149:A171,"I")</f>
        <v>21</v>
      </c>
      <c r="E171" s="66" t="s">
        <v>18</v>
      </c>
      <c r="F171" s="435" t="s">
        <v>1472</v>
      </c>
      <c r="G171" s="354" t="str">
        <f t="shared" si="1"/>
        <v>EQ</v>
      </c>
      <c r="H171" s="356" t="s">
        <v>1997</v>
      </c>
      <c r="I171" s="66" t="s">
        <v>1998</v>
      </c>
      <c r="J171" s="529">
        <f>SUMIFS('SE-COMPOSICOES'!$K:$K,'SE-COMPOSICOES'!$E:$E,E171,'SE-COMPOSICOES'!$F:$F,F171)+SUMIFS('SE-REUTILIZADOS'!$K:$K,'SE-REUTILIZADOS'!$E:$E,E171,'SE-REUTILIZADOS'!$F:$F,F171)+SUMIFS('SE-GERAL'!$J:$J,'SE-GERAL'!$F:$F,E171,'SE-GERAL'!$G:$G,F171)</f>
        <v>1</v>
      </c>
      <c r="K171" s="74">
        <f>VLOOKUP(F171,INSUMOS!$F:$K,6,FALSE)</f>
        <v>0</v>
      </c>
      <c r="L171" s="357">
        <f>IF(G171="MO",IF(E171="SCO/RIO",M171/'ENCARGOS SOCIAIS'!$K$95,IF(E171="SINAPI",M171/'ENCARGOS SOCIAIS'!K26,IF(E171="SBC",M171/'ENCARGOS SOCIAIS'!$K$45,IF(E171="SICRO",M171/VLOOKUP(F171,'ENCARGOS SOCIAIS'!C83:H87,6,FALSE),"")))),M171)</f>
        <v>243</v>
      </c>
      <c r="M171" s="357">
        <v>243</v>
      </c>
      <c r="N171" s="357"/>
      <c r="O171" s="74">
        <f t="shared" si="2"/>
        <v>0</v>
      </c>
      <c r="P171" s="357">
        <f>SUMIFS('SE-GERAL'!N:N,'SE-GERAL'!F:F,'SE-INSUMOS'!E171,'SE-GERAL'!G:G,'SE-INSUMOS'!F171)</f>
        <v>0</v>
      </c>
      <c r="Q171" s="357">
        <f>SUMIFS('SE-COMPOSICOES'!$O:$O,'SE-COMPOSICOES'!$E:$E,'SE-INSUMOS'!$E171,'SE-COMPOSICOES'!$F:$F,'SE-INSUMOS'!$F171)</f>
        <v>0</v>
      </c>
      <c r="R171" s="357">
        <f>SUMIFS('SE-REUTILIZADOS'!$O:$O,'SE-REUTILIZADOS'!$E:$E,'SE-INSUMOS'!$E171,'SE-REUTILIZADOS'!$F:$F,'SE-INSUMOS'!$F171)</f>
        <v>0</v>
      </c>
      <c r="S171" s="357">
        <f t="shared" si="3"/>
        <v>0</v>
      </c>
      <c r="T171" s="700">
        <f t="shared" si="4"/>
        <v>0</v>
      </c>
      <c r="U171" s="356"/>
      <c r="V171" s="435"/>
      <c r="W171" s="453"/>
      <c r="X171" s="435"/>
      <c r="Y171" s="66"/>
    </row>
    <row r="172" spans="1:25" ht="123.75">
      <c r="A172" s="461" t="s">
        <v>6</v>
      </c>
      <c r="B172" s="461"/>
      <c r="C172" s="435"/>
      <c r="D172" s="66">
        <f>COUNTIF($A$149:A172,"I")</f>
        <v>22</v>
      </c>
      <c r="E172" s="66" t="s">
        <v>18</v>
      </c>
      <c r="F172" s="435" t="s">
        <v>2555</v>
      </c>
      <c r="G172" s="354" t="str">
        <f t="shared" si="1"/>
        <v>EQ</v>
      </c>
      <c r="H172" s="356" t="s">
        <v>2554</v>
      </c>
      <c r="I172" s="66" t="s">
        <v>1998</v>
      </c>
      <c r="J172" s="529">
        <f>SUMIFS('SE-COMPOSICOES'!$K:$K,'SE-COMPOSICOES'!$E:$E,E172,'SE-COMPOSICOES'!$F:$F,F172)+SUMIFS('SE-REUTILIZADOS'!$K:$K,'SE-REUTILIZADOS'!$E:$E,E172,'SE-REUTILIZADOS'!$F:$F,F172)+SUMIFS('SE-GERAL'!$J:$J,'SE-GERAL'!$F:$F,E172,'SE-GERAL'!$G:$G,F172)</f>
        <v>1</v>
      </c>
      <c r="K172" s="74">
        <f>VLOOKUP(F172,INSUMOS!$F:$K,6,FALSE)</f>
        <v>0</v>
      </c>
      <c r="L172" s="357"/>
      <c r="M172" s="357"/>
      <c r="N172" s="357"/>
      <c r="O172" s="74">
        <f t="shared" ref="O172" si="5">IFERROR(IF(J172="-",K172,J172*K172),0)</f>
        <v>0</v>
      </c>
      <c r="P172" s="357">
        <f>SUMIFS('SE-GERAL'!N:N,'SE-GERAL'!F:F,'SE-INSUMOS'!E172,'SE-GERAL'!G:G,'SE-INSUMOS'!F172)</f>
        <v>0</v>
      </c>
      <c r="Q172" s="357">
        <f>SUMIFS('SE-COMPOSICOES'!$O:$O,'SE-COMPOSICOES'!$E:$E,'SE-INSUMOS'!$E172,'SE-COMPOSICOES'!$F:$F,'SE-INSUMOS'!$F172)</f>
        <v>0</v>
      </c>
      <c r="R172" s="357">
        <f>SUMIFS('SE-REUTILIZADOS'!$O:$O,'SE-REUTILIZADOS'!$E:$E,'SE-INSUMOS'!$E172,'SE-REUTILIZADOS'!$F:$F,'SE-INSUMOS'!$F172)</f>
        <v>0</v>
      </c>
      <c r="S172" s="357">
        <f t="shared" ref="S172" si="6">SUM(P172:R172)</f>
        <v>0</v>
      </c>
      <c r="T172" s="700">
        <f t="shared" ref="T172" si="7">S172-$O172</f>
        <v>0</v>
      </c>
      <c r="U172" s="356"/>
      <c r="V172" s="435"/>
      <c r="W172" s="453"/>
      <c r="X172" s="435"/>
      <c r="Y172" s="66"/>
    </row>
    <row r="173" spans="1:25" hidden="1">
      <c r="A173" s="461"/>
      <c r="B173" s="461"/>
      <c r="D173" s="66">
        <f>COUNTIF($A$149:A173,"I")</f>
        <v>22</v>
      </c>
      <c r="E173" s="66" t="s">
        <v>18</v>
      </c>
      <c r="F173" s="435" t="s">
        <v>1630</v>
      </c>
      <c r="G173" s="354" t="str">
        <f t="shared" si="1"/>
        <v>EQ</v>
      </c>
      <c r="H173" s="450" t="s">
        <v>1631</v>
      </c>
      <c r="I173" s="447" t="s">
        <v>37</v>
      </c>
      <c r="J173" s="529">
        <f>SUMIFS('SE-COMPOSICOES'!$K:$K,'SE-COMPOSICOES'!$E:$E,E173,'SE-COMPOSICOES'!$F:$F,F173)+SUMIFS('SE-REUTILIZADOS'!$K:$K,'SE-REUTILIZADOS'!$E:$E,E173,'SE-REUTILIZADOS'!$F:$F,F173)+SUMIFS('SE-GERAL'!$J:$J,'SE-GERAL'!$F:$F,E173,'SE-GERAL'!$G:$G,F173)</f>
        <v>0</v>
      </c>
      <c r="K173" s="74">
        <f>VLOOKUP(F173,INSUMOS!$F:$K,6,FALSE)</f>
        <v>0</v>
      </c>
      <c r="L173" s="357">
        <f>IF(G173="MO",IF(E173="SCO/RIO",M173/'ENCARGOS SOCIAIS'!$K$95,IF(E173="SINAPI",M173/'ENCARGOS SOCIAIS'!K27,IF(E173="SBC",M173/'ENCARGOS SOCIAIS'!$K$45,IF(E173="SICRO",M173/VLOOKUP(F173,'ENCARGOS SOCIAIS'!C84:H88,6,FALSE),"")))),M173)</f>
        <v>470000</v>
      </c>
      <c r="M173" s="357">
        <v>470000</v>
      </c>
      <c r="N173" s="357"/>
      <c r="O173" s="74">
        <f t="shared" si="2"/>
        <v>0</v>
      </c>
      <c r="P173" s="357">
        <f>SUMIFS('SE-GERAL'!N:N,'SE-GERAL'!F:F,'SE-INSUMOS'!E173,'SE-GERAL'!G:G,'SE-INSUMOS'!F173)</f>
        <v>0</v>
      </c>
      <c r="Q173" s="357">
        <f>SUMIFS('SE-COMPOSICOES'!$O:$O,'SE-COMPOSICOES'!$E:$E,'SE-INSUMOS'!$E173,'SE-COMPOSICOES'!$F:$F,'SE-INSUMOS'!$F173)</f>
        <v>0</v>
      </c>
      <c r="R173" s="357">
        <f>SUMIFS('SE-REUTILIZADOS'!$O:$O,'SE-REUTILIZADOS'!$E:$E,'SE-INSUMOS'!$E173,'SE-REUTILIZADOS'!$F:$F,'SE-INSUMOS'!$F173)</f>
        <v>0</v>
      </c>
      <c r="S173" s="357">
        <f t="shared" si="3"/>
        <v>0</v>
      </c>
      <c r="T173" s="700">
        <f t="shared" si="4"/>
        <v>0</v>
      </c>
      <c r="V173" s="435"/>
      <c r="W173" s="453"/>
      <c r="X173" s="447"/>
      <c r="Y173" s="447"/>
    </row>
    <row r="174" spans="1:25" ht="22.5">
      <c r="A174" s="461" t="s">
        <v>6</v>
      </c>
      <c r="B174" s="461"/>
      <c r="C174" s="435"/>
      <c r="D174" s="66">
        <f>COUNTIF($A$149:A174,"I")</f>
        <v>23</v>
      </c>
      <c r="E174" s="66" t="s">
        <v>18</v>
      </c>
      <c r="F174" s="435" t="s">
        <v>1739</v>
      </c>
      <c r="G174" s="354" t="str">
        <f t="shared" si="1"/>
        <v>MA</v>
      </c>
      <c r="H174" s="356" t="s">
        <v>1740</v>
      </c>
      <c r="I174" s="66" t="s">
        <v>22</v>
      </c>
      <c r="J174" s="529">
        <f>SUMIFS('SE-COMPOSICOES'!$K:$K,'SE-COMPOSICOES'!$E:$E,E174,'SE-COMPOSICOES'!$F:$F,F174)+SUMIFS('SE-REUTILIZADOS'!$K:$K,'SE-REUTILIZADOS'!$E:$E,E174,'SE-REUTILIZADOS'!$F:$F,F174)+SUMIFS('SE-GERAL'!$J:$J,'SE-GERAL'!$F:$F,E174,'SE-GERAL'!$G:$G,F174)</f>
        <v>0.16666666666666666</v>
      </c>
      <c r="K174" s="74">
        <f>VLOOKUP(F174,INSUMOS!$F:$K,6,FALSE)</f>
        <v>0</v>
      </c>
      <c r="L174" s="357">
        <f>IF(G174="MO",IF(E174="SCO/RIO",M174/'ENCARGOS SOCIAIS'!$K$95,IF(E174="SINAPI",M174/'ENCARGOS SOCIAIS'!K28,IF(E174="SBC",M174/'ENCARGOS SOCIAIS'!$K$45,IF(E174="SICRO",M174/VLOOKUP(F174,'ENCARGOS SOCIAIS'!C85:H89,6,FALSE),"")))),M174)</f>
        <v>1386</v>
      </c>
      <c r="M174" s="357">
        <v>1386</v>
      </c>
      <c r="N174" s="357"/>
      <c r="O174" s="74">
        <f t="shared" si="2"/>
        <v>0</v>
      </c>
      <c r="P174" s="357">
        <f>SUMIFS('SE-GERAL'!N:N,'SE-GERAL'!F:F,'SE-INSUMOS'!E174,'SE-GERAL'!G:G,'SE-INSUMOS'!F174)</f>
        <v>0</v>
      </c>
      <c r="Q174" s="357">
        <f>SUMIFS('SE-COMPOSICOES'!$O:$O,'SE-COMPOSICOES'!$E:$E,'SE-INSUMOS'!$E174,'SE-COMPOSICOES'!$F:$F,'SE-INSUMOS'!$F174)</f>
        <v>0</v>
      </c>
      <c r="R174" s="357">
        <f>SUMIFS('SE-REUTILIZADOS'!$O:$O,'SE-REUTILIZADOS'!$E:$E,'SE-INSUMOS'!$E174,'SE-REUTILIZADOS'!$F:$F,'SE-INSUMOS'!$F174)</f>
        <v>0</v>
      </c>
      <c r="S174" s="357">
        <f t="shared" si="3"/>
        <v>0</v>
      </c>
      <c r="T174" s="700">
        <f t="shared" si="4"/>
        <v>0</v>
      </c>
      <c r="U174" s="356"/>
      <c r="V174" s="435"/>
      <c r="W174" s="453"/>
      <c r="X174" s="435"/>
      <c r="Y174" s="66"/>
    </row>
    <row r="175" spans="1:25" ht="22.5">
      <c r="A175" s="461" t="s">
        <v>6</v>
      </c>
      <c r="B175" s="461"/>
      <c r="C175" s="435"/>
      <c r="D175" s="66">
        <f>COUNTIF($A$149:A175,"I")</f>
        <v>24</v>
      </c>
      <c r="E175" s="66" t="s">
        <v>18</v>
      </c>
      <c r="F175" s="435" t="s">
        <v>1857</v>
      </c>
      <c r="G175" s="354" t="str">
        <f t="shared" si="1"/>
        <v>EQ</v>
      </c>
      <c r="H175" s="356" t="s">
        <v>1858</v>
      </c>
      <c r="I175" s="66" t="s">
        <v>37</v>
      </c>
      <c r="J175" s="529">
        <f>SUMIFS('SE-COMPOSICOES'!$K:$K,'SE-COMPOSICOES'!$E:$E,E175,'SE-COMPOSICOES'!$F:$F,F175)+SUMIFS('SE-REUTILIZADOS'!$K:$K,'SE-REUTILIZADOS'!$E:$E,E175,'SE-REUTILIZADOS'!$F:$F,F175)+SUMIFS('SE-GERAL'!$J:$J,'SE-GERAL'!$F:$F,E175,'SE-GERAL'!$G:$G,F175)</f>
        <v>1.73E-5</v>
      </c>
      <c r="K175" s="74">
        <f>VLOOKUP(F175,INSUMOS!$F:$K,6,FALSE)</f>
        <v>0</v>
      </c>
      <c r="L175" s="357">
        <f>IF(G175="MO",IF(E175="SCO/RIO",M175/'ENCARGOS SOCIAIS'!$K$95,IF(E175="SINAPI",M175/'ENCARGOS SOCIAIS'!K29,IF(E175="SBC",M175/'ENCARGOS SOCIAIS'!$K$45,IF(E175="SICRO",M175/VLOOKUP(F175,'ENCARGOS SOCIAIS'!C86:H90,6,FALSE),"")))),M175)</f>
        <v>813720.6</v>
      </c>
      <c r="M175" s="357">
        <v>813720.6</v>
      </c>
      <c r="N175" s="357"/>
      <c r="O175" s="74">
        <f t="shared" si="2"/>
        <v>0</v>
      </c>
      <c r="P175" s="357">
        <f>SUMIFS('SE-GERAL'!N:N,'SE-GERAL'!F:F,'SE-INSUMOS'!E175,'SE-GERAL'!G:G,'SE-INSUMOS'!F175)</f>
        <v>0</v>
      </c>
      <c r="Q175" s="357">
        <f>SUMIFS('SE-COMPOSICOES'!$O:$O,'SE-COMPOSICOES'!$E:$E,'SE-INSUMOS'!$E175,'SE-COMPOSICOES'!$F:$F,'SE-INSUMOS'!$F175)</f>
        <v>0</v>
      </c>
      <c r="R175" s="357">
        <f>SUMIFS('SE-REUTILIZADOS'!$O:$O,'SE-REUTILIZADOS'!$E:$E,'SE-INSUMOS'!$E175,'SE-REUTILIZADOS'!$F:$F,'SE-INSUMOS'!$F175)</f>
        <v>0</v>
      </c>
      <c r="S175" s="357">
        <f t="shared" si="3"/>
        <v>0</v>
      </c>
      <c r="T175" s="700">
        <f t="shared" si="4"/>
        <v>0</v>
      </c>
      <c r="U175" s="356"/>
      <c r="V175" s="435"/>
      <c r="W175" s="453"/>
      <c r="X175" s="435"/>
      <c r="Y175" s="66"/>
    </row>
    <row r="176" spans="1:25">
      <c r="A176" s="461" t="s">
        <v>6</v>
      </c>
      <c r="B176" s="461"/>
      <c r="D176" s="66">
        <f>COUNTIF($A$149:A176,"I")</f>
        <v>25</v>
      </c>
      <c r="E176" s="66" t="s">
        <v>18</v>
      </c>
      <c r="F176" s="435" t="s">
        <v>1863</v>
      </c>
      <c r="G176" s="354" t="str">
        <f t="shared" si="1"/>
        <v>EQ</v>
      </c>
      <c r="H176" s="450" t="s">
        <v>1864</v>
      </c>
      <c r="I176" s="447" t="s">
        <v>37</v>
      </c>
      <c r="J176" s="529">
        <f>SUMIFS('SE-COMPOSICOES'!$K:$K,'SE-COMPOSICOES'!$E:$E,E176,'SE-COMPOSICOES'!$F:$F,F176)+SUMIFS('SE-REUTILIZADOS'!$K:$K,'SE-REUTILIZADOS'!$E:$E,E176,'SE-REUTILIZADOS'!$F:$F,F176)+SUMIFS('SE-GERAL'!$J:$J,'SE-GERAL'!$F:$F,E176,'SE-GERAL'!$G:$G,F176)</f>
        <v>1.5000000000000001E-4</v>
      </c>
      <c r="K176" s="74">
        <f>VLOOKUP(F176,INSUMOS!$F:$K,6,FALSE)</f>
        <v>0</v>
      </c>
      <c r="L176" s="357">
        <f>IF(G176="MO",IF(E176="SCO/RIO",M176/'ENCARGOS SOCIAIS'!$K$95,IF(E176="SINAPI",M176/'ENCARGOS SOCIAIS'!K30,IF(E176="SBC",M176/'ENCARGOS SOCIAIS'!$K$45,IF(E176="SICRO",M176/VLOOKUP(F176,'ENCARGOS SOCIAIS'!C87:H91,6,FALSE),"")))),M176)</f>
        <v>12300.16</v>
      </c>
      <c r="M176" s="357">
        <v>12300.16</v>
      </c>
      <c r="N176" s="357"/>
      <c r="O176" s="74">
        <f t="shared" si="2"/>
        <v>0</v>
      </c>
      <c r="P176" s="357">
        <f>SUMIFS('SE-GERAL'!N:N,'SE-GERAL'!F:F,'SE-INSUMOS'!E176,'SE-GERAL'!G:G,'SE-INSUMOS'!F176)</f>
        <v>0</v>
      </c>
      <c r="Q176" s="357">
        <f>SUMIFS('SE-COMPOSICOES'!$O:$O,'SE-COMPOSICOES'!$E:$E,'SE-INSUMOS'!$E176,'SE-COMPOSICOES'!$F:$F,'SE-INSUMOS'!$F176)</f>
        <v>0</v>
      </c>
      <c r="R176" s="357">
        <f>SUMIFS('SE-REUTILIZADOS'!$O:$O,'SE-REUTILIZADOS'!$E:$E,'SE-INSUMOS'!$E176,'SE-REUTILIZADOS'!$F:$F,'SE-INSUMOS'!$F176)</f>
        <v>0</v>
      </c>
      <c r="S176" s="357">
        <f t="shared" si="3"/>
        <v>0</v>
      </c>
      <c r="T176" s="700">
        <f t="shared" si="4"/>
        <v>0</v>
      </c>
      <c r="V176" s="435"/>
      <c r="W176" s="453"/>
      <c r="X176" s="447"/>
      <c r="Y176" s="447"/>
    </row>
    <row r="177" spans="1:25">
      <c r="A177" s="461" t="s">
        <v>6</v>
      </c>
      <c r="B177" s="461"/>
      <c r="D177" s="66">
        <f>COUNTIF($A$149:A177,"I")</f>
        <v>26</v>
      </c>
      <c r="E177" s="66" t="s">
        <v>18</v>
      </c>
      <c r="F177" s="435" t="s">
        <v>1859</v>
      </c>
      <c r="G177" s="354" t="str">
        <f t="shared" si="1"/>
        <v>EQ</v>
      </c>
      <c r="H177" s="450" t="s">
        <v>1860</v>
      </c>
      <c r="I177" s="447" t="s">
        <v>37</v>
      </c>
      <c r="J177" s="529">
        <f>SUMIFS('SE-COMPOSICOES'!$K:$K,'SE-COMPOSICOES'!$E:$E,E177,'SE-COMPOSICOES'!$F:$F,F177)+SUMIFS('SE-REUTILIZADOS'!$K:$K,'SE-REUTILIZADOS'!$E:$E,E177,'SE-REUTILIZADOS'!$F:$F,F177)+SUMIFS('SE-GERAL'!$J:$J,'SE-GERAL'!$F:$F,E177,'SE-GERAL'!$G:$G,F177)</f>
        <v>1.73E-5</v>
      </c>
      <c r="K177" s="74">
        <f>VLOOKUP(F177,INSUMOS!$F:$K,6,FALSE)</f>
        <v>0</v>
      </c>
      <c r="L177" s="357">
        <f>IF(G177="MO",IF(E177="SCO/RIO",M177/'ENCARGOS SOCIAIS'!$K$95,IF(E177="SINAPI",M177/'ENCARGOS SOCIAIS'!K31,IF(E177="SBC",M177/'ENCARGOS SOCIAIS'!$K$45,IF(E177="SICRO",M177/VLOOKUP(F177,'ENCARGOS SOCIAIS'!C88:H92,6,FALSE),"")))),M177)</f>
        <v>80000</v>
      </c>
      <c r="M177" s="357">
        <v>80000</v>
      </c>
      <c r="N177" s="357"/>
      <c r="O177" s="74">
        <f t="shared" si="2"/>
        <v>0</v>
      </c>
      <c r="P177" s="357">
        <f>SUMIFS('SE-GERAL'!N:N,'SE-GERAL'!F:F,'SE-INSUMOS'!E177,'SE-GERAL'!G:G,'SE-INSUMOS'!F177)</f>
        <v>0</v>
      </c>
      <c r="Q177" s="357">
        <f>SUMIFS('SE-COMPOSICOES'!$O:$O,'SE-COMPOSICOES'!$E:$E,'SE-INSUMOS'!$E177,'SE-COMPOSICOES'!$F:$F,'SE-INSUMOS'!$F177)</f>
        <v>0</v>
      </c>
      <c r="R177" s="357">
        <f>SUMIFS('SE-REUTILIZADOS'!$O:$O,'SE-REUTILIZADOS'!$E:$E,'SE-INSUMOS'!$E177,'SE-REUTILIZADOS'!$F:$F,'SE-INSUMOS'!$F177)</f>
        <v>0</v>
      </c>
      <c r="S177" s="357">
        <f t="shared" si="3"/>
        <v>0</v>
      </c>
      <c r="T177" s="700">
        <f t="shared" si="4"/>
        <v>0</v>
      </c>
      <c r="V177" s="435"/>
      <c r="W177" s="453"/>
      <c r="X177" s="447"/>
      <c r="Y177" s="447"/>
    </row>
    <row r="178" spans="1:25" ht="22.5">
      <c r="A178" s="461" t="s">
        <v>6</v>
      </c>
      <c r="B178" s="461"/>
      <c r="C178" s="435"/>
      <c r="D178" s="66">
        <f>COUNTIF($A$149:A178,"I")</f>
        <v>27</v>
      </c>
      <c r="E178" s="66" t="s">
        <v>18</v>
      </c>
      <c r="F178" s="435" t="s">
        <v>1865</v>
      </c>
      <c r="G178" s="354" t="str">
        <f t="shared" si="1"/>
        <v>EQ</v>
      </c>
      <c r="H178" s="356" t="s">
        <v>1866</v>
      </c>
      <c r="I178" s="66" t="s">
        <v>553</v>
      </c>
      <c r="J178" s="529">
        <f>SUMIFS('SE-COMPOSICOES'!$K:$K,'SE-COMPOSICOES'!$E:$E,E178,'SE-COMPOSICOES'!$F:$F,F178)+SUMIFS('SE-REUTILIZADOS'!$K:$K,'SE-REUTILIZADOS'!$E:$E,E178,'SE-REUTILIZADOS'!$F:$F,F178)+SUMIFS('SE-GERAL'!$J:$J,'SE-GERAL'!$F:$F,E178,'SE-GERAL'!$G:$G,F178)</f>
        <v>2.7500000000000004E-2</v>
      </c>
      <c r="K178" s="74">
        <f>VLOOKUP(F178,INSUMOS!$F:$K,6,FALSE)</f>
        <v>0</v>
      </c>
      <c r="L178" s="357">
        <f>IF(G178="MO",IF(E178="SCO/RIO",M178/'ENCARGOS SOCIAIS'!$K$95,IF(E178="SINAPI",M178/'ENCARGOS SOCIAIS'!K32,IF(E178="SBC",M178/'ENCARGOS SOCIAIS'!$K$45,IF(E178="SICRO",M178/VLOOKUP(F178,'ENCARGOS SOCIAIS'!C89:H93,6,FALSE),"")))),M178)</f>
        <v>5.24</v>
      </c>
      <c r="M178" s="357">
        <v>5.24</v>
      </c>
      <c r="N178" s="357"/>
      <c r="O178" s="74">
        <f t="shared" si="2"/>
        <v>0</v>
      </c>
      <c r="P178" s="357">
        <f>SUMIFS('SE-GERAL'!N:N,'SE-GERAL'!F:F,'SE-INSUMOS'!E178,'SE-GERAL'!G:G,'SE-INSUMOS'!F178)</f>
        <v>0</v>
      </c>
      <c r="Q178" s="357">
        <f>SUMIFS('SE-COMPOSICOES'!$O:$O,'SE-COMPOSICOES'!$E:$E,'SE-INSUMOS'!$E178,'SE-COMPOSICOES'!$F:$F,'SE-INSUMOS'!$F178)</f>
        <v>0</v>
      </c>
      <c r="R178" s="357">
        <f>SUMIFS('SE-REUTILIZADOS'!$O:$O,'SE-REUTILIZADOS'!$E:$E,'SE-INSUMOS'!$E178,'SE-REUTILIZADOS'!$F:$F,'SE-INSUMOS'!$F178)</f>
        <v>0</v>
      </c>
      <c r="S178" s="357">
        <f t="shared" si="3"/>
        <v>0</v>
      </c>
      <c r="T178" s="700">
        <f t="shared" si="4"/>
        <v>0</v>
      </c>
      <c r="U178" s="356"/>
      <c r="V178" s="435"/>
      <c r="W178" s="453"/>
      <c r="X178" s="435"/>
      <c r="Y178" s="66"/>
    </row>
    <row r="179" spans="1:25">
      <c r="A179" s="461" t="s">
        <v>6</v>
      </c>
      <c r="B179" s="461"/>
      <c r="C179" s="435"/>
      <c r="D179" s="66">
        <f>COUNTIF($A$149:A179,"I")</f>
        <v>28</v>
      </c>
      <c r="E179" s="66" t="s">
        <v>18</v>
      </c>
      <c r="F179" s="435" t="s">
        <v>1867</v>
      </c>
      <c r="G179" s="354" t="str">
        <f t="shared" si="1"/>
        <v>EQ</v>
      </c>
      <c r="H179" s="356" t="s">
        <v>1868</v>
      </c>
      <c r="I179" s="66" t="s">
        <v>752</v>
      </c>
      <c r="J179" s="529">
        <f>SUMIFS('SE-COMPOSICOES'!$K:$K,'SE-COMPOSICOES'!$E:$E,E179,'SE-COMPOSICOES'!$F:$F,F179)+SUMIFS('SE-REUTILIZADOS'!$K:$K,'SE-REUTILIZADOS'!$E:$E,E179,'SE-REUTILIZADOS'!$F:$F,F179)+SUMIFS('SE-GERAL'!$J:$J,'SE-GERAL'!$F:$F,E179,'SE-GERAL'!$G:$G,F179)</f>
        <v>2.5833333333333335</v>
      </c>
      <c r="K179" s="74">
        <f>VLOOKUP(F179,INSUMOS!$F:$K,6,FALSE)</f>
        <v>0</v>
      </c>
      <c r="L179" s="357">
        <f>IF(G179="MO",IF(E179="SCO/RIO",M179/'ENCARGOS SOCIAIS'!$K$95,IF(E179="SINAPI",M179/'ENCARGOS SOCIAIS'!K33,IF(E179="SBC",M179/'ENCARGOS SOCIAIS'!$K$45,IF(E179="SICRO",M179/VLOOKUP(F179,'ENCARGOS SOCIAIS'!C90:H94,6,FALSE),"")))),M179)</f>
        <v>6.79</v>
      </c>
      <c r="M179" s="357">
        <v>6.79</v>
      </c>
      <c r="N179" s="357"/>
      <c r="O179" s="74">
        <f t="shared" si="2"/>
        <v>0</v>
      </c>
      <c r="P179" s="357">
        <f>SUMIFS('SE-GERAL'!N:N,'SE-GERAL'!F:F,'SE-INSUMOS'!E179,'SE-GERAL'!G:G,'SE-INSUMOS'!F179)</f>
        <v>0</v>
      </c>
      <c r="Q179" s="357">
        <f>SUMIFS('SE-COMPOSICOES'!$O:$O,'SE-COMPOSICOES'!$E:$E,'SE-INSUMOS'!$E179,'SE-COMPOSICOES'!$F:$F,'SE-INSUMOS'!$F179)</f>
        <v>0</v>
      </c>
      <c r="R179" s="357">
        <f>SUMIFS('SE-REUTILIZADOS'!$O:$O,'SE-REUTILIZADOS'!$E:$E,'SE-INSUMOS'!$E179,'SE-REUTILIZADOS'!$F:$F,'SE-INSUMOS'!$F179)</f>
        <v>0</v>
      </c>
      <c r="S179" s="357">
        <f t="shared" si="3"/>
        <v>0</v>
      </c>
      <c r="T179" s="700">
        <f t="shared" si="4"/>
        <v>0</v>
      </c>
      <c r="U179" s="356"/>
      <c r="V179" s="435"/>
      <c r="W179" s="453"/>
      <c r="X179" s="435"/>
      <c r="Y179" s="66"/>
    </row>
    <row r="180" spans="1:25">
      <c r="A180" s="461" t="s">
        <v>6</v>
      </c>
      <c r="B180" s="461"/>
      <c r="D180" s="66">
        <f>COUNTIF($A$149:A180,"I")</f>
        <v>29</v>
      </c>
      <c r="E180" s="66" t="s">
        <v>18</v>
      </c>
      <c r="F180" s="435" t="s">
        <v>1869</v>
      </c>
      <c r="G180" s="354" t="str">
        <f t="shared" si="1"/>
        <v>EQ</v>
      </c>
      <c r="H180" s="450" t="s">
        <v>1870</v>
      </c>
      <c r="I180" s="447" t="s">
        <v>752</v>
      </c>
      <c r="J180" s="529">
        <f>SUMIFS('SE-COMPOSICOES'!$K:$K,'SE-COMPOSICOES'!$E:$E,E180,'SE-COMPOSICOES'!$F:$F,F180)+SUMIFS('SE-REUTILIZADOS'!$K:$K,'SE-REUTILIZADOS'!$E:$E,E180,'SE-REUTILIZADOS'!$F:$F,F180)+SUMIFS('SE-GERAL'!$J:$J,'SE-GERAL'!$F:$F,E180,'SE-GERAL'!$G:$G,F180)</f>
        <v>5.8333333333333334E-2</v>
      </c>
      <c r="K180" s="74">
        <f>VLOOKUP(F180,INSUMOS!$F:$K,6,FALSE)</f>
        <v>0</v>
      </c>
      <c r="L180" s="357">
        <f>IF(G180="MO",IF(E180="SCO/RIO",M180/'ENCARGOS SOCIAIS'!$K$95,IF(E180="SINAPI",M180/'ENCARGOS SOCIAIS'!K34,IF(E180="SBC",M180/'ENCARGOS SOCIAIS'!$K$45,IF(E180="SICRO",M180/VLOOKUP(F180,'ENCARGOS SOCIAIS'!C91:H95,6,FALSE),"")))),M180)</f>
        <v>13.94</v>
      </c>
      <c r="M180" s="357">
        <v>13.94</v>
      </c>
      <c r="N180" s="357"/>
      <c r="O180" s="74">
        <f t="shared" si="2"/>
        <v>0</v>
      </c>
      <c r="P180" s="357">
        <f>SUMIFS('SE-GERAL'!N:N,'SE-GERAL'!F:F,'SE-INSUMOS'!E180,'SE-GERAL'!G:G,'SE-INSUMOS'!F180)</f>
        <v>0</v>
      </c>
      <c r="Q180" s="357">
        <f>SUMIFS('SE-COMPOSICOES'!$O:$O,'SE-COMPOSICOES'!$E:$E,'SE-INSUMOS'!$E180,'SE-COMPOSICOES'!$F:$F,'SE-INSUMOS'!$F180)</f>
        <v>0</v>
      </c>
      <c r="R180" s="357">
        <f>SUMIFS('SE-REUTILIZADOS'!$O:$O,'SE-REUTILIZADOS'!$E:$E,'SE-INSUMOS'!$E180,'SE-REUTILIZADOS'!$F:$F,'SE-INSUMOS'!$F180)</f>
        <v>0</v>
      </c>
      <c r="S180" s="357">
        <f t="shared" si="3"/>
        <v>0</v>
      </c>
      <c r="T180" s="700">
        <f t="shared" si="4"/>
        <v>0</v>
      </c>
      <c r="V180" s="435"/>
      <c r="W180" s="453"/>
      <c r="X180" s="447"/>
      <c r="Y180" s="447"/>
    </row>
    <row r="181" spans="1:25">
      <c r="A181" s="461" t="s">
        <v>6</v>
      </c>
      <c r="B181" s="461"/>
      <c r="D181" s="66">
        <f>COUNTIF($A$149:A181,"I")</f>
        <v>30</v>
      </c>
      <c r="E181" s="66" t="s">
        <v>18</v>
      </c>
      <c r="F181" s="435" t="s">
        <v>1861</v>
      </c>
      <c r="G181" s="354" t="str">
        <f t="shared" si="1"/>
        <v>EQ</v>
      </c>
      <c r="H181" s="450" t="s">
        <v>1862</v>
      </c>
      <c r="I181" s="447" t="s">
        <v>37</v>
      </c>
      <c r="J181" s="529">
        <f>SUMIFS('SE-COMPOSICOES'!$K:$K,'SE-COMPOSICOES'!$E:$E,E181,'SE-COMPOSICOES'!$F:$F,F181)+SUMIFS('SE-REUTILIZADOS'!$K:$K,'SE-REUTILIZADOS'!$E:$E,E181,'SE-REUTILIZADOS'!$F:$F,F181)+SUMIFS('SE-GERAL'!$J:$J,'SE-GERAL'!$F:$F,E181,'SE-GERAL'!$G:$G,F181)</f>
        <v>1.73E-5</v>
      </c>
      <c r="K181" s="74">
        <f>VLOOKUP(F181,INSUMOS!$F:$K,6,FALSE)</f>
        <v>0</v>
      </c>
      <c r="L181" s="357">
        <f>IF(G181="MO",IF(E181="SCO/RIO",M181/'ENCARGOS SOCIAIS'!$K$95,IF(E181="SINAPI",M181/'ENCARGOS SOCIAIS'!K35,IF(E181="SBC",M181/'ENCARGOS SOCIAIS'!$K$45,IF(E181="SICRO",M181/VLOOKUP(F181,'ENCARGOS SOCIAIS'!C92:H96,6,FALSE),"")))),M181)</f>
        <v>280000</v>
      </c>
      <c r="M181" s="357">
        <v>280000</v>
      </c>
      <c r="N181" s="357"/>
      <c r="O181" s="74">
        <f t="shared" si="2"/>
        <v>0</v>
      </c>
      <c r="P181" s="357">
        <f>SUMIFS('SE-GERAL'!N:N,'SE-GERAL'!F:F,'SE-INSUMOS'!E181,'SE-GERAL'!G:G,'SE-INSUMOS'!F181)</f>
        <v>0</v>
      </c>
      <c r="Q181" s="357">
        <f>SUMIFS('SE-COMPOSICOES'!$O:$O,'SE-COMPOSICOES'!$E:$E,'SE-INSUMOS'!$E181,'SE-COMPOSICOES'!$F:$F,'SE-INSUMOS'!$F181)</f>
        <v>0</v>
      </c>
      <c r="R181" s="357">
        <f>SUMIFS('SE-REUTILIZADOS'!$O:$O,'SE-REUTILIZADOS'!$E:$E,'SE-INSUMOS'!$E181,'SE-REUTILIZADOS'!$F:$F,'SE-INSUMOS'!$F181)</f>
        <v>0</v>
      </c>
      <c r="S181" s="357">
        <f t="shared" si="3"/>
        <v>0</v>
      </c>
      <c r="T181" s="700">
        <f t="shared" si="4"/>
        <v>0</v>
      </c>
      <c r="V181" s="435"/>
      <c r="W181" s="453"/>
      <c r="X181" s="447"/>
      <c r="Y181" s="447"/>
    </row>
    <row r="182" spans="1:25" ht="45" hidden="1">
      <c r="A182" s="461"/>
      <c r="B182" s="461"/>
      <c r="C182" s="435"/>
      <c r="D182" s="66">
        <f>COUNTIF($A$149:A182,"I")</f>
        <v>30</v>
      </c>
      <c r="E182" s="66" t="s">
        <v>18</v>
      </c>
      <c r="F182" s="435" t="s">
        <v>1890</v>
      </c>
      <c r="G182" s="354" t="str">
        <f t="shared" si="1"/>
        <v>EQ</v>
      </c>
      <c r="H182" s="356" t="s">
        <v>1891</v>
      </c>
      <c r="I182" s="66" t="s">
        <v>37</v>
      </c>
      <c r="J182" s="529">
        <f>SUMIFS('SE-COMPOSICOES'!$K:$K,'SE-COMPOSICOES'!$E:$E,E182,'SE-COMPOSICOES'!$F:$F,F182)+SUMIFS('SE-REUTILIZADOS'!$K:$K,'SE-REUTILIZADOS'!$E:$E,E182,'SE-REUTILIZADOS'!$F:$F,F182)+SUMIFS('SE-GERAL'!$J:$J,'SE-GERAL'!$F:$F,E182,'SE-GERAL'!$G:$G,F182)</f>
        <v>0</v>
      </c>
      <c r="K182" s="74">
        <f>VLOOKUP(F182,INSUMOS!$F:$K,6,FALSE)</f>
        <v>0</v>
      </c>
      <c r="L182" s="357">
        <f>IF(G182="MO",IF(E182="SCO/RIO",M182/'ENCARGOS SOCIAIS'!$K$95,IF(E182="SINAPI",M182/'ENCARGOS SOCIAIS'!K36,IF(E182="SBC",M182/'ENCARGOS SOCIAIS'!$K$45,IF(E182="SICRO",M182/VLOOKUP(F182,'ENCARGOS SOCIAIS'!C93:H97,6,FALSE),"")))),M182)</f>
        <v>250000</v>
      </c>
      <c r="M182" s="357">
        <v>250000</v>
      </c>
      <c r="N182" s="357"/>
      <c r="O182" s="74">
        <f t="shared" si="2"/>
        <v>0</v>
      </c>
      <c r="P182" s="357">
        <f>SUMIFS('SE-GERAL'!N:N,'SE-GERAL'!F:F,'SE-INSUMOS'!E182,'SE-GERAL'!G:G,'SE-INSUMOS'!F182)</f>
        <v>0</v>
      </c>
      <c r="Q182" s="357">
        <f>SUMIFS('SE-COMPOSICOES'!$O:$O,'SE-COMPOSICOES'!$E:$E,'SE-INSUMOS'!$E182,'SE-COMPOSICOES'!$F:$F,'SE-INSUMOS'!$F182)</f>
        <v>0</v>
      </c>
      <c r="R182" s="357">
        <f>SUMIFS('SE-REUTILIZADOS'!$O:$O,'SE-REUTILIZADOS'!$E:$E,'SE-INSUMOS'!$E182,'SE-REUTILIZADOS'!$F:$F,'SE-INSUMOS'!$F182)</f>
        <v>0</v>
      </c>
      <c r="S182" s="357">
        <f t="shared" si="3"/>
        <v>0</v>
      </c>
      <c r="T182" s="700">
        <f t="shared" si="4"/>
        <v>0</v>
      </c>
      <c r="U182" s="356"/>
      <c r="V182" s="435"/>
      <c r="W182" s="453"/>
      <c r="X182" s="435"/>
      <c r="Y182" s="66"/>
    </row>
    <row r="183" spans="1:25" ht="22.5" hidden="1">
      <c r="A183" s="461"/>
      <c r="B183" s="461"/>
      <c r="C183" s="435"/>
      <c r="D183" s="66">
        <f>COUNTIF($A$149:A183,"I")</f>
        <v>30</v>
      </c>
      <c r="E183" s="66" t="s">
        <v>18</v>
      </c>
      <c r="F183" s="435" t="s">
        <v>1892</v>
      </c>
      <c r="G183" s="354" t="str">
        <f t="shared" ref="G183:G223" si="8">IF(LEFT(F183,3)="IEQ","EQ",IF(LEFT(F183,3)="MAT","MA",IF(LEFT(F183,3)="EVE","DA",IF(LEFT(F183,2)="MO","MO","CO"))))</f>
        <v>EQ</v>
      </c>
      <c r="H183" s="356" t="s">
        <v>1893</v>
      </c>
      <c r="I183" s="66" t="s">
        <v>37</v>
      </c>
      <c r="J183" s="529">
        <f>SUMIFS('SE-COMPOSICOES'!$K:$K,'SE-COMPOSICOES'!$E:$E,E183,'SE-COMPOSICOES'!$F:$F,F183)+SUMIFS('SE-REUTILIZADOS'!$K:$K,'SE-REUTILIZADOS'!$E:$E,E183,'SE-REUTILIZADOS'!$F:$F,F183)+SUMIFS('SE-GERAL'!$J:$J,'SE-GERAL'!$F:$F,E183,'SE-GERAL'!$G:$G,F183)</f>
        <v>0</v>
      </c>
      <c r="K183" s="74">
        <f>VLOOKUP(F183,INSUMOS!$F:$K,6,FALSE)</f>
        <v>0</v>
      </c>
      <c r="L183" s="357">
        <f>IF(G183="MO",IF(E183="SCO/RIO",M183/'ENCARGOS SOCIAIS'!$K$95,IF(E183="SINAPI",M183/'ENCARGOS SOCIAIS'!K37,IF(E183="SBC",M183/'ENCARGOS SOCIAIS'!$K$45,IF(E183="SICRO",M183/VLOOKUP(F183,'ENCARGOS SOCIAIS'!C94:H98,6,FALSE),"")))),M183)</f>
        <v>250000</v>
      </c>
      <c r="M183" s="357">
        <v>250000</v>
      </c>
      <c r="N183" s="357"/>
      <c r="O183" s="74">
        <f t="shared" si="2"/>
        <v>0</v>
      </c>
      <c r="P183" s="357">
        <f>SUMIFS('SE-GERAL'!N:N,'SE-GERAL'!F:F,'SE-INSUMOS'!E183,'SE-GERAL'!G:G,'SE-INSUMOS'!F183)</f>
        <v>0</v>
      </c>
      <c r="Q183" s="357">
        <f>SUMIFS('SE-COMPOSICOES'!$O:$O,'SE-COMPOSICOES'!$E:$E,'SE-INSUMOS'!$E183,'SE-COMPOSICOES'!$F:$F,'SE-INSUMOS'!$F183)</f>
        <v>0</v>
      </c>
      <c r="R183" s="357">
        <f>SUMIFS('SE-REUTILIZADOS'!$O:$O,'SE-REUTILIZADOS'!$E:$E,'SE-INSUMOS'!$E183,'SE-REUTILIZADOS'!$F:$F,'SE-INSUMOS'!$F183)</f>
        <v>0</v>
      </c>
      <c r="S183" s="357">
        <f t="shared" si="3"/>
        <v>0</v>
      </c>
      <c r="T183" s="700">
        <f t="shared" si="4"/>
        <v>0</v>
      </c>
      <c r="U183" s="356"/>
      <c r="V183" s="435"/>
      <c r="W183" s="453"/>
      <c r="X183" s="435"/>
      <c r="Y183" s="66"/>
    </row>
    <row r="184" spans="1:25" hidden="1">
      <c r="A184" s="461"/>
      <c r="B184" s="461"/>
      <c r="D184" s="66">
        <f>COUNTIF($A$149:A184,"I")</f>
        <v>30</v>
      </c>
      <c r="E184" s="66" t="s">
        <v>18</v>
      </c>
      <c r="F184" s="435" t="s">
        <v>1636</v>
      </c>
      <c r="G184" s="354" t="str">
        <f t="shared" si="8"/>
        <v>MA</v>
      </c>
      <c r="H184" s="450" t="s">
        <v>1999</v>
      </c>
      <c r="I184" s="447" t="s">
        <v>37</v>
      </c>
      <c r="J184" s="529">
        <f>SUMIFS('SE-COMPOSICOES'!$K:$K,'SE-COMPOSICOES'!$E:$E,E184,'SE-COMPOSICOES'!$F:$F,F184)+SUMIFS('SE-REUTILIZADOS'!$K:$K,'SE-REUTILIZADOS'!$E:$E,E184,'SE-REUTILIZADOS'!$F:$F,F184)+SUMIFS('SE-GERAL'!$J:$J,'SE-GERAL'!$F:$F,E184,'SE-GERAL'!$G:$G,F184)</f>
        <v>0</v>
      </c>
      <c r="K184" s="74">
        <f>VLOOKUP(F184,INSUMOS!$F:$K,6,FALSE)</f>
        <v>0</v>
      </c>
      <c r="L184" s="357">
        <f>IF(G184="MO",IF(E184="SCO/RIO",M184/'ENCARGOS SOCIAIS'!$K$95,IF(E184="SINAPI",M184/'ENCARGOS SOCIAIS'!K38,IF(E184="SBC",M184/'ENCARGOS SOCIAIS'!$K$45,IF(E184="SICRO",M184/VLOOKUP(F184,'ENCARGOS SOCIAIS'!C95:H99,6,FALSE),"")))),M184)</f>
        <v>22.5</v>
      </c>
      <c r="M184" s="357">
        <v>22.5</v>
      </c>
      <c r="N184" s="357"/>
      <c r="O184" s="74">
        <f t="shared" si="2"/>
        <v>0</v>
      </c>
      <c r="P184" s="357">
        <f>SUMIFS('SE-GERAL'!N:N,'SE-GERAL'!F:F,'SE-INSUMOS'!E184,'SE-GERAL'!G:G,'SE-INSUMOS'!F184)</f>
        <v>0</v>
      </c>
      <c r="Q184" s="357">
        <f>SUMIFS('SE-COMPOSICOES'!$O:$O,'SE-COMPOSICOES'!$E:$E,'SE-INSUMOS'!$E184,'SE-COMPOSICOES'!$F:$F,'SE-INSUMOS'!$F184)</f>
        <v>0</v>
      </c>
      <c r="R184" s="357">
        <f>SUMIFS('SE-REUTILIZADOS'!$O:$O,'SE-REUTILIZADOS'!$E:$E,'SE-INSUMOS'!$E184,'SE-REUTILIZADOS'!$F:$F,'SE-INSUMOS'!$F184)</f>
        <v>0</v>
      </c>
      <c r="S184" s="357">
        <f t="shared" si="3"/>
        <v>0</v>
      </c>
      <c r="T184" s="700">
        <f t="shared" si="4"/>
        <v>0</v>
      </c>
      <c r="V184" s="435"/>
      <c r="W184" s="453"/>
      <c r="X184" s="447"/>
      <c r="Y184" s="447"/>
    </row>
    <row r="185" spans="1:25">
      <c r="A185" s="461" t="s">
        <v>6</v>
      </c>
      <c r="B185" s="461"/>
      <c r="D185" s="66">
        <f>COUNTIF($A$149:A185,"I")</f>
        <v>31</v>
      </c>
      <c r="E185" s="66" t="s">
        <v>18</v>
      </c>
      <c r="F185" s="435" t="s">
        <v>1638</v>
      </c>
      <c r="G185" s="354" t="str">
        <f t="shared" si="8"/>
        <v>MA</v>
      </c>
      <c r="H185" s="450" t="s">
        <v>2000</v>
      </c>
      <c r="I185" s="447" t="s">
        <v>37</v>
      </c>
      <c r="J185" s="529">
        <f>SUMIFS('SE-COMPOSICOES'!$K:$K,'SE-COMPOSICOES'!$E:$E,E185,'SE-COMPOSICOES'!$F:$F,F185)+SUMIFS('SE-REUTILIZADOS'!$K:$K,'SE-REUTILIZADOS'!$E:$E,E185,'SE-REUTILIZADOS'!$F:$F,F185)+SUMIFS('SE-GERAL'!$J:$J,'SE-GERAL'!$F:$F,E185,'SE-GERAL'!$G:$G,F185)</f>
        <v>2</v>
      </c>
      <c r="K185" s="74">
        <f>VLOOKUP(F185,INSUMOS!$F:$K,6,FALSE)</f>
        <v>0</v>
      </c>
      <c r="L185" s="357">
        <f>IF(G185="MO",IF(E185="SCO/RIO",M185/'ENCARGOS SOCIAIS'!$K$95,IF(E185="SINAPI",M185/'ENCARGOS SOCIAIS'!K39,IF(E185="SBC",M185/'ENCARGOS SOCIAIS'!$K$45,IF(E185="SICRO",M185/VLOOKUP(F185,'ENCARGOS SOCIAIS'!C96:H100,6,FALSE),"")))),M185)</f>
        <v>5</v>
      </c>
      <c r="M185" s="357">
        <v>5</v>
      </c>
      <c r="N185" s="357"/>
      <c r="O185" s="74">
        <f t="shared" si="2"/>
        <v>0</v>
      </c>
      <c r="P185" s="357">
        <f>SUMIFS('SE-GERAL'!N:N,'SE-GERAL'!F:F,'SE-INSUMOS'!E185,'SE-GERAL'!G:G,'SE-INSUMOS'!F185)</f>
        <v>0</v>
      </c>
      <c r="Q185" s="357">
        <f>SUMIFS('SE-COMPOSICOES'!$O:$O,'SE-COMPOSICOES'!$E:$E,'SE-INSUMOS'!$E185,'SE-COMPOSICOES'!$F:$F,'SE-INSUMOS'!$F185)</f>
        <v>0</v>
      </c>
      <c r="R185" s="357">
        <f>SUMIFS('SE-REUTILIZADOS'!$O:$O,'SE-REUTILIZADOS'!$E:$E,'SE-INSUMOS'!$E185,'SE-REUTILIZADOS'!$F:$F,'SE-INSUMOS'!$F185)</f>
        <v>0</v>
      </c>
      <c r="S185" s="357">
        <f t="shared" si="3"/>
        <v>0</v>
      </c>
      <c r="T185" s="700">
        <f t="shared" si="4"/>
        <v>0</v>
      </c>
      <c r="V185" s="435"/>
      <c r="W185" s="453"/>
      <c r="X185" s="447"/>
      <c r="Y185" s="447"/>
    </row>
    <row r="186" spans="1:25">
      <c r="A186" s="461" t="s">
        <v>6</v>
      </c>
      <c r="B186" s="461"/>
      <c r="C186" s="435"/>
      <c r="D186" s="66">
        <f>COUNTIF($A$149:A186,"I")</f>
        <v>32</v>
      </c>
      <c r="E186" s="66" t="s">
        <v>18</v>
      </c>
      <c r="F186" s="435" t="s">
        <v>1640</v>
      </c>
      <c r="G186" s="354" t="str">
        <f t="shared" si="8"/>
        <v>MA</v>
      </c>
      <c r="H186" s="356" t="s">
        <v>2001</v>
      </c>
      <c r="I186" s="66" t="s">
        <v>37</v>
      </c>
      <c r="J186" s="529">
        <f>SUMIFS('SE-COMPOSICOES'!$K:$K,'SE-COMPOSICOES'!$E:$E,E186,'SE-COMPOSICOES'!$F:$F,F186)+SUMIFS('SE-REUTILIZADOS'!$K:$K,'SE-REUTILIZADOS'!$E:$E,E186,'SE-REUTILIZADOS'!$F:$F,F186)+SUMIFS('SE-GERAL'!$J:$J,'SE-GERAL'!$F:$F,E186,'SE-GERAL'!$G:$G,F186)</f>
        <v>7</v>
      </c>
      <c r="K186" s="74">
        <f>VLOOKUP(F186,INSUMOS!$F:$K,6,FALSE)</f>
        <v>0</v>
      </c>
      <c r="L186" s="357">
        <f>IF(G186="MO",IF(E186="SCO/RIO",M186/'ENCARGOS SOCIAIS'!$K$95,IF(E186="SINAPI",M186/'ENCARGOS SOCIAIS'!K40,IF(E186="SBC",M186/'ENCARGOS SOCIAIS'!$K$45,IF(E186="SICRO",M186/VLOOKUP(F186,'ENCARGOS SOCIAIS'!C97:H101,6,FALSE),"")))),M186)</f>
        <v>1.07</v>
      </c>
      <c r="M186" s="357">
        <v>1.07</v>
      </c>
      <c r="N186" s="357"/>
      <c r="O186" s="74">
        <f t="shared" si="2"/>
        <v>0</v>
      </c>
      <c r="P186" s="357">
        <f>SUMIFS('SE-GERAL'!N:N,'SE-GERAL'!F:F,'SE-INSUMOS'!E186,'SE-GERAL'!G:G,'SE-INSUMOS'!F186)</f>
        <v>0</v>
      </c>
      <c r="Q186" s="357">
        <f>SUMIFS('SE-COMPOSICOES'!$O:$O,'SE-COMPOSICOES'!$E:$E,'SE-INSUMOS'!$E186,'SE-COMPOSICOES'!$F:$F,'SE-INSUMOS'!$F186)</f>
        <v>0</v>
      </c>
      <c r="R186" s="357">
        <f>SUMIFS('SE-REUTILIZADOS'!$O:$O,'SE-REUTILIZADOS'!$E:$E,'SE-INSUMOS'!$E186,'SE-REUTILIZADOS'!$F:$F,'SE-INSUMOS'!$F186)</f>
        <v>0</v>
      </c>
      <c r="S186" s="357">
        <f t="shared" si="3"/>
        <v>0</v>
      </c>
      <c r="T186" s="700">
        <f t="shared" si="4"/>
        <v>0</v>
      </c>
      <c r="U186" s="356"/>
      <c r="V186" s="435"/>
      <c r="W186" s="453"/>
      <c r="X186" s="435"/>
      <c r="Y186" s="66"/>
    </row>
    <row r="187" spans="1:25">
      <c r="A187" s="461" t="s">
        <v>6</v>
      </c>
      <c r="B187" s="461"/>
      <c r="D187" s="66">
        <f>COUNTIF($A$149:A187,"I")</f>
        <v>33</v>
      </c>
      <c r="E187" s="66" t="s">
        <v>18</v>
      </c>
      <c r="F187" s="354" t="s">
        <v>1926</v>
      </c>
      <c r="G187" s="354" t="str">
        <f t="shared" si="8"/>
        <v>MO</v>
      </c>
      <c r="H187" s="464" t="s">
        <v>1927</v>
      </c>
      <c r="I187" s="447" t="s">
        <v>19</v>
      </c>
      <c r="J187" s="529">
        <f>SUMIFS('SE-COMPOSICOES'!$K:$K,'SE-COMPOSICOES'!$E:$E,E187,'SE-COMPOSICOES'!$F:$F,F187)+SUMIFS('SE-REUTILIZADOS'!$K:$K,'SE-REUTILIZADOS'!$E:$E,E187,'SE-REUTILIZADOS'!$F:$F,F187)+SUMIFS('SE-GERAL'!$J:$J,'SE-GERAL'!$F:$F,E187,'SE-GERAL'!$G:$G,F187)</f>
        <v>0.18</v>
      </c>
      <c r="K187" s="74">
        <f>VLOOKUP(F187,INSUMOS!$F:$K,6,FALSE)</f>
        <v>0</v>
      </c>
      <c r="L187" s="357">
        <f>IF(G187="MO",IF(E187="SCO/RIO",M187/'ENCARGOS SOCIAIS'!$K$95,IF(E187="SINAPI",M187/'ENCARGOS SOCIAIS'!K41,IF(E187="SBC",M187/'ENCARGOS SOCIAIS'!$K$45,IF(E187="SICRO",M187/VLOOKUP(F187,'ENCARGOS SOCIAIS'!C98:H102,6,FALSE),"")))),M187)</f>
        <v>24.328202434203682</v>
      </c>
      <c r="M187" s="357">
        <v>21.09</v>
      </c>
      <c r="N187" s="357"/>
      <c r="O187" s="74">
        <f t="shared" si="2"/>
        <v>0</v>
      </c>
      <c r="P187" s="357">
        <f>SUMIFS('SE-GERAL'!N:N,'SE-GERAL'!F:F,'SE-INSUMOS'!E187,'SE-GERAL'!G:G,'SE-INSUMOS'!F187)</f>
        <v>0</v>
      </c>
      <c r="Q187" s="357">
        <f>SUMIFS('SE-COMPOSICOES'!$O:$O,'SE-COMPOSICOES'!$E:$E,'SE-INSUMOS'!$E187,'SE-COMPOSICOES'!$F:$F,'SE-INSUMOS'!$F187)</f>
        <v>0</v>
      </c>
      <c r="R187" s="357">
        <f>SUMIFS('SE-REUTILIZADOS'!$O:$O,'SE-REUTILIZADOS'!$E:$E,'SE-INSUMOS'!$E187,'SE-REUTILIZADOS'!$F:$F,'SE-INSUMOS'!$F187)</f>
        <v>0</v>
      </c>
      <c r="S187" s="357">
        <f t="shared" si="3"/>
        <v>0</v>
      </c>
      <c r="T187" s="700">
        <f t="shared" si="4"/>
        <v>0</v>
      </c>
      <c r="U187" s="356"/>
      <c r="V187" s="435"/>
      <c r="W187" s="453"/>
      <c r="X187" s="435"/>
      <c r="Y187" s="66"/>
    </row>
    <row r="188" spans="1:25">
      <c r="A188" s="461" t="s">
        <v>6</v>
      </c>
      <c r="B188" s="461"/>
      <c r="D188" s="66">
        <f>COUNTIF($A$149:A188,"I")</f>
        <v>34</v>
      </c>
      <c r="E188" s="66" t="s">
        <v>18</v>
      </c>
      <c r="F188" s="354" t="s">
        <v>1933</v>
      </c>
      <c r="G188" s="354" t="s">
        <v>1442</v>
      </c>
      <c r="H188" s="464" t="s">
        <v>1934</v>
      </c>
      <c r="I188" s="447" t="s">
        <v>19</v>
      </c>
      <c r="J188" s="529">
        <f>SUMIFS('SE-COMPOSICOES'!$K:$K,'SE-COMPOSICOES'!$E:$E,E188,'SE-COMPOSICOES'!$F:$F,F188)+SUMIFS('SE-REUTILIZADOS'!$K:$K,'SE-REUTILIZADOS'!$E:$E,E188,'SE-REUTILIZADOS'!$F:$F,F188)+SUMIFS('SE-GERAL'!$J:$J,'SE-GERAL'!$F:$F,E188,'SE-GERAL'!$G:$G,F188)</f>
        <v>0.16041666666666668</v>
      </c>
      <c r="K188" s="74">
        <f>VLOOKUP(F188,INSUMOS!$F:$K,6,FALSE)</f>
        <v>0</v>
      </c>
      <c r="L188" s="357">
        <f>IF(G188="MO",IF(E188="SCO/RIO",M188/'ENCARGOS SOCIAIS'!$K$95,IF(E188="SINAPI",M188/'ENCARGOS SOCIAIS'!K42,IF(E188="SBC",M188/'ENCARGOS SOCIAIS'!$K$45,IF(E188="SICRO",M188/VLOOKUP(F188,'ENCARGOS SOCIAIS'!C99:H103,6,FALSE),"")))),M188)</f>
        <v>12.712033704358682</v>
      </c>
      <c r="M188" s="357">
        <v>11.02</v>
      </c>
      <c r="N188" s="357"/>
      <c r="O188" s="74">
        <f t="shared" si="2"/>
        <v>0</v>
      </c>
      <c r="P188" s="357">
        <f>SUMIFS('SE-GERAL'!N:N,'SE-GERAL'!F:F,'SE-INSUMOS'!E188,'SE-GERAL'!G:G,'SE-INSUMOS'!F188)</f>
        <v>0</v>
      </c>
      <c r="Q188" s="357">
        <f>SUMIFS('SE-COMPOSICOES'!$O:$O,'SE-COMPOSICOES'!$E:$E,'SE-INSUMOS'!$E188,'SE-COMPOSICOES'!$F:$F,'SE-INSUMOS'!$F188)</f>
        <v>0</v>
      </c>
      <c r="R188" s="357">
        <f>SUMIFS('SE-REUTILIZADOS'!$O:$O,'SE-REUTILIZADOS'!$E:$E,'SE-INSUMOS'!$E188,'SE-REUTILIZADOS'!$F:$F,'SE-INSUMOS'!$F188)</f>
        <v>0</v>
      </c>
      <c r="S188" s="357">
        <f t="shared" si="3"/>
        <v>0</v>
      </c>
      <c r="T188" s="700">
        <f t="shared" si="4"/>
        <v>0</v>
      </c>
      <c r="U188" s="356"/>
      <c r="V188" s="435"/>
      <c r="W188" s="453"/>
      <c r="X188" s="435"/>
      <c r="Y188" s="66"/>
    </row>
    <row r="189" spans="1:25" ht="22.5">
      <c r="A189" s="461" t="s">
        <v>6</v>
      </c>
      <c r="B189" s="461"/>
      <c r="D189" s="66">
        <f>COUNTIF($A$149:A189,"I")</f>
        <v>35</v>
      </c>
      <c r="E189" s="66" t="s">
        <v>18</v>
      </c>
      <c r="F189" s="354" t="s">
        <v>1935</v>
      </c>
      <c r="G189" s="354" t="s">
        <v>1442</v>
      </c>
      <c r="H189" s="464" t="s">
        <v>1936</v>
      </c>
      <c r="I189" s="447" t="s">
        <v>19</v>
      </c>
      <c r="J189" s="529">
        <f>SUMIFS('SE-COMPOSICOES'!$K:$K,'SE-COMPOSICOES'!$E:$E,E189,'SE-COMPOSICOES'!$F:$F,F189)+SUMIFS('SE-REUTILIZADOS'!$K:$K,'SE-REUTILIZADOS'!$E:$E,E189,'SE-REUTILIZADOS'!$F:$F,F189)+SUMIFS('SE-GERAL'!$J:$J,'SE-GERAL'!$F:$F,E189,'SE-GERAL'!$G:$G,F189)</f>
        <v>0.32083333333333336</v>
      </c>
      <c r="K189" s="74">
        <f>VLOOKUP(F189,INSUMOS!$F:$K,6,FALSE)</f>
        <v>0</v>
      </c>
      <c r="L189" s="357">
        <f>IF(G189="MO",IF(E189="SCO/RIO",M189/'ENCARGOS SOCIAIS'!$K$95,IF(E189="SINAPI",M189/'ENCARGOS SOCIAIS'!K43,IF(E189="SBC",M189/'ENCARGOS SOCIAIS'!$K$45,IF(E189="SICRO",M189/VLOOKUP(F189,'ENCARGOS SOCIAIS'!C100:H104,6,FALSE),"")))),M189)</f>
        <v>24.328202434203682</v>
      </c>
      <c r="M189" s="357">
        <v>21.09</v>
      </c>
      <c r="N189" s="357"/>
      <c r="O189" s="74">
        <f t="shared" si="2"/>
        <v>0</v>
      </c>
      <c r="P189" s="357">
        <f>SUMIFS('SE-GERAL'!N:N,'SE-GERAL'!F:F,'SE-INSUMOS'!E189,'SE-GERAL'!G:G,'SE-INSUMOS'!F189)</f>
        <v>0</v>
      </c>
      <c r="Q189" s="357">
        <f>SUMIFS('SE-COMPOSICOES'!$O:$O,'SE-COMPOSICOES'!$E:$E,'SE-INSUMOS'!$E189,'SE-COMPOSICOES'!$F:$F,'SE-INSUMOS'!$F189)</f>
        <v>0</v>
      </c>
      <c r="R189" s="357">
        <f>SUMIFS('SE-REUTILIZADOS'!$O:$O,'SE-REUTILIZADOS'!$E:$E,'SE-INSUMOS'!$E189,'SE-REUTILIZADOS'!$F:$F,'SE-INSUMOS'!$F189)</f>
        <v>0</v>
      </c>
      <c r="S189" s="357">
        <f t="shared" si="3"/>
        <v>0</v>
      </c>
      <c r="T189" s="700">
        <f t="shared" si="4"/>
        <v>0</v>
      </c>
      <c r="U189" s="356"/>
      <c r="V189" s="435"/>
      <c r="W189" s="453"/>
      <c r="X189" s="435"/>
      <c r="Y189" s="66"/>
    </row>
    <row r="190" spans="1:25" hidden="1">
      <c r="A190" s="461"/>
      <c r="B190" s="461"/>
      <c r="C190" s="435"/>
      <c r="D190" s="66">
        <f>COUNTIF($A$149:A190,"I")</f>
        <v>35</v>
      </c>
      <c r="E190" s="66" t="s">
        <v>18</v>
      </c>
      <c r="F190" s="435" t="s">
        <v>1642</v>
      </c>
      <c r="G190" s="354" t="str">
        <f t="shared" si="8"/>
        <v>MO</v>
      </c>
      <c r="H190" s="356" t="s">
        <v>2002</v>
      </c>
      <c r="I190" s="66" t="s">
        <v>19</v>
      </c>
      <c r="J190" s="529">
        <f>SUMIFS('SE-COMPOSICOES'!$K:$K,'SE-COMPOSICOES'!$E:$E,E190,'SE-COMPOSICOES'!$F:$F,F190)+SUMIFS('SE-REUTILIZADOS'!$K:$K,'SE-REUTILIZADOS'!$E:$E,E190,'SE-REUTILIZADOS'!$F:$F,F190)+SUMIFS('SE-GERAL'!$J:$J,'SE-GERAL'!$F:$F,E190,'SE-GERAL'!$G:$G,F190)</f>
        <v>0</v>
      </c>
      <c r="K190" s="74">
        <f>VLOOKUP(F190,INSUMOS!$F:$K,6,FALSE)</f>
        <v>0</v>
      </c>
      <c r="L190" s="357">
        <f>IF(G190="MO",IF(E190="SCO/RIO",M190/'ENCARGOS SOCIAIS'!$K$95,IF(E190="SINAPI",M190/'ENCARGOS SOCIAIS'!K44,IF(E190="SBC",M190/'ENCARGOS SOCIAIS'!$K$45,IF(E190="SICRO",M190/VLOOKUP(F190,'ENCARGOS SOCIAIS'!C101:H105,6,FALSE),"")))),M190)</f>
        <v>21.086749193800063</v>
      </c>
      <c r="M190" s="357">
        <v>18.28</v>
      </c>
      <c r="N190" s="357"/>
      <c r="O190" s="74">
        <f t="shared" si="2"/>
        <v>0</v>
      </c>
      <c r="P190" s="357">
        <f>SUMIFS('SE-GERAL'!N:N,'SE-GERAL'!F:F,'SE-INSUMOS'!E190,'SE-GERAL'!G:G,'SE-INSUMOS'!F190)</f>
        <v>0</v>
      </c>
      <c r="Q190" s="357">
        <f>SUMIFS('SE-COMPOSICOES'!$O:$O,'SE-COMPOSICOES'!$E:$E,'SE-INSUMOS'!$E190,'SE-COMPOSICOES'!$F:$F,'SE-INSUMOS'!$F190)</f>
        <v>0</v>
      </c>
      <c r="R190" s="357">
        <f>SUMIFS('SE-REUTILIZADOS'!$O:$O,'SE-REUTILIZADOS'!$E:$E,'SE-INSUMOS'!$E190,'SE-REUTILIZADOS'!$F:$F,'SE-INSUMOS'!$F190)</f>
        <v>0</v>
      </c>
      <c r="S190" s="357">
        <f t="shared" si="3"/>
        <v>0</v>
      </c>
      <c r="T190" s="700">
        <f t="shared" si="4"/>
        <v>0</v>
      </c>
      <c r="U190" s="356"/>
      <c r="V190" s="435"/>
      <c r="W190" s="453"/>
      <c r="X190" s="435"/>
      <c r="Y190" s="66"/>
    </row>
    <row r="191" spans="1:25" hidden="1">
      <c r="A191" s="461"/>
      <c r="B191" s="461"/>
      <c r="D191" s="66">
        <f>COUNTIF($A$149:A191,"I")</f>
        <v>35</v>
      </c>
      <c r="E191" s="66" t="s">
        <v>18</v>
      </c>
      <c r="F191" s="435" t="s">
        <v>1644</v>
      </c>
      <c r="G191" s="354" t="str">
        <f t="shared" si="8"/>
        <v>MO</v>
      </c>
      <c r="H191" s="450" t="s">
        <v>2003</v>
      </c>
      <c r="I191" s="447" t="s">
        <v>19</v>
      </c>
      <c r="J191" s="529">
        <f>SUMIFS('SE-COMPOSICOES'!$K:$K,'SE-COMPOSICOES'!$E:$E,E191,'SE-COMPOSICOES'!$F:$F,F191)+SUMIFS('SE-REUTILIZADOS'!$K:$K,'SE-REUTILIZADOS'!$E:$E,E191,'SE-REUTILIZADOS'!$F:$F,F191)+SUMIFS('SE-GERAL'!$J:$J,'SE-GERAL'!$F:$F,E191,'SE-GERAL'!$G:$G,F191)</f>
        <v>0</v>
      </c>
      <c r="K191" s="74">
        <f>VLOOKUP(F191,INSUMOS!$F:$K,6,FALSE)</f>
        <v>0</v>
      </c>
      <c r="L191" s="357">
        <f>IF(G191="MO",IF(E191="SCO/RIO",M191/'ENCARGOS SOCIAIS'!$K$95,IF(E191="SINAPI",M191/'ENCARGOS SOCIAIS'!K45,IF(E191="SBC",M191/'ENCARGOS SOCIAIS'!$K$45,IF(E191="SICRO",M191/VLOOKUP(F191,'ENCARGOS SOCIAIS'!C102:H106,6,FALSE),"")))),M191)</f>
        <v>38.389880370331845</v>
      </c>
      <c r="M191" s="357">
        <v>33.28</v>
      </c>
      <c r="N191" s="357"/>
      <c r="O191" s="74">
        <f t="shared" si="2"/>
        <v>0</v>
      </c>
      <c r="P191" s="357">
        <f>SUMIFS('SE-GERAL'!N:N,'SE-GERAL'!F:F,'SE-INSUMOS'!E191,'SE-GERAL'!G:G,'SE-INSUMOS'!F191)</f>
        <v>0</v>
      </c>
      <c r="Q191" s="357">
        <f>SUMIFS('SE-COMPOSICOES'!$O:$O,'SE-COMPOSICOES'!$E:$E,'SE-INSUMOS'!$E191,'SE-COMPOSICOES'!$F:$F,'SE-INSUMOS'!$F191)</f>
        <v>0</v>
      </c>
      <c r="R191" s="357">
        <f>SUMIFS('SE-REUTILIZADOS'!$O:$O,'SE-REUTILIZADOS'!$E:$E,'SE-INSUMOS'!$E191,'SE-REUTILIZADOS'!$F:$F,'SE-INSUMOS'!$F191)</f>
        <v>0</v>
      </c>
      <c r="S191" s="357">
        <f t="shared" si="3"/>
        <v>0</v>
      </c>
      <c r="T191" s="700">
        <f t="shared" si="4"/>
        <v>0</v>
      </c>
      <c r="V191" s="435"/>
      <c r="W191" s="453"/>
      <c r="X191" s="447"/>
      <c r="Y191" s="447"/>
    </row>
    <row r="192" spans="1:25">
      <c r="A192" s="461" t="s">
        <v>6</v>
      </c>
      <c r="B192" s="461"/>
      <c r="D192" s="66">
        <f>COUNTIF($A$149:A192,"I")</f>
        <v>36</v>
      </c>
      <c r="E192" s="66" t="s">
        <v>18</v>
      </c>
      <c r="F192" s="435" t="s">
        <v>1646</v>
      </c>
      <c r="G192" s="354" t="str">
        <f t="shared" si="8"/>
        <v>MO</v>
      </c>
      <c r="H192" s="450" t="s">
        <v>2004</v>
      </c>
      <c r="I192" s="447" t="s">
        <v>19</v>
      </c>
      <c r="J192" s="529">
        <f>SUMIFS('SE-COMPOSICOES'!$K:$K,'SE-COMPOSICOES'!$E:$E,E192,'SE-COMPOSICOES'!$F:$F,F192)+SUMIFS('SE-REUTILIZADOS'!$K:$K,'SE-REUTILIZADOS'!$E:$E,E192,'SE-REUTILIZADOS'!$F:$F,F192)+SUMIFS('SE-GERAL'!$J:$J,'SE-GERAL'!$F:$F,E192,'SE-GERAL'!$G:$G,F192)</f>
        <v>10</v>
      </c>
      <c r="K192" s="74">
        <f>VLOOKUP(F192,INSUMOS!$F:$K,6,FALSE)</f>
        <v>0</v>
      </c>
      <c r="L192" s="357">
        <f>IF(G192="MO",IF(E192="SCO/RIO",M192/'ENCARGOS SOCIAIS'!$K$95,IF(E192="SINAPI",M192/'ENCARGOS SOCIAIS'!K46,IF(E192="SBC",M192/'ENCARGOS SOCIAIS'!$K$45,IF(E192="SICRO",M192/VLOOKUP(F192,'ENCARGOS SOCIAIS'!C103:H107,6,FALSE),"")))),M192)</f>
        <v>17.695335483199834</v>
      </c>
      <c r="M192" s="357">
        <v>15.34</v>
      </c>
      <c r="N192" s="357"/>
      <c r="O192" s="74">
        <f t="shared" si="2"/>
        <v>0</v>
      </c>
      <c r="P192" s="357">
        <f>SUMIFS('SE-GERAL'!N:N,'SE-GERAL'!F:F,'SE-INSUMOS'!E192,'SE-GERAL'!G:G,'SE-INSUMOS'!F192)</f>
        <v>0</v>
      </c>
      <c r="Q192" s="357">
        <f>SUMIFS('SE-COMPOSICOES'!$O:$O,'SE-COMPOSICOES'!$E:$E,'SE-INSUMOS'!$E192,'SE-COMPOSICOES'!$F:$F,'SE-INSUMOS'!$F192)</f>
        <v>0</v>
      </c>
      <c r="R192" s="357">
        <f>SUMIFS('SE-REUTILIZADOS'!$O:$O,'SE-REUTILIZADOS'!$E:$E,'SE-INSUMOS'!$E192,'SE-REUTILIZADOS'!$F:$F,'SE-INSUMOS'!$F192)</f>
        <v>0</v>
      </c>
      <c r="S192" s="357">
        <f t="shared" si="3"/>
        <v>0</v>
      </c>
      <c r="T192" s="700">
        <f t="shared" si="4"/>
        <v>0</v>
      </c>
      <c r="V192" s="435"/>
      <c r="W192" s="453"/>
      <c r="X192" s="447"/>
      <c r="Y192" s="447"/>
    </row>
    <row r="193" spans="1:25" ht="33.75" hidden="1">
      <c r="A193" s="461"/>
      <c r="B193" s="461"/>
      <c r="C193" s="435"/>
      <c r="D193" s="66">
        <f>COUNTIF($A$149:A193,"I")</f>
        <v>36</v>
      </c>
      <c r="E193" s="66" t="s">
        <v>18</v>
      </c>
      <c r="F193" s="435" t="s">
        <v>1648</v>
      </c>
      <c r="G193" s="354" t="str">
        <f t="shared" si="8"/>
        <v>MO</v>
      </c>
      <c r="H193" s="356" t="s">
        <v>2005</v>
      </c>
      <c r="I193" s="66" t="s">
        <v>19</v>
      </c>
      <c r="J193" s="529">
        <f>SUMIFS('SE-COMPOSICOES'!$K:$K,'SE-COMPOSICOES'!$E:$E,E193,'SE-COMPOSICOES'!$F:$F,F193)+SUMIFS('SE-REUTILIZADOS'!$K:$K,'SE-REUTILIZADOS'!$E:$E,E193,'SE-REUTILIZADOS'!$F:$F,F193)+SUMIFS('SE-GERAL'!$J:$J,'SE-GERAL'!$F:$F,E193,'SE-GERAL'!$G:$G,F193)</f>
        <v>0</v>
      </c>
      <c r="K193" s="74">
        <f>VLOOKUP(F193,INSUMOS!$F:$K,6,FALSE)</f>
        <v>0</v>
      </c>
      <c r="L193" s="357">
        <f>IF(G193="MO",IF(E193="SCO/RIO",M193/'ENCARGOS SOCIAIS'!$K$95,IF(E193="SINAPI",M193/'ENCARGOS SOCIAIS'!K47,IF(E193="SBC",M193/'ENCARGOS SOCIAIS'!$K$45,IF(E193="SICRO",M193/VLOOKUP(F193,'ENCARGOS SOCIAIS'!C104:H108,6,FALSE),"")))),M193)</f>
        <v>109.978701758036</v>
      </c>
      <c r="M193" s="357">
        <v>95.34</v>
      </c>
      <c r="N193" s="357"/>
      <c r="O193" s="74">
        <f t="shared" si="2"/>
        <v>0</v>
      </c>
      <c r="P193" s="357">
        <f>SUMIFS('SE-GERAL'!N:N,'SE-GERAL'!F:F,'SE-INSUMOS'!E193,'SE-GERAL'!G:G,'SE-INSUMOS'!F193)</f>
        <v>0</v>
      </c>
      <c r="Q193" s="357">
        <f>SUMIFS('SE-COMPOSICOES'!$O:$O,'SE-COMPOSICOES'!$E:$E,'SE-INSUMOS'!$E193,'SE-COMPOSICOES'!$F:$F,'SE-INSUMOS'!$F193)</f>
        <v>0</v>
      </c>
      <c r="R193" s="357">
        <f>SUMIFS('SE-REUTILIZADOS'!$O:$O,'SE-REUTILIZADOS'!$E:$E,'SE-INSUMOS'!$E193,'SE-REUTILIZADOS'!$F:$F,'SE-INSUMOS'!$F193)</f>
        <v>0</v>
      </c>
      <c r="S193" s="357">
        <f t="shared" si="3"/>
        <v>0</v>
      </c>
      <c r="T193" s="700">
        <f t="shared" si="4"/>
        <v>0</v>
      </c>
      <c r="U193" s="356"/>
      <c r="V193" s="435"/>
      <c r="W193" s="453"/>
      <c r="X193" s="435"/>
      <c r="Y193" s="66"/>
    </row>
    <row r="194" spans="1:25" ht="22.5">
      <c r="A194" s="461" t="s">
        <v>6</v>
      </c>
      <c r="B194" s="461"/>
      <c r="C194" s="435"/>
      <c r="D194" s="66">
        <f>COUNTIF($A$149:A194,"I")</f>
        <v>37</v>
      </c>
      <c r="E194" s="66" t="s">
        <v>18</v>
      </c>
      <c r="F194" s="435" t="s">
        <v>1650</v>
      </c>
      <c r="G194" s="354" t="str">
        <f t="shared" si="8"/>
        <v>MO</v>
      </c>
      <c r="H194" s="356" t="s">
        <v>2006</v>
      </c>
      <c r="I194" s="66" t="s">
        <v>19</v>
      </c>
      <c r="J194" s="529">
        <f>SUMIFS('SE-COMPOSICOES'!$K:$K,'SE-COMPOSICOES'!$E:$E,E194,'SE-COMPOSICOES'!$F:$F,F194)+SUMIFS('SE-REUTILIZADOS'!$K:$K,'SE-REUTILIZADOS'!$E:$E,E194,'SE-REUTILIZADOS'!$F:$F,F194)+SUMIFS('SE-GERAL'!$J:$J,'SE-GERAL'!$F:$F,E194,'SE-GERAL'!$G:$G,F194)</f>
        <v>10</v>
      </c>
      <c r="K194" s="74">
        <f>VLOOKUP(F194,INSUMOS!$F:$K,6,FALSE)</f>
        <v>0</v>
      </c>
      <c r="L194" s="357">
        <f>IF(G194="MO",IF(E194="SCO/RIO",M194/'ENCARGOS SOCIAIS'!$K$95,IF(E194="SINAPI",M194/'ENCARGOS SOCIAIS'!K48,IF(E194="SBC",M194/'ENCARGOS SOCIAIS'!$K$45,IF(E194="SICRO",M194/VLOOKUP(F194,'ENCARGOS SOCIAIS'!C105:H109,6,FALSE),"")))),M194)</f>
        <v>17.406949963590971</v>
      </c>
      <c r="M194" s="357">
        <v>15.09</v>
      </c>
      <c r="N194" s="357"/>
      <c r="O194" s="74">
        <f t="shared" si="2"/>
        <v>0</v>
      </c>
      <c r="P194" s="357">
        <f>SUMIFS('SE-GERAL'!N:N,'SE-GERAL'!F:F,'SE-INSUMOS'!E194,'SE-GERAL'!G:G,'SE-INSUMOS'!F194)</f>
        <v>0</v>
      </c>
      <c r="Q194" s="357">
        <f>SUMIFS('SE-COMPOSICOES'!$O:$O,'SE-COMPOSICOES'!$E:$E,'SE-INSUMOS'!$E194,'SE-COMPOSICOES'!$F:$F,'SE-INSUMOS'!$F194)</f>
        <v>0</v>
      </c>
      <c r="R194" s="357">
        <f>SUMIFS('SE-REUTILIZADOS'!$O:$O,'SE-REUTILIZADOS'!$E:$E,'SE-INSUMOS'!$E194,'SE-REUTILIZADOS'!$F:$F,'SE-INSUMOS'!$F194)</f>
        <v>0</v>
      </c>
      <c r="S194" s="357">
        <f t="shared" si="3"/>
        <v>0</v>
      </c>
      <c r="T194" s="700">
        <f t="shared" si="4"/>
        <v>0</v>
      </c>
      <c r="U194" s="356"/>
      <c r="V194" s="435"/>
      <c r="W194" s="453"/>
      <c r="X194" s="435"/>
      <c r="Y194" s="66"/>
    </row>
    <row r="195" spans="1:25" ht="56.25">
      <c r="A195" s="461" t="s">
        <v>6</v>
      </c>
      <c r="B195" s="461"/>
      <c r="D195" s="66">
        <f>COUNTIF($A$149:A195,"I")</f>
        <v>38</v>
      </c>
      <c r="E195" s="66" t="s">
        <v>18</v>
      </c>
      <c r="F195" s="435" t="s">
        <v>1652</v>
      </c>
      <c r="G195" s="354" t="str">
        <f t="shared" si="8"/>
        <v>DA</v>
      </c>
      <c r="H195" s="596" t="s">
        <v>2007</v>
      </c>
      <c r="I195" s="66" t="s">
        <v>19</v>
      </c>
      <c r="J195" s="529">
        <f>SUMIFS('SE-COMPOSICOES'!$K:$K,'SE-COMPOSICOES'!$E:$E,E195,'SE-COMPOSICOES'!$F:$F,F195)+SUMIFS('SE-REUTILIZADOS'!$K:$K,'SE-REUTILIZADOS'!$E:$E,E195,'SE-REUTILIZADOS'!$F:$F,F195)+SUMIFS('SE-GERAL'!$J:$J,'SE-GERAL'!$F:$F,E195,'SE-GERAL'!$G:$G,F195)</f>
        <v>3.8733789999999999</v>
      </c>
      <c r="K195" s="74">
        <f>VLOOKUP(F195,INSUMOS!$F:$K,6,FALSE)</f>
        <v>0</v>
      </c>
      <c r="L195" s="357">
        <f>IF(G195="MO",IF(E195="SCO/RIO",M195/'ENCARGOS SOCIAIS'!$K$95,IF(E195="SINAPI",M195/'ENCARGOS SOCIAIS'!K49,IF(E195="SBC",M195/'ENCARGOS SOCIAIS'!$K$45,IF(E195="SICRO",M195/VLOOKUP(F195,'ENCARGOS SOCIAIS'!C106:H110,6,FALSE),"")))),M195)</f>
        <v>74.81</v>
      </c>
      <c r="M195" s="357">
        <v>74.81</v>
      </c>
      <c r="N195" s="357"/>
      <c r="O195" s="74">
        <f t="shared" si="2"/>
        <v>0</v>
      </c>
      <c r="P195" s="357">
        <f>SUMIFS('SE-GERAL'!N:N,'SE-GERAL'!F:F,'SE-INSUMOS'!E195,'SE-GERAL'!G:G,'SE-INSUMOS'!F195)</f>
        <v>0</v>
      </c>
      <c r="Q195" s="357">
        <f>SUMIFS('SE-COMPOSICOES'!$O:$O,'SE-COMPOSICOES'!$E:$E,'SE-INSUMOS'!$E195,'SE-COMPOSICOES'!$F:$F,'SE-INSUMOS'!$F195)</f>
        <v>0</v>
      </c>
      <c r="R195" s="357">
        <f>SUMIFS('SE-REUTILIZADOS'!$O:$O,'SE-REUTILIZADOS'!$E:$E,'SE-INSUMOS'!$E195,'SE-REUTILIZADOS'!$F:$F,'SE-INSUMOS'!$F195)</f>
        <v>0</v>
      </c>
      <c r="S195" s="357">
        <f t="shared" si="3"/>
        <v>0</v>
      </c>
      <c r="T195" s="700">
        <f t="shared" si="4"/>
        <v>0</v>
      </c>
      <c r="V195" s="435"/>
      <c r="W195" s="453"/>
      <c r="X195" s="447"/>
      <c r="Y195" s="447"/>
    </row>
    <row r="196" spans="1:25" ht="45" hidden="1">
      <c r="A196" s="461"/>
      <c r="B196" s="461"/>
      <c r="D196" s="66">
        <f>COUNTIF($A$149:A196,"I")</f>
        <v>38</v>
      </c>
      <c r="E196" s="66" t="s">
        <v>18</v>
      </c>
      <c r="F196" s="435" t="s">
        <v>1578</v>
      </c>
      <c r="G196" s="354" t="str">
        <f t="shared" si="8"/>
        <v>EQ</v>
      </c>
      <c r="H196" s="596" t="s">
        <v>1579</v>
      </c>
      <c r="I196" s="66" t="s">
        <v>37</v>
      </c>
      <c r="J196" s="529">
        <f>SUMIFS('SE-COMPOSICOES'!$K:$K,'SE-COMPOSICOES'!$E:$E,E196,'SE-COMPOSICOES'!$F:$F,F196)+SUMIFS('SE-REUTILIZADOS'!$K:$K,'SE-REUTILIZADOS'!$E:$E,E196,'SE-REUTILIZADOS'!$F:$F,F196)+SUMIFS('SE-GERAL'!$J:$J,'SE-GERAL'!$F:$F,E196,'SE-GERAL'!$G:$G,F196)</f>
        <v>0</v>
      </c>
      <c r="K196" s="74">
        <f>VLOOKUP(F196,INSUMOS!$F:$K,6,FALSE)</f>
        <v>0</v>
      </c>
      <c r="L196" s="357">
        <f>IF(G196="MO",IF(E196="SCO/RIO",M196/'ENCARGOS SOCIAIS'!$K$95,IF(E196="SINAPI",M196/'ENCARGOS SOCIAIS'!K50,IF(E196="SBC",M196/'ENCARGOS SOCIAIS'!$K$45,IF(E196="SICRO",M196/VLOOKUP(F196,'ENCARGOS SOCIAIS'!C107:H111,6,FALSE),"")))),M196)</f>
        <v>2657.19</v>
      </c>
      <c r="M196" s="357">
        <v>2657.19</v>
      </c>
      <c r="N196" s="357"/>
      <c r="O196" s="74">
        <f t="shared" si="2"/>
        <v>0</v>
      </c>
      <c r="P196" s="357">
        <f>SUMIFS('SE-GERAL'!N:N,'SE-GERAL'!F:F,'SE-INSUMOS'!E196,'SE-GERAL'!G:G,'SE-INSUMOS'!F196)</f>
        <v>0</v>
      </c>
      <c r="Q196" s="357">
        <f>SUMIFS('SE-COMPOSICOES'!$O:$O,'SE-COMPOSICOES'!$E:$E,'SE-INSUMOS'!$E196,'SE-COMPOSICOES'!$F:$F,'SE-INSUMOS'!$F196)</f>
        <v>0</v>
      </c>
      <c r="R196" s="357">
        <f>SUMIFS('SE-REUTILIZADOS'!$O:$O,'SE-REUTILIZADOS'!$E:$E,'SE-INSUMOS'!$E196,'SE-REUTILIZADOS'!$F:$F,'SE-INSUMOS'!$F196)</f>
        <v>0</v>
      </c>
      <c r="S196" s="357">
        <f t="shared" si="3"/>
        <v>0</v>
      </c>
      <c r="T196" s="700">
        <f t="shared" si="4"/>
        <v>0</v>
      </c>
      <c r="V196" s="435"/>
      <c r="W196" s="453"/>
      <c r="X196" s="447"/>
      <c r="Y196" s="447"/>
    </row>
    <row r="197" spans="1:25" ht="22.5">
      <c r="A197" s="461" t="s">
        <v>6</v>
      </c>
      <c r="B197" s="461"/>
      <c r="D197" s="66">
        <f>COUNTIF($A$149:A197,"I")</f>
        <v>39</v>
      </c>
      <c r="E197" s="66" t="s">
        <v>18</v>
      </c>
      <c r="F197" s="435" t="s">
        <v>2550</v>
      </c>
      <c r="G197" s="354" t="str">
        <f t="shared" si="8"/>
        <v>EQ</v>
      </c>
      <c r="H197" s="633" t="s">
        <v>2551</v>
      </c>
      <c r="I197" s="66" t="s">
        <v>37</v>
      </c>
      <c r="J197" s="529">
        <f>SUMIFS('SE-COMPOSICOES'!$K:$K,'SE-COMPOSICOES'!$E:$E,E197,'SE-COMPOSICOES'!$F:$F,F197)+SUMIFS('SE-REUTILIZADOS'!$K:$K,'SE-REUTILIZADOS'!$E:$E,E197,'SE-REUTILIZADOS'!$F:$F,F197)+SUMIFS('SE-GERAL'!$J:$J,'SE-GERAL'!$F:$F,E197,'SE-GERAL'!$G:$G,F197)</f>
        <v>8.3333333333333329E-2</v>
      </c>
      <c r="K197" s="74">
        <f>VLOOKUP(F197,INSUMOS!$F:$K,6,FALSE)</f>
        <v>0</v>
      </c>
      <c r="L197" s="357">
        <f>IF(G197="MO",IF(E197="SCO/RIO",M197/'ENCARGOS SOCIAIS'!$K$95,IF(E197="SINAPI",M197/'ENCARGOS SOCIAIS'!K51,IF(E197="SBC",M197/'ENCARGOS SOCIAIS'!$K$45,IF(E197="SICRO",M197/VLOOKUP(F197,'ENCARGOS SOCIAIS'!C108:H112,6,FALSE),"")))),M197)</f>
        <v>2658.19</v>
      </c>
      <c r="M197" s="357">
        <v>2658.19</v>
      </c>
      <c r="N197" s="357"/>
      <c r="O197" s="74">
        <f t="shared" ref="O197" si="9">IFERROR(IF(J197="-",K197,J197*K197),0)</f>
        <v>0</v>
      </c>
      <c r="P197" s="357">
        <f>SUMIFS('SE-GERAL'!N:N,'SE-GERAL'!F:F,'SE-INSUMOS'!E197,'SE-GERAL'!G:G,'SE-INSUMOS'!F197)</f>
        <v>0</v>
      </c>
      <c r="Q197" s="357">
        <f>SUMIFS('SE-COMPOSICOES'!$O:$O,'SE-COMPOSICOES'!$E:$E,'SE-INSUMOS'!$E197,'SE-COMPOSICOES'!$F:$F,'SE-INSUMOS'!$F197)</f>
        <v>0</v>
      </c>
      <c r="R197" s="357">
        <f>SUMIFS('SE-REUTILIZADOS'!$O:$O,'SE-REUTILIZADOS'!$E:$E,'SE-INSUMOS'!$E197,'SE-REUTILIZADOS'!$F:$F,'SE-INSUMOS'!$F197)</f>
        <v>0</v>
      </c>
      <c r="S197" s="357">
        <f t="shared" ref="S197" si="10">SUM(P197:R197)</f>
        <v>0</v>
      </c>
      <c r="T197" s="700">
        <f t="shared" ref="T197" si="11">S197-$O197</f>
        <v>0</v>
      </c>
      <c r="V197" s="435"/>
      <c r="W197" s="453"/>
      <c r="X197" s="447"/>
      <c r="Y197" s="447"/>
    </row>
    <row r="198" spans="1:25" ht="22.5" hidden="1">
      <c r="A198" s="461"/>
      <c r="B198" s="461"/>
      <c r="C198" s="435"/>
      <c r="D198" s="66">
        <f>COUNTIF($A$149:A198,"I")</f>
        <v>39</v>
      </c>
      <c r="E198" s="66" t="s">
        <v>18</v>
      </c>
      <c r="F198" s="435" t="s">
        <v>1619</v>
      </c>
      <c r="G198" s="354" t="str">
        <f t="shared" si="8"/>
        <v>EQ</v>
      </c>
      <c r="H198" s="356" t="s">
        <v>1620</v>
      </c>
      <c r="I198" s="66" t="s">
        <v>37</v>
      </c>
      <c r="J198" s="529">
        <f>SUMIFS('SE-COMPOSICOES'!$K:$K,'SE-COMPOSICOES'!$E:$E,E198,'SE-COMPOSICOES'!$F:$F,F198)+SUMIFS('SE-REUTILIZADOS'!$K:$K,'SE-REUTILIZADOS'!$E:$E,E198,'SE-REUTILIZADOS'!$F:$F,F198)+SUMIFS('SE-GERAL'!$J:$J,'SE-GERAL'!$F:$F,E198,'SE-GERAL'!$G:$G,F198)</f>
        <v>0</v>
      </c>
      <c r="K198" s="74">
        <f>VLOOKUP(F198,INSUMOS!$F:$K,6,FALSE)</f>
        <v>0</v>
      </c>
      <c r="L198" s="357">
        <f>IF(G198="MO",IF(E198="SCO/RIO",M198/'ENCARGOS SOCIAIS'!$K$95,IF(E198="SINAPI",M198/'ENCARGOS SOCIAIS'!K51,IF(E198="SBC",M198/'ENCARGOS SOCIAIS'!$K$45,IF(E198="SICRO",M198/VLOOKUP(F198,'ENCARGOS SOCIAIS'!C108:H112,6,FALSE),"")))),M198)</f>
        <v>492800</v>
      </c>
      <c r="M198" s="357">
        <v>492800</v>
      </c>
      <c r="N198" s="357"/>
      <c r="O198" s="74">
        <f t="shared" si="2"/>
        <v>0</v>
      </c>
      <c r="P198" s="357">
        <f>SUMIFS('SE-GERAL'!N:N,'SE-GERAL'!F:F,'SE-INSUMOS'!E198,'SE-GERAL'!G:G,'SE-INSUMOS'!F198)</f>
        <v>0</v>
      </c>
      <c r="Q198" s="357">
        <f>SUMIFS('SE-COMPOSICOES'!$O:$O,'SE-COMPOSICOES'!$E:$E,'SE-INSUMOS'!$E198,'SE-COMPOSICOES'!$F:$F,'SE-INSUMOS'!$F198)</f>
        <v>0</v>
      </c>
      <c r="R198" s="357">
        <f>SUMIFS('SE-REUTILIZADOS'!$O:$O,'SE-REUTILIZADOS'!$E:$E,'SE-INSUMOS'!$E198,'SE-REUTILIZADOS'!$F:$F,'SE-INSUMOS'!$F198)</f>
        <v>0</v>
      </c>
      <c r="S198" s="357">
        <f t="shared" si="3"/>
        <v>0</v>
      </c>
      <c r="T198" s="700">
        <f t="shared" si="4"/>
        <v>0</v>
      </c>
      <c r="U198" s="356"/>
      <c r="V198" s="435"/>
      <c r="W198" s="453"/>
      <c r="X198" s="435"/>
      <c r="Y198" s="66"/>
    </row>
    <row r="199" spans="1:25" ht="45" hidden="1">
      <c r="A199" s="461"/>
      <c r="B199" s="461"/>
      <c r="C199" s="435"/>
      <c r="D199" s="66">
        <f>COUNTIF($A$149:A199,"I")</f>
        <v>39</v>
      </c>
      <c r="E199" s="66" t="s">
        <v>18</v>
      </c>
      <c r="F199" s="435" t="s">
        <v>1621</v>
      </c>
      <c r="G199" s="354" t="str">
        <f t="shared" si="8"/>
        <v>EQ</v>
      </c>
      <c r="H199" s="356" t="s">
        <v>1622</v>
      </c>
      <c r="I199" s="66" t="s">
        <v>37</v>
      </c>
      <c r="J199" s="529">
        <f>SUMIFS('SE-COMPOSICOES'!$K:$K,'SE-COMPOSICOES'!$E:$E,E199,'SE-COMPOSICOES'!$F:$F,F199)+SUMIFS('SE-REUTILIZADOS'!$K:$K,'SE-REUTILIZADOS'!$E:$E,E199,'SE-REUTILIZADOS'!$F:$F,F199)+SUMIFS('SE-GERAL'!$J:$J,'SE-GERAL'!$F:$F,E199,'SE-GERAL'!$G:$G,F199)</f>
        <v>0</v>
      </c>
      <c r="K199" s="74">
        <f>VLOOKUP(F199,INSUMOS!$F:$K,6,FALSE)</f>
        <v>0</v>
      </c>
      <c r="L199" s="357">
        <f>IF(G199="MO",IF(E199="SCO/RIO",M199/'ENCARGOS SOCIAIS'!$K$95,IF(E199="SINAPI",M199/'ENCARGOS SOCIAIS'!K52,IF(E199="SBC",M199/'ENCARGOS SOCIAIS'!$K$45,IF(E199="SICRO",M199/VLOOKUP(F199,'ENCARGOS SOCIAIS'!C109:H113,6,FALSE),"")))),M199)</f>
        <v>492800</v>
      </c>
      <c r="M199" s="357">
        <v>492800</v>
      </c>
      <c r="N199" s="357"/>
      <c r="O199" s="74">
        <f t="shared" si="2"/>
        <v>0</v>
      </c>
      <c r="P199" s="357">
        <f>SUMIFS('SE-GERAL'!N:N,'SE-GERAL'!F:F,'SE-INSUMOS'!E199,'SE-GERAL'!G:G,'SE-INSUMOS'!F199)</f>
        <v>0</v>
      </c>
      <c r="Q199" s="357">
        <f>SUMIFS('SE-COMPOSICOES'!$O:$O,'SE-COMPOSICOES'!$E:$E,'SE-INSUMOS'!$E199,'SE-COMPOSICOES'!$F:$F,'SE-INSUMOS'!$F199)</f>
        <v>0</v>
      </c>
      <c r="R199" s="357">
        <f>SUMIFS('SE-REUTILIZADOS'!$O:$O,'SE-REUTILIZADOS'!$E:$E,'SE-INSUMOS'!$E199,'SE-REUTILIZADOS'!$F:$F,'SE-INSUMOS'!$F199)</f>
        <v>0</v>
      </c>
      <c r="S199" s="357">
        <f t="shared" si="3"/>
        <v>0</v>
      </c>
      <c r="T199" s="700">
        <f t="shared" si="4"/>
        <v>0</v>
      </c>
      <c r="U199" s="356"/>
      <c r="V199" s="435"/>
      <c r="W199" s="453"/>
      <c r="X199" s="435"/>
      <c r="Y199" s="66"/>
    </row>
    <row r="200" spans="1:25" hidden="1">
      <c r="A200" s="461"/>
      <c r="B200" s="461"/>
      <c r="D200" s="66">
        <f>COUNTIF($A$149:A200,"I")</f>
        <v>39</v>
      </c>
      <c r="E200" s="66" t="s">
        <v>18</v>
      </c>
      <c r="F200" s="435" t="s">
        <v>1623</v>
      </c>
      <c r="G200" s="354" t="str">
        <f t="shared" si="8"/>
        <v>EQ</v>
      </c>
      <c r="H200" s="450" t="s">
        <v>1624</v>
      </c>
      <c r="I200" s="447" t="s">
        <v>37</v>
      </c>
      <c r="J200" s="529">
        <f>SUMIFS('SE-COMPOSICOES'!$K:$K,'SE-COMPOSICOES'!$E:$E,E200,'SE-COMPOSICOES'!$F:$F,F200)+SUMIFS('SE-REUTILIZADOS'!$K:$K,'SE-REUTILIZADOS'!$E:$E,E200,'SE-REUTILIZADOS'!$F:$F,F200)+SUMIFS('SE-GERAL'!$J:$J,'SE-GERAL'!$F:$F,E200,'SE-GERAL'!$G:$G,F200)</f>
        <v>0</v>
      </c>
      <c r="K200" s="74">
        <f>VLOOKUP(F200,INSUMOS!$F:$K,6,FALSE)</f>
        <v>0</v>
      </c>
      <c r="L200" s="357">
        <f>IF(G200="MO",IF(E200="SCO/RIO",M200/'ENCARGOS SOCIAIS'!$K$95,IF(E200="SINAPI",M200/'ENCARGOS SOCIAIS'!K53,IF(E200="SBC",M200/'ENCARGOS SOCIAIS'!$K$45,IF(E200="SICRO",M200/VLOOKUP(F200,'ENCARGOS SOCIAIS'!C110:H114,6,FALSE),"")))),M200)</f>
        <v>950000</v>
      </c>
      <c r="M200" s="357">
        <v>950000</v>
      </c>
      <c r="N200" s="357"/>
      <c r="O200" s="74">
        <f t="shared" si="2"/>
        <v>0</v>
      </c>
      <c r="P200" s="357">
        <f>SUMIFS('SE-GERAL'!N:N,'SE-GERAL'!F:F,'SE-INSUMOS'!E200,'SE-GERAL'!G:G,'SE-INSUMOS'!F200)</f>
        <v>0</v>
      </c>
      <c r="Q200" s="357">
        <f>SUMIFS('SE-COMPOSICOES'!$O:$O,'SE-COMPOSICOES'!$E:$E,'SE-INSUMOS'!$E200,'SE-COMPOSICOES'!$F:$F,'SE-INSUMOS'!$F200)</f>
        <v>0</v>
      </c>
      <c r="R200" s="357">
        <f>SUMIFS('SE-REUTILIZADOS'!$O:$O,'SE-REUTILIZADOS'!$E:$E,'SE-INSUMOS'!$E200,'SE-REUTILIZADOS'!$F:$F,'SE-INSUMOS'!$F200)</f>
        <v>0</v>
      </c>
      <c r="S200" s="357">
        <f t="shared" si="3"/>
        <v>0</v>
      </c>
      <c r="T200" s="700">
        <f t="shared" si="4"/>
        <v>0</v>
      </c>
      <c r="V200" s="435"/>
      <c r="W200" s="453"/>
      <c r="X200" s="447"/>
      <c r="Y200" s="447"/>
    </row>
    <row r="201" spans="1:25" hidden="1">
      <c r="A201" s="461"/>
      <c r="B201" s="461"/>
      <c r="D201" s="66">
        <f>COUNTIF($A$149:A201,"I")</f>
        <v>39</v>
      </c>
      <c r="E201" s="66" t="s">
        <v>18</v>
      </c>
      <c r="F201" s="435" t="s">
        <v>1625</v>
      </c>
      <c r="G201" s="354" t="str">
        <f t="shared" si="8"/>
        <v>EQ</v>
      </c>
      <c r="H201" s="450" t="s">
        <v>1626</v>
      </c>
      <c r="I201" s="447" t="s">
        <v>37</v>
      </c>
      <c r="J201" s="529">
        <f>SUMIFS('SE-COMPOSICOES'!$K:$K,'SE-COMPOSICOES'!$E:$E,E201,'SE-COMPOSICOES'!$F:$F,F201)+SUMIFS('SE-REUTILIZADOS'!$K:$K,'SE-REUTILIZADOS'!$E:$E,E201,'SE-REUTILIZADOS'!$F:$F,F201)+SUMIFS('SE-GERAL'!$J:$J,'SE-GERAL'!$F:$F,E201,'SE-GERAL'!$G:$G,F201)</f>
        <v>0</v>
      </c>
      <c r="K201" s="74">
        <f>VLOOKUP(F201,INSUMOS!$F:$K,6,FALSE)</f>
        <v>0</v>
      </c>
      <c r="L201" s="357">
        <f>IF(G201="MO",IF(E201="SCO/RIO",M201/'ENCARGOS SOCIAIS'!$K$95,IF(E201="SINAPI",M201/'ENCARGOS SOCIAIS'!K54,IF(E201="SBC",M201/'ENCARGOS SOCIAIS'!$K$45,IF(E201="SICRO",M201/VLOOKUP(F201,'ENCARGOS SOCIAIS'!C111:H115,6,FALSE),"")))),M201)</f>
        <v>950000</v>
      </c>
      <c r="M201" s="357">
        <v>950000</v>
      </c>
      <c r="N201" s="357"/>
      <c r="O201" s="74">
        <f t="shared" si="2"/>
        <v>0</v>
      </c>
      <c r="P201" s="357">
        <f>SUMIFS('SE-GERAL'!N:N,'SE-GERAL'!F:F,'SE-INSUMOS'!E201,'SE-GERAL'!G:G,'SE-INSUMOS'!F201)</f>
        <v>0</v>
      </c>
      <c r="Q201" s="357">
        <f>SUMIFS('SE-COMPOSICOES'!$O:$O,'SE-COMPOSICOES'!$E:$E,'SE-INSUMOS'!$E201,'SE-COMPOSICOES'!$F:$F,'SE-INSUMOS'!$F201)</f>
        <v>0</v>
      </c>
      <c r="R201" s="357">
        <f>SUMIFS('SE-REUTILIZADOS'!$O:$O,'SE-REUTILIZADOS'!$E:$E,'SE-INSUMOS'!$E201,'SE-REUTILIZADOS'!$F:$F,'SE-INSUMOS'!$F201)</f>
        <v>0</v>
      </c>
      <c r="S201" s="357">
        <f t="shared" si="3"/>
        <v>0</v>
      </c>
      <c r="T201" s="700">
        <f t="shared" si="4"/>
        <v>0</v>
      </c>
      <c r="V201" s="435"/>
      <c r="W201" s="453"/>
      <c r="X201" s="447"/>
      <c r="Y201" s="447"/>
    </row>
    <row r="202" spans="1:25" ht="22.5" hidden="1">
      <c r="A202" s="461"/>
      <c r="B202" s="461"/>
      <c r="C202" s="435"/>
      <c r="D202" s="66">
        <f>COUNTIF($A$149:A202,"I")</f>
        <v>39</v>
      </c>
      <c r="E202" s="66" t="s">
        <v>18</v>
      </c>
      <c r="F202" s="435" t="s">
        <v>1627</v>
      </c>
      <c r="G202" s="354" t="str">
        <f t="shared" si="8"/>
        <v>MO</v>
      </c>
      <c r="H202" s="356" t="s">
        <v>1628</v>
      </c>
      <c r="I202" s="66" t="s">
        <v>19</v>
      </c>
      <c r="J202" s="529">
        <f>SUMIFS('SE-COMPOSICOES'!$K:$K,'SE-COMPOSICOES'!$E:$E,E202,'SE-COMPOSICOES'!$F:$F,F202)+SUMIFS('SE-REUTILIZADOS'!$K:$K,'SE-REUTILIZADOS'!$E:$E,E202,'SE-REUTILIZADOS'!$F:$F,F202)+SUMIFS('SE-GERAL'!$J:$J,'SE-GERAL'!$F:$F,E202,'SE-GERAL'!$G:$G,F202)</f>
        <v>0</v>
      </c>
      <c r="K202" s="74">
        <f>VLOOKUP(F202,INSUMOS!$F:$K,6,FALSE)</f>
        <v>0</v>
      </c>
      <c r="L202" s="357">
        <v>26.59</v>
      </c>
      <c r="M202" s="357">
        <v>24.09</v>
      </c>
      <c r="N202" s="357"/>
      <c r="O202" s="74">
        <f t="shared" si="2"/>
        <v>0</v>
      </c>
      <c r="P202" s="357">
        <f>SUMIFS('SE-GERAL'!N:N,'SE-GERAL'!F:F,'SE-INSUMOS'!E202,'SE-GERAL'!G:G,'SE-INSUMOS'!F202)</f>
        <v>0</v>
      </c>
      <c r="Q202" s="357">
        <f>SUMIFS('SE-COMPOSICOES'!$O:$O,'SE-COMPOSICOES'!$E:$E,'SE-INSUMOS'!$E202,'SE-COMPOSICOES'!$F:$F,'SE-INSUMOS'!$F202)</f>
        <v>0</v>
      </c>
      <c r="R202" s="357">
        <f>SUMIFS('SE-REUTILIZADOS'!$O:$O,'SE-REUTILIZADOS'!$E:$E,'SE-INSUMOS'!$E202,'SE-REUTILIZADOS'!$F:$F,'SE-INSUMOS'!$F202)</f>
        <v>0</v>
      </c>
      <c r="S202" s="357">
        <f t="shared" si="3"/>
        <v>0</v>
      </c>
      <c r="T202" s="700">
        <f t="shared" si="4"/>
        <v>0</v>
      </c>
      <c r="U202" s="356"/>
      <c r="V202" s="435"/>
      <c r="W202" s="453"/>
      <c r="X202" s="435"/>
      <c r="Y202" s="66"/>
    </row>
    <row r="203" spans="1:25" ht="22.5" hidden="1">
      <c r="A203" s="461"/>
      <c r="B203" s="461"/>
      <c r="C203" s="435"/>
      <c r="D203" s="66">
        <f>COUNTIF($A$149:A203,"I")</f>
        <v>39</v>
      </c>
      <c r="E203" s="66" t="s">
        <v>18</v>
      </c>
      <c r="F203" s="435" t="s">
        <v>2528</v>
      </c>
      <c r="G203" s="354" t="s">
        <v>1473</v>
      </c>
      <c r="H203" s="356" t="s">
        <v>2533</v>
      </c>
      <c r="I203" s="66" t="s">
        <v>37</v>
      </c>
      <c r="J203" s="529">
        <f>SUMIFS('SE-COMPOSICOES'!$K:$K,'SE-COMPOSICOES'!$E:$E,E203,'SE-COMPOSICOES'!$F:$F,F203)+SUMIFS('SE-REUTILIZADOS'!$K:$K,'SE-REUTILIZADOS'!$E:$E,E203,'SE-REUTILIZADOS'!$F:$F,F203)+SUMIFS('SE-GERAL'!$J:$J,'SE-GERAL'!$F:$F,E203,'SE-GERAL'!$G:$G,F203)</f>
        <v>0</v>
      </c>
      <c r="K203" s="74">
        <f>VLOOKUP(F203,INSUMOS!$F:$K,6,FALSE)</f>
        <v>0</v>
      </c>
      <c r="L203" s="357"/>
      <c r="M203" s="357"/>
      <c r="N203" s="357"/>
      <c r="O203" s="74">
        <f>IFERROR(IF(J203="-",K203,J203*K203),0)</f>
        <v>0</v>
      </c>
      <c r="P203" s="357">
        <f>SUMIFS('SE-GERAL'!N:N,'SE-GERAL'!F:F,'SE-INSUMOS'!E203,'SE-GERAL'!G:G,'SE-INSUMOS'!F203)</f>
        <v>0</v>
      </c>
      <c r="Q203" s="357">
        <f>SUMIFS('SE-COMPOSICOES'!$O:$O,'SE-COMPOSICOES'!$E:$E,'SE-INSUMOS'!$E203,'SE-COMPOSICOES'!$F:$F,'SE-INSUMOS'!$F203)</f>
        <v>0</v>
      </c>
      <c r="R203" s="357">
        <f>SUMIFS('SE-REUTILIZADOS'!$O:$O,'SE-REUTILIZADOS'!$E:$E,'SE-INSUMOS'!$E203,'SE-REUTILIZADOS'!$F:$F,'SE-INSUMOS'!$F203)</f>
        <v>0</v>
      </c>
      <c r="S203" s="357">
        <f>SUM(P203:R203)</f>
        <v>0</v>
      </c>
      <c r="T203" s="700">
        <f>S203-$O203</f>
        <v>0</v>
      </c>
      <c r="U203" s="356"/>
      <c r="V203" s="435"/>
      <c r="W203" s="453"/>
      <c r="X203" s="435"/>
      <c r="Y203" s="66"/>
    </row>
    <row r="204" spans="1:25" ht="45" hidden="1">
      <c r="A204" s="461"/>
      <c r="B204" s="461"/>
      <c r="C204" s="435"/>
      <c r="D204" s="66">
        <f>COUNTIF($A$149:A204,"I")</f>
        <v>39</v>
      </c>
      <c r="E204" s="66" t="s">
        <v>18</v>
      </c>
      <c r="F204" s="435" t="s">
        <v>2529</v>
      </c>
      <c r="G204" s="354" t="s">
        <v>1473</v>
      </c>
      <c r="H204" s="356" t="s">
        <v>2534</v>
      </c>
      <c r="I204" s="66" t="s">
        <v>752</v>
      </c>
      <c r="J204" s="529">
        <f>SUMIFS('SE-COMPOSICOES'!$K:$K,'SE-COMPOSICOES'!$E:$E,E204,'SE-COMPOSICOES'!$F:$F,F204)+SUMIFS('SE-REUTILIZADOS'!$K:$K,'SE-REUTILIZADOS'!$E:$E,E204,'SE-REUTILIZADOS'!$F:$F,F204)+SUMIFS('SE-GERAL'!$J:$J,'SE-GERAL'!$F:$F,E204,'SE-GERAL'!$G:$G,F204)</f>
        <v>0</v>
      </c>
      <c r="K204" s="74">
        <f>VLOOKUP(F204,INSUMOS!$F:$K,6,FALSE)</f>
        <v>0</v>
      </c>
      <c r="L204" s="357"/>
      <c r="M204" s="357"/>
      <c r="N204" s="357"/>
      <c r="O204" s="74">
        <f>IFERROR(IF(J204="-",K204,J204*K204),0)</f>
        <v>0</v>
      </c>
      <c r="P204" s="357">
        <f>SUMIFS('SE-GERAL'!N:N,'SE-GERAL'!F:F,'SE-INSUMOS'!E204,'SE-GERAL'!G:G,'SE-INSUMOS'!F204)</f>
        <v>0</v>
      </c>
      <c r="Q204" s="357">
        <f>SUMIFS('SE-COMPOSICOES'!$O:$O,'SE-COMPOSICOES'!$E:$E,'SE-INSUMOS'!$E204,'SE-COMPOSICOES'!$F:$F,'SE-INSUMOS'!$F204)</f>
        <v>0</v>
      </c>
      <c r="R204" s="357">
        <f>SUMIFS('SE-REUTILIZADOS'!$O:$O,'SE-REUTILIZADOS'!$E:$E,'SE-INSUMOS'!$E204,'SE-REUTILIZADOS'!$F:$F,'SE-INSUMOS'!$F204)</f>
        <v>0</v>
      </c>
      <c r="S204" s="357">
        <f>SUM(P204:R204)</f>
        <v>0</v>
      </c>
      <c r="T204" s="700">
        <f>S204-$O204</f>
        <v>0</v>
      </c>
      <c r="U204" s="356"/>
      <c r="V204" s="435"/>
      <c r="W204" s="453"/>
      <c r="X204" s="435"/>
      <c r="Y204" s="66"/>
    </row>
    <row r="205" spans="1:25" hidden="1">
      <c r="A205" s="461"/>
      <c r="B205" s="461"/>
      <c r="C205" s="435"/>
      <c r="D205" s="66">
        <f>COUNTIF($A$149:A205,"I")</f>
        <v>39</v>
      </c>
      <c r="E205" s="66" t="s">
        <v>18</v>
      </c>
      <c r="F205" s="435" t="s">
        <v>2530</v>
      </c>
      <c r="G205" s="354" t="s">
        <v>1473</v>
      </c>
      <c r="H205" s="356" t="s">
        <v>2535</v>
      </c>
      <c r="I205" s="66" t="s">
        <v>37</v>
      </c>
      <c r="J205" s="529">
        <f>SUMIFS('SE-COMPOSICOES'!$K:$K,'SE-COMPOSICOES'!$E:$E,E205,'SE-COMPOSICOES'!$F:$F,F205)+SUMIFS('SE-REUTILIZADOS'!$K:$K,'SE-REUTILIZADOS'!$E:$E,E205,'SE-REUTILIZADOS'!$F:$F,F205)+SUMIFS('SE-GERAL'!$J:$J,'SE-GERAL'!$F:$F,E205,'SE-GERAL'!$G:$G,F205)</f>
        <v>0</v>
      </c>
      <c r="K205" s="74">
        <f>VLOOKUP(F205,INSUMOS!$F:$K,6,FALSE)</f>
        <v>0</v>
      </c>
      <c r="L205" s="357"/>
      <c r="M205" s="357"/>
      <c r="N205" s="357"/>
      <c r="O205" s="74">
        <f>IFERROR(IF(J205="-",K205,J205*K205),0)</f>
        <v>0</v>
      </c>
      <c r="P205" s="357">
        <f>SUMIFS('SE-GERAL'!N:N,'SE-GERAL'!F:F,'SE-INSUMOS'!E205,'SE-GERAL'!G:G,'SE-INSUMOS'!F205)</f>
        <v>0</v>
      </c>
      <c r="Q205" s="357">
        <f>SUMIFS('SE-COMPOSICOES'!$O:$O,'SE-COMPOSICOES'!$E:$E,'SE-INSUMOS'!$E205,'SE-COMPOSICOES'!$F:$F,'SE-INSUMOS'!$F205)</f>
        <v>0</v>
      </c>
      <c r="R205" s="357">
        <f>SUMIFS('SE-REUTILIZADOS'!$O:$O,'SE-REUTILIZADOS'!$E:$E,'SE-INSUMOS'!$E205,'SE-REUTILIZADOS'!$F:$F,'SE-INSUMOS'!$F205)</f>
        <v>0</v>
      </c>
      <c r="S205" s="357">
        <f>SUM(P205:R205)</f>
        <v>0</v>
      </c>
      <c r="T205" s="700">
        <f>S205-$O205</f>
        <v>0</v>
      </c>
      <c r="U205" s="356"/>
      <c r="V205" s="435"/>
      <c r="W205" s="453"/>
      <c r="X205" s="435"/>
      <c r="Y205" s="66"/>
    </row>
    <row r="206" spans="1:25" hidden="1">
      <c r="A206" s="461"/>
      <c r="B206" s="461"/>
      <c r="C206" s="435"/>
      <c r="D206" s="66">
        <f>COUNTIF($A$149:A206,"I")</f>
        <v>39</v>
      </c>
      <c r="E206" s="66" t="s">
        <v>18</v>
      </c>
      <c r="F206" s="435" t="s">
        <v>2531</v>
      </c>
      <c r="G206" s="354" t="s">
        <v>1473</v>
      </c>
      <c r="H206" s="356" t="s">
        <v>2536</v>
      </c>
      <c r="I206" s="66" t="s">
        <v>37</v>
      </c>
      <c r="J206" s="529">
        <f>SUMIFS('SE-COMPOSICOES'!$K:$K,'SE-COMPOSICOES'!$E:$E,E206,'SE-COMPOSICOES'!$F:$F,F206)+SUMIFS('SE-REUTILIZADOS'!$K:$K,'SE-REUTILIZADOS'!$E:$E,E206,'SE-REUTILIZADOS'!$F:$F,F206)+SUMIFS('SE-GERAL'!$J:$J,'SE-GERAL'!$F:$F,E206,'SE-GERAL'!$G:$G,F206)</f>
        <v>0</v>
      </c>
      <c r="K206" s="74">
        <f>VLOOKUP(F206,INSUMOS!$F:$K,6,FALSE)</f>
        <v>0</v>
      </c>
      <c r="L206" s="357"/>
      <c r="M206" s="357"/>
      <c r="N206" s="357"/>
      <c r="O206" s="74">
        <f>IFERROR(IF(J206="-",K206,J206*K206),0)</f>
        <v>0</v>
      </c>
      <c r="P206" s="357">
        <f>SUMIFS('SE-GERAL'!N:N,'SE-GERAL'!F:F,'SE-INSUMOS'!E206,'SE-GERAL'!G:G,'SE-INSUMOS'!F206)</f>
        <v>0</v>
      </c>
      <c r="Q206" s="357">
        <f>SUMIFS('SE-COMPOSICOES'!$O:$O,'SE-COMPOSICOES'!$E:$E,'SE-INSUMOS'!$E206,'SE-COMPOSICOES'!$F:$F,'SE-INSUMOS'!$F206)</f>
        <v>0</v>
      </c>
      <c r="R206" s="357">
        <f>SUMIFS('SE-REUTILIZADOS'!$O:$O,'SE-REUTILIZADOS'!$E:$E,'SE-INSUMOS'!$E206,'SE-REUTILIZADOS'!$F:$F,'SE-INSUMOS'!$F206)</f>
        <v>0</v>
      </c>
      <c r="S206" s="357">
        <f>SUM(P206:R206)</f>
        <v>0</v>
      </c>
      <c r="T206" s="700">
        <f>S206-$O206</f>
        <v>0</v>
      </c>
      <c r="U206" s="356"/>
      <c r="V206" s="435"/>
      <c r="W206" s="453"/>
      <c r="X206" s="435"/>
      <c r="Y206" s="66"/>
    </row>
    <row r="207" spans="1:25" ht="33.75" hidden="1">
      <c r="A207" s="461"/>
      <c r="B207" s="461"/>
      <c r="C207" s="435"/>
      <c r="D207" s="66">
        <f>COUNTIF($A$149:A207,"I")</f>
        <v>39</v>
      </c>
      <c r="E207" s="66" t="s">
        <v>18</v>
      </c>
      <c r="F207" s="435" t="s">
        <v>2532</v>
      </c>
      <c r="G207" s="354" t="s">
        <v>1473</v>
      </c>
      <c r="H207" s="356" t="s">
        <v>2537</v>
      </c>
      <c r="I207" s="66" t="s">
        <v>37</v>
      </c>
      <c r="J207" s="529">
        <f>SUMIFS('SE-COMPOSICOES'!$K:$K,'SE-COMPOSICOES'!$E:$E,E207,'SE-COMPOSICOES'!$F:$F,F207)+SUMIFS('SE-REUTILIZADOS'!$K:$K,'SE-REUTILIZADOS'!$E:$E,E207,'SE-REUTILIZADOS'!$F:$F,F207)+SUMIFS('SE-GERAL'!$J:$J,'SE-GERAL'!$F:$F,E207,'SE-GERAL'!$G:$G,F207)</f>
        <v>0</v>
      </c>
      <c r="K207" s="74">
        <f>VLOOKUP(F207,INSUMOS!$F:$K,6,FALSE)</f>
        <v>0</v>
      </c>
      <c r="L207" s="357"/>
      <c r="M207" s="357"/>
      <c r="N207" s="357"/>
      <c r="O207" s="74">
        <f>IFERROR(IF(J207="-",K207,J207*K207),0)</f>
        <v>0</v>
      </c>
      <c r="P207" s="357">
        <f>SUMIFS('SE-GERAL'!N:N,'SE-GERAL'!F:F,'SE-INSUMOS'!E207,'SE-GERAL'!G:G,'SE-INSUMOS'!F207)</f>
        <v>0</v>
      </c>
      <c r="Q207" s="357">
        <f>SUMIFS('SE-COMPOSICOES'!$O:$O,'SE-COMPOSICOES'!$E:$E,'SE-INSUMOS'!$E207,'SE-COMPOSICOES'!$F:$F,'SE-INSUMOS'!$F207)</f>
        <v>0</v>
      </c>
      <c r="R207" s="357">
        <f>SUMIFS('SE-REUTILIZADOS'!$O:$O,'SE-REUTILIZADOS'!$E:$E,'SE-INSUMOS'!$E207,'SE-REUTILIZADOS'!$F:$F,'SE-INSUMOS'!$F207)</f>
        <v>0</v>
      </c>
      <c r="S207" s="357">
        <f>SUM(P207:R207)</f>
        <v>0</v>
      </c>
      <c r="T207" s="700">
        <f>S207-$O207</f>
        <v>0</v>
      </c>
      <c r="U207" s="356"/>
      <c r="V207" s="435"/>
      <c r="W207" s="453"/>
      <c r="X207" s="435"/>
      <c r="Y207" s="66"/>
    </row>
    <row r="208" spans="1:25">
      <c r="A208" s="461" t="s">
        <v>6</v>
      </c>
      <c r="B208" s="461"/>
      <c r="C208" s="435"/>
      <c r="D208" s="66">
        <f>COUNTIF($A$149:A208,"I")</f>
        <v>40</v>
      </c>
      <c r="E208" s="66" t="s">
        <v>18</v>
      </c>
      <c r="F208" s="435" t="s">
        <v>1487</v>
      </c>
      <c r="G208" s="354" t="str">
        <f t="shared" si="8"/>
        <v>MO</v>
      </c>
      <c r="H208" s="356" t="s">
        <v>1629</v>
      </c>
      <c r="I208" s="66" t="s">
        <v>19</v>
      </c>
      <c r="J208" s="529">
        <f>SUMIFS('SE-COMPOSICOES'!$K:$K,'SE-COMPOSICOES'!$E:$E,E208,'SE-COMPOSICOES'!$F:$F,F208)+SUMIFS('SE-REUTILIZADOS'!$K:$K,'SE-REUTILIZADOS'!$E:$E,E208,'SE-REUTILIZADOS'!$F:$F,F208)+SUMIFS('SE-GERAL'!$J:$J,'SE-GERAL'!$F:$F,E208,'SE-GERAL'!$G:$G,F208)</f>
        <v>3.2708333333333335</v>
      </c>
      <c r="K208" s="74">
        <f>VLOOKUP(F208,INSUMOS!$F:$K,6,FALSE)</f>
        <v>0</v>
      </c>
      <c r="L208" s="357">
        <v>16.850000000000001</v>
      </c>
      <c r="M208" s="357">
        <v>15.27</v>
      </c>
      <c r="N208" s="357"/>
      <c r="O208" s="74">
        <f t="shared" si="2"/>
        <v>0</v>
      </c>
      <c r="P208" s="357">
        <f>SUMIFS('SE-GERAL'!N:N,'SE-GERAL'!F:F,'SE-INSUMOS'!E208,'SE-GERAL'!G:G,'SE-INSUMOS'!F208)</f>
        <v>0</v>
      </c>
      <c r="Q208" s="357">
        <f>SUMIFS('SE-COMPOSICOES'!$O:$O,'SE-COMPOSICOES'!$E:$E,'SE-INSUMOS'!$E208,'SE-COMPOSICOES'!$F:$F,'SE-INSUMOS'!$F208)</f>
        <v>0</v>
      </c>
      <c r="R208" s="357">
        <f>SUMIFS('SE-REUTILIZADOS'!$O:$O,'SE-REUTILIZADOS'!$E:$E,'SE-INSUMOS'!$E208,'SE-REUTILIZADOS'!$F:$F,'SE-INSUMOS'!$F208)</f>
        <v>0</v>
      </c>
      <c r="S208" s="357">
        <f t="shared" si="3"/>
        <v>0</v>
      </c>
      <c r="T208" s="700">
        <f t="shared" si="4"/>
        <v>0</v>
      </c>
      <c r="U208" s="356"/>
      <c r="V208" s="435"/>
      <c r="W208" s="453"/>
      <c r="X208" s="435"/>
      <c r="Y208" s="66"/>
    </row>
    <row r="209" spans="1:25">
      <c r="A209" s="461" t="s">
        <v>6</v>
      </c>
      <c r="B209" s="461"/>
      <c r="D209" s="66">
        <f>COUNTIF($A$149:A209,"I")</f>
        <v>41</v>
      </c>
      <c r="E209" s="66" t="s">
        <v>18</v>
      </c>
      <c r="F209" s="435" t="s">
        <v>1479</v>
      </c>
      <c r="G209" s="354" t="str">
        <f t="shared" si="8"/>
        <v>EQ</v>
      </c>
      <c r="H209" s="450" t="s">
        <v>2008</v>
      </c>
      <c r="I209" s="447" t="s">
        <v>37</v>
      </c>
      <c r="J209" s="529">
        <f>SUMIFS('SE-COMPOSICOES'!$K:$K,'SE-COMPOSICOES'!$E:$E,E209,'SE-COMPOSICOES'!$F:$F,F209)+SUMIFS('SE-REUTILIZADOS'!$K:$K,'SE-REUTILIZADOS'!$E:$E,E209,'SE-REUTILIZADOS'!$F:$F,F209)+SUMIFS('SE-GERAL'!$J:$J,'SE-GERAL'!$F:$F,E209,'SE-GERAL'!$G:$G,F209)</f>
        <v>6.3999999999999997E-5</v>
      </c>
      <c r="K209" s="74">
        <f>VLOOKUP(F209,INSUMOS!$F:$K,6,FALSE)</f>
        <v>0</v>
      </c>
      <c r="L209" s="357">
        <f>IF(G209="MO",IF(E209="SCO/RIO",M209/'ENCARGOS SOCIAIS'!$K$95,IF(E209="SINAPI",M209/'ENCARGOS SOCIAIS'!K57,IF(E209="SBC",M209/'ENCARGOS SOCIAIS'!$K$45,IF(E209="SICRO",M209/VLOOKUP(F209,'ENCARGOS SOCIAIS'!C114:H118,6,FALSE),"")))),M209)</f>
        <v>223000</v>
      </c>
      <c r="M209" s="357">
        <v>223000</v>
      </c>
      <c r="N209" s="357"/>
      <c r="O209" s="74">
        <f t="shared" si="2"/>
        <v>0</v>
      </c>
      <c r="P209" s="357">
        <f>SUMIFS('SE-GERAL'!N:N,'SE-GERAL'!F:F,'SE-INSUMOS'!E209,'SE-GERAL'!G:G,'SE-INSUMOS'!F209)</f>
        <v>0</v>
      </c>
      <c r="Q209" s="357">
        <f>SUMIFS('SE-COMPOSICOES'!$O:$O,'SE-COMPOSICOES'!$E:$E,'SE-INSUMOS'!$E209,'SE-COMPOSICOES'!$F:$F,'SE-INSUMOS'!$F209)</f>
        <v>0</v>
      </c>
      <c r="R209" s="357">
        <f>SUMIFS('SE-REUTILIZADOS'!$O:$O,'SE-REUTILIZADOS'!$E:$E,'SE-INSUMOS'!$E209,'SE-REUTILIZADOS'!$F:$F,'SE-INSUMOS'!$F209)</f>
        <v>0</v>
      </c>
      <c r="S209" s="357">
        <f t="shared" si="3"/>
        <v>0</v>
      </c>
      <c r="T209" s="700">
        <f t="shared" si="4"/>
        <v>0</v>
      </c>
      <c r="V209" s="435"/>
      <c r="W209" s="453"/>
      <c r="X209" s="447"/>
      <c r="Y209" s="447"/>
    </row>
    <row r="210" spans="1:25">
      <c r="A210" s="461" t="s">
        <v>6</v>
      </c>
      <c r="B210" s="461"/>
      <c r="D210" s="66">
        <f>COUNTIF($A$149:A210,"I")</f>
        <v>42</v>
      </c>
      <c r="E210" s="66" t="s">
        <v>18</v>
      </c>
      <c r="F210" s="435" t="s">
        <v>1483</v>
      </c>
      <c r="G210" s="354" t="str">
        <f t="shared" si="8"/>
        <v>EQ</v>
      </c>
      <c r="H210" s="450" t="s">
        <v>2009</v>
      </c>
      <c r="I210" s="447" t="s">
        <v>37</v>
      </c>
      <c r="J210" s="529">
        <f>SUMIFS('SE-COMPOSICOES'!$K:$K,'SE-COMPOSICOES'!$E:$E,E210,'SE-COMPOSICOES'!$F:$F,F210)+SUMIFS('SE-REUTILIZADOS'!$K:$K,'SE-REUTILIZADOS'!$E:$E,E210,'SE-REUTILIZADOS'!$F:$F,F210)+SUMIFS('SE-GERAL'!$J:$J,'SE-GERAL'!$F:$F,E210,'SE-GERAL'!$G:$G,F210)</f>
        <v>7.9999999999999993E-5</v>
      </c>
      <c r="K210" s="74">
        <f>VLOOKUP(F210,INSUMOS!$F:$K,6,FALSE)</f>
        <v>0</v>
      </c>
      <c r="L210" s="357">
        <f>IF(G210="MO",IF(E210="SCO/RIO",M210/'ENCARGOS SOCIAIS'!$K$95,IF(E210="SINAPI",M210/'ENCARGOS SOCIAIS'!K58,IF(E210="SBC",M210/'ENCARGOS SOCIAIS'!$K$45,IF(E210="SICRO",M210/VLOOKUP(F210,'ENCARGOS SOCIAIS'!C115:H119,6,FALSE),"")))),M210)</f>
        <v>223000</v>
      </c>
      <c r="M210" s="357">
        <v>223000</v>
      </c>
      <c r="N210" s="357"/>
      <c r="O210" s="74">
        <f t="shared" si="2"/>
        <v>0</v>
      </c>
      <c r="P210" s="357">
        <f>SUMIFS('SE-GERAL'!N:N,'SE-GERAL'!F:F,'SE-INSUMOS'!E210,'SE-GERAL'!G:G,'SE-INSUMOS'!F210)</f>
        <v>0</v>
      </c>
      <c r="Q210" s="357">
        <f>SUMIFS('SE-COMPOSICOES'!$O:$O,'SE-COMPOSICOES'!$E:$E,'SE-INSUMOS'!$E210,'SE-COMPOSICOES'!$F:$F,'SE-INSUMOS'!$F210)</f>
        <v>0</v>
      </c>
      <c r="R210" s="357">
        <f>SUMIFS('SE-REUTILIZADOS'!$O:$O,'SE-REUTILIZADOS'!$E:$E,'SE-INSUMOS'!$E210,'SE-REUTILIZADOS'!$F:$F,'SE-INSUMOS'!$F210)</f>
        <v>0</v>
      </c>
      <c r="S210" s="357">
        <f t="shared" si="3"/>
        <v>0</v>
      </c>
      <c r="T210" s="700">
        <f t="shared" si="4"/>
        <v>0</v>
      </c>
      <c r="V210" s="435"/>
      <c r="W210" s="453"/>
      <c r="X210" s="447"/>
      <c r="Y210" s="447"/>
    </row>
    <row r="211" spans="1:25">
      <c r="A211" s="461" t="s">
        <v>6</v>
      </c>
      <c r="B211" s="461"/>
      <c r="C211" s="435"/>
      <c r="D211" s="66">
        <f>COUNTIF($A$149:A211,"I")</f>
        <v>43</v>
      </c>
      <c r="E211" s="66" t="s">
        <v>18</v>
      </c>
      <c r="F211" s="435" t="s">
        <v>1721</v>
      </c>
      <c r="G211" s="354" t="str">
        <f t="shared" si="8"/>
        <v>MA</v>
      </c>
      <c r="H211" s="356" t="s">
        <v>1722</v>
      </c>
      <c r="I211" s="66" t="s">
        <v>37</v>
      </c>
      <c r="J211" s="529">
        <f>SUMIFS('SE-COMPOSICOES'!$K:$K,'SE-COMPOSICOES'!$E:$E,E211,'SE-COMPOSICOES'!$F:$F,F211)+SUMIFS('SE-REUTILIZADOS'!$K:$K,'SE-REUTILIZADOS'!$E:$E,E211,'SE-REUTILIZADOS'!$F:$F,F211)+SUMIFS('SE-GERAL'!$J:$J,'SE-GERAL'!$F:$F,E211,'SE-GERAL'!$G:$G,F211)</f>
        <v>4.166666666666667</v>
      </c>
      <c r="K211" s="74">
        <f>VLOOKUP(F211,INSUMOS!$F:$K,6,FALSE)</f>
        <v>0</v>
      </c>
      <c r="L211" s="357">
        <f>IF(G211="MO",IF(E211="SCO/RIO",M211/'ENCARGOS SOCIAIS'!$K$95,IF(E211="SINAPI",M211/'ENCARGOS SOCIAIS'!K59,IF(E211="SBC",M211/'ENCARGOS SOCIAIS'!$K$45,IF(E211="SICRO",M211/VLOOKUP(F211,'ENCARGOS SOCIAIS'!C116:H120,6,FALSE),"")))),M211)</f>
        <v>1.41</v>
      </c>
      <c r="M211" s="357">
        <v>1.41</v>
      </c>
      <c r="N211" s="357"/>
      <c r="O211" s="74">
        <f t="shared" si="2"/>
        <v>0</v>
      </c>
      <c r="P211" s="357">
        <f>SUMIFS('SE-GERAL'!N:N,'SE-GERAL'!F:F,'SE-INSUMOS'!E211,'SE-GERAL'!G:G,'SE-INSUMOS'!F211)</f>
        <v>0</v>
      </c>
      <c r="Q211" s="357">
        <f>SUMIFS('SE-COMPOSICOES'!$O:$O,'SE-COMPOSICOES'!$E:$E,'SE-INSUMOS'!$E211,'SE-COMPOSICOES'!$F:$F,'SE-INSUMOS'!$F211)</f>
        <v>0</v>
      </c>
      <c r="R211" s="357">
        <f>SUMIFS('SE-REUTILIZADOS'!$O:$O,'SE-REUTILIZADOS'!$E:$E,'SE-INSUMOS'!$E211,'SE-REUTILIZADOS'!$F:$F,'SE-INSUMOS'!$F211)</f>
        <v>0</v>
      </c>
      <c r="S211" s="357">
        <f t="shared" si="3"/>
        <v>0</v>
      </c>
      <c r="T211" s="700">
        <f t="shared" si="4"/>
        <v>0</v>
      </c>
      <c r="U211" s="356"/>
      <c r="V211" s="435"/>
      <c r="W211" s="453"/>
      <c r="X211" s="435"/>
      <c r="Y211" s="66"/>
    </row>
    <row r="212" spans="1:25" hidden="1">
      <c r="A212" s="461"/>
      <c r="B212" s="461"/>
      <c r="C212" s="435"/>
      <c r="D212" s="66">
        <f>COUNTIF($A$149:A212,"I")</f>
        <v>43</v>
      </c>
      <c r="E212" s="66" t="s">
        <v>18</v>
      </c>
      <c r="F212" s="435" t="s">
        <v>1728</v>
      </c>
      <c r="G212" s="354" t="str">
        <f t="shared" si="8"/>
        <v>MA</v>
      </c>
      <c r="H212" s="356" t="s">
        <v>1729</v>
      </c>
      <c r="I212" s="66" t="s">
        <v>1718</v>
      </c>
      <c r="J212" s="529">
        <f>SUMIFS('SE-COMPOSICOES'!$K:$K,'SE-COMPOSICOES'!$E:$E,E212,'SE-COMPOSICOES'!$F:$F,F212)+SUMIFS('SE-REUTILIZADOS'!$K:$K,'SE-REUTILIZADOS'!$E:$E,E212,'SE-REUTILIZADOS'!$F:$F,F212)+SUMIFS('SE-GERAL'!$J:$J,'SE-GERAL'!$F:$F,E212,'SE-GERAL'!$G:$G,F212)</f>
        <v>0</v>
      </c>
      <c r="K212" s="74">
        <f>VLOOKUP(F212,INSUMOS!$F:$K,6,FALSE)</f>
        <v>0</v>
      </c>
      <c r="L212" s="357">
        <f>IF(G212="MO",IF(E212="SCO/RIO",M212/'ENCARGOS SOCIAIS'!$K$95,IF(E212="SINAPI",M212/'ENCARGOS SOCIAIS'!K60,IF(E212="SBC",M212/'ENCARGOS SOCIAIS'!$K$45,IF(E212="SICRO",M212/VLOOKUP(F212,'ENCARGOS SOCIAIS'!C117:H121,6,FALSE),"")))),M212)</f>
        <v>87.41</v>
      </c>
      <c r="M212" s="357">
        <v>87.41</v>
      </c>
      <c r="N212" s="357"/>
      <c r="O212" s="74">
        <f t="shared" si="2"/>
        <v>0</v>
      </c>
      <c r="P212" s="357">
        <f>SUMIFS('SE-GERAL'!N:N,'SE-GERAL'!F:F,'SE-INSUMOS'!E212,'SE-GERAL'!G:G,'SE-INSUMOS'!F212)</f>
        <v>0</v>
      </c>
      <c r="Q212" s="357">
        <f>SUMIFS('SE-COMPOSICOES'!$O:$O,'SE-COMPOSICOES'!$E:$E,'SE-INSUMOS'!$E212,'SE-COMPOSICOES'!$F:$F,'SE-INSUMOS'!$F212)</f>
        <v>0</v>
      </c>
      <c r="R212" s="357">
        <f>SUMIFS('SE-REUTILIZADOS'!$O:$O,'SE-REUTILIZADOS'!$E:$E,'SE-INSUMOS'!$E212,'SE-REUTILIZADOS'!$F:$F,'SE-INSUMOS'!$F212)</f>
        <v>0</v>
      </c>
      <c r="S212" s="357">
        <f t="shared" si="3"/>
        <v>0</v>
      </c>
      <c r="T212" s="700">
        <f t="shared" si="4"/>
        <v>0</v>
      </c>
      <c r="U212" s="356"/>
      <c r="V212" s="435"/>
      <c r="W212" s="453"/>
      <c r="X212" s="435"/>
      <c r="Y212" s="66"/>
    </row>
    <row r="213" spans="1:25" hidden="1">
      <c r="A213" s="461"/>
      <c r="B213" s="461"/>
      <c r="D213" s="66">
        <f>COUNTIF($A$149:A213,"I")</f>
        <v>43</v>
      </c>
      <c r="E213" s="66" t="s">
        <v>18</v>
      </c>
      <c r="F213" s="435" t="s">
        <v>1730</v>
      </c>
      <c r="G213" s="354" t="str">
        <f t="shared" si="8"/>
        <v>MA</v>
      </c>
      <c r="H213" s="450" t="s">
        <v>1731</v>
      </c>
      <c r="I213" s="447" t="s">
        <v>1718</v>
      </c>
      <c r="J213" s="529">
        <f>SUMIFS('SE-COMPOSICOES'!$K:$K,'SE-COMPOSICOES'!$E:$E,E213,'SE-COMPOSICOES'!$F:$F,F213)+SUMIFS('SE-REUTILIZADOS'!$K:$K,'SE-REUTILIZADOS'!$E:$E,E213,'SE-REUTILIZADOS'!$F:$F,F213)+SUMIFS('SE-GERAL'!$J:$J,'SE-GERAL'!$F:$F,E213,'SE-GERAL'!$G:$G,F213)</f>
        <v>0</v>
      </c>
      <c r="K213" s="74">
        <f>VLOOKUP(F213,INSUMOS!$F:$K,6,FALSE)</f>
        <v>0</v>
      </c>
      <c r="L213" s="357">
        <f>IF(G213="MO",IF(E213="SCO/RIO",M213/'ENCARGOS SOCIAIS'!$K$95,IF(E213="SINAPI",M213/'ENCARGOS SOCIAIS'!K61,IF(E213="SBC",M213/'ENCARGOS SOCIAIS'!$K$45,IF(E213="SICRO",M213/VLOOKUP(F213,'ENCARGOS SOCIAIS'!C118:H122,6,FALSE),"")))),M213)</f>
        <v>96.57</v>
      </c>
      <c r="M213" s="357">
        <v>96.57</v>
      </c>
      <c r="N213" s="357"/>
      <c r="O213" s="74">
        <f t="shared" si="2"/>
        <v>0</v>
      </c>
      <c r="P213" s="357">
        <f>SUMIFS('SE-GERAL'!N:N,'SE-GERAL'!F:F,'SE-INSUMOS'!E213,'SE-GERAL'!G:G,'SE-INSUMOS'!F213)</f>
        <v>0</v>
      </c>
      <c r="Q213" s="357">
        <f>SUMIFS('SE-COMPOSICOES'!$O:$O,'SE-COMPOSICOES'!$E:$E,'SE-INSUMOS'!$E213,'SE-COMPOSICOES'!$F:$F,'SE-INSUMOS'!$F213)</f>
        <v>0</v>
      </c>
      <c r="R213" s="357">
        <f>SUMIFS('SE-REUTILIZADOS'!$O:$O,'SE-REUTILIZADOS'!$E:$E,'SE-INSUMOS'!$E213,'SE-REUTILIZADOS'!$F:$F,'SE-INSUMOS'!$F213)</f>
        <v>0</v>
      </c>
      <c r="S213" s="357">
        <f t="shared" si="3"/>
        <v>0</v>
      </c>
      <c r="T213" s="700">
        <f t="shared" si="4"/>
        <v>0</v>
      </c>
      <c r="V213" s="435"/>
      <c r="W213" s="453"/>
      <c r="X213" s="447"/>
      <c r="Y213" s="447"/>
    </row>
    <row r="214" spans="1:25" ht="22.5">
      <c r="A214" s="461" t="s">
        <v>6</v>
      </c>
      <c r="B214" s="461"/>
      <c r="D214" s="66">
        <f>COUNTIF($A$149:A214,"I")</f>
        <v>44</v>
      </c>
      <c r="E214" s="66" t="s">
        <v>18</v>
      </c>
      <c r="F214" s="435" t="s">
        <v>1719</v>
      </c>
      <c r="G214" s="354" t="str">
        <f t="shared" si="8"/>
        <v>MO</v>
      </c>
      <c r="H214" s="596" t="s">
        <v>1720</v>
      </c>
      <c r="I214" s="447" t="s">
        <v>19</v>
      </c>
      <c r="J214" s="529">
        <f>SUMIFS('SE-COMPOSICOES'!$K:$K,'SE-COMPOSICOES'!$E:$E,E214,'SE-COMPOSICOES'!$F:$F,F214)+SUMIFS('SE-REUTILIZADOS'!$K:$K,'SE-REUTILIZADOS'!$E:$E,E214,'SE-REUTILIZADOS'!$F:$F,F214)+SUMIFS('SE-GERAL'!$J:$J,'SE-GERAL'!$F:$F,E214,'SE-GERAL'!$G:$G,F214)</f>
        <v>6.25</v>
      </c>
      <c r="K214" s="74">
        <f>VLOOKUP(F214,INSUMOS!$F:$K,6,FALSE)</f>
        <v>0</v>
      </c>
      <c r="L214" s="357">
        <v>23.28</v>
      </c>
      <c r="M214" s="357">
        <v>21.09</v>
      </c>
      <c r="N214" s="357"/>
      <c r="O214" s="74">
        <f t="shared" si="2"/>
        <v>0</v>
      </c>
      <c r="P214" s="357">
        <f>SUMIFS('SE-GERAL'!N:N,'SE-GERAL'!F:F,'SE-INSUMOS'!E214,'SE-GERAL'!G:G,'SE-INSUMOS'!F214)</f>
        <v>0</v>
      </c>
      <c r="Q214" s="357">
        <f>SUMIFS('SE-COMPOSICOES'!$O:$O,'SE-COMPOSICOES'!$E:$E,'SE-INSUMOS'!$E214,'SE-COMPOSICOES'!$F:$F,'SE-INSUMOS'!$F214)</f>
        <v>0</v>
      </c>
      <c r="R214" s="357">
        <f>SUMIFS('SE-REUTILIZADOS'!$O:$O,'SE-REUTILIZADOS'!$E:$E,'SE-INSUMOS'!$E214,'SE-REUTILIZADOS'!$F:$F,'SE-INSUMOS'!$F214)</f>
        <v>0</v>
      </c>
      <c r="S214" s="357">
        <f t="shared" si="3"/>
        <v>0</v>
      </c>
      <c r="T214" s="700">
        <f t="shared" si="4"/>
        <v>0</v>
      </c>
      <c r="V214" s="435"/>
      <c r="W214" s="453"/>
      <c r="X214" s="447"/>
      <c r="Y214" s="447"/>
    </row>
    <row r="215" spans="1:25" ht="22.5">
      <c r="A215" s="461" t="s">
        <v>6</v>
      </c>
      <c r="B215" s="461"/>
      <c r="C215" s="435"/>
      <c r="D215" s="66">
        <f>COUNTIF($A$149:A215,"I")</f>
        <v>45</v>
      </c>
      <c r="E215" s="66" t="s">
        <v>18</v>
      </c>
      <c r="F215" s="435" t="s">
        <v>1593</v>
      </c>
      <c r="G215" s="354" t="str">
        <f t="shared" si="8"/>
        <v>EQ</v>
      </c>
      <c r="H215" s="356" t="s">
        <v>1594</v>
      </c>
      <c r="I215" s="66" t="s">
        <v>37</v>
      </c>
      <c r="J215" s="529">
        <f>SUMIFS('SE-COMPOSICOES'!$K:$K,'SE-COMPOSICOES'!$E:$E,E215,'SE-COMPOSICOES'!$F:$F,F215)+SUMIFS('SE-REUTILIZADOS'!$K:$K,'SE-REUTILIZADOS'!$E:$E,E215,'SE-REUTILIZADOS'!$F:$F,F215)+SUMIFS('SE-GERAL'!$J:$J,'SE-GERAL'!$F:$F,E215,'SE-GERAL'!$G:$G,F215)</f>
        <v>0.2772</v>
      </c>
      <c r="K215" s="74">
        <f>VLOOKUP(F215,INSUMOS!$F:$K,6,FALSE)</f>
        <v>0</v>
      </c>
      <c r="L215" s="357">
        <f>IF(G215="MO",IF(E215="SCO/RIO",M215/'ENCARGOS SOCIAIS'!$K$95,IF(E215="SINAPI",M215/'ENCARGOS SOCIAIS'!K63,IF(E215="SBC",M215/'ENCARGOS SOCIAIS'!$K$45,IF(E215="SICRO",M215/VLOOKUP(F215,'ENCARGOS SOCIAIS'!C120:H124,6,FALSE),"")))),M215)</f>
        <v>2100.7199999999998</v>
      </c>
      <c r="M215" s="357">
        <v>2100.7199999999998</v>
      </c>
      <c r="N215" s="357"/>
      <c r="O215" s="74">
        <f t="shared" si="2"/>
        <v>0</v>
      </c>
      <c r="P215" s="357">
        <f>SUMIFS('SE-GERAL'!N:N,'SE-GERAL'!F:F,'SE-INSUMOS'!E215,'SE-GERAL'!G:G,'SE-INSUMOS'!F215)</f>
        <v>0</v>
      </c>
      <c r="Q215" s="357">
        <f>SUMIFS('SE-COMPOSICOES'!$O:$O,'SE-COMPOSICOES'!$E:$E,'SE-INSUMOS'!$E215,'SE-COMPOSICOES'!$F:$F,'SE-INSUMOS'!$F215)</f>
        <v>0</v>
      </c>
      <c r="R215" s="357">
        <f>SUMIFS('SE-REUTILIZADOS'!$O:$O,'SE-REUTILIZADOS'!$E:$E,'SE-INSUMOS'!$E215,'SE-REUTILIZADOS'!$F:$F,'SE-INSUMOS'!$F215)</f>
        <v>0</v>
      </c>
      <c r="S215" s="357">
        <f t="shared" si="3"/>
        <v>0</v>
      </c>
      <c r="T215" s="700">
        <f t="shared" si="4"/>
        <v>0</v>
      </c>
      <c r="U215" s="356"/>
      <c r="V215" s="435"/>
      <c r="W215" s="453"/>
      <c r="X215" s="435"/>
      <c r="Y215" s="66"/>
    </row>
    <row r="216" spans="1:25">
      <c r="A216" s="461" t="s">
        <v>6</v>
      </c>
      <c r="B216" s="461"/>
      <c r="C216" s="435"/>
      <c r="D216" s="66">
        <f>COUNTIF($A$149:A216,"I")</f>
        <v>46</v>
      </c>
      <c r="E216" s="66" t="s">
        <v>18</v>
      </c>
      <c r="F216" s="435" t="s">
        <v>1595</v>
      </c>
      <c r="G216" s="354" t="str">
        <f t="shared" si="8"/>
        <v>EQ</v>
      </c>
      <c r="H216" s="356" t="s">
        <v>1596</v>
      </c>
      <c r="I216" s="66" t="s">
        <v>752</v>
      </c>
      <c r="J216" s="529">
        <f>SUMIFS('SE-COMPOSICOES'!$K:$K,'SE-COMPOSICOES'!$E:$E,E216,'SE-COMPOSICOES'!$F:$F,F216)+SUMIFS('SE-REUTILIZADOS'!$K:$K,'SE-REUTILIZADOS'!$E:$E,E216,'SE-REUTILIZADOS'!$F:$F,F216)+SUMIFS('SE-GERAL'!$J:$J,'SE-GERAL'!$F:$F,E216,'SE-GERAL'!$G:$G,F216)</f>
        <v>792</v>
      </c>
      <c r="K216" s="74">
        <f>VLOOKUP(F216,INSUMOS!$F:$K,6,FALSE)</f>
        <v>0</v>
      </c>
      <c r="L216" s="357">
        <f>IF(G216="MO",IF(E216="SCO/RIO",M216/'ENCARGOS SOCIAIS'!$K$95,IF(E216="SINAPI",M216/'ENCARGOS SOCIAIS'!K64,IF(E216="SBC",M216/'ENCARGOS SOCIAIS'!$K$45,IF(E216="SICRO",M216/VLOOKUP(F216,'ENCARGOS SOCIAIS'!C121:H125,6,FALSE),"")))),M216)</f>
        <v>5.29</v>
      </c>
      <c r="M216" s="357">
        <v>5.29</v>
      </c>
      <c r="N216" s="357"/>
      <c r="O216" s="74">
        <f t="shared" si="2"/>
        <v>0</v>
      </c>
      <c r="P216" s="357">
        <f>SUMIFS('SE-GERAL'!N:N,'SE-GERAL'!F:F,'SE-INSUMOS'!E216,'SE-GERAL'!G:G,'SE-INSUMOS'!F216)</f>
        <v>0</v>
      </c>
      <c r="Q216" s="357">
        <f>SUMIFS('SE-COMPOSICOES'!$O:$O,'SE-COMPOSICOES'!$E:$E,'SE-INSUMOS'!$E216,'SE-COMPOSICOES'!$F:$F,'SE-INSUMOS'!$F216)</f>
        <v>0</v>
      </c>
      <c r="R216" s="357">
        <f>SUMIFS('SE-REUTILIZADOS'!$O:$O,'SE-REUTILIZADOS'!$E:$E,'SE-INSUMOS'!$E216,'SE-REUTILIZADOS'!$F:$F,'SE-INSUMOS'!$F216)</f>
        <v>0</v>
      </c>
      <c r="S216" s="357">
        <f t="shared" si="3"/>
        <v>0</v>
      </c>
      <c r="T216" s="700">
        <f t="shared" si="4"/>
        <v>0</v>
      </c>
      <c r="U216" s="356"/>
      <c r="V216" s="435"/>
      <c r="W216" s="453"/>
      <c r="X216" s="435"/>
      <c r="Y216" s="66"/>
    </row>
    <row r="217" spans="1:25">
      <c r="A217" s="461" t="s">
        <v>6</v>
      </c>
      <c r="B217" s="461"/>
      <c r="D217" s="66">
        <f>COUNTIF($A$149:A217,"I")</f>
        <v>47</v>
      </c>
      <c r="E217" s="66" t="s">
        <v>18</v>
      </c>
      <c r="F217" s="435" t="s">
        <v>1597</v>
      </c>
      <c r="G217" s="354" t="str">
        <f t="shared" si="8"/>
        <v>EQ</v>
      </c>
      <c r="H217" s="450" t="s">
        <v>1598</v>
      </c>
      <c r="I217" s="447" t="s">
        <v>752</v>
      </c>
      <c r="J217" s="529">
        <f>SUMIFS('SE-COMPOSICOES'!$K:$K,'SE-COMPOSICOES'!$E:$E,E217,'SE-COMPOSICOES'!$F:$F,F217)+SUMIFS('SE-REUTILIZADOS'!$K:$K,'SE-REUTILIZADOS'!$E:$E,E217,'SE-REUTILIZADOS'!$F:$F,F217)+SUMIFS('SE-GERAL'!$J:$J,'SE-GERAL'!$F:$F,E217,'SE-GERAL'!$G:$G,F217)</f>
        <v>11.879999999999999</v>
      </c>
      <c r="K217" s="74">
        <f>VLOOKUP(F217,INSUMOS!$F:$K,6,FALSE)</f>
        <v>0</v>
      </c>
      <c r="L217" s="357">
        <f>IF(G217="MO",IF(E217="SCO/RIO",M217/'ENCARGOS SOCIAIS'!$K$95,IF(E217="SINAPI",M217/'ENCARGOS SOCIAIS'!K65,IF(E217="SBC",M217/'ENCARGOS SOCIAIS'!$K$45,IF(E217="SICRO",M217/VLOOKUP(F217,'ENCARGOS SOCIAIS'!C122:H126,6,FALSE),"")))),M217)</f>
        <v>19.41</v>
      </c>
      <c r="M217" s="357">
        <v>19.41</v>
      </c>
      <c r="N217" s="357"/>
      <c r="O217" s="74">
        <f t="shared" si="2"/>
        <v>0</v>
      </c>
      <c r="P217" s="357">
        <f>SUMIFS('SE-GERAL'!N:N,'SE-GERAL'!F:F,'SE-INSUMOS'!E217,'SE-GERAL'!G:G,'SE-INSUMOS'!F217)</f>
        <v>0</v>
      </c>
      <c r="Q217" s="357">
        <f>SUMIFS('SE-COMPOSICOES'!$O:$O,'SE-COMPOSICOES'!$E:$E,'SE-INSUMOS'!$E217,'SE-COMPOSICOES'!$F:$F,'SE-INSUMOS'!$F217)</f>
        <v>0</v>
      </c>
      <c r="R217" s="357">
        <f>SUMIFS('SE-REUTILIZADOS'!$O:$O,'SE-REUTILIZADOS'!$E:$E,'SE-INSUMOS'!$E217,'SE-REUTILIZADOS'!$F:$F,'SE-INSUMOS'!$F217)</f>
        <v>0</v>
      </c>
      <c r="S217" s="357">
        <f t="shared" si="3"/>
        <v>0</v>
      </c>
      <c r="T217" s="700">
        <f t="shared" si="4"/>
        <v>0</v>
      </c>
      <c r="V217" s="435"/>
      <c r="W217" s="453"/>
      <c r="X217" s="447"/>
      <c r="Y217" s="447"/>
    </row>
    <row r="218" spans="1:25">
      <c r="A218" s="461" t="s">
        <v>6</v>
      </c>
      <c r="B218" s="461"/>
      <c r="D218" s="66">
        <f>COUNTIF($A$149:A218,"I")</f>
        <v>48</v>
      </c>
      <c r="E218" s="66" t="s">
        <v>18</v>
      </c>
      <c r="F218" s="435" t="s">
        <v>1599</v>
      </c>
      <c r="G218" s="354" t="str">
        <f t="shared" si="8"/>
        <v>EQ</v>
      </c>
      <c r="H218" s="450" t="s">
        <v>1600</v>
      </c>
      <c r="I218" s="447" t="s">
        <v>37</v>
      </c>
      <c r="J218" s="529">
        <f>SUMIFS('SE-COMPOSICOES'!$K:$K,'SE-COMPOSICOES'!$E:$E,E218,'SE-COMPOSICOES'!$F:$F,F218)+SUMIFS('SE-REUTILIZADOS'!$K:$K,'SE-REUTILIZADOS'!$E:$E,E218,'SE-REUTILIZADOS'!$F:$F,F218)+SUMIFS('SE-GERAL'!$J:$J,'SE-GERAL'!$F:$F,E218,'SE-GERAL'!$G:$G,F218)</f>
        <v>2.9304E-2</v>
      </c>
      <c r="K218" s="74">
        <f>VLOOKUP(F218,INSUMOS!$F:$K,6,FALSE)</f>
        <v>0</v>
      </c>
      <c r="L218" s="357">
        <f>IF(G218="MO",IF(E218="SCO/RIO",M218/'ENCARGOS SOCIAIS'!$K$95,IF(E218="SINAPI",M218/'ENCARGOS SOCIAIS'!K66,IF(E218="SBC",M218/'ENCARGOS SOCIAIS'!$K$45,IF(E218="SICRO",M218/VLOOKUP(F218,'ENCARGOS SOCIAIS'!C123:H127,6,FALSE),"")))),M218)</f>
        <v>69990</v>
      </c>
      <c r="M218" s="357">
        <v>69990</v>
      </c>
      <c r="N218" s="357"/>
      <c r="O218" s="74">
        <f t="shared" si="2"/>
        <v>0</v>
      </c>
      <c r="P218" s="357">
        <f>SUMIFS('SE-GERAL'!N:N,'SE-GERAL'!F:F,'SE-INSUMOS'!E218,'SE-GERAL'!G:G,'SE-INSUMOS'!F218)</f>
        <v>0</v>
      </c>
      <c r="Q218" s="357">
        <f>SUMIFS('SE-COMPOSICOES'!$O:$O,'SE-COMPOSICOES'!$E:$E,'SE-INSUMOS'!$E218,'SE-COMPOSICOES'!$F:$F,'SE-INSUMOS'!$F218)</f>
        <v>0</v>
      </c>
      <c r="R218" s="357">
        <f>SUMIFS('SE-REUTILIZADOS'!$O:$O,'SE-REUTILIZADOS'!$E:$E,'SE-INSUMOS'!$E218,'SE-REUTILIZADOS'!$F:$F,'SE-INSUMOS'!$F218)</f>
        <v>0</v>
      </c>
      <c r="S218" s="357">
        <f t="shared" si="3"/>
        <v>0</v>
      </c>
      <c r="T218" s="700">
        <f t="shared" si="4"/>
        <v>0</v>
      </c>
      <c r="V218" s="435"/>
      <c r="W218" s="453"/>
      <c r="X218" s="447"/>
      <c r="Y218" s="447"/>
    </row>
    <row r="219" spans="1:25" hidden="1">
      <c r="A219" s="461"/>
      <c r="B219" s="461"/>
      <c r="C219" s="435"/>
      <c r="D219" s="66">
        <f>COUNTIF($A$149:A219,"I")</f>
        <v>48</v>
      </c>
      <c r="E219" s="66" t="s">
        <v>18</v>
      </c>
      <c r="F219" s="435" t="s">
        <v>1601</v>
      </c>
      <c r="G219" s="354" t="str">
        <f t="shared" si="8"/>
        <v>MO</v>
      </c>
      <c r="H219" s="356" t="s">
        <v>1602</v>
      </c>
      <c r="I219" s="66" t="s">
        <v>19</v>
      </c>
      <c r="J219" s="529">
        <f>SUMIFS('SE-COMPOSICOES'!$K:$K,'SE-COMPOSICOES'!$E:$E,E219,'SE-COMPOSICOES'!$F:$F,F219)+SUMIFS('SE-REUTILIZADOS'!$K:$K,'SE-REUTILIZADOS'!$E:$E,E219,'SE-REUTILIZADOS'!$F:$F,F219)+SUMIFS('SE-GERAL'!$J:$J,'SE-GERAL'!$F:$F,E219,'SE-GERAL'!$G:$G,F219)</f>
        <v>0</v>
      </c>
      <c r="K219" s="74">
        <f>VLOOKUP(F219,INSUMOS!$F:$K,6,FALSE)</f>
        <v>0</v>
      </c>
      <c r="L219" s="357">
        <v>16.079999999999998</v>
      </c>
      <c r="M219" s="357">
        <v>14.57</v>
      </c>
      <c r="N219" s="357"/>
      <c r="O219" s="74">
        <f t="shared" si="2"/>
        <v>0</v>
      </c>
      <c r="P219" s="357">
        <f>SUMIFS('SE-GERAL'!N:N,'SE-GERAL'!F:F,'SE-INSUMOS'!E219,'SE-GERAL'!G:G,'SE-INSUMOS'!F219)</f>
        <v>0</v>
      </c>
      <c r="Q219" s="357">
        <f>SUMIFS('SE-COMPOSICOES'!$O:$O,'SE-COMPOSICOES'!$E:$E,'SE-INSUMOS'!$E219,'SE-COMPOSICOES'!$F:$F,'SE-INSUMOS'!$F219)</f>
        <v>0</v>
      </c>
      <c r="R219" s="357">
        <f>SUMIFS('SE-REUTILIZADOS'!$O:$O,'SE-REUTILIZADOS'!$E:$E,'SE-INSUMOS'!$E219,'SE-REUTILIZADOS'!$F:$F,'SE-INSUMOS'!$F219)</f>
        <v>0</v>
      </c>
      <c r="S219" s="357">
        <f t="shared" si="3"/>
        <v>0</v>
      </c>
      <c r="T219" s="700">
        <f t="shared" si="4"/>
        <v>0</v>
      </c>
      <c r="U219" s="356"/>
      <c r="V219" s="435"/>
      <c r="W219" s="453"/>
      <c r="X219" s="435"/>
      <c r="Y219" s="66"/>
    </row>
    <row r="220" spans="1:25" ht="22.5">
      <c r="A220" s="461" t="s">
        <v>6</v>
      </c>
      <c r="B220" s="461"/>
      <c r="C220" s="435"/>
      <c r="D220" s="66">
        <f>COUNTIF($A$149:A220,"I")</f>
        <v>49</v>
      </c>
      <c r="E220" s="66" t="s">
        <v>18</v>
      </c>
      <c r="F220" s="435" t="s">
        <v>1632</v>
      </c>
      <c r="G220" s="354" t="str">
        <f t="shared" si="8"/>
        <v>EQ</v>
      </c>
      <c r="H220" s="356" t="s">
        <v>1633</v>
      </c>
      <c r="I220" s="66" t="s">
        <v>37</v>
      </c>
      <c r="J220" s="529">
        <f>SUMIFS('SE-COMPOSICOES'!$K:$K,'SE-COMPOSICOES'!$E:$E,E220,'SE-COMPOSICOES'!$F:$F,F220)+SUMIFS('SE-REUTILIZADOS'!$K:$K,'SE-REUTILIZADOS'!$E:$E,E220,'SE-REUTILIZADOS'!$F:$F,F220)+SUMIFS('SE-GERAL'!$J:$J,'SE-GERAL'!$F:$F,E220,'SE-GERAL'!$G:$G,F220)</f>
        <v>0.4</v>
      </c>
      <c r="K220" s="74">
        <f>VLOOKUP(F220,INSUMOS!$F:$K,6,FALSE)</f>
        <v>0</v>
      </c>
      <c r="L220" s="357">
        <f>IF(G220="MO",IF(E220="SCO/RIO",M220/'ENCARGOS SOCIAIS'!$K$95,IF(E220="SINAPI",M220/'ENCARGOS SOCIAIS'!K68,IF(E220="SBC",M220/'ENCARGOS SOCIAIS'!$K$45,IF(E220="SICRO",M220/VLOOKUP(F220,'ENCARGOS SOCIAIS'!C125:H129,6,FALSE),"")))),M220)</f>
        <v>325</v>
      </c>
      <c r="M220" s="357">
        <v>325</v>
      </c>
      <c r="N220" s="357"/>
      <c r="O220" s="74">
        <f t="shared" si="2"/>
        <v>0</v>
      </c>
      <c r="P220" s="357">
        <f>SUMIFS('SE-GERAL'!N:N,'SE-GERAL'!F:F,'SE-INSUMOS'!E220,'SE-GERAL'!G:G,'SE-INSUMOS'!F220)</f>
        <v>0</v>
      </c>
      <c r="Q220" s="357">
        <f>SUMIFS('SE-COMPOSICOES'!$O:$O,'SE-COMPOSICOES'!$E:$E,'SE-INSUMOS'!$E220,'SE-COMPOSICOES'!$F:$F,'SE-INSUMOS'!$F220)</f>
        <v>0</v>
      </c>
      <c r="R220" s="357">
        <f>SUMIFS('SE-REUTILIZADOS'!$O:$O,'SE-REUTILIZADOS'!$E:$E,'SE-INSUMOS'!$E220,'SE-REUTILIZADOS'!$F:$F,'SE-INSUMOS'!$F220)</f>
        <v>0</v>
      </c>
      <c r="S220" s="357">
        <f t="shared" si="3"/>
        <v>0</v>
      </c>
      <c r="T220" s="700">
        <f t="shared" si="4"/>
        <v>0</v>
      </c>
      <c r="U220" s="356"/>
      <c r="V220" s="435"/>
      <c r="W220" s="453"/>
      <c r="X220" s="435"/>
      <c r="Y220" s="66"/>
    </row>
    <row r="221" spans="1:25" hidden="1">
      <c r="A221" s="461"/>
      <c r="B221" s="461"/>
      <c r="D221" s="66">
        <f>COUNTIF($A$149:A221,"I")</f>
        <v>49</v>
      </c>
      <c r="E221" s="66" t="s">
        <v>18</v>
      </c>
      <c r="F221" s="435" t="s">
        <v>1716</v>
      </c>
      <c r="G221" s="354" t="str">
        <f t="shared" si="8"/>
        <v>MA</v>
      </c>
      <c r="H221" s="450" t="s">
        <v>1717</v>
      </c>
      <c r="I221" s="447" t="s">
        <v>1718</v>
      </c>
      <c r="J221" s="529">
        <f>SUMIFS('SE-COMPOSICOES'!$K:$K,'SE-COMPOSICOES'!$E:$E,E221,'SE-COMPOSICOES'!$F:$F,F221)+SUMIFS('SE-REUTILIZADOS'!$K:$K,'SE-REUTILIZADOS'!$E:$E,E221,'SE-REUTILIZADOS'!$F:$F,F221)+SUMIFS('SE-GERAL'!$J:$J,'SE-GERAL'!$F:$F,E221,'SE-GERAL'!$G:$G,F221)</f>
        <v>0</v>
      </c>
      <c r="K221" s="74">
        <f>VLOOKUP(F221,INSUMOS!$F:$K,6,FALSE)</f>
        <v>0</v>
      </c>
      <c r="L221" s="357">
        <f>IF(G221="MO",IF(E221="SCO/RIO",M221/'ENCARGOS SOCIAIS'!$K$95,IF(E221="SINAPI",M221/'ENCARGOS SOCIAIS'!K69,IF(E221="SBC",M221/'ENCARGOS SOCIAIS'!$K$45,IF(E221="SICRO",M221/VLOOKUP(F221,'ENCARGOS SOCIAIS'!C126:H130,6,FALSE),"")))),M221)</f>
        <v>65.900000000000006</v>
      </c>
      <c r="M221" s="357">
        <v>65.900000000000006</v>
      </c>
      <c r="N221" s="357"/>
      <c r="O221" s="74">
        <f t="shared" ref="O221:O284" si="12">IFERROR(IF(J221="-",K221,J221*K221),0)</f>
        <v>0</v>
      </c>
      <c r="P221" s="357">
        <f>SUMIFS('SE-GERAL'!N:N,'SE-GERAL'!F:F,'SE-INSUMOS'!E221,'SE-GERAL'!G:G,'SE-INSUMOS'!F221)</f>
        <v>0</v>
      </c>
      <c r="Q221" s="357">
        <f>SUMIFS('SE-COMPOSICOES'!$O:$O,'SE-COMPOSICOES'!$E:$E,'SE-INSUMOS'!$E221,'SE-COMPOSICOES'!$F:$F,'SE-INSUMOS'!$F221)</f>
        <v>0</v>
      </c>
      <c r="R221" s="357">
        <f>SUMIFS('SE-REUTILIZADOS'!$O:$O,'SE-REUTILIZADOS'!$E:$E,'SE-INSUMOS'!$E221,'SE-REUTILIZADOS'!$F:$F,'SE-INSUMOS'!$F221)</f>
        <v>0</v>
      </c>
      <c r="S221" s="357">
        <f t="shared" ref="S221:S284" si="13">SUM(P221:R221)</f>
        <v>0</v>
      </c>
      <c r="T221" s="700">
        <f t="shared" ref="T221:T284" si="14">S221-$O221</f>
        <v>0</v>
      </c>
      <c r="V221" s="435"/>
      <c r="W221" s="453"/>
      <c r="X221" s="447"/>
      <c r="Y221" s="447"/>
    </row>
    <row r="222" spans="1:25">
      <c r="A222" s="461" t="s">
        <v>6</v>
      </c>
      <c r="B222" s="461"/>
      <c r="D222" s="66">
        <f>COUNTIF($A$149:A222,"I")</f>
        <v>50</v>
      </c>
      <c r="E222" s="66" t="s">
        <v>18</v>
      </c>
      <c r="F222" s="435" t="s">
        <v>1787</v>
      </c>
      <c r="G222" s="354" t="str">
        <f t="shared" si="8"/>
        <v>MO</v>
      </c>
      <c r="H222" s="450" t="s">
        <v>1788</v>
      </c>
      <c r="I222" s="447" t="s">
        <v>19</v>
      </c>
      <c r="J222" s="529">
        <f>SUMIFS('SE-COMPOSICOES'!$K:$K,'SE-COMPOSICOES'!$E:$E,E222,'SE-COMPOSICOES'!$F:$F,F222)+SUMIFS('SE-REUTILIZADOS'!$K:$K,'SE-REUTILIZADOS'!$E:$E,E222,'SE-REUTILIZADOS'!$F:$F,F222)+SUMIFS('SE-GERAL'!$J:$J,'SE-GERAL'!$F:$F,E222,'SE-GERAL'!$G:$G,F222)</f>
        <v>0.19979166666666665</v>
      </c>
      <c r="K222" s="74">
        <f>VLOOKUP(F222,INSUMOS!$F:$K,6,FALSE)</f>
        <v>0</v>
      </c>
      <c r="L222" s="357">
        <v>23.28</v>
      </c>
      <c r="M222" s="357">
        <v>21.09</v>
      </c>
      <c r="N222" s="357"/>
      <c r="O222" s="74">
        <f t="shared" si="12"/>
        <v>0</v>
      </c>
      <c r="P222" s="357">
        <f>SUMIFS('SE-GERAL'!N:N,'SE-GERAL'!F:F,'SE-INSUMOS'!E222,'SE-GERAL'!G:G,'SE-INSUMOS'!F222)</f>
        <v>0</v>
      </c>
      <c r="Q222" s="357">
        <f>SUMIFS('SE-COMPOSICOES'!$O:$O,'SE-COMPOSICOES'!$E:$E,'SE-INSUMOS'!$E222,'SE-COMPOSICOES'!$F:$F,'SE-INSUMOS'!$F222)</f>
        <v>0</v>
      </c>
      <c r="R222" s="357">
        <f>SUMIFS('SE-REUTILIZADOS'!$O:$O,'SE-REUTILIZADOS'!$E:$E,'SE-INSUMOS'!$E222,'SE-REUTILIZADOS'!$F:$F,'SE-INSUMOS'!$F222)</f>
        <v>0</v>
      </c>
      <c r="S222" s="357">
        <f t="shared" si="13"/>
        <v>0</v>
      </c>
      <c r="T222" s="700">
        <f t="shared" si="14"/>
        <v>0</v>
      </c>
      <c r="V222" s="435"/>
      <c r="W222" s="453"/>
      <c r="X222" s="447"/>
      <c r="Y222" s="447"/>
    </row>
    <row r="223" spans="1:25">
      <c r="A223" s="461" t="s">
        <v>6</v>
      </c>
      <c r="B223" s="461"/>
      <c r="C223" s="435"/>
      <c r="D223" s="66">
        <f>COUNTIF($A$149:A223,"I")</f>
        <v>51</v>
      </c>
      <c r="E223" s="66" t="s">
        <v>18</v>
      </c>
      <c r="F223" s="435" t="s">
        <v>1930</v>
      </c>
      <c r="G223" s="354" t="str">
        <f t="shared" si="8"/>
        <v>MA</v>
      </c>
      <c r="H223" s="356" t="s">
        <v>1931</v>
      </c>
      <c r="I223" s="66" t="s">
        <v>1932</v>
      </c>
      <c r="J223" s="529">
        <f>SUMIFS('SE-COMPOSICOES'!$K:$K,'SE-COMPOSICOES'!$E:$E,E223,'SE-COMPOSICOES'!$F:$F,F223)+SUMIFS('SE-REUTILIZADOS'!$K:$K,'SE-REUTILIZADOS'!$E:$E,E223,'SE-REUTILIZADOS'!$F:$F,F223)+SUMIFS('SE-GERAL'!$J:$J,'SE-GERAL'!$F:$F,E223,'SE-GERAL'!$G:$G,F223)</f>
        <v>1.2571096666666668</v>
      </c>
      <c r="K223" s="74">
        <f>VLOOKUP(F223,INSUMOS!$F:$K,6,FALSE)</f>
        <v>0</v>
      </c>
      <c r="L223" s="357"/>
      <c r="M223" s="357">
        <v>1</v>
      </c>
      <c r="N223" s="357"/>
      <c r="O223" s="74">
        <f t="shared" si="12"/>
        <v>0</v>
      </c>
      <c r="P223" s="357">
        <f>SUMIFS('SE-GERAL'!N:N,'SE-GERAL'!F:F,'SE-INSUMOS'!E223,'SE-GERAL'!G:G,'SE-INSUMOS'!F223)</f>
        <v>0</v>
      </c>
      <c r="Q223" s="357">
        <f>SUMIFS('SE-COMPOSICOES'!$O:$O,'SE-COMPOSICOES'!$E:$E,'SE-INSUMOS'!$E223,'SE-COMPOSICOES'!$F:$F,'SE-INSUMOS'!$F223)</f>
        <v>0</v>
      </c>
      <c r="R223" s="357">
        <f>SUMIFS('SE-REUTILIZADOS'!$O:$O,'SE-REUTILIZADOS'!$E:$E,'SE-INSUMOS'!$E223,'SE-REUTILIZADOS'!$F:$F,'SE-INSUMOS'!$F223)</f>
        <v>0</v>
      </c>
      <c r="S223" s="357">
        <f t="shared" si="13"/>
        <v>0</v>
      </c>
      <c r="T223" s="700">
        <f t="shared" si="14"/>
        <v>0</v>
      </c>
      <c r="U223" s="356"/>
      <c r="V223" s="435"/>
      <c r="W223" s="453"/>
      <c r="X223" s="435"/>
      <c r="Y223" s="66"/>
    </row>
    <row r="224" spans="1:25" ht="33.75">
      <c r="A224" s="461" t="s">
        <v>6</v>
      </c>
      <c r="B224" s="461"/>
      <c r="C224" s="435"/>
      <c r="D224" s="66">
        <f>COUNTIF($A$149:A224,"I")</f>
        <v>52</v>
      </c>
      <c r="E224" s="66" t="s">
        <v>18</v>
      </c>
      <c r="F224" s="435" t="s">
        <v>1945</v>
      </c>
      <c r="G224" s="354" t="str">
        <f t="shared" ref="G224:G244" si="15">IF(LEFT(F224,3)="IEQ","EQ",IF(LEFT(F224,3)="MAT","MA",IF(LEFT(F224,3)="EVE","DA",IF(LEFT(F224,2)="MO","MO","CO"))))</f>
        <v>EQ</v>
      </c>
      <c r="H224" s="356" t="s">
        <v>1946</v>
      </c>
      <c r="I224" s="66" t="s">
        <v>37</v>
      </c>
      <c r="J224" s="529">
        <f>SUMIFS('SE-COMPOSICOES'!$K:$K,'SE-COMPOSICOES'!$E:$E,E224,'SE-COMPOSICOES'!$F:$F,F224)+SUMIFS('SE-REUTILIZADOS'!$K:$K,'SE-REUTILIZADOS'!$E:$E,E224,'SE-REUTILIZADOS'!$F:$F,F224)+SUMIFS('SE-GERAL'!$J:$J,'SE-GERAL'!$F:$F,E224,'SE-GERAL'!$G:$G,F224)</f>
        <v>1.9584735E-6</v>
      </c>
      <c r="K224" s="74">
        <f>VLOOKUP(F224,INSUMOS!$F:$K,6,FALSE)</f>
        <v>0</v>
      </c>
      <c r="L224" s="357">
        <f>IF(G224="MO",IF(E224="SCO/RIO",M224/'ENCARGOS SOCIAIS'!$K$95,IF(E224="SINAPI",M224/'ENCARGOS SOCIAIS'!K72,IF(E224="SBC",M224/'ENCARGOS SOCIAIS'!$K$45,IF(E224="SICRO",M224/VLOOKUP(F224,'ENCARGOS SOCIAIS'!C129:H133,6,FALSE),"")))),M224)</f>
        <v>28325</v>
      </c>
      <c r="M224" s="357">
        <v>28325</v>
      </c>
      <c r="N224" s="357"/>
      <c r="O224" s="74">
        <f t="shared" si="12"/>
        <v>0</v>
      </c>
      <c r="P224" s="357">
        <f>SUMIFS('SE-GERAL'!N:N,'SE-GERAL'!F:F,'SE-INSUMOS'!E224,'SE-GERAL'!G:G,'SE-INSUMOS'!F224)</f>
        <v>0</v>
      </c>
      <c r="Q224" s="357">
        <f>SUMIFS('SE-COMPOSICOES'!$O:$O,'SE-COMPOSICOES'!$E:$E,'SE-INSUMOS'!$E224,'SE-COMPOSICOES'!$F:$F,'SE-INSUMOS'!$F224)</f>
        <v>0</v>
      </c>
      <c r="R224" s="357">
        <f>SUMIFS('SE-REUTILIZADOS'!$O:$O,'SE-REUTILIZADOS'!$E:$E,'SE-INSUMOS'!$E224,'SE-REUTILIZADOS'!$F:$F,'SE-INSUMOS'!$F224)</f>
        <v>0</v>
      </c>
      <c r="S224" s="357">
        <f t="shared" si="13"/>
        <v>0</v>
      </c>
      <c r="T224" s="700">
        <f t="shared" si="14"/>
        <v>0</v>
      </c>
      <c r="U224" s="356"/>
      <c r="V224" s="435"/>
      <c r="W224" s="453"/>
      <c r="X224" s="435"/>
      <c r="Y224" s="66"/>
    </row>
    <row r="225" spans="1:25">
      <c r="A225" s="461" t="s">
        <v>6</v>
      </c>
      <c r="B225" s="461"/>
      <c r="D225" s="66">
        <f>COUNTIF($A$149:A225,"I")</f>
        <v>53</v>
      </c>
      <c r="E225" s="66" t="s">
        <v>18</v>
      </c>
      <c r="F225" s="435" t="s">
        <v>1663</v>
      </c>
      <c r="G225" s="354" t="str">
        <f t="shared" si="15"/>
        <v>MA</v>
      </c>
      <c r="H225" s="450" t="s">
        <v>1664</v>
      </c>
      <c r="I225" s="447" t="s">
        <v>8</v>
      </c>
      <c r="J225" s="529">
        <f>SUMIFS('SE-COMPOSICOES'!$K:$K,'SE-COMPOSICOES'!$E:$E,E225,'SE-COMPOSICOES'!$F:$F,F225)+SUMIFS('SE-REUTILIZADOS'!$K:$K,'SE-REUTILIZADOS'!$E:$E,E225,'SE-REUTILIZADOS'!$F:$F,F225)+SUMIFS('SE-GERAL'!$J:$J,'SE-GERAL'!$F:$F,E225,'SE-GERAL'!$G:$G,F225)</f>
        <v>0.41666666666666669</v>
      </c>
      <c r="K225" s="74">
        <f>VLOOKUP(F225,INSUMOS!$F:$K,6,FALSE)</f>
        <v>0</v>
      </c>
      <c r="L225" s="357">
        <f>IF(G225="MO",IF(E225="SCO/RIO",M225/'ENCARGOS SOCIAIS'!$K$95,IF(E225="SINAPI",M225/'ENCARGOS SOCIAIS'!K73,IF(E225="SBC",M225/'ENCARGOS SOCIAIS'!$K$45,IF(E225="SICRO",M225/VLOOKUP(F225,'ENCARGOS SOCIAIS'!C130:H134,6,FALSE),"")))),M225)</f>
        <v>3.07</v>
      </c>
      <c r="M225" s="357">
        <v>3.07</v>
      </c>
      <c r="N225" s="357"/>
      <c r="O225" s="74">
        <f t="shared" si="12"/>
        <v>0</v>
      </c>
      <c r="P225" s="357">
        <f>SUMIFS('SE-GERAL'!N:N,'SE-GERAL'!F:F,'SE-INSUMOS'!E225,'SE-GERAL'!G:G,'SE-INSUMOS'!F225)</f>
        <v>0</v>
      </c>
      <c r="Q225" s="357">
        <f>SUMIFS('SE-COMPOSICOES'!$O:$O,'SE-COMPOSICOES'!$E:$E,'SE-INSUMOS'!$E225,'SE-COMPOSICOES'!$F:$F,'SE-INSUMOS'!$F225)</f>
        <v>0</v>
      </c>
      <c r="R225" s="357">
        <f>SUMIFS('SE-REUTILIZADOS'!$O:$O,'SE-REUTILIZADOS'!$E:$E,'SE-INSUMOS'!$E225,'SE-REUTILIZADOS'!$F:$F,'SE-INSUMOS'!$F225)</f>
        <v>0</v>
      </c>
      <c r="S225" s="357">
        <f t="shared" si="13"/>
        <v>0</v>
      </c>
      <c r="T225" s="700">
        <f t="shared" si="14"/>
        <v>0</v>
      </c>
      <c r="V225" s="435"/>
      <c r="W225" s="453"/>
      <c r="X225" s="447"/>
      <c r="Y225" s="447"/>
    </row>
    <row r="226" spans="1:25" hidden="1">
      <c r="A226" s="461"/>
      <c r="B226" s="461"/>
      <c r="D226" s="66">
        <f>COUNTIF($A$149:A226,"I")</f>
        <v>53</v>
      </c>
      <c r="E226" s="66" t="s">
        <v>18</v>
      </c>
      <c r="F226" s="435" t="s">
        <v>1703</v>
      </c>
      <c r="G226" s="354" t="str">
        <f t="shared" si="15"/>
        <v>MA</v>
      </c>
      <c r="H226" s="450" t="s">
        <v>1704</v>
      </c>
      <c r="I226" s="447" t="s">
        <v>37</v>
      </c>
      <c r="J226" s="529">
        <f>SUMIFS('SE-COMPOSICOES'!$K:$K,'SE-COMPOSICOES'!$E:$E,E226,'SE-COMPOSICOES'!$F:$F,F226)+SUMIFS('SE-REUTILIZADOS'!$K:$K,'SE-REUTILIZADOS'!$E:$E,E226,'SE-REUTILIZADOS'!$F:$F,F226)+SUMIFS('SE-GERAL'!$J:$J,'SE-GERAL'!$F:$F,E226,'SE-GERAL'!$G:$G,F226)</f>
        <v>0</v>
      </c>
      <c r="K226" s="74">
        <f>VLOOKUP(F226,INSUMOS!$F:$K,6,FALSE)</f>
        <v>0</v>
      </c>
      <c r="L226" s="357">
        <f>IF(G226="MO",IF(E226="SCO/RIO",M226/'ENCARGOS SOCIAIS'!$K$95,IF(E226="SINAPI",M226/'ENCARGOS SOCIAIS'!K74,IF(E226="SBC",M226/'ENCARGOS SOCIAIS'!$K$45,IF(E226="SICRO",M226/VLOOKUP(F226,'ENCARGOS SOCIAIS'!C131:H135,6,FALSE),"")))),M226)</f>
        <v>1.5</v>
      </c>
      <c r="M226" s="357">
        <v>1.5</v>
      </c>
      <c r="N226" s="357"/>
      <c r="O226" s="74">
        <f t="shared" si="12"/>
        <v>0</v>
      </c>
      <c r="P226" s="357">
        <f>SUMIFS('SE-GERAL'!N:N,'SE-GERAL'!F:F,'SE-INSUMOS'!E226,'SE-GERAL'!G:G,'SE-INSUMOS'!F226)</f>
        <v>0</v>
      </c>
      <c r="Q226" s="357">
        <f>SUMIFS('SE-COMPOSICOES'!$O:$O,'SE-COMPOSICOES'!$E:$E,'SE-INSUMOS'!$E226,'SE-COMPOSICOES'!$F:$F,'SE-INSUMOS'!$F226)</f>
        <v>0</v>
      </c>
      <c r="R226" s="357">
        <f>SUMIFS('SE-REUTILIZADOS'!$O:$O,'SE-REUTILIZADOS'!$E:$E,'SE-INSUMOS'!$E226,'SE-REUTILIZADOS'!$F:$F,'SE-INSUMOS'!$F226)</f>
        <v>0</v>
      </c>
      <c r="S226" s="357">
        <f t="shared" si="13"/>
        <v>0</v>
      </c>
      <c r="T226" s="700">
        <f t="shared" si="14"/>
        <v>0</v>
      </c>
      <c r="V226" s="435"/>
      <c r="W226" s="453"/>
      <c r="X226" s="447"/>
      <c r="Y226" s="447"/>
    </row>
    <row r="227" spans="1:25" hidden="1">
      <c r="A227" s="461"/>
      <c r="B227" s="461"/>
      <c r="C227" s="435"/>
      <c r="D227" s="66">
        <f>COUNTIF($A$149:A227,"I")</f>
        <v>53</v>
      </c>
      <c r="E227" s="66" t="s">
        <v>18</v>
      </c>
      <c r="F227" s="435" t="s">
        <v>1918</v>
      </c>
      <c r="G227" s="354" t="str">
        <f t="shared" si="15"/>
        <v>MA</v>
      </c>
      <c r="H227" s="356" t="s">
        <v>1919</v>
      </c>
      <c r="I227" s="66" t="s">
        <v>37</v>
      </c>
      <c r="J227" s="529">
        <f>SUMIFS('SE-COMPOSICOES'!$K:$K,'SE-COMPOSICOES'!$E:$E,E227,'SE-COMPOSICOES'!$F:$F,F227)+SUMIFS('SE-REUTILIZADOS'!$K:$K,'SE-REUTILIZADOS'!$E:$E,E227,'SE-REUTILIZADOS'!$F:$F,F227)+SUMIFS('SE-GERAL'!$J:$J,'SE-GERAL'!$F:$F,E227,'SE-GERAL'!$G:$G,F227)</f>
        <v>0</v>
      </c>
      <c r="K227" s="74">
        <f>VLOOKUP(F227,INSUMOS!$F:$K,6,FALSE)</f>
        <v>0</v>
      </c>
      <c r="L227" s="357">
        <f>IF(G227="MO",IF(E227="SCO/RIO",M227/'ENCARGOS SOCIAIS'!$K$95,IF(E227="SINAPI",M227/'ENCARGOS SOCIAIS'!K75,IF(E227="SBC",M227/'ENCARGOS SOCIAIS'!$K$45,IF(E227="SICRO",M227/VLOOKUP(F227,'ENCARGOS SOCIAIS'!C132:H136,6,FALSE),"")))),M227)</f>
        <v>0.7</v>
      </c>
      <c r="M227" s="357">
        <v>0.7</v>
      </c>
      <c r="N227" s="357"/>
      <c r="O227" s="74">
        <f t="shared" si="12"/>
        <v>0</v>
      </c>
      <c r="P227" s="357">
        <f>SUMIFS('SE-GERAL'!N:N,'SE-GERAL'!F:F,'SE-INSUMOS'!E227,'SE-GERAL'!G:G,'SE-INSUMOS'!F227)</f>
        <v>0</v>
      </c>
      <c r="Q227" s="357">
        <f>SUMIFS('SE-COMPOSICOES'!$O:$O,'SE-COMPOSICOES'!$E:$E,'SE-INSUMOS'!$E227,'SE-COMPOSICOES'!$F:$F,'SE-INSUMOS'!$F227)</f>
        <v>0</v>
      </c>
      <c r="R227" s="357">
        <f>SUMIFS('SE-REUTILIZADOS'!$O:$O,'SE-REUTILIZADOS'!$E:$E,'SE-INSUMOS'!$E227,'SE-REUTILIZADOS'!$F:$F,'SE-INSUMOS'!$F227)</f>
        <v>0</v>
      </c>
      <c r="S227" s="357">
        <f t="shared" si="13"/>
        <v>0</v>
      </c>
      <c r="T227" s="700">
        <f t="shared" si="14"/>
        <v>0</v>
      </c>
      <c r="U227" s="356"/>
      <c r="V227" s="435"/>
      <c r="W227" s="453"/>
      <c r="X227" s="435"/>
      <c r="Y227" s="66"/>
    </row>
    <row r="228" spans="1:25" ht="22.5" hidden="1">
      <c r="A228" s="461"/>
      <c r="B228" s="461"/>
      <c r="C228" s="435"/>
      <c r="D228" s="66">
        <f>COUNTIF($A$149:A228,"I")</f>
        <v>53</v>
      </c>
      <c r="E228" s="66" t="s">
        <v>18</v>
      </c>
      <c r="F228" s="435" t="s">
        <v>1699</v>
      </c>
      <c r="G228" s="354" t="str">
        <f t="shared" si="15"/>
        <v>MA</v>
      </c>
      <c r="H228" s="356" t="s">
        <v>1700</v>
      </c>
      <c r="I228" s="66" t="s">
        <v>37</v>
      </c>
      <c r="J228" s="529">
        <f>SUMIFS('SE-COMPOSICOES'!$K:$K,'SE-COMPOSICOES'!$E:$E,E228,'SE-COMPOSICOES'!$F:$F,F228)+SUMIFS('SE-REUTILIZADOS'!$K:$K,'SE-REUTILIZADOS'!$E:$E,E228,'SE-REUTILIZADOS'!$F:$F,F228)+SUMIFS('SE-GERAL'!$J:$J,'SE-GERAL'!$F:$F,E228,'SE-GERAL'!$G:$G,F228)</f>
        <v>0</v>
      </c>
      <c r="K228" s="74">
        <f>VLOOKUP(F228,INSUMOS!$F:$K,6,FALSE)</f>
        <v>0</v>
      </c>
      <c r="L228" s="357">
        <f>IF(G228="MO",IF(E228="SCO/RIO",M228/'ENCARGOS SOCIAIS'!$K$95,IF(E228="SINAPI",M228/'ENCARGOS SOCIAIS'!K76,IF(E228="SBC",M228/'ENCARGOS SOCIAIS'!$K$45,IF(E228="SICRO",M228/VLOOKUP(F228,'ENCARGOS SOCIAIS'!C133:H137,6,FALSE),"")))),M228)</f>
        <v>22.51</v>
      </c>
      <c r="M228" s="357">
        <v>22.51</v>
      </c>
      <c r="N228" s="357"/>
      <c r="O228" s="74">
        <f t="shared" si="12"/>
        <v>0</v>
      </c>
      <c r="P228" s="357">
        <f>SUMIFS('SE-GERAL'!N:N,'SE-GERAL'!F:F,'SE-INSUMOS'!E228,'SE-GERAL'!G:G,'SE-INSUMOS'!F228)</f>
        <v>0</v>
      </c>
      <c r="Q228" s="357">
        <f>SUMIFS('SE-COMPOSICOES'!$O:$O,'SE-COMPOSICOES'!$E:$E,'SE-INSUMOS'!$E228,'SE-COMPOSICOES'!$F:$F,'SE-INSUMOS'!$F228)</f>
        <v>0</v>
      </c>
      <c r="R228" s="357">
        <f>SUMIFS('SE-REUTILIZADOS'!$O:$O,'SE-REUTILIZADOS'!$E:$E,'SE-INSUMOS'!$E228,'SE-REUTILIZADOS'!$F:$F,'SE-INSUMOS'!$F228)</f>
        <v>0</v>
      </c>
      <c r="S228" s="357">
        <f t="shared" si="13"/>
        <v>0</v>
      </c>
      <c r="T228" s="700">
        <f t="shared" si="14"/>
        <v>0</v>
      </c>
      <c r="U228" s="356"/>
      <c r="V228" s="435"/>
      <c r="W228" s="453"/>
      <c r="X228" s="435"/>
      <c r="Y228" s="66"/>
    </row>
    <row r="229" spans="1:25">
      <c r="A229" s="461" t="s">
        <v>6</v>
      </c>
      <c r="B229" s="461"/>
      <c r="D229" s="66">
        <f>COUNTIF($A$149:A229,"I")</f>
        <v>54</v>
      </c>
      <c r="E229" s="66" t="s">
        <v>18</v>
      </c>
      <c r="F229" s="435" t="s">
        <v>1943</v>
      </c>
      <c r="G229" s="354" t="str">
        <f t="shared" si="15"/>
        <v>EQ</v>
      </c>
      <c r="H229" s="450" t="s">
        <v>1944</v>
      </c>
      <c r="I229" s="447" t="s">
        <v>37</v>
      </c>
      <c r="J229" s="529">
        <f>SUMIFS('SE-COMPOSICOES'!$K:$K,'SE-COMPOSICOES'!$E:$E,E229,'SE-COMPOSICOES'!$F:$F,F229)+SUMIFS('SE-REUTILIZADOS'!$K:$K,'SE-REUTILIZADOS'!$E:$E,E229,'SE-REUTILIZADOS'!$F:$F,F229)+SUMIFS('SE-GERAL'!$J:$J,'SE-GERAL'!$F:$F,E229,'SE-GERAL'!$G:$G,F229)</f>
        <v>6.0000000000000002E-6</v>
      </c>
      <c r="K229" s="74">
        <f>VLOOKUP(F229,INSUMOS!$F:$K,6,FALSE)</f>
        <v>0</v>
      </c>
      <c r="L229" s="357">
        <f>IF(G229="MO",IF(E229="SCO/RIO",M229/'ENCARGOS SOCIAIS'!$K$95,IF(E229="SINAPI",M229/'ENCARGOS SOCIAIS'!K77,IF(E229="SBC",M229/'ENCARGOS SOCIAIS'!$K$45,IF(E229="SICRO",M229/VLOOKUP(F229,'ENCARGOS SOCIAIS'!C134:H138,6,FALSE),"")))),M229)</f>
        <v>3150</v>
      </c>
      <c r="M229" s="357">
        <v>3150</v>
      </c>
      <c r="N229" s="357"/>
      <c r="O229" s="74">
        <f t="shared" si="12"/>
        <v>0</v>
      </c>
      <c r="P229" s="357">
        <f>SUMIFS('SE-GERAL'!N:N,'SE-GERAL'!F:F,'SE-INSUMOS'!E229,'SE-GERAL'!G:G,'SE-INSUMOS'!F229)</f>
        <v>0</v>
      </c>
      <c r="Q229" s="357">
        <f>SUMIFS('SE-COMPOSICOES'!$O:$O,'SE-COMPOSICOES'!$E:$E,'SE-INSUMOS'!$E229,'SE-COMPOSICOES'!$F:$F,'SE-INSUMOS'!$F229)</f>
        <v>0</v>
      </c>
      <c r="R229" s="357">
        <f>SUMIFS('SE-REUTILIZADOS'!$O:$O,'SE-REUTILIZADOS'!$E:$E,'SE-INSUMOS'!$E229,'SE-REUTILIZADOS'!$F:$F,'SE-INSUMOS'!$F229)</f>
        <v>0</v>
      </c>
      <c r="S229" s="357">
        <f t="shared" si="13"/>
        <v>0</v>
      </c>
      <c r="T229" s="700">
        <f t="shared" si="14"/>
        <v>0</v>
      </c>
      <c r="V229" s="435"/>
      <c r="W229" s="453"/>
      <c r="X229" s="447"/>
      <c r="Y229" s="447"/>
    </row>
    <row r="230" spans="1:25" hidden="1">
      <c r="A230" s="461"/>
      <c r="B230" s="461"/>
      <c r="D230" s="66">
        <f>COUNTIF($A$149:A230,"I")</f>
        <v>54</v>
      </c>
      <c r="E230" s="66" t="s">
        <v>18</v>
      </c>
      <c r="F230" s="435" t="s">
        <v>1894</v>
      </c>
      <c r="G230" s="354" t="str">
        <f t="shared" si="15"/>
        <v>MA</v>
      </c>
      <c r="H230" s="450" t="s">
        <v>1895</v>
      </c>
      <c r="I230" s="447" t="s">
        <v>73</v>
      </c>
      <c r="J230" s="529">
        <f>SUMIFS('SE-COMPOSICOES'!$K:$K,'SE-COMPOSICOES'!$E:$E,E230,'SE-COMPOSICOES'!$F:$F,F230)+SUMIFS('SE-REUTILIZADOS'!$K:$K,'SE-REUTILIZADOS'!$E:$E,E230,'SE-REUTILIZADOS'!$F:$F,F230)+SUMIFS('SE-GERAL'!$J:$J,'SE-GERAL'!$F:$F,E230,'SE-GERAL'!$G:$G,F230)</f>
        <v>0</v>
      </c>
      <c r="K230" s="74">
        <f>VLOOKUP(F230,INSUMOS!$F:$K,6,FALSE)</f>
        <v>0</v>
      </c>
      <c r="L230" s="357">
        <f>IF(G230="MO",IF(E230="SCO/RIO",M230/'ENCARGOS SOCIAIS'!$K$95,IF(E230="SINAPI",M230/'ENCARGOS SOCIAIS'!K78,IF(E230="SBC",M230/'ENCARGOS SOCIAIS'!$K$45,IF(E230="SICRO",M230/VLOOKUP(F230,'ENCARGOS SOCIAIS'!C135:H139,6,FALSE),"")))),M230)</f>
        <v>90</v>
      </c>
      <c r="M230" s="357">
        <v>90</v>
      </c>
      <c r="N230" s="357"/>
      <c r="O230" s="74">
        <f t="shared" si="12"/>
        <v>0</v>
      </c>
      <c r="P230" s="357">
        <f>SUMIFS('SE-GERAL'!N:N,'SE-GERAL'!F:F,'SE-INSUMOS'!E230,'SE-GERAL'!G:G,'SE-INSUMOS'!F230)</f>
        <v>0</v>
      </c>
      <c r="Q230" s="357">
        <f>SUMIFS('SE-COMPOSICOES'!$O:$O,'SE-COMPOSICOES'!$E:$E,'SE-INSUMOS'!$E230,'SE-COMPOSICOES'!$F:$F,'SE-INSUMOS'!$F230)</f>
        <v>0</v>
      </c>
      <c r="R230" s="357">
        <f>SUMIFS('SE-REUTILIZADOS'!$O:$O,'SE-REUTILIZADOS'!$E:$E,'SE-INSUMOS'!$E230,'SE-REUTILIZADOS'!$F:$F,'SE-INSUMOS'!$F230)</f>
        <v>0</v>
      </c>
      <c r="S230" s="357">
        <f t="shared" si="13"/>
        <v>0</v>
      </c>
      <c r="T230" s="700">
        <f t="shared" si="14"/>
        <v>0</v>
      </c>
      <c r="V230" s="435"/>
      <c r="W230" s="453"/>
      <c r="X230" s="447"/>
      <c r="Y230" s="447"/>
    </row>
    <row r="231" spans="1:25" ht="22.5" hidden="1">
      <c r="A231" s="461"/>
      <c r="B231" s="461"/>
      <c r="C231" s="435"/>
      <c r="D231" s="66">
        <f>COUNTIF($A$149:A231,"I")</f>
        <v>54</v>
      </c>
      <c r="E231" s="66" t="s">
        <v>18</v>
      </c>
      <c r="F231" s="435" t="s">
        <v>1896</v>
      </c>
      <c r="G231" s="354" t="str">
        <f t="shared" si="15"/>
        <v>DA</v>
      </c>
      <c r="H231" s="356" t="s">
        <v>1897</v>
      </c>
      <c r="I231" s="66" t="s">
        <v>73</v>
      </c>
      <c r="J231" s="529">
        <f>SUMIFS('SE-COMPOSICOES'!$K:$K,'SE-COMPOSICOES'!$E:$E,E231,'SE-COMPOSICOES'!$F:$F,F231)+SUMIFS('SE-REUTILIZADOS'!$K:$K,'SE-REUTILIZADOS'!$E:$E,E231,'SE-REUTILIZADOS'!$F:$F,F231)+SUMIFS('SE-GERAL'!$J:$J,'SE-GERAL'!$F:$F,E231,'SE-GERAL'!$G:$G,F231)</f>
        <v>0</v>
      </c>
      <c r="K231" s="74">
        <f>VLOOKUP(F231,INSUMOS!$F:$K,6,FALSE)</f>
        <v>0</v>
      </c>
      <c r="L231" s="357">
        <f>IF(G231="MO",IF(E231="SCO/RIO",M231/'ENCARGOS SOCIAIS'!$K$95,IF(E231="SINAPI",M231/'ENCARGOS SOCIAIS'!K79,IF(E231="SBC",M231/'ENCARGOS SOCIAIS'!$K$45,IF(E231="SICRO",M231/VLOOKUP(F231,'ENCARGOS SOCIAIS'!C136:H140,6,FALSE),"")))),M231)</f>
        <v>90</v>
      </c>
      <c r="M231" s="357">
        <v>90</v>
      </c>
      <c r="N231" s="357"/>
      <c r="O231" s="74">
        <f t="shared" si="12"/>
        <v>0</v>
      </c>
      <c r="P231" s="357">
        <f>SUMIFS('SE-GERAL'!N:N,'SE-GERAL'!F:F,'SE-INSUMOS'!E231,'SE-GERAL'!G:G,'SE-INSUMOS'!F231)</f>
        <v>0</v>
      </c>
      <c r="Q231" s="357">
        <f>SUMIFS('SE-COMPOSICOES'!$O:$O,'SE-COMPOSICOES'!$E:$E,'SE-INSUMOS'!$E231,'SE-COMPOSICOES'!$F:$F,'SE-INSUMOS'!$F231)</f>
        <v>0</v>
      </c>
      <c r="R231" s="357">
        <f>SUMIFS('SE-REUTILIZADOS'!$O:$O,'SE-REUTILIZADOS'!$E:$E,'SE-INSUMOS'!$E231,'SE-REUTILIZADOS'!$F:$F,'SE-INSUMOS'!$F231)</f>
        <v>0</v>
      </c>
      <c r="S231" s="357">
        <f t="shared" si="13"/>
        <v>0</v>
      </c>
      <c r="T231" s="700">
        <f t="shared" si="14"/>
        <v>0</v>
      </c>
      <c r="U231" s="356"/>
      <c r="V231" s="435"/>
      <c r="W231" s="453"/>
      <c r="X231" s="435"/>
      <c r="Y231" s="66"/>
    </row>
    <row r="232" spans="1:25" ht="22.5">
      <c r="A232" s="461" t="s">
        <v>6</v>
      </c>
      <c r="B232" s="461"/>
      <c r="C232" s="435"/>
      <c r="D232" s="66">
        <f>COUNTIF($A$149:A232,"I")</f>
        <v>55</v>
      </c>
      <c r="E232" s="66" t="s">
        <v>18</v>
      </c>
      <c r="F232" s="435" t="s">
        <v>1723</v>
      </c>
      <c r="G232" s="354" t="str">
        <f t="shared" si="15"/>
        <v>MA</v>
      </c>
      <c r="H232" s="356" t="s">
        <v>1724</v>
      </c>
      <c r="I232" s="66" t="s">
        <v>1725</v>
      </c>
      <c r="J232" s="529">
        <f>SUMIFS('SE-COMPOSICOES'!$K:$K,'SE-COMPOSICOES'!$E:$E,E232,'SE-COMPOSICOES'!$F:$F,F232)+SUMIFS('SE-REUTILIZADOS'!$K:$K,'SE-REUTILIZADOS'!$E:$E,E232,'SE-REUTILIZADOS'!$F:$F,F232)+SUMIFS('SE-GERAL'!$J:$J,'SE-GERAL'!$F:$F,E232,'SE-GERAL'!$G:$G,F232)</f>
        <v>0.1</v>
      </c>
      <c r="K232" s="74">
        <f>VLOOKUP(F232,INSUMOS!$F:$K,6,FALSE)</f>
        <v>0</v>
      </c>
      <c r="L232" s="357">
        <f>IF(G232="MO",IF(E232="SCO/RIO",M232/'ENCARGOS SOCIAIS'!$K$95,IF(E232="SINAPI",M232/'ENCARGOS SOCIAIS'!K80,IF(E232="SBC",M232/'ENCARGOS SOCIAIS'!$K$45,IF(E232="SICRO",M232/VLOOKUP(F232,'ENCARGOS SOCIAIS'!C137:H141,6,FALSE),"")))),M232)</f>
        <v>425</v>
      </c>
      <c r="M232" s="357">
        <v>425</v>
      </c>
      <c r="N232" s="357"/>
      <c r="O232" s="74">
        <f t="shared" si="12"/>
        <v>0</v>
      </c>
      <c r="P232" s="357">
        <f>SUMIFS('SE-GERAL'!N:N,'SE-GERAL'!F:F,'SE-INSUMOS'!E232,'SE-GERAL'!G:G,'SE-INSUMOS'!F232)</f>
        <v>0</v>
      </c>
      <c r="Q232" s="357">
        <f>SUMIFS('SE-COMPOSICOES'!$O:$O,'SE-COMPOSICOES'!$E:$E,'SE-INSUMOS'!$E232,'SE-COMPOSICOES'!$F:$F,'SE-INSUMOS'!$F232)</f>
        <v>0</v>
      </c>
      <c r="R232" s="357">
        <f>SUMIFS('SE-REUTILIZADOS'!$O:$O,'SE-REUTILIZADOS'!$E:$E,'SE-INSUMOS'!$E232,'SE-REUTILIZADOS'!$F:$F,'SE-INSUMOS'!$F232)</f>
        <v>0</v>
      </c>
      <c r="S232" s="357">
        <f t="shared" si="13"/>
        <v>0</v>
      </c>
      <c r="T232" s="700">
        <f t="shared" si="14"/>
        <v>0</v>
      </c>
      <c r="U232" s="356"/>
      <c r="V232" s="435"/>
      <c r="W232" s="453"/>
      <c r="X232" s="435"/>
      <c r="Y232" s="66"/>
    </row>
    <row r="233" spans="1:25">
      <c r="A233" s="461" t="s">
        <v>6</v>
      </c>
      <c r="B233" s="461"/>
      <c r="D233" s="66">
        <f>COUNTIF($A$149:A233,"I")</f>
        <v>56</v>
      </c>
      <c r="E233" s="66" t="s">
        <v>18</v>
      </c>
      <c r="F233" s="435" t="s">
        <v>1726</v>
      </c>
      <c r="G233" s="354" t="str">
        <f t="shared" si="15"/>
        <v>MA</v>
      </c>
      <c r="H233" s="450" t="s">
        <v>1727</v>
      </c>
      <c r="I233" s="447" t="s">
        <v>1718</v>
      </c>
      <c r="J233" s="529">
        <f>SUMIFS('SE-COMPOSICOES'!$K:$K,'SE-COMPOSICOES'!$E:$E,E233,'SE-COMPOSICOES'!$F:$F,F233)+SUMIFS('SE-REUTILIZADOS'!$K:$K,'SE-REUTILIZADOS'!$E:$E,E233,'SE-REUTILIZADOS'!$F:$F,F233)+SUMIFS('SE-GERAL'!$J:$J,'SE-GERAL'!$F:$F,E233,'SE-GERAL'!$G:$G,F233)</f>
        <v>0.4</v>
      </c>
      <c r="K233" s="74">
        <f>VLOOKUP(F233,INSUMOS!$F:$K,6,FALSE)</f>
        <v>0</v>
      </c>
      <c r="L233" s="357">
        <f>IF(G233="MO",IF(E233="SCO/RIO",M233/'ENCARGOS SOCIAIS'!$K$95,IF(E233="SINAPI",M233/'ENCARGOS SOCIAIS'!K81,IF(E233="SBC",M233/'ENCARGOS SOCIAIS'!$K$45,IF(E233="SICRO",M233/VLOOKUP(F233,'ENCARGOS SOCIAIS'!C138:H142,6,FALSE),"")))),M233)</f>
        <v>39.51</v>
      </c>
      <c r="M233" s="357">
        <v>39.51</v>
      </c>
      <c r="N233" s="357"/>
      <c r="O233" s="74">
        <f t="shared" si="12"/>
        <v>0</v>
      </c>
      <c r="P233" s="357">
        <f>SUMIFS('SE-GERAL'!N:N,'SE-GERAL'!F:F,'SE-INSUMOS'!E233,'SE-GERAL'!G:G,'SE-INSUMOS'!F233)</f>
        <v>0</v>
      </c>
      <c r="Q233" s="357">
        <f>SUMIFS('SE-COMPOSICOES'!$O:$O,'SE-COMPOSICOES'!$E:$E,'SE-INSUMOS'!$E233,'SE-COMPOSICOES'!$F:$F,'SE-INSUMOS'!$F233)</f>
        <v>0</v>
      </c>
      <c r="R233" s="357">
        <f>SUMIFS('SE-REUTILIZADOS'!$O:$O,'SE-REUTILIZADOS'!$E:$E,'SE-INSUMOS'!$E233,'SE-REUTILIZADOS'!$F:$F,'SE-INSUMOS'!$F233)</f>
        <v>0</v>
      </c>
      <c r="S233" s="357">
        <f t="shared" si="13"/>
        <v>0</v>
      </c>
      <c r="T233" s="700">
        <f t="shared" si="14"/>
        <v>0</v>
      </c>
      <c r="V233" s="435"/>
      <c r="W233" s="453"/>
      <c r="X233" s="447"/>
      <c r="Y233" s="447"/>
    </row>
    <row r="234" spans="1:25">
      <c r="A234" s="461" t="s">
        <v>6</v>
      </c>
      <c r="B234" s="461"/>
      <c r="D234" s="66">
        <f>COUNTIF($A$149:A234,"I")</f>
        <v>57</v>
      </c>
      <c r="E234" s="66" t="s">
        <v>18</v>
      </c>
      <c r="F234" s="435" t="s">
        <v>1491</v>
      </c>
      <c r="G234" s="354" t="str">
        <f t="shared" si="15"/>
        <v>MA</v>
      </c>
      <c r="H234" s="450" t="s">
        <v>1492</v>
      </c>
      <c r="I234" s="447" t="s">
        <v>37</v>
      </c>
      <c r="J234" s="529">
        <f>SUMIFS('SE-COMPOSICOES'!$K:$K,'SE-COMPOSICOES'!$E:$E,E234,'SE-COMPOSICOES'!$F:$F,F234)+SUMIFS('SE-REUTILIZADOS'!$K:$K,'SE-REUTILIZADOS'!$E:$E,E234,'SE-REUTILIZADOS'!$F:$F,F234)+SUMIFS('SE-GERAL'!$J:$J,'SE-GERAL'!$F:$F,E234,'SE-GERAL'!$G:$G,F234)</f>
        <v>8.3333333333333329E-2</v>
      </c>
      <c r="K234" s="74">
        <f>VLOOKUP(F234,INSUMOS!$F:$K,6,FALSE)</f>
        <v>0</v>
      </c>
      <c r="L234" s="357">
        <f>IF(G234="MO",IF(E234="SCO/RIO",M234/'ENCARGOS SOCIAIS'!$K$95,IF(E234="SINAPI",M234/'ENCARGOS SOCIAIS'!K82,IF(E234="SBC",M234/'ENCARGOS SOCIAIS'!$K$45,IF(E234="SICRO",M234/VLOOKUP(F234,'ENCARGOS SOCIAIS'!C139:H143,6,FALSE),"")))),M234)</f>
        <v>25.44</v>
      </c>
      <c r="M234" s="357">
        <v>25.44</v>
      </c>
      <c r="N234" s="357"/>
      <c r="O234" s="74">
        <f t="shared" si="12"/>
        <v>0</v>
      </c>
      <c r="P234" s="357">
        <f>SUMIFS('SE-GERAL'!N:N,'SE-GERAL'!F:F,'SE-INSUMOS'!E234,'SE-GERAL'!G:G,'SE-INSUMOS'!F234)</f>
        <v>0</v>
      </c>
      <c r="Q234" s="357">
        <f>SUMIFS('SE-COMPOSICOES'!$O:$O,'SE-COMPOSICOES'!$E:$E,'SE-INSUMOS'!$E234,'SE-COMPOSICOES'!$F:$F,'SE-INSUMOS'!$F234)</f>
        <v>0</v>
      </c>
      <c r="R234" s="357">
        <f>SUMIFS('SE-REUTILIZADOS'!$O:$O,'SE-REUTILIZADOS'!$E:$E,'SE-INSUMOS'!$E234,'SE-REUTILIZADOS'!$F:$F,'SE-INSUMOS'!$F234)</f>
        <v>0</v>
      </c>
      <c r="S234" s="357">
        <f t="shared" si="13"/>
        <v>0</v>
      </c>
      <c r="T234" s="700">
        <f t="shared" si="14"/>
        <v>0</v>
      </c>
      <c r="V234" s="435"/>
      <c r="W234" s="453"/>
      <c r="X234" s="447"/>
      <c r="Y234" s="447"/>
    </row>
    <row r="235" spans="1:25" ht="22.5">
      <c r="A235" s="461" t="s">
        <v>6</v>
      </c>
      <c r="B235" s="461"/>
      <c r="C235" s="435"/>
      <c r="D235" s="66">
        <f>COUNTIF($A$149:A235,"I")</f>
        <v>58</v>
      </c>
      <c r="E235" s="66" t="s">
        <v>18</v>
      </c>
      <c r="F235" s="435" t="s">
        <v>1493</v>
      </c>
      <c r="G235" s="354" t="str">
        <f t="shared" si="15"/>
        <v>MA</v>
      </c>
      <c r="H235" s="356" t="s">
        <v>1494</v>
      </c>
      <c r="I235" s="66" t="s">
        <v>37</v>
      </c>
      <c r="J235" s="529">
        <f>SUMIFS('SE-COMPOSICOES'!$K:$K,'SE-COMPOSICOES'!$E:$E,E235,'SE-COMPOSICOES'!$F:$F,F235)+SUMIFS('SE-REUTILIZADOS'!$K:$K,'SE-REUTILIZADOS'!$E:$E,E235,'SE-REUTILIZADOS'!$F:$F,F235)+SUMIFS('SE-GERAL'!$J:$J,'SE-GERAL'!$F:$F,E235,'SE-GERAL'!$G:$G,F235)</f>
        <v>0.16666666666666666</v>
      </c>
      <c r="K235" s="74">
        <f>VLOOKUP(F235,INSUMOS!$F:$K,6,FALSE)</f>
        <v>0</v>
      </c>
      <c r="L235" s="357">
        <f>IF(G235="MO",IF(E235="SCO/RIO",M235/'ENCARGOS SOCIAIS'!$K$95,IF(E235="SINAPI",M235/'ENCARGOS SOCIAIS'!K83,IF(E235="SBC",M235/'ENCARGOS SOCIAIS'!$K$45,IF(E235="SICRO",M235/VLOOKUP(F235,'ENCARGOS SOCIAIS'!C140:H144,6,FALSE),"")))),M235)</f>
        <v>5.21</v>
      </c>
      <c r="M235" s="357">
        <v>5.21</v>
      </c>
      <c r="N235" s="357"/>
      <c r="O235" s="74">
        <f t="shared" si="12"/>
        <v>0</v>
      </c>
      <c r="P235" s="357">
        <f>SUMIFS('SE-GERAL'!N:N,'SE-GERAL'!F:F,'SE-INSUMOS'!E235,'SE-GERAL'!G:G,'SE-INSUMOS'!F235)</f>
        <v>0</v>
      </c>
      <c r="Q235" s="357">
        <f>SUMIFS('SE-COMPOSICOES'!$O:$O,'SE-COMPOSICOES'!$E:$E,'SE-INSUMOS'!$E235,'SE-COMPOSICOES'!$F:$F,'SE-INSUMOS'!$F235)</f>
        <v>0</v>
      </c>
      <c r="R235" s="357">
        <f>SUMIFS('SE-REUTILIZADOS'!$O:$O,'SE-REUTILIZADOS'!$E:$E,'SE-INSUMOS'!$E235,'SE-REUTILIZADOS'!$F:$F,'SE-INSUMOS'!$F235)</f>
        <v>0</v>
      </c>
      <c r="S235" s="357">
        <f t="shared" si="13"/>
        <v>0</v>
      </c>
      <c r="T235" s="700">
        <f t="shared" si="14"/>
        <v>0</v>
      </c>
      <c r="U235" s="356"/>
      <c r="V235" s="435"/>
      <c r="W235" s="453"/>
      <c r="X235" s="435"/>
      <c r="Y235" s="66"/>
    </row>
    <row r="236" spans="1:25" ht="22.5">
      <c r="A236" s="461" t="s">
        <v>6</v>
      </c>
      <c r="B236" s="461"/>
      <c r="C236" s="435"/>
      <c r="D236" s="66">
        <f>COUNTIF($A$149:A236,"I")</f>
        <v>59</v>
      </c>
      <c r="E236" s="66" t="s">
        <v>18</v>
      </c>
      <c r="F236" s="435" t="s">
        <v>1495</v>
      </c>
      <c r="G236" s="354" t="str">
        <f t="shared" si="15"/>
        <v>MA</v>
      </c>
      <c r="H236" s="356" t="s">
        <v>1496</v>
      </c>
      <c r="I236" s="66" t="s">
        <v>37</v>
      </c>
      <c r="J236" s="529">
        <f>SUMIFS('SE-COMPOSICOES'!$K:$K,'SE-COMPOSICOES'!$E:$E,E236,'SE-COMPOSICOES'!$F:$F,F236)+SUMIFS('SE-REUTILIZADOS'!$K:$K,'SE-REUTILIZADOS'!$E:$E,E236,'SE-REUTILIZADOS'!$F:$F,F236)+SUMIFS('SE-GERAL'!$J:$J,'SE-GERAL'!$F:$F,E236,'SE-GERAL'!$G:$G,F236)</f>
        <v>0.16666666666666666</v>
      </c>
      <c r="K236" s="74">
        <f>VLOOKUP(F236,INSUMOS!$F:$K,6,FALSE)</f>
        <v>0</v>
      </c>
      <c r="L236" s="357">
        <f>IF(G236="MO",IF(E236="SCO/RIO",M236/'ENCARGOS SOCIAIS'!$K$95,IF(E236="SINAPI",M236/'ENCARGOS SOCIAIS'!K84,IF(E236="SBC",M236/'ENCARGOS SOCIAIS'!$K$45,IF(E236="SICRO",M236/VLOOKUP(F236,'ENCARGOS SOCIAIS'!C141:H145,6,FALSE),"")))),M236)</f>
        <v>14.18</v>
      </c>
      <c r="M236" s="357">
        <v>14.18</v>
      </c>
      <c r="N236" s="357"/>
      <c r="O236" s="74">
        <f t="shared" si="12"/>
        <v>0</v>
      </c>
      <c r="P236" s="357">
        <f>SUMIFS('SE-GERAL'!N:N,'SE-GERAL'!F:F,'SE-INSUMOS'!E236,'SE-GERAL'!G:G,'SE-INSUMOS'!F236)</f>
        <v>0</v>
      </c>
      <c r="Q236" s="357">
        <f>SUMIFS('SE-COMPOSICOES'!$O:$O,'SE-COMPOSICOES'!$E:$E,'SE-INSUMOS'!$E236,'SE-COMPOSICOES'!$F:$F,'SE-INSUMOS'!$F236)</f>
        <v>0</v>
      </c>
      <c r="R236" s="357">
        <f>SUMIFS('SE-REUTILIZADOS'!$O:$O,'SE-REUTILIZADOS'!$E:$E,'SE-INSUMOS'!$E236,'SE-REUTILIZADOS'!$F:$F,'SE-INSUMOS'!$F236)</f>
        <v>0</v>
      </c>
      <c r="S236" s="357">
        <f t="shared" si="13"/>
        <v>0</v>
      </c>
      <c r="T236" s="700">
        <f t="shared" si="14"/>
        <v>0</v>
      </c>
      <c r="U236" s="356"/>
      <c r="V236" s="435"/>
      <c r="W236" s="453"/>
      <c r="X236" s="435"/>
      <c r="Y236" s="66"/>
    </row>
    <row r="237" spans="1:25">
      <c r="A237" s="461" t="s">
        <v>6</v>
      </c>
      <c r="B237" s="461"/>
      <c r="D237" s="66">
        <f>COUNTIF($A$149:A237,"I")</f>
        <v>60</v>
      </c>
      <c r="E237" s="66" t="s">
        <v>18</v>
      </c>
      <c r="F237" s="435" t="s">
        <v>1497</v>
      </c>
      <c r="G237" s="354" t="str">
        <f t="shared" si="15"/>
        <v>MA</v>
      </c>
      <c r="H237" s="450" t="s">
        <v>1498</v>
      </c>
      <c r="I237" s="447" t="s">
        <v>37</v>
      </c>
      <c r="J237" s="529">
        <f>SUMIFS('SE-COMPOSICOES'!$K:$K,'SE-COMPOSICOES'!$E:$E,E237,'SE-COMPOSICOES'!$F:$F,F237)+SUMIFS('SE-REUTILIZADOS'!$K:$K,'SE-REUTILIZADOS'!$E:$E,E237,'SE-REUTILIZADOS'!$F:$F,F237)+SUMIFS('SE-GERAL'!$J:$J,'SE-GERAL'!$F:$F,E237,'SE-GERAL'!$G:$G,F237)</f>
        <v>8.3333333333333329E-2</v>
      </c>
      <c r="K237" s="74">
        <f>VLOOKUP(F237,INSUMOS!$F:$K,6,FALSE)</f>
        <v>0</v>
      </c>
      <c r="L237" s="357">
        <f>IF(G237="MO",IF(E237="SCO/RIO",M237/'ENCARGOS SOCIAIS'!$K$95,IF(E237="SINAPI",M237/'ENCARGOS SOCIAIS'!K85,IF(E237="SBC",M237/'ENCARGOS SOCIAIS'!$K$45,IF(E237="SICRO",M237/VLOOKUP(F237,'ENCARGOS SOCIAIS'!C142:H146,6,FALSE),"")))),M237)</f>
        <v>77.61</v>
      </c>
      <c r="M237" s="357">
        <v>77.61</v>
      </c>
      <c r="N237" s="357"/>
      <c r="O237" s="74">
        <f t="shared" si="12"/>
        <v>0</v>
      </c>
      <c r="P237" s="357">
        <f>SUMIFS('SE-GERAL'!N:N,'SE-GERAL'!F:F,'SE-INSUMOS'!E237,'SE-GERAL'!G:G,'SE-INSUMOS'!F237)</f>
        <v>0</v>
      </c>
      <c r="Q237" s="357">
        <f>SUMIFS('SE-COMPOSICOES'!$O:$O,'SE-COMPOSICOES'!$E:$E,'SE-INSUMOS'!$E237,'SE-COMPOSICOES'!$F:$F,'SE-INSUMOS'!$F237)</f>
        <v>0</v>
      </c>
      <c r="R237" s="357">
        <f>SUMIFS('SE-REUTILIZADOS'!$O:$O,'SE-REUTILIZADOS'!$E:$E,'SE-INSUMOS'!$E237,'SE-REUTILIZADOS'!$F:$F,'SE-INSUMOS'!$F237)</f>
        <v>0</v>
      </c>
      <c r="S237" s="357">
        <f t="shared" si="13"/>
        <v>0</v>
      </c>
      <c r="T237" s="700">
        <f t="shared" si="14"/>
        <v>0</v>
      </c>
      <c r="V237" s="435"/>
      <c r="W237" s="453"/>
      <c r="X237" s="447"/>
      <c r="Y237" s="447"/>
    </row>
    <row r="238" spans="1:25">
      <c r="A238" s="461" t="s">
        <v>6</v>
      </c>
      <c r="B238" s="461"/>
      <c r="D238" s="66">
        <f>COUNTIF($A$149:A238,"I")</f>
        <v>61</v>
      </c>
      <c r="E238" s="66" t="s">
        <v>18</v>
      </c>
      <c r="F238" s="435" t="s">
        <v>1499</v>
      </c>
      <c r="G238" s="354" t="str">
        <f t="shared" si="15"/>
        <v>MA</v>
      </c>
      <c r="H238" s="450" t="s">
        <v>1500</v>
      </c>
      <c r="I238" s="447" t="s">
        <v>37</v>
      </c>
      <c r="J238" s="529">
        <f>SUMIFS('SE-COMPOSICOES'!$K:$K,'SE-COMPOSICOES'!$E:$E,E238,'SE-COMPOSICOES'!$F:$F,F238)+SUMIFS('SE-REUTILIZADOS'!$K:$K,'SE-REUTILIZADOS'!$E:$E,E238,'SE-REUTILIZADOS'!$F:$F,F238)+SUMIFS('SE-GERAL'!$J:$J,'SE-GERAL'!$F:$F,E238,'SE-GERAL'!$G:$G,F238)</f>
        <v>0.33333333333333331</v>
      </c>
      <c r="K238" s="74">
        <f>VLOOKUP(F238,INSUMOS!$F:$K,6,FALSE)</f>
        <v>0</v>
      </c>
      <c r="L238" s="357">
        <f>IF(G238="MO",IF(E238="SCO/RIO",M238/'ENCARGOS SOCIAIS'!$K$95,IF(E238="SINAPI",M238/'ENCARGOS SOCIAIS'!K86,IF(E238="SBC",M238/'ENCARGOS SOCIAIS'!$K$45,IF(E238="SICRO",M238/VLOOKUP(F238,'ENCARGOS SOCIAIS'!C143:H147,6,FALSE),"")))),M238)</f>
        <v>128.78</v>
      </c>
      <c r="M238" s="357">
        <v>128.78</v>
      </c>
      <c r="N238" s="357"/>
      <c r="O238" s="74">
        <f t="shared" si="12"/>
        <v>0</v>
      </c>
      <c r="P238" s="357">
        <f>SUMIFS('SE-GERAL'!N:N,'SE-GERAL'!F:F,'SE-INSUMOS'!E238,'SE-GERAL'!G:G,'SE-INSUMOS'!F238)</f>
        <v>0</v>
      </c>
      <c r="Q238" s="357">
        <f>SUMIFS('SE-COMPOSICOES'!$O:$O,'SE-COMPOSICOES'!$E:$E,'SE-INSUMOS'!$E238,'SE-COMPOSICOES'!$F:$F,'SE-INSUMOS'!$F238)</f>
        <v>0</v>
      </c>
      <c r="R238" s="357">
        <f>SUMIFS('SE-REUTILIZADOS'!$O:$O,'SE-REUTILIZADOS'!$E:$E,'SE-INSUMOS'!$E238,'SE-REUTILIZADOS'!$F:$F,'SE-INSUMOS'!$F238)</f>
        <v>0</v>
      </c>
      <c r="S238" s="357">
        <f t="shared" si="13"/>
        <v>0</v>
      </c>
      <c r="T238" s="700">
        <f t="shared" si="14"/>
        <v>0</v>
      </c>
      <c r="V238" s="435"/>
      <c r="W238" s="453"/>
      <c r="X238" s="447"/>
      <c r="Y238" s="447"/>
    </row>
    <row r="239" spans="1:25" ht="22.5">
      <c r="A239" s="461" t="s">
        <v>6</v>
      </c>
      <c r="B239" s="461"/>
      <c r="C239" s="435"/>
      <c r="D239" s="66">
        <f>COUNTIF($A$149:A239,"I")</f>
        <v>62</v>
      </c>
      <c r="E239" s="66" t="s">
        <v>18</v>
      </c>
      <c r="F239" s="435" t="s">
        <v>1501</v>
      </c>
      <c r="G239" s="354" t="str">
        <f t="shared" si="15"/>
        <v>MA</v>
      </c>
      <c r="H239" s="356" t="s">
        <v>1502</v>
      </c>
      <c r="I239" s="66" t="s">
        <v>37</v>
      </c>
      <c r="J239" s="529">
        <f>SUMIFS('SE-COMPOSICOES'!$K:$K,'SE-COMPOSICOES'!$E:$E,E239,'SE-COMPOSICOES'!$F:$F,F239)+SUMIFS('SE-REUTILIZADOS'!$K:$K,'SE-REUTILIZADOS'!$E:$E,E239,'SE-REUTILIZADOS'!$F:$F,F239)+SUMIFS('SE-GERAL'!$J:$J,'SE-GERAL'!$F:$F,E239,'SE-GERAL'!$G:$G,F239)</f>
        <v>0.16666666666666666</v>
      </c>
      <c r="K239" s="74">
        <f>VLOOKUP(F239,INSUMOS!$F:$K,6,FALSE)</f>
        <v>0</v>
      </c>
      <c r="L239" s="357">
        <f>IF(G239="MO",IF(E239="SCO/RIO",M239/'ENCARGOS SOCIAIS'!$K$95,IF(E239="SINAPI",M239/'ENCARGOS SOCIAIS'!K87,IF(E239="SBC",M239/'ENCARGOS SOCIAIS'!$K$45,IF(E239="SICRO",M239/VLOOKUP(F239,'ENCARGOS SOCIAIS'!C144:H148,6,FALSE),"")))),M239)</f>
        <v>27.34</v>
      </c>
      <c r="M239" s="357">
        <v>27.34</v>
      </c>
      <c r="N239" s="357"/>
      <c r="O239" s="74">
        <f t="shared" si="12"/>
        <v>0</v>
      </c>
      <c r="P239" s="357">
        <f>SUMIFS('SE-GERAL'!N:N,'SE-GERAL'!F:F,'SE-INSUMOS'!E239,'SE-GERAL'!G:G,'SE-INSUMOS'!F239)</f>
        <v>0</v>
      </c>
      <c r="Q239" s="357">
        <f>SUMIFS('SE-COMPOSICOES'!$O:$O,'SE-COMPOSICOES'!$E:$E,'SE-INSUMOS'!$E239,'SE-COMPOSICOES'!$F:$F,'SE-INSUMOS'!$F239)</f>
        <v>0</v>
      </c>
      <c r="R239" s="357">
        <f>SUMIFS('SE-REUTILIZADOS'!$O:$O,'SE-REUTILIZADOS'!$E:$E,'SE-INSUMOS'!$E239,'SE-REUTILIZADOS'!$F:$F,'SE-INSUMOS'!$F239)</f>
        <v>0</v>
      </c>
      <c r="S239" s="357">
        <f t="shared" si="13"/>
        <v>0</v>
      </c>
      <c r="T239" s="700">
        <f t="shared" si="14"/>
        <v>0</v>
      </c>
      <c r="U239" s="356"/>
      <c r="V239" s="435"/>
      <c r="W239" s="453"/>
      <c r="X239" s="435"/>
      <c r="Y239" s="66"/>
    </row>
    <row r="240" spans="1:25" ht="22.5">
      <c r="A240" s="461" t="s">
        <v>6</v>
      </c>
      <c r="B240" s="461"/>
      <c r="C240" s="435"/>
      <c r="D240" s="66">
        <f>COUNTIF($A$149:A240,"I")</f>
        <v>63</v>
      </c>
      <c r="E240" s="66" t="s">
        <v>18</v>
      </c>
      <c r="F240" s="435" t="s">
        <v>1503</v>
      </c>
      <c r="G240" s="354" t="str">
        <f t="shared" si="15"/>
        <v>MA</v>
      </c>
      <c r="H240" s="356" t="s">
        <v>1504</v>
      </c>
      <c r="I240" s="66" t="s">
        <v>37</v>
      </c>
      <c r="J240" s="529">
        <f>SUMIFS('SE-COMPOSICOES'!$K:$K,'SE-COMPOSICOES'!$E:$E,E240,'SE-COMPOSICOES'!$F:$F,F240)+SUMIFS('SE-REUTILIZADOS'!$K:$K,'SE-REUTILIZADOS'!$E:$E,E240,'SE-REUTILIZADOS'!$F:$F,F240)+SUMIFS('SE-GERAL'!$J:$J,'SE-GERAL'!$F:$F,E240,'SE-GERAL'!$G:$G,F240)</f>
        <v>8.3333333333333329E-2</v>
      </c>
      <c r="K240" s="74">
        <f>VLOOKUP(F240,INSUMOS!$F:$K,6,FALSE)</f>
        <v>0</v>
      </c>
      <c r="L240" s="357">
        <f>IF(G240="MO",IF(E240="SCO/RIO",M240/'ENCARGOS SOCIAIS'!$K$95,IF(E240="SINAPI",M240/'ENCARGOS SOCIAIS'!K88,IF(E240="SBC",M240/'ENCARGOS SOCIAIS'!$K$45,IF(E240="SICRO",M240/VLOOKUP(F240,'ENCARGOS SOCIAIS'!C145:H149,6,FALSE),"")))),M240)</f>
        <v>142.63</v>
      </c>
      <c r="M240" s="357">
        <v>142.63</v>
      </c>
      <c r="N240" s="357"/>
      <c r="O240" s="74">
        <f t="shared" si="12"/>
        <v>0</v>
      </c>
      <c r="P240" s="357">
        <f>SUMIFS('SE-GERAL'!N:N,'SE-GERAL'!F:F,'SE-INSUMOS'!E240,'SE-GERAL'!G:G,'SE-INSUMOS'!F240)</f>
        <v>0</v>
      </c>
      <c r="Q240" s="357">
        <f>SUMIFS('SE-COMPOSICOES'!$O:$O,'SE-COMPOSICOES'!$E:$E,'SE-INSUMOS'!$E240,'SE-COMPOSICOES'!$F:$F,'SE-INSUMOS'!$F240)</f>
        <v>0</v>
      </c>
      <c r="R240" s="357">
        <f>SUMIFS('SE-REUTILIZADOS'!$O:$O,'SE-REUTILIZADOS'!$E:$E,'SE-INSUMOS'!$E240,'SE-REUTILIZADOS'!$F:$F,'SE-INSUMOS'!$F240)</f>
        <v>0</v>
      </c>
      <c r="S240" s="357">
        <f t="shared" si="13"/>
        <v>0</v>
      </c>
      <c r="T240" s="700">
        <f t="shared" si="14"/>
        <v>0</v>
      </c>
      <c r="U240" s="356"/>
      <c r="V240" s="435"/>
      <c r="W240" s="453"/>
      <c r="X240" s="435"/>
      <c r="Y240" s="66"/>
    </row>
    <row r="241" spans="1:25">
      <c r="A241" s="461" t="s">
        <v>6</v>
      </c>
      <c r="B241" s="461"/>
      <c r="D241" s="66">
        <f>COUNTIF($A$149:A241,"I")</f>
        <v>64</v>
      </c>
      <c r="E241" s="66" t="s">
        <v>18</v>
      </c>
      <c r="F241" s="435" t="s">
        <v>1505</v>
      </c>
      <c r="G241" s="354" t="str">
        <f t="shared" si="15"/>
        <v>MA</v>
      </c>
      <c r="H241" s="450" t="s">
        <v>1506</v>
      </c>
      <c r="I241" s="447" t="s">
        <v>37</v>
      </c>
      <c r="J241" s="529">
        <f>SUMIFS('SE-COMPOSICOES'!$K:$K,'SE-COMPOSICOES'!$E:$E,E241,'SE-COMPOSICOES'!$F:$F,F241)+SUMIFS('SE-REUTILIZADOS'!$K:$K,'SE-REUTILIZADOS'!$E:$E,E241,'SE-REUTILIZADOS'!$F:$F,F241)+SUMIFS('SE-GERAL'!$J:$J,'SE-GERAL'!$F:$F,E241,'SE-GERAL'!$G:$G,F241)</f>
        <v>8.3333333333333329E-2</v>
      </c>
      <c r="K241" s="74">
        <f>VLOOKUP(F241,INSUMOS!$F:$K,6,FALSE)</f>
        <v>0</v>
      </c>
      <c r="L241" s="357">
        <f>IF(G241="MO",IF(E241="SCO/RIO",M241/'ENCARGOS SOCIAIS'!$K$95,IF(E241="SINAPI",M241/'ENCARGOS SOCIAIS'!K89,IF(E241="SBC",M241/'ENCARGOS SOCIAIS'!$K$45,IF(E241="SICRO",M241/VLOOKUP(F241,'ENCARGOS SOCIAIS'!C146:H150,6,FALSE),"")))),M241)</f>
        <v>232.48</v>
      </c>
      <c r="M241" s="357">
        <v>232.48</v>
      </c>
      <c r="N241" s="357"/>
      <c r="O241" s="74">
        <f t="shared" si="12"/>
        <v>0</v>
      </c>
      <c r="P241" s="357">
        <f>SUMIFS('SE-GERAL'!N:N,'SE-GERAL'!F:F,'SE-INSUMOS'!E241,'SE-GERAL'!G:G,'SE-INSUMOS'!F241)</f>
        <v>0</v>
      </c>
      <c r="Q241" s="357">
        <f>SUMIFS('SE-COMPOSICOES'!$O:$O,'SE-COMPOSICOES'!$E:$E,'SE-INSUMOS'!$E241,'SE-COMPOSICOES'!$F:$F,'SE-INSUMOS'!$F241)</f>
        <v>0</v>
      </c>
      <c r="R241" s="357">
        <f>SUMIFS('SE-REUTILIZADOS'!$O:$O,'SE-REUTILIZADOS'!$E:$E,'SE-INSUMOS'!$E241,'SE-REUTILIZADOS'!$F:$F,'SE-INSUMOS'!$F241)</f>
        <v>0</v>
      </c>
      <c r="S241" s="357">
        <f t="shared" si="13"/>
        <v>0</v>
      </c>
      <c r="T241" s="700">
        <f t="shared" si="14"/>
        <v>0</v>
      </c>
      <c r="V241" s="435"/>
      <c r="W241" s="453"/>
      <c r="X241" s="447"/>
      <c r="Y241" s="447"/>
    </row>
    <row r="242" spans="1:25">
      <c r="A242" s="461" t="s">
        <v>6</v>
      </c>
      <c r="B242" s="461"/>
      <c r="D242" s="66">
        <f>COUNTIF($A$149:A242,"I")</f>
        <v>65</v>
      </c>
      <c r="E242" s="66" t="s">
        <v>18</v>
      </c>
      <c r="F242" s="435" t="s">
        <v>1444</v>
      </c>
      <c r="G242" s="354" t="str">
        <f t="shared" si="15"/>
        <v>MO</v>
      </c>
      <c r="H242" s="450" t="s">
        <v>1445</v>
      </c>
      <c r="I242" s="447" t="s">
        <v>19</v>
      </c>
      <c r="J242" s="529">
        <f>SUMIFS('SE-COMPOSICOES'!$K:$K,'SE-COMPOSICOES'!$E:$E,E242,'SE-COMPOSICOES'!$F:$F,F242)+SUMIFS('SE-REUTILIZADOS'!$K:$K,'SE-REUTILIZADOS'!$E:$E,E242,'SE-REUTILIZADOS'!$F:$F,F242)+SUMIFS('SE-GERAL'!$J:$J,'SE-GERAL'!$F:$F,E242,'SE-GERAL'!$G:$G,F242)</f>
        <v>1.1666666666666665</v>
      </c>
      <c r="K242" s="74">
        <f>VLOOKUP(F242,INSUMOS!$F:$K,6,FALSE)</f>
        <v>0</v>
      </c>
      <c r="L242" s="357">
        <v>23.28</v>
      </c>
      <c r="M242" s="357">
        <v>21.09</v>
      </c>
      <c r="N242" s="357"/>
      <c r="O242" s="74">
        <f t="shared" si="12"/>
        <v>0</v>
      </c>
      <c r="P242" s="357">
        <f>SUMIFS('SE-GERAL'!N:N,'SE-GERAL'!F:F,'SE-INSUMOS'!E242,'SE-GERAL'!G:G,'SE-INSUMOS'!F242)</f>
        <v>0</v>
      </c>
      <c r="Q242" s="357">
        <f>SUMIFS('SE-COMPOSICOES'!$O:$O,'SE-COMPOSICOES'!$E:$E,'SE-INSUMOS'!$E242,'SE-COMPOSICOES'!$F:$F,'SE-INSUMOS'!$F242)</f>
        <v>0</v>
      </c>
      <c r="R242" s="357">
        <f>SUMIFS('SE-REUTILIZADOS'!$O:$O,'SE-REUTILIZADOS'!$E:$E,'SE-INSUMOS'!$E242,'SE-REUTILIZADOS'!$F:$F,'SE-INSUMOS'!$F242)</f>
        <v>0</v>
      </c>
      <c r="S242" s="357">
        <f t="shared" si="13"/>
        <v>0</v>
      </c>
      <c r="T242" s="700">
        <f t="shared" si="14"/>
        <v>0</v>
      </c>
      <c r="V242" s="435"/>
      <c r="W242" s="453"/>
      <c r="X242" s="447"/>
      <c r="Y242" s="447"/>
    </row>
    <row r="243" spans="1:25" ht="22.5" hidden="1">
      <c r="A243" s="461"/>
      <c r="B243" s="461"/>
      <c r="C243" s="435"/>
      <c r="D243" s="66">
        <f>COUNTIF($A$149:A243,"I")</f>
        <v>65</v>
      </c>
      <c r="E243" s="66" t="s">
        <v>18</v>
      </c>
      <c r="F243" s="435" t="s">
        <v>1319</v>
      </c>
      <c r="G243" s="354" t="str">
        <f t="shared" si="15"/>
        <v>MA</v>
      </c>
      <c r="H243" s="356" t="s">
        <v>1321</v>
      </c>
      <c r="I243" s="66" t="s">
        <v>37</v>
      </c>
      <c r="J243" s="529">
        <f>SUMIFS('SE-COMPOSICOES'!$K:$K,'SE-COMPOSICOES'!$E:$E,E243,'SE-COMPOSICOES'!$F:$F,F243)+SUMIFS('SE-REUTILIZADOS'!$K:$K,'SE-REUTILIZADOS'!$E:$E,E243,'SE-REUTILIZADOS'!$F:$F,F243)+SUMIFS('SE-GERAL'!$J:$J,'SE-GERAL'!$F:$F,E243,'SE-GERAL'!$G:$G,F243)</f>
        <v>0</v>
      </c>
      <c r="K243" s="74">
        <f>VLOOKUP(F243,INSUMOS!$F:$K,6,FALSE)</f>
        <v>0</v>
      </c>
      <c r="L243" s="357">
        <f>IF(G243="MO",IF(E243="SCO/RIO",M243/'ENCARGOS SOCIAIS'!$K$95,IF(E243="SINAPI",M243/'ENCARGOS SOCIAIS'!K91,IF(E243="SBC",M243/'ENCARGOS SOCIAIS'!$K$45,IF(E243="SICRO",M243/VLOOKUP(F243,'ENCARGOS SOCIAIS'!C148:H152,6,FALSE),"")))),M243)</f>
        <v>1.8</v>
      </c>
      <c r="M243" s="357">
        <v>1.8</v>
      </c>
      <c r="N243" s="357"/>
      <c r="O243" s="74">
        <f t="shared" si="12"/>
        <v>0</v>
      </c>
      <c r="P243" s="357">
        <f>SUMIFS('SE-GERAL'!N:N,'SE-GERAL'!F:F,'SE-INSUMOS'!E243,'SE-GERAL'!G:G,'SE-INSUMOS'!F243)</f>
        <v>0</v>
      </c>
      <c r="Q243" s="357">
        <f>SUMIFS('SE-COMPOSICOES'!$O:$O,'SE-COMPOSICOES'!$E:$E,'SE-INSUMOS'!$E243,'SE-COMPOSICOES'!$F:$F,'SE-INSUMOS'!$F243)</f>
        <v>0</v>
      </c>
      <c r="R243" s="357">
        <f>SUMIFS('SE-REUTILIZADOS'!$O:$O,'SE-REUTILIZADOS'!$E:$E,'SE-INSUMOS'!$E243,'SE-REUTILIZADOS'!$F:$F,'SE-INSUMOS'!$F243)</f>
        <v>0</v>
      </c>
      <c r="S243" s="357">
        <f t="shared" si="13"/>
        <v>0</v>
      </c>
      <c r="T243" s="700">
        <f t="shared" si="14"/>
        <v>0</v>
      </c>
      <c r="U243" s="356"/>
      <c r="V243" s="435"/>
      <c r="W243" s="453"/>
      <c r="X243" s="435"/>
      <c r="Y243" s="66"/>
    </row>
    <row r="244" spans="1:25">
      <c r="A244" s="461" t="s">
        <v>6</v>
      </c>
      <c r="B244" s="461"/>
      <c r="C244" s="435"/>
      <c r="D244" s="66">
        <f>COUNTIF($A$149:A244,"I")</f>
        <v>66</v>
      </c>
      <c r="E244" s="66" t="s">
        <v>18</v>
      </c>
      <c r="F244" s="435" t="s">
        <v>1322</v>
      </c>
      <c r="G244" s="354" t="str">
        <f t="shared" si="15"/>
        <v>MA</v>
      </c>
      <c r="H244" s="356" t="s">
        <v>1323</v>
      </c>
      <c r="I244" s="66" t="s">
        <v>37</v>
      </c>
      <c r="J244" s="529">
        <f>SUMIFS('SE-COMPOSICOES'!$K:$K,'SE-COMPOSICOES'!$E:$E,E244,'SE-COMPOSICOES'!$F:$F,F244)+SUMIFS('SE-REUTILIZADOS'!$K:$K,'SE-REUTILIZADOS'!$E:$E,E244,'SE-REUTILIZADOS'!$F:$F,F244)+SUMIFS('SE-GERAL'!$J:$J,'SE-GERAL'!$F:$F,E244,'SE-GERAL'!$G:$G,F244)</f>
        <v>1.3916666666666667E-2</v>
      </c>
      <c r="K244" s="74">
        <f>VLOOKUP(F244,INSUMOS!$F:$K,6,FALSE)</f>
        <v>0</v>
      </c>
      <c r="L244" s="357">
        <f>IF(G244="MO",IF(E244="SCO/RIO",M244/'ENCARGOS SOCIAIS'!$K$95,IF(E244="SINAPI",M244/'ENCARGOS SOCIAIS'!K92,IF(E244="SBC",M244/'ENCARGOS SOCIAIS'!$K$45,IF(E244="SICRO",M244/VLOOKUP(F244,'ENCARGOS SOCIAIS'!C149:H153,6,FALSE),"")))),M244)</f>
        <v>4.92</v>
      </c>
      <c r="M244" s="357">
        <v>4.92</v>
      </c>
      <c r="N244" s="357"/>
      <c r="O244" s="74">
        <f t="shared" si="12"/>
        <v>0</v>
      </c>
      <c r="P244" s="357">
        <f>SUMIFS('SE-GERAL'!N:N,'SE-GERAL'!F:F,'SE-INSUMOS'!E244,'SE-GERAL'!G:G,'SE-INSUMOS'!F244)</f>
        <v>0</v>
      </c>
      <c r="Q244" s="357">
        <f>SUMIFS('SE-COMPOSICOES'!$O:$O,'SE-COMPOSICOES'!$E:$E,'SE-INSUMOS'!$E244,'SE-COMPOSICOES'!$F:$F,'SE-INSUMOS'!$F244)</f>
        <v>0</v>
      </c>
      <c r="R244" s="357">
        <f>SUMIFS('SE-REUTILIZADOS'!$O:$O,'SE-REUTILIZADOS'!$E:$E,'SE-INSUMOS'!$E244,'SE-REUTILIZADOS'!$F:$F,'SE-INSUMOS'!$F244)</f>
        <v>0</v>
      </c>
      <c r="S244" s="357">
        <f t="shared" si="13"/>
        <v>0</v>
      </c>
      <c r="T244" s="700">
        <f t="shared" si="14"/>
        <v>0</v>
      </c>
      <c r="U244" s="356"/>
      <c r="V244" s="435"/>
      <c r="W244" s="453"/>
      <c r="X244" s="435"/>
      <c r="Y244" s="66"/>
    </row>
    <row r="245" spans="1:25" ht="22.5">
      <c r="A245" s="461" t="s">
        <v>6</v>
      </c>
      <c r="B245" s="461"/>
      <c r="C245" s="435"/>
      <c r="D245" s="66">
        <f>COUNTIF($A$149:A245,"I")</f>
        <v>67</v>
      </c>
      <c r="E245" s="66" t="s">
        <v>18</v>
      </c>
      <c r="F245" s="435" t="s">
        <v>1507</v>
      </c>
      <c r="G245" s="435" t="s">
        <v>1320</v>
      </c>
      <c r="H245" s="356" t="s">
        <v>1508</v>
      </c>
      <c r="I245" s="435" t="s">
        <v>37</v>
      </c>
      <c r="J245" s="529">
        <f>SUMIFS('SE-COMPOSICOES'!$K:$K,'SE-COMPOSICOES'!$E:$E,E245,'SE-COMPOSICOES'!$F:$F,F245)+SUMIFS('SE-REUTILIZADOS'!$K:$K,'SE-REUTILIZADOS'!$E:$E,E245,'SE-REUTILIZADOS'!$F:$F,F245)+SUMIFS('SE-GERAL'!$J:$J,'SE-GERAL'!$F:$F,E245,'SE-GERAL'!$G:$G,F245)</f>
        <v>8.3333333333333329E-2</v>
      </c>
      <c r="K245" s="74">
        <f>VLOOKUP(F245,INSUMOS!$F:$K,6,FALSE)</f>
        <v>0</v>
      </c>
      <c r="L245" s="357">
        <f>IF(G245="MO",IF(E245="SCO/RIO",M245/'ENCARGOS SOCIAIS'!$K$95,IF(E245="SINAPI",M245/'ENCARGOS SOCIAIS'!K93,IF(E245="SBC",M245/'ENCARGOS SOCIAIS'!$K$45,IF(E245="SICRO",M245/VLOOKUP(F245,'ENCARGOS SOCIAIS'!C150:H154,6,FALSE),"")))),M245)</f>
        <v>1.64</v>
      </c>
      <c r="M245" s="357">
        <v>1.64</v>
      </c>
      <c r="N245" s="357"/>
      <c r="O245" s="74">
        <f t="shared" si="12"/>
        <v>0</v>
      </c>
      <c r="P245" s="357">
        <f>SUMIFS('SE-GERAL'!N:N,'SE-GERAL'!F:F,'SE-INSUMOS'!E245,'SE-GERAL'!G:G,'SE-INSUMOS'!F245)</f>
        <v>0</v>
      </c>
      <c r="Q245" s="357">
        <f>SUMIFS('SE-COMPOSICOES'!$O:$O,'SE-COMPOSICOES'!$E:$E,'SE-INSUMOS'!$E245,'SE-COMPOSICOES'!$F:$F,'SE-INSUMOS'!$F245)</f>
        <v>0</v>
      </c>
      <c r="R245" s="357">
        <f>SUMIFS('SE-REUTILIZADOS'!$O:$O,'SE-REUTILIZADOS'!$E:$E,'SE-INSUMOS'!$E245,'SE-REUTILIZADOS'!$F:$F,'SE-INSUMOS'!$F245)</f>
        <v>0</v>
      </c>
      <c r="S245" s="357">
        <f t="shared" si="13"/>
        <v>0</v>
      </c>
      <c r="T245" s="700">
        <f t="shared" si="14"/>
        <v>0</v>
      </c>
      <c r="U245" s="356"/>
      <c r="V245" s="435"/>
      <c r="W245" s="453"/>
      <c r="X245" s="435"/>
      <c r="Y245" s="66"/>
    </row>
    <row r="246" spans="1:25" ht="33.75">
      <c r="A246" s="461" t="s">
        <v>6</v>
      </c>
      <c r="B246" s="461"/>
      <c r="C246" s="435"/>
      <c r="D246" s="66">
        <f>COUNTIF($A$149:A246,"I")</f>
        <v>68</v>
      </c>
      <c r="E246" s="66" t="s">
        <v>18</v>
      </c>
      <c r="F246" s="435" t="s">
        <v>1509</v>
      </c>
      <c r="G246" s="354" t="s">
        <v>1320</v>
      </c>
      <c r="H246" s="356" t="s">
        <v>1510</v>
      </c>
      <c r="I246" s="66" t="s">
        <v>1511</v>
      </c>
      <c r="J246" s="529">
        <f>SUMIFS('SE-COMPOSICOES'!$K:$K,'SE-COMPOSICOES'!$E:$E,E246,'SE-COMPOSICOES'!$F:$F,F246)+SUMIFS('SE-REUTILIZADOS'!$K:$K,'SE-REUTILIZADOS'!$E:$E,E246,'SE-REUTILIZADOS'!$F:$F,F246)+SUMIFS('SE-GERAL'!$J:$J,'SE-GERAL'!$F:$F,E246,'SE-GERAL'!$G:$G,F246)</f>
        <v>0.31874999999999998</v>
      </c>
      <c r="K246" s="74">
        <f>VLOOKUP(F246,INSUMOS!$F:$K,6,FALSE)</f>
        <v>0</v>
      </c>
      <c r="L246" s="357">
        <f>IF(G246="MO",IF(E246="SCO/RIO",M246/'ENCARGOS SOCIAIS'!$K$95,IF(E246="SINAPI",M246/'ENCARGOS SOCIAIS'!K94,IF(E246="SBC",M246/'ENCARGOS SOCIAIS'!$K$45,IF(E246="SICRO",M246/VLOOKUP(F246,'ENCARGOS SOCIAIS'!C151:H155,6,FALSE),"")))),M246)</f>
        <v>5.42</v>
      </c>
      <c r="M246" s="357">
        <v>5.42</v>
      </c>
      <c r="N246" s="357"/>
      <c r="O246" s="74">
        <f t="shared" si="12"/>
        <v>0</v>
      </c>
      <c r="P246" s="357">
        <f>SUMIFS('SE-GERAL'!N:N,'SE-GERAL'!F:F,'SE-INSUMOS'!E246,'SE-GERAL'!G:G,'SE-INSUMOS'!F246)</f>
        <v>0</v>
      </c>
      <c r="Q246" s="357">
        <f>SUMIFS('SE-COMPOSICOES'!$O:$O,'SE-COMPOSICOES'!$E:$E,'SE-INSUMOS'!$E246,'SE-COMPOSICOES'!$F:$F,'SE-INSUMOS'!$F246)</f>
        <v>0</v>
      </c>
      <c r="R246" s="357">
        <f>SUMIFS('SE-REUTILIZADOS'!$O:$O,'SE-REUTILIZADOS'!$E:$E,'SE-INSUMOS'!$E246,'SE-REUTILIZADOS'!$F:$F,'SE-INSUMOS'!$F246)</f>
        <v>0</v>
      </c>
      <c r="S246" s="357">
        <f t="shared" si="13"/>
        <v>0</v>
      </c>
      <c r="T246" s="700">
        <f t="shared" si="14"/>
        <v>0</v>
      </c>
      <c r="U246" s="356"/>
      <c r="V246" s="435"/>
      <c r="W246" s="453"/>
      <c r="X246" s="435"/>
      <c r="Y246" s="66"/>
    </row>
    <row r="247" spans="1:25">
      <c r="A247" s="461" t="s">
        <v>6</v>
      </c>
      <c r="B247" s="461"/>
      <c r="C247" s="435"/>
      <c r="D247" s="66">
        <f>COUNTIF($A$149:A247,"I")</f>
        <v>69</v>
      </c>
      <c r="E247" s="66" t="s">
        <v>18</v>
      </c>
      <c r="F247" s="435" t="s">
        <v>1363</v>
      </c>
      <c r="G247" s="354" t="s">
        <v>1320</v>
      </c>
      <c r="H247" s="356" t="s">
        <v>1364</v>
      </c>
      <c r="I247" s="66" t="s">
        <v>8</v>
      </c>
      <c r="J247" s="529">
        <f>SUMIFS('SE-COMPOSICOES'!$K:$K,'SE-COMPOSICOES'!$E:$E,E247,'SE-COMPOSICOES'!$F:$F,F247)+SUMIFS('SE-REUTILIZADOS'!$K:$K,'SE-REUTILIZADOS'!$E:$E,E247,'SE-REUTILIZADOS'!$F:$F,F247)+SUMIFS('SE-GERAL'!$J:$J,'SE-GERAL'!$F:$F,E247,'SE-GERAL'!$G:$G,F247)</f>
        <v>2</v>
      </c>
      <c r="K247" s="74">
        <f>VLOOKUP(F247,INSUMOS!$F:$K,6,FALSE)</f>
        <v>0</v>
      </c>
      <c r="L247" s="357">
        <f>IF(G247="MO",IF(E247="SCO/RIO",M247/'ENCARGOS SOCIAIS'!$K$95,IF(E247="SINAPI",M247/'ENCARGOS SOCIAIS'!K95,IF(E247="SBC",M247/'ENCARGOS SOCIAIS'!$K$45,IF(E247="SICRO",M247/VLOOKUP(F247,'ENCARGOS SOCIAIS'!C152:H156,6,FALSE),"")))),M247)</f>
        <v>1.93</v>
      </c>
      <c r="M247" s="357">
        <v>1.93</v>
      </c>
      <c r="N247" s="357"/>
      <c r="O247" s="74">
        <f t="shared" si="12"/>
        <v>0</v>
      </c>
      <c r="P247" s="357">
        <f>SUMIFS('SE-GERAL'!N:N,'SE-GERAL'!F:F,'SE-INSUMOS'!E247,'SE-GERAL'!G:G,'SE-INSUMOS'!F247)</f>
        <v>0</v>
      </c>
      <c r="Q247" s="357">
        <f>SUMIFS('SE-COMPOSICOES'!$O:$O,'SE-COMPOSICOES'!$E:$E,'SE-INSUMOS'!$E247,'SE-COMPOSICOES'!$F:$F,'SE-INSUMOS'!$F247)</f>
        <v>0</v>
      </c>
      <c r="R247" s="357">
        <f>SUMIFS('SE-REUTILIZADOS'!$O:$O,'SE-REUTILIZADOS'!$E:$E,'SE-INSUMOS'!$E247,'SE-REUTILIZADOS'!$F:$F,'SE-INSUMOS'!$F247)</f>
        <v>0</v>
      </c>
      <c r="S247" s="357">
        <f t="shared" si="13"/>
        <v>0</v>
      </c>
      <c r="T247" s="700">
        <f t="shared" si="14"/>
        <v>0</v>
      </c>
      <c r="U247" s="356"/>
      <c r="V247" s="435"/>
      <c r="W247" s="453"/>
      <c r="X247" s="435"/>
      <c r="Y247" s="66"/>
    </row>
    <row r="248" spans="1:25">
      <c r="A248" s="461" t="s">
        <v>6</v>
      </c>
      <c r="B248" s="461"/>
      <c r="C248" s="435"/>
      <c r="D248" s="66">
        <f>COUNTIF($A$149:A248,"I")</f>
        <v>70</v>
      </c>
      <c r="E248" s="66" t="s">
        <v>18</v>
      </c>
      <c r="F248" s="435" t="s">
        <v>1512</v>
      </c>
      <c r="G248" s="354" t="s">
        <v>1320</v>
      </c>
      <c r="H248" s="356" t="s">
        <v>1513</v>
      </c>
      <c r="I248" s="66" t="s">
        <v>37</v>
      </c>
      <c r="J248" s="529">
        <f>SUMIFS('SE-COMPOSICOES'!$K:$K,'SE-COMPOSICOES'!$E:$E,E248,'SE-COMPOSICOES'!$F:$F,F248)+SUMIFS('SE-REUTILIZADOS'!$K:$K,'SE-REUTILIZADOS'!$E:$E,E248,'SE-REUTILIZADOS'!$F:$F,F248)+SUMIFS('SE-GERAL'!$J:$J,'SE-GERAL'!$F:$F,E248,'SE-GERAL'!$G:$G,F248)</f>
        <v>0.16666666666666666</v>
      </c>
      <c r="K248" s="74">
        <f>VLOOKUP(F248,INSUMOS!$F:$K,6,FALSE)</f>
        <v>0</v>
      </c>
      <c r="L248" s="357">
        <f>IF(G248="MO",IF(E248="SCO/RIO",M248/'ENCARGOS SOCIAIS'!$K$95,IF(E248="SINAPI",M248/'ENCARGOS SOCIAIS'!K96,IF(E248="SBC",M248/'ENCARGOS SOCIAIS'!$K$45,IF(E248="SICRO",M248/VLOOKUP(F248,'ENCARGOS SOCIAIS'!C153:H157,6,FALSE),"")))),M248)</f>
        <v>2.11</v>
      </c>
      <c r="M248" s="357">
        <v>2.11</v>
      </c>
      <c r="N248" s="357"/>
      <c r="O248" s="74">
        <f t="shared" si="12"/>
        <v>0</v>
      </c>
      <c r="P248" s="357">
        <f>SUMIFS('SE-GERAL'!N:N,'SE-GERAL'!F:F,'SE-INSUMOS'!E248,'SE-GERAL'!G:G,'SE-INSUMOS'!F248)</f>
        <v>0</v>
      </c>
      <c r="Q248" s="357">
        <f>SUMIFS('SE-COMPOSICOES'!$O:$O,'SE-COMPOSICOES'!$E:$E,'SE-INSUMOS'!$E248,'SE-COMPOSICOES'!$F:$F,'SE-INSUMOS'!$F248)</f>
        <v>0</v>
      </c>
      <c r="R248" s="357">
        <f>SUMIFS('SE-REUTILIZADOS'!$O:$O,'SE-REUTILIZADOS'!$E:$E,'SE-INSUMOS'!$E248,'SE-REUTILIZADOS'!$F:$F,'SE-INSUMOS'!$F248)</f>
        <v>0</v>
      </c>
      <c r="S248" s="357">
        <f t="shared" si="13"/>
        <v>0</v>
      </c>
      <c r="T248" s="700">
        <f t="shared" si="14"/>
        <v>0</v>
      </c>
      <c r="U248" s="356"/>
      <c r="V248" s="435"/>
      <c r="W248" s="453"/>
      <c r="X248" s="435"/>
      <c r="Y248" s="66"/>
    </row>
    <row r="249" spans="1:25" ht="22.5">
      <c r="A249" s="461" t="s">
        <v>6</v>
      </c>
      <c r="B249" s="461"/>
      <c r="C249" s="435"/>
      <c r="D249" s="66">
        <f>COUNTIF($A$149:A249,"I")</f>
        <v>71</v>
      </c>
      <c r="E249" s="66" t="s">
        <v>18</v>
      </c>
      <c r="F249" s="435" t="s">
        <v>1380</v>
      </c>
      <c r="G249" s="354" t="s">
        <v>1320</v>
      </c>
      <c r="H249" s="356" t="s">
        <v>1381</v>
      </c>
      <c r="I249" s="66" t="s">
        <v>37</v>
      </c>
      <c r="J249" s="529">
        <f>SUMIFS('SE-COMPOSICOES'!$K:$K,'SE-COMPOSICOES'!$E:$E,E249,'SE-COMPOSICOES'!$F:$F,F249)+SUMIFS('SE-REUTILIZADOS'!$K:$K,'SE-REUTILIZADOS'!$E:$E,E249,'SE-REUTILIZADOS'!$F:$F,F249)+SUMIFS('SE-GERAL'!$J:$J,'SE-GERAL'!$F:$F,E249,'SE-GERAL'!$G:$G,F249)</f>
        <v>0.25</v>
      </c>
      <c r="K249" s="74">
        <f>VLOOKUP(F249,INSUMOS!$F:$K,6,FALSE)</f>
        <v>0</v>
      </c>
      <c r="L249" s="357">
        <f>IF(G249="MO",IF(E249="SCO/RIO",M249/'ENCARGOS SOCIAIS'!$K$95,IF(E249="SINAPI",M249/'ENCARGOS SOCIAIS'!K97,IF(E249="SBC",M249/'ENCARGOS SOCIAIS'!$K$45,IF(E249="SICRO",M249/VLOOKUP(F249,'ENCARGOS SOCIAIS'!C154:H158,6,FALSE),"")))),M249)</f>
        <v>2.77</v>
      </c>
      <c r="M249" s="357">
        <v>2.77</v>
      </c>
      <c r="N249" s="357"/>
      <c r="O249" s="74">
        <f t="shared" si="12"/>
        <v>0</v>
      </c>
      <c r="P249" s="357">
        <f>SUMIFS('SE-GERAL'!N:N,'SE-GERAL'!F:F,'SE-INSUMOS'!E249,'SE-GERAL'!G:G,'SE-INSUMOS'!F249)</f>
        <v>0</v>
      </c>
      <c r="Q249" s="357">
        <f>SUMIFS('SE-COMPOSICOES'!$O:$O,'SE-COMPOSICOES'!$E:$E,'SE-INSUMOS'!$E249,'SE-COMPOSICOES'!$F:$F,'SE-INSUMOS'!$F249)</f>
        <v>0</v>
      </c>
      <c r="R249" s="357">
        <f>SUMIFS('SE-REUTILIZADOS'!$O:$O,'SE-REUTILIZADOS'!$E:$E,'SE-INSUMOS'!$E249,'SE-REUTILIZADOS'!$F:$F,'SE-INSUMOS'!$F249)</f>
        <v>0</v>
      </c>
      <c r="S249" s="357">
        <f t="shared" si="13"/>
        <v>0</v>
      </c>
      <c r="T249" s="700">
        <f t="shared" si="14"/>
        <v>0</v>
      </c>
      <c r="U249" s="356"/>
      <c r="V249" s="435"/>
      <c r="W249" s="453"/>
      <c r="X249" s="435"/>
      <c r="Y249" s="66"/>
    </row>
    <row r="250" spans="1:25" ht="33.75">
      <c r="A250" s="461" t="s">
        <v>6</v>
      </c>
      <c r="B250" s="461"/>
      <c r="C250" s="435"/>
      <c r="D250" s="66">
        <f>COUNTIF($A$149:A250,"I")</f>
        <v>72</v>
      </c>
      <c r="E250" s="66" t="s">
        <v>18</v>
      </c>
      <c r="F250" s="435" t="s">
        <v>1514</v>
      </c>
      <c r="G250" s="354" t="s">
        <v>1320</v>
      </c>
      <c r="H250" s="356" t="s">
        <v>1515</v>
      </c>
      <c r="I250" s="66" t="s">
        <v>37</v>
      </c>
      <c r="J250" s="529">
        <f>SUMIFS('SE-COMPOSICOES'!$K:$K,'SE-COMPOSICOES'!$E:$E,E250,'SE-COMPOSICOES'!$F:$F,F250)+SUMIFS('SE-REUTILIZADOS'!$K:$K,'SE-REUTILIZADOS'!$E:$E,E250,'SE-REUTILIZADOS'!$F:$F,F250)+SUMIFS('SE-GERAL'!$J:$J,'SE-GERAL'!$F:$F,E250,'SE-GERAL'!$G:$G,F250)</f>
        <v>8.3333333333333329E-2</v>
      </c>
      <c r="K250" s="74">
        <f>VLOOKUP(F250,INSUMOS!$F:$K,6,FALSE)</f>
        <v>0</v>
      </c>
      <c r="L250" s="357">
        <f>IF(G250="MO",IF(E250="SCO/RIO",M250/'ENCARGOS SOCIAIS'!$K$95,IF(E250="SINAPI",M250/'ENCARGOS SOCIAIS'!K98,IF(E250="SBC",M250/'ENCARGOS SOCIAIS'!$K$45,IF(E250="SICRO",M250/VLOOKUP(F250,'ENCARGOS SOCIAIS'!C155:H159,6,FALSE),"")))),M250)</f>
        <v>1.9</v>
      </c>
      <c r="M250" s="357">
        <v>1.9</v>
      </c>
      <c r="N250" s="357"/>
      <c r="O250" s="74">
        <f t="shared" si="12"/>
        <v>0</v>
      </c>
      <c r="P250" s="357">
        <f>SUMIFS('SE-GERAL'!N:N,'SE-GERAL'!F:F,'SE-INSUMOS'!E250,'SE-GERAL'!G:G,'SE-INSUMOS'!F250)</f>
        <v>0</v>
      </c>
      <c r="Q250" s="357">
        <f>SUMIFS('SE-COMPOSICOES'!$O:$O,'SE-COMPOSICOES'!$E:$E,'SE-INSUMOS'!$E250,'SE-COMPOSICOES'!$F:$F,'SE-INSUMOS'!$F250)</f>
        <v>0</v>
      </c>
      <c r="R250" s="357">
        <f>SUMIFS('SE-REUTILIZADOS'!$O:$O,'SE-REUTILIZADOS'!$E:$E,'SE-INSUMOS'!$E250,'SE-REUTILIZADOS'!$F:$F,'SE-INSUMOS'!$F250)</f>
        <v>0</v>
      </c>
      <c r="S250" s="357">
        <f t="shared" si="13"/>
        <v>0</v>
      </c>
      <c r="T250" s="700">
        <f t="shared" si="14"/>
        <v>0</v>
      </c>
      <c r="U250" s="356"/>
      <c r="V250" s="435"/>
      <c r="W250" s="453"/>
      <c r="X250" s="435"/>
      <c r="Y250" s="66"/>
    </row>
    <row r="251" spans="1:25" ht="22.5">
      <c r="A251" s="461" t="s">
        <v>6</v>
      </c>
      <c r="B251" s="461"/>
      <c r="C251" s="435"/>
      <c r="D251" s="66">
        <f>COUNTIF($A$149:A251,"I")</f>
        <v>73</v>
      </c>
      <c r="E251" s="66" t="s">
        <v>18</v>
      </c>
      <c r="F251" s="435" t="s">
        <v>1516</v>
      </c>
      <c r="G251" s="354" t="s">
        <v>1320</v>
      </c>
      <c r="H251" s="356" t="s">
        <v>1517</v>
      </c>
      <c r="I251" s="66" t="s">
        <v>37</v>
      </c>
      <c r="J251" s="529">
        <f>SUMIFS('SE-COMPOSICOES'!$K:$K,'SE-COMPOSICOES'!$E:$E,E251,'SE-COMPOSICOES'!$F:$F,F251)+SUMIFS('SE-REUTILIZADOS'!$K:$K,'SE-REUTILIZADOS'!$E:$E,E251,'SE-REUTILIZADOS'!$F:$F,F251)+SUMIFS('SE-GERAL'!$J:$J,'SE-GERAL'!$F:$F,E251,'SE-GERAL'!$G:$G,F251)</f>
        <v>0.16666666666666666</v>
      </c>
      <c r="K251" s="74">
        <f>VLOOKUP(F251,INSUMOS!$F:$K,6,FALSE)</f>
        <v>0</v>
      </c>
      <c r="L251" s="357">
        <f>IF(G251="MO",IF(E251="SCO/RIO",M251/'ENCARGOS SOCIAIS'!$K$95,IF(E251="SINAPI",M251/'ENCARGOS SOCIAIS'!K99,IF(E251="SBC",M251/'ENCARGOS SOCIAIS'!$K$45,IF(E251="SICRO",M251/VLOOKUP(F251,'ENCARGOS SOCIAIS'!C156:H160,6,FALSE),"")))),M251)</f>
        <v>4.63</v>
      </c>
      <c r="M251" s="357">
        <v>4.63</v>
      </c>
      <c r="N251" s="357"/>
      <c r="O251" s="74">
        <f t="shared" si="12"/>
        <v>0</v>
      </c>
      <c r="P251" s="357">
        <f>SUMIFS('SE-GERAL'!N:N,'SE-GERAL'!F:F,'SE-INSUMOS'!E251,'SE-GERAL'!G:G,'SE-INSUMOS'!F251)</f>
        <v>0</v>
      </c>
      <c r="Q251" s="357">
        <f>SUMIFS('SE-COMPOSICOES'!$O:$O,'SE-COMPOSICOES'!$E:$E,'SE-INSUMOS'!$E251,'SE-COMPOSICOES'!$F:$F,'SE-INSUMOS'!$F251)</f>
        <v>0</v>
      </c>
      <c r="R251" s="357">
        <f>SUMIFS('SE-REUTILIZADOS'!$O:$O,'SE-REUTILIZADOS'!$E:$E,'SE-INSUMOS'!$E251,'SE-REUTILIZADOS'!$F:$F,'SE-INSUMOS'!$F251)</f>
        <v>0</v>
      </c>
      <c r="S251" s="357">
        <f t="shared" si="13"/>
        <v>0</v>
      </c>
      <c r="T251" s="700">
        <f t="shared" si="14"/>
        <v>0</v>
      </c>
      <c r="U251" s="356"/>
      <c r="V251" s="435"/>
      <c r="W251" s="453"/>
      <c r="X251" s="435"/>
      <c r="Y251" s="66"/>
    </row>
    <row r="252" spans="1:25" ht="22.5">
      <c r="A252" s="461" t="s">
        <v>6</v>
      </c>
      <c r="B252" s="461"/>
      <c r="C252" s="435"/>
      <c r="D252" s="66">
        <f>COUNTIF($A$149:A252,"I")</f>
        <v>74</v>
      </c>
      <c r="E252" s="66" t="s">
        <v>18</v>
      </c>
      <c r="F252" s="435" t="s">
        <v>1518</v>
      </c>
      <c r="G252" s="354" t="s">
        <v>1320</v>
      </c>
      <c r="H252" s="356" t="s">
        <v>1519</v>
      </c>
      <c r="I252" s="66" t="s">
        <v>37</v>
      </c>
      <c r="J252" s="529">
        <f>SUMIFS('SE-COMPOSICOES'!$K:$K,'SE-COMPOSICOES'!$E:$E,E252,'SE-COMPOSICOES'!$F:$F,F252)+SUMIFS('SE-REUTILIZADOS'!$K:$K,'SE-REUTILIZADOS'!$E:$E,E252,'SE-REUTILIZADOS'!$F:$F,F252)+SUMIFS('SE-GERAL'!$J:$J,'SE-GERAL'!$F:$F,E252,'SE-GERAL'!$G:$G,F252)</f>
        <v>0.16666666666666666</v>
      </c>
      <c r="K252" s="74">
        <f>VLOOKUP(F252,INSUMOS!$F:$K,6,FALSE)</f>
        <v>0</v>
      </c>
      <c r="L252" s="357">
        <f>IF(G252="MO",IF(E252="SCO/RIO",M252/'ENCARGOS SOCIAIS'!$K$95,IF(E252="SINAPI",M252/'ENCARGOS SOCIAIS'!K100,IF(E252="SBC",M252/'ENCARGOS SOCIAIS'!$K$45,IF(E252="SICRO",M252/VLOOKUP(F252,'ENCARGOS SOCIAIS'!C157:H161,6,FALSE),"")))),M252)</f>
        <v>1.9</v>
      </c>
      <c r="M252" s="357">
        <v>1.9</v>
      </c>
      <c r="N252" s="357"/>
      <c r="O252" s="74">
        <f t="shared" si="12"/>
        <v>0</v>
      </c>
      <c r="P252" s="357">
        <f>SUMIFS('SE-GERAL'!N:N,'SE-GERAL'!F:F,'SE-INSUMOS'!E252,'SE-GERAL'!G:G,'SE-INSUMOS'!F252)</f>
        <v>0</v>
      </c>
      <c r="Q252" s="357">
        <f>SUMIFS('SE-COMPOSICOES'!$O:$O,'SE-COMPOSICOES'!$E:$E,'SE-INSUMOS'!$E252,'SE-COMPOSICOES'!$F:$F,'SE-INSUMOS'!$F252)</f>
        <v>0</v>
      </c>
      <c r="R252" s="357">
        <f>SUMIFS('SE-REUTILIZADOS'!$O:$O,'SE-REUTILIZADOS'!$E:$E,'SE-INSUMOS'!$E252,'SE-REUTILIZADOS'!$F:$F,'SE-INSUMOS'!$F252)</f>
        <v>0</v>
      </c>
      <c r="S252" s="357">
        <f t="shared" si="13"/>
        <v>0</v>
      </c>
      <c r="T252" s="700">
        <f t="shared" si="14"/>
        <v>0</v>
      </c>
      <c r="U252" s="356"/>
      <c r="V252" s="435"/>
      <c r="W252" s="453"/>
      <c r="X252" s="435"/>
      <c r="Y252" s="66"/>
    </row>
    <row r="253" spans="1:25">
      <c r="A253" s="461" t="s">
        <v>6</v>
      </c>
      <c r="B253" s="461"/>
      <c r="C253" s="435"/>
      <c r="D253" s="66">
        <f>COUNTIF($A$149:A253,"I")</f>
        <v>75</v>
      </c>
      <c r="E253" s="66" t="s">
        <v>18</v>
      </c>
      <c r="F253" s="435" t="s">
        <v>1404</v>
      </c>
      <c r="G253" s="354" t="s">
        <v>1320</v>
      </c>
      <c r="H253" s="356" t="s">
        <v>1405</v>
      </c>
      <c r="I253" s="66" t="s">
        <v>37</v>
      </c>
      <c r="J253" s="529">
        <f>SUMIFS('SE-COMPOSICOES'!$K:$K,'SE-COMPOSICOES'!$E:$E,E253,'SE-COMPOSICOES'!$F:$F,F253)+SUMIFS('SE-REUTILIZADOS'!$K:$K,'SE-REUTILIZADOS'!$E:$E,E253,'SE-REUTILIZADOS'!$F:$F,F253)+SUMIFS('SE-GERAL'!$J:$J,'SE-GERAL'!$F:$F,E253,'SE-GERAL'!$G:$G,F253)</f>
        <v>8.3333333333333329E-2</v>
      </c>
      <c r="K253" s="74">
        <f>VLOOKUP(F253,INSUMOS!$F:$K,6,FALSE)</f>
        <v>0</v>
      </c>
      <c r="L253" s="357">
        <f>IF(G253="MO",IF(E253="SCO/RIO",M253/'ENCARGOS SOCIAIS'!$K$95,IF(E253="SINAPI",M253/'ENCARGOS SOCIAIS'!K101,IF(E253="SBC",M253/'ENCARGOS SOCIAIS'!$K$45,IF(E253="SICRO",M253/VLOOKUP(F253,'ENCARGOS SOCIAIS'!C158:H162,6,FALSE),"")))),M253)</f>
        <v>4.99</v>
      </c>
      <c r="M253" s="357">
        <v>4.99</v>
      </c>
      <c r="N253" s="357"/>
      <c r="O253" s="74">
        <f t="shared" si="12"/>
        <v>0</v>
      </c>
      <c r="P253" s="357">
        <f>SUMIFS('SE-GERAL'!N:N,'SE-GERAL'!F:F,'SE-INSUMOS'!E253,'SE-GERAL'!G:G,'SE-INSUMOS'!F253)</f>
        <v>0</v>
      </c>
      <c r="Q253" s="357">
        <f>SUMIFS('SE-COMPOSICOES'!$O:$O,'SE-COMPOSICOES'!$E:$E,'SE-INSUMOS'!$E253,'SE-COMPOSICOES'!$F:$F,'SE-INSUMOS'!$F253)</f>
        <v>0</v>
      </c>
      <c r="R253" s="357">
        <f>SUMIFS('SE-REUTILIZADOS'!$O:$O,'SE-REUTILIZADOS'!$E:$E,'SE-INSUMOS'!$E253,'SE-REUTILIZADOS'!$F:$F,'SE-INSUMOS'!$F253)</f>
        <v>0</v>
      </c>
      <c r="S253" s="357">
        <f t="shared" si="13"/>
        <v>0</v>
      </c>
      <c r="T253" s="700">
        <f t="shared" si="14"/>
        <v>0</v>
      </c>
      <c r="U253" s="356"/>
      <c r="V253" s="435"/>
      <c r="W253" s="453"/>
      <c r="X253" s="435"/>
      <c r="Y253" s="66"/>
    </row>
    <row r="254" spans="1:25" ht="22.5">
      <c r="A254" s="461" t="s">
        <v>6</v>
      </c>
      <c r="B254" s="461"/>
      <c r="C254" s="435"/>
      <c r="D254" s="66">
        <f>COUNTIF($A$149:A254,"I")</f>
        <v>76</v>
      </c>
      <c r="E254" s="66" t="s">
        <v>18</v>
      </c>
      <c r="F254" s="435" t="s">
        <v>1412</v>
      </c>
      <c r="G254" s="354" t="s">
        <v>1320</v>
      </c>
      <c r="H254" s="356" t="s">
        <v>1413</v>
      </c>
      <c r="I254" s="66" t="s">
        <v>37</v>
      </c>
      <c r="J254" s="529">
        <f>SUMIFS('SE-COMPOSICOES'!$K:$K,'SE-COMPOSICOES'!$E:$E,E254,'SE-COMPOSICOES'!$F:$F,F254)+SUMIFS('SE-REUTILIZADOS'!$K:$K,'SE-REUTILIZADOS'!$E:$E,E254,'SE-REUTILIZADOS'!$F:$F,F254)+SUMIFS('SE-GERAL'!$J:$J,'SE-GERAL'!$F:$F,E254,'SE-GERAL'!$G:$G,F254)</f>
        <v>8.3333333333333329E-2</v>
      </c>
      <c r="K254" s="74">
        <f>VLOOKUP(F254,INSUMOS!$F:$K,6,FALSE)</f>
        <v>0</v>
      </c>
      <c r="L254" s="357">
        <f>IF(G254="MO",IF(E254="SCO/RIO",M254/'ENCARGOS SOCIAIS'!$K$95,IF(E254="SINAPI",M254/'ENCARGOS SOCIAIS'!K102,IF(E254="SBC",M254/'ENCARGOS SOCIAIS'!$K$45,IF(E254="SICRO",M254/VLOOKUP(F254,'ENCARGOS SOCIAIS'!C159:H163,6,FALSE),"")))),M254)</f>
        <v>29.01</v>
      </c>
      <c r="M254" s="357">
        <v>29.01</v>
      </c>
      <c r="N254" s="357"/>
      <c r="O254" s="74">
        <f t="shared" si="12"/>
        <v>0</v>
      </c>
      <c r="P254" s="357">
        <f>SUMIFS('SE-GERAL'!N:N,'SE-GERAL'!F:F,'SE-INSUMOS'!E254,'SE-GERAL'!G:G,'SE-INSUMOS'!F254)</f>
        <v>0</v>
      </c>
      <c r="Q254" s="357">
        <f>SUMIFS('SE-COMPOSICOES'!$O:$O,'SE-COMPOSICOES'!$E:$E,'SE-INSUMOS'!$E254,'SE-COMPOSICOES'!$F:$F,'SE-INSUMOS'!$F254)</f>
        <v>0</v>
      </c>
      <c r="R254" s="357">
        <f>SUMIFS('SE-REUTILIZADOS'!$O:$O,'SE-REUTILIZADOS'!$E:$E,'SE-INSUMOS'!$E254,'SE-REUTILIZADOS'!$F:$F,'SE-INSUMOS'!$F254)</f>
        <v>0</v>
      </c>
      <c r="S254" s="357">
        <f t="shared" si="13"/>
        <v>0</v>
      </c>
      <c r="T254" s="700">
        <f t="shared" si="14"/>
        <v>0</v>
      </c>
      <c r="U254" s="356"/>
      <c r="V254" s="435"/>
      <c r="W254" s="453"/>
      <c r="X254" s="435"/>
      <c r="Y254" s="66"/>
    </row>
    <row r="255" spans="1:25">
      <c r="A255" s="461" t="s">
        <v>6</v>
      </c>
      <c r="B255" s="461"/>
      <c r="C255" s="435"/>
      <c r="D255" s="66">
        <f>COUNTIF($A$149:A255,"I")</f>
        <v>77</v>
      </c>
      <c r="E255" s="66" t="s">
        <v>18</v>
      </c>
      <c r="F255" s="435" t="s">
        <v>1520</v>
      </c>
      <c r="G255" s="354" t="s">
        <v>1320</v>
      </c>
      <c r="H255" s="356" t="s">
        <v>1521</v>
      </c>
      <c r="I255" s="66" t="s">
        <v>37</v>
      </c>
      <c r="J255" s="529">
        <f>SUMIFS('SE-COMPOSICOES'!$K:$K,'SE-COMPOSICOES'!$E:$E,E255,'SE-COMPOSICOES'!$F:$F,F255)+SUMIFS('SE-REUTILIZADOS'!$K:$K,'SE-REUTILIZADOS'!$E:$E,E255,'SE-REUTILIZADOS'!$F:$F,F255)+SUMIFS('SE-GERAL'!$J:$J,'SE-GERAL'!$F:$F,E255,'SE-GERAL'!$G:$G,F255)</f>
        <v>1.75E-3</v>
      </c>
      <c r="K255" s="74">
        <f>VLOOKUP(F255,INSUMOS!$F:$K,6,FALSE)</f>
        <v>0</v>
      </c>
      <c r="L255" s="357">
        <f>IF(G255="MO",IF(E255="SCO/RIO",M255/'ENCARGOS SOCIAIS'!$K$95,IF(E255="SINAPI",M255/'ENCARGOS SOCIAIS'!K103,IF(E255="SBC",M255/'ENCARGOS SOCIAIS'!$K$45,IF(E255="SICRO",M255/VLOOKUP(F255,'ENCARGOS SOCIAIS'!C160:H164,6,FALSE),"")))),M255)</f>
        <v>37.64</v>
      </c>
      <c r="M255" s="357">
        <v>37.64</v>
      </c>
      <c r="N255" s="357"/>
      <c r="O255" s="74">
        <f t="shared" si="12"/>
        <v>0</v>
      </c>
      <c r="P255" s="357">
        <f>SUMIFS('SE-GERAL'!N:N,'SE-GERAL'!F:F,'SE-INSUMOS'!E255,'SE-GERAL'!G:G,'SE-INSUMOS'!F255)</f>
        <v>0</v>
      </c>
      <c r="Q255" s="357">
        <f>SUMIFS('SE-COMPOSICOES'!$O:$O,'SE-COMPOSICOES'!$E:$E,'SE-INSUMOS'!$E255,'SE-COMPOSICOES'!$F:$F,'SE-INSUMOS'!$F255)</f>
        <v>0</v>
      </c>
      <c r="R255" s="357">
        <f>SUMIFS('SE-REUTILIZADOS'!$O:$O,'SE-REUTILIZADOS'!$E:$E,'SE-INSUMOS'!$E255,'SE-REUTILIZADOS'!$F:$F,'SE-INSUMOS'!$F255)</f>
        <v>0</v>
      </c>
      <c r="S255" s="357">
        <f t="shared" si="13"/>
        <v>0</v>
      </c>
      <c r="T255" s="700">
        <f t="shared" si="14"/>
        <v>0</v>
      </c>
      <c r="U255" s="356"/>
      <c r="V255" s="435"/>
      <c r="W255" s="453"/>
      <c r="X255" s="435"/>
      <c r="Y255" s="66"/>
    </row>
    <row r="256" spans="1:25" ht="45">
      <c r="A256" s="461" t="s">
        <v>6</v>
      </c>
      <c r="B256" s="461"/>
      <c r="C256" s="435"/>
      <c r="D256" s="66">
        <f>COUNTIF($A$149:A256,"I")</f>
        <v>78</v>
      </c>
      <c r="E256" s="66" t="s">
        <v>18</v>
      </c>
      <c r="F256" s="435" t="s">
        <v>1522</v>
      </c>
      <c r="G256" s="354" t="s">
        <v>1320</v>
      </c>
      <c r="H256" s="356" t="s">
        <v>1523</v>
      </c>
      <c r="I256" s="66" t="s">
        <v>37</v>
      </c>
      <c r="J256" s="529">
        <f>SUMIFS('SE-COMPOSICOES'!$K:$K,'SE-COMPOSICOES'!$E:$E,E256,'SE-COMPOSICOES'!$F:$F,F256)+SUMIFS('SE-REUTILIZADOS'!$K:$K,'SE-REUTILIZADOS'!$E:$E,E256,'SE-REUTILIZADOS'!$F:$F,F256)+SUMIFS('SE-GERAL'!$J:$J,'SE-GERAL'!$F:$F,E256,'SE-GERAL'!$G:$G,F256)</f>
        <v>8.3333333333333329E-2</v>
      </c>
      <c r="K256" s="74">
        <f>VLOOKUP(F256,INSUMOS!$F:$K,6,FALSE)</f>
        <v>0</v>
      </c>
      <c r="L256" s="357">
        <f>IF(G256="MO",IF(E256="SCO/RIO",M256/'ENCARGOS SOCIAIS'!$K$95,IF(E256="SINAPI",M256/'ENCARGOS SOCIAIS'!K104,IF(E256="SBC",M256/'ENCARGOS SOCIAIS'!$K$45,IF(E256="SICRO",M256/VLOOKUP(F256,'ENCARGOS SOCIAIS'!C161:H165,6,FALSE),"")))),M256)</f>
        <v>15</v>
      </c>
      <c r="M256" s="357">
        <v>15</v>
      </c>
      <c r="N256" s="357"/>
      <c r="O256" s="74">
        <f t="shared" si="12"/>
        <v>0</v>
      </c>
      <c r="P256" s="357">
        <f>SUMIFS('SE-GERAL'!N:N,'SE-GERAL'!F:F,'SE-INSUMOS'!E256,'SE-GERAL'!G:G,'SE-INSUMOS'!F256)</f>
        <v>0</v>
      </c>
      <c r="Q256" s="357">
        <f>SUMIFS('SE-COMPOSICOES'!$O:$O,'SE-COMPOSICOES'!$E:$E,'SE-INSUMOS'!$E256,'SE-COMPOSICOES'!$F:$F,'SE-INSUMOS'!$F256)</f>
        <v>0</v>
      </c>
      <c r="R256" s="357">
        <f>SUMIFS('SE-REUTILIZADOS'!$O:$O,'SE-REUTILIZADOS'!$E:$E,'SE-INSUMOS'!$E256,'SE-REUTILIZADOS'!$F:$F,'SE-INSUMOS'!$F256)</f>
        <v>0</v>
      </c>
      <c r="S256" s="357">
        <f t="shared" si="13"/>
        <v>0</v>
      </c>
      <c r="T256" s="700">
        <f t="shared" si="14"/>
        <v>0</v>
      </c>
      <c r="U256" s="356"/>
      <c r="V256" s="435"/>
      <c r="W256" s="453"/>
      <c r="X256" s="435"/>
      <c r="Y256" s="66"/>
    </row>
    <row r="257" spans="1:25">
      <c r="A257" s="461" t="s">
        <v>6</v>
      </c>
      <c r="B257" s="461"/>
      <c r="C257" s="435"/>
      <c r="D257" s="66">
        <f>COUNTIF($A$149:A257,"I")</f>
        <v>79</v>
      </c>
      <c r="E257" s="66" t="s">
        <v>18</v>
      </c>
      <c r="F257" s="435" t="s">
        <v>1528</v>
      </c>
      <c r="G257" s="354" t="s">
        <v>1320</v>
      </c>
      <c r="H257" s="356" t="s">
        <v>1529</v>
      </c>
      <c r="I257" s="66" t="s">
        <v>37</v>
      </c>
      <c r="J257" s="529">
        <f>SUMIFS('SE-COMPOSICOES'!$K:$K,'SE-COMPOSICOES'!$E:$E,E257,'SE-COMPOSICOES'!$F:$F,F257)+SUMIFS('SE-REUTILIZADOS'!$K:$K,'SE-REUTILIZADOS'!$E:$E,E257,'SE-REUTILIZADOS'!$F:$F,F257)+SUMIFS('SE-GERAL'!$J:$J,'SE-GERAL'!$F:$F,E257,'SE-GERAL'!$G:$G,F257)</f>
        <v>0.25</v>
      </c>
      <c r="K257" s="74">
        <f>VLOOKUP(F257,INSUMOS!$F:$K,6,FALSE)</f>
        <v>0</v>
      </c>
      <c r="L257" s="357">
        <f>IF(G257="MO",IF(E257="SCO/RIO",M257/'ENCARGOS SOCIAIS'!$K$95,IF(E257="SINAPI",M257/'ENCARGOS SOCIAIS'!K105,IF(E257="SBC",M257/'ENCARGOS SOCIAIS'!$K$45,IF(E257="SICRO",M257/VLOOKUP(F257,'ENCARGOS SOCIAIS'!C162:H166,6,FALSE),"")))),M257)</f>
        <v>1.1200000000000001</v>
      </c>
      <c r="M257" s="357">
        <v>1.1200000000000001</v>
      </c>
      <c r="N257" s="357"/>
      <c r="O257" s="74">
        <f t="shared" si="12"/>
        <v>0</v>
      </c>
      <c r="P257" s="357">
        <f>SUMIFS('SE-GERAL'!N:N,'SE-GERAL'!F:F,'SE-INSUMOS'!E257,'SE-GERAL'!G:G,'SE-INSUMOS'!F257)</f>
        <v>0</v>
      </c>
      <c r="Q257" s="357">
        <f>SUMIFS('SE-COMPOSICOES'!$O:$O,'SE-COMPOSICOES'!$E:$E,'SE-INSUMOS'!$E257,'SE-COMPOSICOES'!$F:$F,'SE-INSUMOS'!$F257)</f>
        <v>0</v>
      </c>
      <c r="R257" s="357">
        <f>SUMIFS('SE-REUTILIZADOS'!$O:$O,'SE-REUTILIZADOS'!$E:$E,'SE-INSUMOS'!$E257,'SE-REUTILIZADOS'!$F:$F,'SE-INSUMOS'!$F257)</f>
        <v>0</v>
      </c>
      <c r="S257" s="357">
        <f t="shared" si="13"/>
        <v>0</v>
      </c>
      <c r="T257" s="700">
        <f t="shared" si="14"/>
        <v>0</v>
      </c>
      <c r="U257" s="356"/>
      <c r="V257" s="435"/>
      <c r="W257" s="453"/>
      <c r="X257" s="435"/>
      <c r="Y257" s="66"/>
    </row>
    <row r="258" spans="1:25" ht="22.5">
      <c r="A258" s="461" t="s">
        <v>6</v>
      </c>
      <c r="B258" s="461"/>
      <c r="C258" s="435"/>
      <c r="D258" s="66">
        <f>COUNTIF($A$149:A258,"I")</f>
        <v>80</v>
      </c>
      <c r="E258" s="66" t="s">
        <v>18</v>
      </c>
      <c r="F258" s="435" t="s">
        <v>1530</v>
      </c>
      <c r="G258" s="354" t="s">
        <v>1320</v>
      </c>
      <c r="H258" s="356" t="s">
        <v>1531</v>
      </c>
      <c r="I258" s="66" t="s">
        <v>37</v>
      </c>
      <c r="J258" s="529">
        <f>SUMIFS('SE-COMPOSICOES'!$K:$K,'SE-COMPOSICOES'!$E:$E,E258,'SE-COMPOSICOES'!$F:$F,F258)+SUMIFS('SE-REUTILIZADOS'!$K:$K,'SE-REUTILIZADOS'!$E:$E,E258,'SE-REUTILIZADOS'!$F:$F,F258)+SUMIFS('SE-GERAL'!$J:$J,'SE-GERAL'!$F:$F,E258,'SE-GERAL'!$G:$G,F258)</f>
        <v>8.3333333333333329E-2</v>
      </c>
      <c r="K258" s="74">
        <f>VLOOKUP(F258,INSUMOS!$F:$K,6,FALSE)</f>
        <v>0</v>
      </c>
      <c r="L258" s="357">
        <f>IF(G258="MO",IF(E258="SCO/RIO",M258/'ENCARGOS SOCIAIS'!$K$95,IF(E258="SINAPI",M258/'ENCARGOS SOCIAIS'!K106,IF(E258="SBC",M258/'ENCARGOS SOCIAIS'!$K$45,IF(E258="SICRO",M258/VLOOKUP(F258,'ENCARGOS SOCIAIS'!C163:H167,6,FALSE),"")))),M258)</f>
        <v>1.1000000000000001</v>
      </c>
      <c r="M258" s="357">
        <v>1.1000000000000001</v>
      </c>
      <c r="N258" s="357"/>
      <c r="O258" s="74">
        <f t="shared" si="12"/>
        <v>0</v>
      </c>
      <c r="P258" s="357">
        <f>SUMIFS('SE-GERAL'!N:N,'SE-GERAL'!F:F,'SE-INSUMOS'!E258,'SE-GERAL'!G:G,'SE-INSUMOS'!F258)</f>
        <v>0</v>
      </c>
      <c r="Q258" s="357">
        <f>SUMIFS('SE-COMPOSICOES'!$O:$O,'SE-COMPOSICOES'!$E:$E,'SE-INSUMOS'!$E258,'SE-COMPOSICOES'!$F:$F,'SE-INSUMOS'!$F258)</f>
        <v>0</v>
      </c>
      <c r="R258" s="357">
        <f>SUMIFS('SE-REUTILIZADOS'!$O:$O,'SE-REUTILIZADOS'!$E:$E,'SE-INSUMOS'!$E258,'SE-REUTILIZADOS'!$F:$F,'SE-INSUMOS'!$F258)</f>
        <v>0</v>
      </c>
      <c r="S258" s="357">
        <f t="shared" si="13"/>
        <v>0</v>
      </c>
      <c r="T258" s="700">
        <f t="shared" si="14"/>
        <v>0</v>
      </c>
      <c r="U258" s="356"/>
      <c r="V258" s="435"/>
      <c r="W258" s="453"/>
      <c r="X258" s="435"/>
      <c r="Y258" s="66"/>
    </row>
    <row r="259" spans="1:25">
      <c r="A259" s="461" t="s">
        <v>6</v>
      </c>
      <c r="B259" s="461"/>
      <c r="C259" s="435"/>
      <c r="D259" s="66">
        <f>COUNTIF($A$149:A259,"I")</f>
        <v>81</v>
      </c>
      <c r="E259" s="66" t="s">
        <v>18</v>
      </c>
      <c r="F259" s="435" t="s">
        <v>1532</v>
      </c>
      <c r="G259" s="354" t="s">
        <v>1320</v>
      </c>
      <c r="H259" s="356" t="s">
        <v>1533</v>
      </c>
      <c r="I259" s="66" t="s">
        <v>37</v>
      </c>
      <c r="J259" s="529">
        <f>SUMIFS('SE-COMPOSICOES'!$K:$K,'SE-COMPOSICOES'!$E:$E,E259,'SE-COMPOSICOES'!$F:$F,F259)+SUMIFS('SE-REUTILIZADOS'!$K:$K,'SE-REUTILIZADOS'!$E:$E,E259,'SE-REUTILIZADOS'!$F:$F,F259)+SUMIFS('SE-GERAL'!$J:$J,'SE-GERAL'!$F:$F,E259,'SE-GERAL'!$G:$G,F259)</f>
        <v>0.25</v>
      </c>
      <c r="K259" s="74">
        <f>VLOOKUP(F259,INSUMOS!$F:$K,6,FALSE)</f>
        <v>0</v>
      </c>
      <c r="L259" s="357">
        <f>IF(G259="MO",IF(E259="SCO/RIO",M259/'ENCARGOS SOCIAIS'!$K$95,IF(E259="SINAPI",M259/'ENCARGOS SOCIAIS'!K107,IF(E259="SBC",M259/'ENCARGOS SOCIAIS'!$K$45,IF(E259="SICRO",M259/VLOOKUP(F259,'ENCARGOS SOCIAIS'!C164:H168,6,FALSE),"")))),M259)</f>
        <v>1.66</v>
      </c>
      <c r="M259" s="357">
        <v>1.66</v>
      </c>
      <c r="N259" s="357"/>
      <c r="O259" s="74">
        <f t="shared" si="12"/>
        <v>0</v>
      </c>
      <c r="P259" s="357">
        <f>SUMIFS('SE-GERAL'!N:N,'SE-GERAL'!F:F,'SE-INSUMOS'!E259,'SE-GERAL'!G:G,'SE-INSUMOS'!F259)</f>
        <v>0</v>
      </c>
      <c r="Q259" s="357">
        <f>SUMIFS('SE-COMPOSICOES'!$O:$O,'SE-COMPOSICOES'!$E:$E,'SE-INSUMOS'!$E259,'SE-COMPOSICOES'!$F:$F,'SE-INSUMOS'!$F259)</f>
        <v>0</v>
      </c>
      <c r="R259" s="357">
        <f>SUMIFS('SE-REUTILIZADOS'!$O:$O,'SE-REUTILIZADOS'!$E:$E,'SE-INSUMOS'!$E259,'SE-REUTILIZADOS'!$F:$F,'SE-INSUMOS'!$F259)</f>
        <v>0</v>
      </c>
      <c r="S259" s="357">
        <f t="shared" si="13"/>
        <v>0</v>
      </c>
      <c r="T259" s="700">
        <f t="shared" si="14"/>
        <v>0</v>
      </c>
      <c r="U259" s="356"/>
      <c r="V259" s="435"/>
      <c r="W259" s="453"/>
      <c r="X259" s="435"/>
      <c r="Y259" s="66"/>
    </row>
    <row r="260" spans="1:25">
      <c r="A260" s="461" t="s">
        <v>6</v>
      </c>
      <c r="B260" s="461"/>
      <c r="C260" s="435"/>
      <c r="D260" s="66">
        <f>COUNTIF($A$149:A260,"I")</f>
        <v>82</v>
      </c>
      <c r="E260" s="66" t="s">
        <v>18</v>
      </c>
      <c r="F260" s="435" t="s">
        <v>1534</v>
      </c>
      <c r="G260" s="354" t="s">
        <v>1320</v>
      </c>
      <c r="H260" s="356" t="s">
        <v>1535</v>
      </c>
      <c r="I260" s="66" t="s">
        <v>8</v>
      </c>
      <c r="J260" s="529">
        <f>SUMIFS('SE-COMPOSICOES'!$K:$K,'SE-COMPOSICOES'!$E:$E,E260,'SE-COMPOSICOES'!$F:$F,F260)+SUMIFS('SE-REUTILIZADOS'!$K:$K,'SE-REUTILIZADOS'!$E:$E,E260,'SE-REUTILIZADOS'!$F:$F,F260)+SUMIFS('SE-GERAL'!$J:$J,'SE-GERAL'!$F:$F,E260,'SE-GERAL'!$G:$G,F260)</f>
        <v>2</v>
      </c>
      <c r="K260" s="74">
        <f>VLOOKUP(F260,INSUMOS!$F:$K,6,FALSE)</f>
        <v>0</v>
      </c>
      <c r="L260" s="357">
        <f>IF(G260="MO",IF(E260="SCO/RIO",M260/'ENCARGOS SOCIAIS'!$K$95,IF(E260="SINAPI",M260/'ENCARGOS SOCIAIS'!K108,IF(E260="SBC",M260/'ENCARGOS SOCIAIS'!$K$45,IF(E260="SICRO",M260/VLOOKUP(F260,'ENCARGOS SOCIAIS'!C165:H169,6,FALSE),"")))),M260)</f>
        <v>12.26</v>
      </c>
      <c r="M260" s="357">
        <v>12.26</v>
      </c>
      <c r="N260" s="357"/>
      <c r="O260" s="74">
        <f t="shared" si="12"/>
        <v>0</v>
      </c>
      <c r="P260" s="357">
        <f>SUMIFS('SE-GERAL'!N:N,'SE-GERAL'!F:F,'SE-INSUMOS'!E260,'SE-GERAL'!G:G,'SE-INSUMOS'!F260)</f>
        <v>0</v>
      </c>
      <c r="Q260" s="357">
        <f>SUMIFS('SE-COMPOSICOES'!$O:$O,'SE-COMPOSICOES'!$E:$E,'SE-INSUMOS'!$E260,'SE-COMPOSICOES'!$F:$F,'SE-INSUMOS'!$F260)</f>
        <v>0</v>
      </c>
      <c r="R260" s="357">
        <f>SUMIFS('SE-REUTILIZADOS'!$O:$O,'SE-REUTILIZADOS'!$E:$E,'SE-INSUMOS'!$E260,'SE-REUTILIZADOS'!$F:$F,'SE-INSUMOS'!$F260)</f>
        <v>0</v>
      </c>
      <c r="S260" s="357">
        <f t="shared" si="13"/>
        <v>0</v>
      </c>
      <c r="T260" s="700">
        <f t="shared" si="14"/>
        <v>0</v>
      </c>
      <c r="U260" s="356"/>
      <c r="V260" s="435"/>
      <c r="W260" s="453"/>
      <c r="X260" s="435"/>
      <c r="Y260" s="66"/>
    </row>
    <row r="261" spans="1:25" ht="22.5">
      <c r="A261" s="461" t="s">
        <v>6</v>
      </c>
      <c r="B261" s="461"/>
      <c r="C261" s="435"/>
      <c r="D261" s="66">
        <f>COUNTIF($A$149:A261,"I")</f>
        <v>83</v>
      </c>
      <c r="E261" s="66" t="s">
        <v>18</v>
      </c>
      <c r="F261" s="435" t="s">
        <v>1536</v>
      </c>
      <c r="G261" s="354" t="s">
        <v>1320</v>
      </c>
      <c r="H261" s="356" t="s">
        <v>1537</v>
      </c>
      <c r="I261" s="66" t="s">
        <v>37</v>
      </c>
      <c r="J261" s="529">
        <f>SUMIFS('SE-COMPOSICOES'!$K:$K,'SE-COMPOSICOES'!$E:$E,E261,'SE-COMPOSICOES'!$F:$F,F261)+SUMIFS('SE-REUTILIZADOS'!$K:$K,'SE-REUTILIZADOS'!$E:$E,E261,'SE-REUTILIZADOS'!$F:$F,F261)+SUMIFS('SE-GERAL'!$J:$J,'SE-GERAL'!$F:$F,E261,'SE-GERAL'!$G:$G,F261)</f>
        <v>8.3333333333333329E-2</v>
      </c>
      <c r="K261" s="74">
        <f>VLOOKUP(F261,INSUMOS!$F:$K,6,FALSE)</f>
        <v>0</v>
      </c>
      <c r="L261" s="357">
        <f>IF(G261="MO",IF(E261="SCO/RIO",M261/'ENCARGOS SOCIAIS'!$K$95,IF(E261="SINAPI",M261/'ENCARGOS SOCIAIS'!K109,IF(E261="SBC",M261/'ENCARGOS SOCIAIS'!$K$45,IF(E261="SICRO",M261/VLOOKUP(F261,'ENCARGOS SOCIAIS'!C166:H170,6,FALSE),"")))),M261)</f>
        <v>36</v>
      </c>
      <c r="M261" s="357">
        <v>36</v>
      </c>
      <c r="N261" s="357"/>
      <c r="O261" s="74">
        <f t="shared" si="12"/>
        <v>0</v>
      </c>
      <c r="P261" s="357">
        <f>SUMIFS('SE-GERAL'!N:N,'SE-GERAL'!F:F,'SE-INSUMOS'!E261,'SE-GERAL'!G:G,'SE-INSUMOS'!F261)</f>
        <v>0</v>
      </c>
      <c r="Q261" s="357">
        <f>SUMIFS('SE-COMPOSICOES'!$O:$O,'SE-COMPOSICOES'!$E:$E,'SE-INSUMOS'!$E261,'SE-COMPOSICOES'!$F:$F,'SE-INSUMOS'!$F261)</f>
        <v>0</v>
      </c>
      <c r="R261" s="357">
        <f>SUMIFS('SE-REUTILIZADOS'!$O:$O,'SE-REUTILIZADOS'!$E:$E,'SE-INSUMOS'!$E261,'SE-REUTILIZADOS'!$F:$F,'SE-INSUMOS'!$F261)</f>
        <v>0</v>
      </c>
      <c r="S261" s="357">
        <f t="shared" si="13"/>
        <v>0</v>
      </c>
      <c r="T261" s="700">
        <f t="shared" si="14"/>
        <v>0</v>
      </c>
      <c r="U261" s="356"/>
      <c r="V261" s="435"/>
      <c r="W261" s="453"/>
      <c r="X261" s="435"/>
      <c r="Y261" s="66"/>
    </row>
    <row r="262" spans="1:25" ht="22.5">
      <c r="A262" s="461" t="s">
        <v>6</v>
      </c>
      <c r="B262" s="461"/>
      <c r="C262" s="435"/>
      <c r="D262" s="66">
        <f>COUNTIF($A$149:A262,"I")</f>
        <v>84</v>
      </c>
      <c r="E262" s="66" t="s">
        <v>18</v>
      </c>
      <c r="F262" s="435" t="s">
        <v>1538</v>
      </c>
      <c r="G262" s="354" t="s">
        <v>1320</v>
      </c>
      <c r="H262" s="356" t="s">
        <v>1539</v>
      </c>
      <c r="I262" s="66" t="s">
        <v>37</v>
      </c>
      <c r="J262" s="529">
        <f>SUMIFS('SE-COMPOSICOES'!$K:$K,'SE-COMPOSICOES'!$E:$E,E262,'SE-COMPOSICOES'!$F:$F,F262)+SUMIFS('SE-REUTILIZADOS'!$K:$K,'SE-REUTILIZADOS'!$E:$E,E262,'SE-REUTILIZADOS'!$F:$F,F262)+SUMIFS('SE-GERAL'!$J:$J,'SE-GERAL'!$F:$F,E262,'SE-GERAL'!$G:$G,F262)</f>
        <v>8.3333333333333329E-2</v>
      </c>
      <c r="K262" s="74">
        <f>VLOOKUP(F262,INSUMOS!$F:$K,6,FALSE)</f>
        <v>0</v>
      </c>
      <c r="L262" s="357">
        <f>IF(G262="MO",IF(E262="SCO/RIO",M262/'ENCARGOS SOCIAIS'!$K$95,IF(E262="SINAPI",M262/'ENCARGOS SOCIAIS'!K110,IF(E262="SBC",M262/'ENCARGOS SOCIAIS'!$K$45,IF(E262="SICRO",M262/VLOOKUP(F262,'ENCARGOS SOCIAIS'!C167:H171,6,FALSE),"")))),M262)</f>
        <v>92.35</v>
      </c>
      <c r="M262" s="357">
        <v>92.35</v>
      </c>
      <c r="N262" s="357"/>
      <c r="O262" s="74">
        <f t="shared" si="12"/>
        <v>0</v>
      </c>
      <c r="P262" s="357">
        <f>SUMIFS('SE-GERAL'!N:N,'SE-GERAL'!F:F,'SE-INSUMOS'!E262,'SE-GERAL'!G:G,'SE-INSUMOS'!F262)</f>
        <v>0</v>
      </c>
      <c r="Q262" s="357">
        <f>SUMIFS('SE-COMPOSICOES'!$O:$O,'SE-COMPOSICOES'!$E:$E,'SE-INSUMOS'!$E262,'SE-COMPOSICOES'!$F:$F,'SE-INSUMOS'!$F262)</f>
        <v>0</v>
      </c>
      <c r="R262" s="357">
        <f>SUMIFS('SE-REUTILIZADOS'!$O:$O,'SE-REUTILIZADOS'!$E:$E,'SE-INSUMOS'!$E262,'SE-REUTILIZADOS'!$F:$F,'SE-INSUMOS'!$F262)</f>
        <v>0</v>
      </c>
      <c r="S262" s="357">
        <f t="shared" si="13"/>
        <v>0</v>
      </c>
      <c r="T262" s="700">
        <f t="shared" si="14"/>
        <v>0</v>
      </c>
      <c r="U262" s="356"/>
      <c r="V262" s="435"/>
      <c r="W262" s="453"/>
      <c r="X262" s="435"/>
      <c r="Y262" s="66"/>
    </row>
    <row r="263" spans="1:25" ht="22.5">
      <c r="A263" s="461" t="s">
        <v>6</v>
      </c>
      <c r="B263" s="461"/>
      <c r="C263" s="435"/>
      <c r="D263" s="66">
        <f>COUNTIF($A$149:A263,"I")</f>
        <v>85</v>
      </c>
      <c r="E263" s="66" t="s">
        <v>18</v>
      </c>
      <c r="F263" s="435" t="s">
        <v>1540</v>
      </c>
      <c r="G263" s="354" t="s">
        <v>1320</v>
      </c>
      <c r="H263" s="356" t="s">
        <v>1541</v>
      </c>
      <c r="I263" s="66" t="s">
        <v>37</v>
      </c>
      <c r="J263" s="529">
        <f>SUMIFS('SE-COMPOSICOES'!$K:$K,'SE-COMPOSICOES'!$E:$E,E263,'SE-COMPOSICOES'!$F:$F,F263)+SUMIFS('SE-REUTILIZADOS'!$K:$K,'SE-REUTILIZADOS'!$E:$E,E263,'SE-REUTILIZADOS'!$F:$F,F263)+SUMIFS('SE-GERAL'!$J:$J,'SE-GERAL'!$F:$F,E263,'SE-GERAL'!$G:$G,F263)</f>
        <v>0.25</v>
      </c>
      <c r="K263" s="74">
        <f>VLOOKUP(F263,INSUMOS!$F:$K,6,FALSE)</f>
        <v>0</v>
      </c>
      <c r="L263" s="357">
        <f>IF(G263="MO",IF(E263="SCO/RIO",M263/'ENCARGOS SOCIAIS'!$K$95,IF(E263="SINAPI",M263/'ENCARGOS SOCIAIS'!K111,IF(E263="SBC",M263/'ENCARGOS SOCIAIS'!$K$45,IF(E263="SICRO",M263/VLOOKUP(F263,'ENCARGOS SOCIAIS'!C168:H172,6,FALSE),"")))),M263)</f>
        <v>5.78</v>
      </c>
      <c r="M263" s="357">
        <v>5.78</v>
      </c>
      <c r="N263" s="357"/>
      <c r="O263" s="74">
        <f t="shared" si="12"/>
        <v>0</v>
      </c>
      <c r="P263" s="357">
        <f>SUMIFS('SE-GERAL'!N:N,'SE-GERAL'!F:F,'SE-INSUMOS'!E263,'SE-GERAL'!G:G,'SE-INSUMOS'!F263)</f>
        <v>0</v>
      </c>
      <c r="Q263" s="357">
        <f>SUMIFS('SE-COMPOSICOES'!$O:$O,'SE-COMPOSICOES'!$E:$E,'SE-INSUMOS'!$E263,'SE-COMPOSICOES'!$F:$F,'SE-INSUMOS'!$F263)</f>
        <v>0</v>
      </c>
      <c r="R263" s="357">
        <f>SUMIFS('SE-REUTILIZADOS'!$O:$O,'SE-REUTILIZADOS'!$E:$E,'SE-INSUMOS'!$E263,'SE-REUTILIZADOS'!$F:$F,'SE-INSUMOS'!$F263)</f>
        <v>0</v>
      </c>
      <c r="S263" s="357">
        <f t="shared" si="13"/>
        <v>0</v>
      </c>
      <c r="T263" s="700">
        <f t="shared" si="14"/>
        <v>0</v>
      </c>
      <c r="U263" s="356"/>
      <c r="V263" s="435"/>
      <c r="W263" s="453"/>
      <c r="X263" s="435"/>
      <c r="Y263" s="66"/>
    </row>
    <row r="264" spans="1:25" ht="22.5">
      <c r="A264" s="461" t="s">
        <v>6</v>
      </c>
      <c r="B264" s="461"/>
      <c r="C264" s="435"/>
      <c r="D264" s="66">
        <f>COUNTIF($A$149:A264,"I")</f>
        <v>86</v>
      </c>
      <c r="E264" s="66" t="s">
        <v>18</v>
      </c>
      <c r="F264" s="435" t="s">
        <v>1542</v>
      </c>
      <c r="G264" s="354" t="s">
        <v>1320</v>
      </c>
      <c r="H264" s="356" t="s">
        <v>1543</v>
      </c>
      <c r="I264" s="66" t="s">
        <v>37</v>
      </c>
      <c r="J264" s="529">
        <f>SUMIFS('SE-COMPOSICOES'!$K:$K,'SE-COMPOSICOES'!$E:$E,E264,'SE-COMPOSICOES'!$F:$F,F264)+SUMIFS('SE-REUTILIZADOS'!$K:$K,'SE-REUTILIZADOS'!$E:$E,E264,'SE-REUTILIZADOS'!$F:$F,F264)+SUMIFS('SE-GERAL'!$J:$J,'SE-GERAL'!$F:$F,E264,'SE-GERAL'!$G:$G,F264)</f>
        <v>8.3333333333333329E-2</v>
      </c>
      <c r="K264" s="74">
        <f>VLOOKUP(F264,INSUMOS!$F:$K,6,FALSE)</f>
        <v>0</v>
      </c>
      <c r="L264" s="357">
        <f>IF(G264="MO",IF(E264="SCO/RIO",M264/'ENCARGOS SOCIAIS'!$K$95,IF(E264="SINAPI",M264/'ENCARGOS SOCIAIS'!K112,IF(E264="SBC",M264/'ENCARGOS SOCIAIS'!$K$45,IF(E264="SICRO",M264/VLOOKUP(F264,'ENCARGOS SOCIAIS'!C169:H173,6,FALSE),"")))),M264)</f>
        <v>78.41</v>
      </c>
      <c r="M264" s="357">
        <v>78.41</v>
      </c>
      <c r="N264" s="357"/>
      <c r="O264" s="74">
        <f t="shared" si="12"/>
        <v>0</v>
      </c>
      <c r="P264" s="357">
        <f>SUMIFS('SE-GERAL'!N:N,'SE-GERAL'!F:F,'SE-INSUMOS'!E264,'SE-GERAL'!G:G,'SE-INSUMOS'!F264)</f>
        <v>0</v>
      </c>
      <c r="Q264" s="357">
        <f>SUMIFS('SE-COMPOSICOES'!$O:$O,'SE-COMPOSICOES'!$E:$E,'SE-INSUMOS'!$E264,'SE-COMPOSICOES'!$F:$F,'SE-INSUMOS'!$F264)</f>
        <v>0</v>
      </c>
      <c r="R264" s="357">
        <f>SUMIFS('SE-REUTILIZADOS'!$O:$O,'SE-REUTILIZADOS'!$E:$E,'SE-INSUMOS'!$E264,'SE-REUTILIZADOS'!$F:$F,'SE-INSUMOS'!$F264)</f>
        <v>0</v>
      </c>
      <c r="S264" s="357">
        <f t="shared" si="13"/>
        <v>0</v>
      </c>
      <c r="T264" s="700">
        <f t="shared" si="14"/>
        <v>0</v>
      </c>
      <c r="U264" s="356"/>
      <c r="V264" s="435"/>
      <c r="W264" s="453"/>
      <c r="X264" s="435"/>
      <c r="Y264" s="66"/>
    </row>
    <row r="265" spans="1:25" ht="33.75">
      <c r="A265" s="461" t="s">
        <v>6</v>
      </c>
      <c r="B265" s="461"/>
      <c r="C265" s="435"/>
      <c r="D265" s="66">
        <f>COUNTIF($A$149:A265,"I")</f>
        <v>87</v>
      </c>
      <c r="E265" s="66" t="s">
        <v>18</v>
      </c>
      <c r="F265" s="435" t="s">
        <v>1544</v>
      </c>
      <c r="G265" s="354" t="s">
        <v>1320</v>
      </c>
      <c r="H265" s="356" t="s">
        <v>1545</v>
      </c>
      <c r="I265" s="66" t="s">
        <v>1511</v>
      </c>
      <c r="J265" s="529">
        <f>SUMIFS('SE-COMPOSICOES'!$K:$K,'SE-COMPOSICOES'!$E:$E,E265,'SE-COMPOSICOES'!$F:$F,F265)+SUMIFS('SE-REUTILIZADOS'!$K:$K,'SE-REUTILIZADOS'!$E:$E,E265,'SE-REUTILIZADOS'!$F:$F,F265)+SUMIFS('SE-GERAL'!$J:$J,'SE-GERAL'!$F:$F,E265,'SE-GERAL'!$G:$G,F265)</f>
        <v>0.22216666666666665</v>
      </c>
      <c r="K265" s="74">
        <f>VLOOKUP(F265,INSUMOS!$F:$K,6,FALSE)</f>
        <v>0</v>
      </c>
      <c r="L265" s="357">
        <f>IF(G265="MO",IF(E265="SCO/RIO",M265/'ENCARGOS SOCIAIS'!$K$95,IF(E265="SINAPI",M265/'ENCARGOS SOCIAIS'!K113,IF(E265="SBC",M265/'ENCARGOS SOCIAIS'!$K$45,IF(E265="SICRO",M265/VLOOKUP(F265,'ENCARGOS SOCIAIS'!C170:H174,6,FALSE),"")))),M265)</f>
        <v>16.04</v>
      </c>
      <c r="M265" s="357">
        <v>16.04</v>
      </c>
      <c r="N265" s="357"/>
      <c r="O265" s="74">
        <f t="shared" si="12"/>
        <v>0</v>
      </c>
      <c r="P265" s="357">
        <f>SUMIFS('SE-GERAL'!N:N,'SE-GERAL'!F:F,'SE-INSUMOS'!E265,'SE-GERAL'!G:G,'SE-INSUMOS'!F265)</f>
        <v>0</v>
      </c>
      <c r="Q265" s="357">
        <f>SUMIFS('SE-COMPOSICOES'!$O:$O,'SE-COMPOSICOES'!$E:$E,'SE-INSUMOS'!$E265,'SE-COMPOSICOES'!$F:$F,'SE-INSUMOS'!$F265)</f>
        <v>0</v>
      </c>
      <c r="R265" s="357">
        <f>SUMIFS('SE-REUTILIZADOS'!$O:$O,'SE-REUTILIZADOS'!$E:$E,'SE-INSUMOS'!$E265,'SE-REUTILIZADOS'!$F:$F,'SE-INSUMOS'!$F265)</f>
        <v>0</v>
      </c>
      <c r="S265" s="357">
        <f t="shared" si="13"/>
        <v>0</v>
      </c>
      <c r="T265" s="700">
        <f t="shared" si="14"/>
        <v>0</v>
      </c>
      <c r="U265" s="356"/>
      <c r="V265" s="435"/>
      <c r="W265" s="453"/>
      <c r="X265" s="435"/>
      <c r="Y265" s="66"/>
    </row>
    <row r="266" spans="1:25" ht="22.5">
      <c r="A266" s="461" t="s">
        <v>6</v>
      </c>
      <c r="B266" s="461"/>
      <c r="C266" s="435"/>
      <c r="D266" s="66">
        <f>COUNTIF($A$149:A266,"I")</f>
        <v>88</v>
      </c>
      <c r="E266" s="66" t="s">
        <v>18</v>
      </c>
      <c r="F266" s="435" t="s">
        <v>1546</v>
      </c>
      <c r="G266" s="354" t="s">
        <v>1320</v>
      </c>
      <c r="H266" s="356" t="s">
        <v>1547</v>
      </c>
      <c r="I266" s="66" t="s">
        <v>37</v>
      </c>
      <c r="J266" s="529">
        <f>SUMIFS('SE-COMPOSICOES'!$K:$K,'SE-COMPOSICOES'!$E:$E,E266,'SE-COMPOSICOES'!$F:$F,F266)+SUMIFS('SE-REUTILIZADOS'!$K:$K,'SE-REUTILIZADOS'!$E:$E,E266,'SE-REUTILIZADOS'!$F:$F,F266)+SUMIFS('SE-GERAL'!$J:$J,'SE-GERAL'!$F:$F,E266,'SE-GERAL'!$G:$G,F266)</f>
        <v>8.3333333333333329E-2</v>
      </c>
      <c r="K266" s="74">
        <f>VLOOKUP(F266,INSUMOS!$F:$K,6,FALSE)</f>
        <v>0</v>
      </c>
      <c r="L266" s="357">
        <f>IF(G266="MO",IF(E266="SCO/RIO",M266/'ENCARGOS SOCIAIS'!$K$95,IF(E266="SINAPI",M266/'ENCARGOS SOCIAIS'!K114,IF(E266="SBC",M266/'ENCARGOS SOCIAIS'!$K$45,IF(E266="SICRO",M266/VLOOKUP(F266,'ENCARGOS SOCIAIS'!C171:H175,6,FALSE),"")))),M266)</f>
        <v>68.040000000000006</v>
      </c>
      <c r="M266" s="357">
        <v>68.040000000000006</v>
      </c>
      <c r="N266" s="357"/>
      <c r="O266" s="74">
        <f t="shared" si="12"/>
        <v>0</v>
      </c>
      <c r="P266" s="357">
        <f>SUMIFS('SE-GERAL'!N:N,'SE-GERAL'!F:F,'SE-INSUMOS'!E266,'SE-GERAL'!G:G,'SE-INSUMOS'!F266)</f>
        <v>0</v>
      </c>
      <c r="Q266" s="357">
        <f>SUMIFS('SE-COMPOSICOES'!$O:$O,'SE-COMPOSICOES'!$E:$E,'SE-INSUMOS'!$E266,'SE-COMPOSICOES'!$F:$F,'SE-INSUMOS'!$F266)</f>
        <v>0</v>
      </c>
      <c r="R266" s="357">
        <f>SUMIFS('SE-REUTILIZADOS'!$O:$O,'SE-REUTILIZADOS'!$E:$E,'SE-INSUMOS'!$E266,'SE-REUTILIZADOS'!$F:$F,'SE-INSUMOS'!$F266)</f>
        <v>0</v>
      </c>
      <c r="S266" s="357">
        <f t="shared" si="13"/>
        <v>0</v>
      </c>
      <c r="T266" s="700">
        <f t="shared" si="14"/>
        <v>0</v>
      </c>
      <c r="U266" s="356"/>
      <c r="V266" s="435"/>
      <c r="W266" s="453"/>
      <c r="X266" s="435"/>
      <c r="Y266" s="66"/>
    </row>
    <row r="267" spans="1:25">
      <c r="A267" s="461" t="s">
        <v>6</v>
      </c>
      <c r="B267" s="461"/>
      <c r="C267" s="435"/>
      <c r="D267" s="66">
        <f>COUNTIF($A$149:A267,"I")</f>
        <v>89</v>
      </c>
      <c r="E267" s="66" t="s">
        <v>18</v>
      </c>
      <c r="F267" s="435" t="s">
        <v>199</v>
      </c>
      <c r="G267" s="354" t="s">
        <v>1320</v>
      </c>
      <c r="H267" s="356" t="s">
        <v>1548</v>
      </c>
      <c r="I267" s="66" t="s">
        <v>37</v>
      </c>
      <c r="J267" s="529">
        <f>SUMIFS('SE-COMPOSICOES'!$K:$K,'SE-COMPOSICOES'!$E:$E,E267,'SE-COMPOSICOES'!$F:$F,F267)+SUMIFS('SE-REUTILIZADOS'!$K:$K,'SE-REUTILIZADOS'!$E:$E,E267,'SE-REUTILIZADOS'!$F:$F,F267)+SUMIFS('SE-GERAL'!$J:$J,'SE-GERAL'!$F:$F,E267,'SE-GERAL'!$G:$G,F267)</f>
        <v>8.3333333333333329E-2</v>
      </c>
      <c r="K267" s="74">
        <f>VLOOKUP(F267,INSUMOS!$F:$K,6,FALSE)</f>
        <v>0</v>
      </c>
      <c r="L267" s="357">
        <f>IF(G267="MO",IF(E267="SCO/RIO",M267/'ENCARGOS SOCIAIS'!$K$95,IF(E267="SINAPI",M267/'ENCARGOS SOCIAIS'!K115,IF(E267="SBC",M267/'ENCARGOS SOCIAIS'!$K$45,IF(E267="SICRO",M267/VLOOKUP(F267,'ENCARGOS SOCIAIS'!C172:H176,6,FALSE),"")))),M267)</f>
        <v>4.17</v>
      </c>
      <c r="M267" s="357">
        <v>4.17</v>
      </c>
      <c r="N267" s="357"/>
      <c r="O267" s="74">
        <f t="shared" si="12"/>
        <v>0</v>
      </c>
      <c r="P267" s="357">
        <f>SUMIFS('SE-GERAL'!N:N,'SE-GERAL'!F:F,'SE-INSUMOS'!E267,'SE-GERAL'!G:G,'SE-INSUMOS'!F267)</f>
        <v>0</v>
      </c>
      <c r="Q267" s="357">
        <f>SUMIFS('SE-COMPOSICOES'!$O:$O,'SE-COMPOSICOES'!$E:$E,'SE-INSUMOS'!$E267,'SE-COMPOSICOES'!$F:$F,'SE-INSUMOS'!$F267)</f>
        <v>0</v>
      </c>
      <c r="R267" s="357">
        <f>SUMIFS('SE-REUTILIZADOS'!$O:$O,'SE-REUTILIZADOS'!$E:$E,'SE-INSUMOS'!$E267,'SE-REUTILIZADOS'!$F:$F,'SE-INSUMOS'!$F267)</f>
        <v>0</v>
      </c>
      <c r="S267" s="357">
        <f t="shared" si="13"/>
        <v>0</v>
      </c>
      <c r="T267" s="700">
        <f t="shared" si="14"/>
        <v>0</v>
      </c>
      <c r="U267" s="356"/>
      <c r="V267" s="435"/>
      <c r="W267" s="453"/>
      <c r="X267" s="435"/>
      <c r="Y267" s="66"/>
    </row>
    <row r="268" spans="1:25" ht="22.5">
      <c r="A268" s="461" t="s">
        <v>6</v>
      </c>
      <c r="B268" s="461"/>
      <c r="C268" s="435"/>
      <c r="D268" s="66">
        <f>COUNTIF($A$149:A268,"I")</f>
        <v>90</v>
      </c>
      <c r="E268" s="66" t="s">
        <v>18</v>
      </c>
      <c r="F268" s="435" t="s">
        <v>1549</v>
      </c>
      <c r="G268" s="354" t="s">
        <v>1320</v>
      </c>
      <c r="H268" s="356" t="s">
        <v>1550</v>
      </c>
      <c r="I268" s="66" t="s">
        <v>37</v>
      </c>
      <c r="J268" s="529">
        <f>SUMIFS('SE-COMPOSICOES'!$K:$K,'SE-COMPOSICOES'!$E:$E,E268,'SE-COMPOSICOES'!$F:$F,F268)+SUMIFS('SE-REUTILIZADOS'!$K:$K,'SE-REUTILIZADOS'!$E:$E,E268,'SE-REUTILIZADOS'!$F:$F,F268)+SUMIFS('SE-GERAL'!$J:$J,'SE-GERAL'!$F:$F,E268,'SE-GERAL'!$G:$G,F268)</f>
        <v>0.33333333333333331</v>
      </c>
      <c r="K268" s="74">
        <f>VLOOKUP(F268,INSUMOS!$F:$K,6,FALSE)</f>
        <v>0</v>
      </c>
      <c r="L268" s="357">
        <f>IF(G268="MO",IF(E268="SCO/RIO",M268/'ENCARGOS SOCIAIS'!$K$95,IF(E268="SINAPI",M268/'ENCARGOS SOCIAIS'!K116,IF(E268="SBC",M268/'ENCARGOS SOCIAIS'!$K$45,IF(E268="SICRO",M268/VLOOKUP(F268,'ENCARGOS SOCIAIS'!C173:H177,6,FALSE),"")))),M268)</f>
        <v>7.72</v>
      </c>
      <c r="M268" s="357">
        <v>7.72</v>
      </c>
      <c r="N268" s="357"/>
      <c r="O268" s="74">
        <f t="shared" si="12"/>
        <v>0</v>
      </c>
      <c r="P268" s="357">
        <f>SUMIFS('SE-GERAL'!N:N,'SE-GERAL'!F:F,'SE-INSUMOS'!E268,'SE-GERAL'!G:G,'SE-INSUMOS'!F268)</f>
        <v>0</v>
      </c>
      <c r="Q268" s="357">
        <f>SUMIFS('SE-COMPOSICOES'!$O:$O,'SE-COMPOSICOES'!$E:$E,'SE-INSUMOS'!$E268,'SE-COMPOSICOES'!$F:$F,'SE-INSUMOS'!$F268)</f>
        <v>0</v>
      </c>
      <c r="R268" s="357">
        <f>SUMIFS('SE-REUTILIZADOS'!$O:$O,'SE-REUTILIZADOS'!$E:$E,'SE-INSUMOS'!$E268,'SE-REUTILIZADOS'!$F:$F,'SE-INSUMOS'!$F268)</f>
        <v>0</v>
      </c>
      <c r="S268" s="357">
        <f t="shared" si="13"/>
        <v>0</v>
      </c>
      <c r="T268" s="700">
        <f t="shared" si="14"/>
        <v>0</v>
      </c>
      <c r="U268" s="356"/>
      <c r="V268" s="435"/>
      <c r="W268" s="453"/>
      <c r="X268" s="435"/>
      <c r="Y268" s="66"/>
    </row>
    <row r="269" spans="1:25" ht="45">
      <c r="A269" s="461" t="s">
        <v>6</v>
      </c>
      <c r="B269" s="461"/>
      <c r="C269" s="435"/>
      <c r="D269" s="66">
        <f>COUNTIF($A$149:A269,"I")</f>
        <v>91</v>
      </c>
      <c r="E269" s="66" t="s">
        <v>18</v>
      </c>
      <c r="F269" s="435" t="s">
        <v>1551</v>
      </c>
      <c r="G269" s="354" t="s">
        <v>1320</v>
      </c>
      <c r="H269" s="356" t="s">
        <v>1552</v>
      </c>
      <c r="I269" s="66" t="s">
        <v>37</v>
      </c>
      <c r="J269" s="529">
        <f>SUMIFS('SE-COMPOSICOES'!$K:$K,'SE-COMPOSICOES'!$E:$E,E269,'SE-COMPOSICOES'!$F:$F,F269)+SUMIFS('SE-REUTILIZADOS'!$K:$K,'SE-REUTILIZADOS'!$E:$E,E269,'SE-REUTILIZADOS'!$F:$F,F269)+SUMIFS('SE-GERAL'!$J:$J,'SE-GERAL'!$F:$F,E269,'SE-GERAL'!$G:$G,F269)</f>
        <v>8.3333333333333329E-2</v>
      </c>
      <c r="K269" s="74">
        <f>VLOOKUP(F269,INSUMOS!$F:$K,6,FALSE)</f>
        <v>0</v>
      </c>
      <c r="L269" s="357">
        <f>IF(G269="MO",IF(E269="SCO/RIO",M269/'ENCARGOS SOCIAIS'!$K$95,IF(E269="SINAPI",M269/'ENCARGOS SOCIAIS'!K117,IF(E269="SBC",M269/'ENCARGOS SOCIAIS'!$K$45,IF(E269="SICRO",M269/VLOOKUP(F269,'ENCARGOS SOCIAIS'!C174:H178,6,FALSE),"")))),M269)</f>
        <v>671.4</v>
      </c>
      <c r="M269" s="357">
        <v>671.4</v>
      </c>
      <c r="N269" s="357"/>
      <c r="O269" s="74">
        <f t="shared" si="12"/>
        <v>0</v>
      </c>
      <c r="P269" s="357">
        <f>SUMIFS('SE-GERAL'!N:N,'SE-GERAL'!F:F,'SE-INSUMOS'!E269,'SE-GERAL'!G:G,'SE-INSUMOS'!F269)</f>
        <v>0</v>
      </c>
      <c r="Q269" s="357">
        <f>SUMIFS('SE-COMPOSICOES'!$O:$O,'SE-COMPOSICOES'!$E:$E,'SE-INSUMOS'!$E269,'SE-COMPOSICOES'!$F:$F,'SE-INSUMOS'!$F269)</f>
        <v>0</v>
      </c>
      <c r="R269" s="357">
        <f>SUMIFS('SE-REUTILIZADOS'!$O:$O,'SE-REUTILIZADOS'!$E:$E,'SE-INSUMOS'!$E269,'SE-REUTILIZADOS'!$F:$F,'SE-INSUMOS'!$F269)</f>
        <v>0</v>
      </c>
      <c r="S269" s="357">
        <f t="shared" si="13"/>
        <v>0</v>
      </c>
      <c r="T269" s="700">
        <f t="shared" si="14"/>
        <v>0</v>
      </c>
      <c r="U269" s="356"/>
      <c r="V269" s="435"/>
      <c r="W269" s="453"/>
      <c r="X269" s="435"/>
      <c r="Y269" s="66"/>
    </row>
    <row r="270" spans="1:25">
      <c r="A270" s="461" t="s">
        <v>6</v>
      </c>
      <c r="B270" s="461"/>
      <c r="C270" s="435"/>
      <c r="D270" s="66">
        <f>COUNTIF($A$149:A270,"I")</f>
        <v>92</v>
      </c>
      <c r="E270" s="66" t="s">
        <v>18</v>
      </c>
      <c r="F270" s="435" t="s">
        <v>1553</v>
      </c>
      <c r="G270" s="354" t="s">
        <v>1320</v>
      </c>
      <c r="H270" s="356" t="s">
        <v>1554</v>
      </c>
      <c r="I270" s="66" t="s">
        <v>37</v>
      </c>
      <c r="J270" s="529">
        <f>SUMIFS('SE-COMPOSICOES'!$K:$K,'SE-COMPOSICOES'!$E:$E,E270,'SE-COMPOSICOES'!$F:$F,F270)+SUMIFS('SE-REUTILIZADOS'!$K:$K,'SE-REUTILIZADOS'!$E:$E,E270,'SE-REUTILIZADOS'!$F:$F,F270)+SUMIFS('SE-GERAL'!$J:$J,'SE-GERAL'!$F:$F,E270,'SE-GERAL'!$G:$G,F270)</f>
        <v>8.3333333333333329E-2</v>
      </c>
      <c r="K270" s="74">
        <f>VLOOKUP(F270,INSUMOS!$F:$K,6,FALSE)</f>
        <v>0</v>
      </c>
      <c r="L270" s="357">
        <f>IF(G270="MO",IF(E270="SCO/RIO",M270/'ENCARGOS SOCIAIS'!$K$95,IF(E270="SINAPI",M270/'ENCARGOS SOCIAIS'!K118,IF(E270="SBC",M270/'ENCARGOS SOCIAIS'!$K$45,IF(E270="SICRO",M270/VLOOKUP(F270,'ENCARGOS SOCIAIS'!C175:H179,6,FALSE),"")))),M270)</f>
        <v>6.33</v>
      </c>
      <c r="M270" s="357">
        <v>6.33</v>
      </c>
      <c r="N270" s="357"/>
      <c r="O270" s="74">
        <f t="shared" si="12"/>
        <v>0</v>
      </c>
      <c r="P270" s="357">
        <f>SUMIFS('SE-GERAL'!N:N,'SE-GERAL'!F:F,'SE-INSUMOS'!E270,'SE-GERAL'!G:G,'SE-INSUMOS'!F270)</f>
        <v>0</v>
      </c>
      <c r="Q270" s="357">
        <f>SUMIFS('SE-COMPOSICOES'!$O:$O,'SE-COMPOSICOES'!$E:$E,'SE-INSUMOS'!$E270,'SE-COMPOSICOES'!$F:$F,'SE-INSUMOS'!$F270)</f>
        <v>0</v>
      </c>
      <c r="R270" s="357">
        <f>SUMIFS('SE-REUTILIZADOS'!$O:$O,'SE-REUTILIZADOS'!$E:$E,'SE-INSUMOS'!$E270,'SE-REUTILIZADOS'!$F:$F,'SE-INSUMOS'!$F270)</f>
        <v>0</v>
      </c>
      <c r="S270" s="357">
        <f t="shared" si="13"/>
        <v>0</v>
      </c>
      <c r="T270" s="700">
        <f t="shared" si="14"/>
        <v>0</v>
      </c>
      <c r="U270" s="356"/>
      <c r="V270" s="435"/>
      <c r="W270" s="453"/>
      <c r="X270" s="435"/>
      <c r="Y270" s="66"/>
    </row>
    <row r="271" spans="1:25" ht="22.5">
      <c r="A271" s="461" t="s">
        <v>6</v>
      </c>
      <c r="B271" s="461"/>
      <c r="C271" s="435"/>
      <c r="D271" s="66">
        <f>COUNTIF($A$149:A271,"I")</f>
        <v>93</v>
      </c>
      <c r="E271" s="66" t="s">
        <v>18</v>
      </c>
      <c r="F271" s="435" t="s">
        <v>1558</v>
      </c>
      <c r="G271" s="354" t="s">
        <v>1320</v>
      </c>
      <c r="H271" s="356" t="s">
        <v>1559</v>
      </c>
      <c r="I271" s="66" t="s">
        <v>37</v>
      </c>
      <c r="J271" s="529">
        <f>SUMIFS('SE-COMPOSICOES'!$K:$K,'SE-COMPOSICOES'!$E:$E,E271,'SE-COMPOSICOES'!$F:$F,F271)+SUMIFS('SE-REUTILIZADOS'!$K:$K,'SE-REUTILIZADOS'!$E:$E,E271,'SE-REUTILIZADOS'!$F:$F,F271)+SUMIFS('SE-GERAL'!$J:$J,'SE-GERAL'!$F:$F,E271,'SE-GERAL'!$G:$G,F271)</f>
        <v>0.16666666666666666</v>
      </c>
      <c r="K271" s="74">
        <f>VLOOKUP(F271,INSUMOS!$F:$K,6,FALSE)</f>
        <v>0</v>
      </c>
      <c r="L271" s="357">
        <f>IF(G271="MO",IF(E271="SCO/RIO",M271/'ENCARGOS SOCIAIS'!$K$95,IF(E271="SINAPI",M271/'ENCARGOS SOCIAIS'!K119,IF(E271="SBC",M271/'ENCARGOS SOCIAIS'!$K$45,IF(E271="SICRO",M271/VLOOKUP(F271,'ENCARGOS SOCIAIS'!C176:H180,6,FALSE),"")))),M271)</f>
        <v>4.63</v>
      </c>
      <c r="M271" s="357">
        <v>4.63</v>
      </c>
      <c r="N271" s="357"/>
      <c r="O271" s="74">
        <f t="shared" si="12"/>
        <v>0</v>
      </c>
      <c r="P271" s="357">
        <f>SUMIFS('SE-GERAL'!N:N,'SE-GERAL'!F:F,'SE-INSUMOS'!E271,'SE-GERAL'!G:G,'SE-INSUMOS'!F271)</f>
        <v>0</v>
      </c>
      <c r="Q271" s="357">
        <f>SUMIFS('SE-COMPOSICOES'!$O:$O,'SE-COMPOSICOES'!$E:$E,'SE-INSUMOS'!$E271,'SE-COMPOSICOES'!$F:$F,'SE-INSUMOS'!$F271)</f>
        <v>0</v>
      </c>
      <c r="R271" s="357">
        <f>SUMIFS('SE-REUTILIZADOS'!$O:$O,'SE-REUTILIZADOS'!$E:$E,'SE-INSUMOS'!$E271,'SE-REUTILIZADOS'!$F:$F,'SE-INSUMOS'!$F271)</f>
        <v>0</v>
      </c>
      <c r="S271" s="357">
        <f t="shared" si="13"/>
        <v>0</v>
      </c>
      <c r="T271" s="700">
        <f t="shared" si="14"/>
        <v>0</v>
      </c>
      <c r="U271" s="356"/>
      <c r="V271" s="435"/>
      <c r="W271" s="453"/>
      <c r="X271" s="435"/>
      <c r="Y271" s="66"/>
    </row>
    <row r="272" spans="1:25" ht="22.5">
      <c r="A272" s="461" t="s">
        <v>6</v>
      </c>
      <c r="B272" s="461"/>
      <c r="C272" s="435"/>
      <c r="D272" s="66">
        <f>COUNTIF($A$149:A272,"I")</f>
        <v>94</v>
      </c>
      <c r="E272" s="66" t="s">
        <v>18</v>
      </c>
      <c r="F272" s="435" t="s">
        <v>1560</v>
      </c>
      <c r="G272" s="354" t="s">
        <v>1320</v>
      </c>
      <c r="H272" s="356" t="s">
        <v>1561</v>
      </c>
      <c r="I272" s="66" t="s">
        <v>37</v>
      </c>
      <c r="J272" s="529">
        <f>SUMIFS('SE-COMPOSICOES'!$K:$K,'SE-COMPOSICOES'!$E:$E,E272,'SE-COMPOSICOES'!$F:$F,F272)+SUMIFS('SE-REUTILIZADOS'!$K:$K,'SE-REUTILIZADOS'!$E:$E,E272,'SE-REUTILIZADOS'!$F:$F,F272)+SUMIFS('SE-GERAL'!$J:$J,'SE-GERAL'!$F:$F,E272,'SE-GERAL'!$G:$G,F272)</f>
        <v>8.3333333333333329E-2</v>
      </c>
      <c r="K272" s="74">
        <f>VLOOKUP(F272,INSUMOS!$F:$K,6,FALSE)</f>
        <v>0</v>
      </c>
      <c r="L272" s="357">
        <f>IF(G272="MO",IF(E272="SCO/RIO",M272/'ENCARGOS SOCIAIS'!$K$95,IF(E272="SINAPI",M272/'ENCARGOS SOCIAIS'!K120,IF(E272="SBC",M272/'ENCARGOS SOCIAIS'!$K$45,IF(E272="SICRO",M272/VLOOKUP(F272,'ENCARGOS SOCIAIS'!C177:H181,6,FALSE),"")))),M272)</f>
        <v>6.69</v>
      </c>
      <c r="M272" s="357">
        <v>6.69</v>
      </c>
      <c r="N272" s="357"/>
      <c r="O272" s="74">
        <f t="shared" si="12"/>
        <v>0</v>
      </c>
      <c r="P272" s="357">
        <f>SUMIFS('SE-GERAL'!N:N,'SE-GERAL'!F:F,'SE-INSUMOS'!E272,'SE-GERAL'!G:G,'SE-INSUMOS'!F272)</f>
        <v>0</v>
      </c>
      <c r="Q272" s="357">
        <f>SUMIFS('SE-COMPOSICOES'!$O:$O,'SE-COMPOSICOES'!$E:$E,'SE-INSUMOS'!$E272,'SE-COMPOSICOES'!$F:$F,'SE-INSUMOS'!$F272)</f>
        <v>0</v>
      </c>
      <c r="R272" s="357">
        <f>SUMIFS('SE-REUTILIZADOS'!$O:$O,'SE-REUTILIZADOS'!$E:$E,'SE-INSUMOS'!$E272,'SE-REUTILIZADOS'!$F:$F,'SE-INSUMOS'!$F272)</f>
        <v>0</v>
      </c>
      <c r="S272" s="357">
        <f t="shared" si="13"/>
        <v>0</v>
      </c>
      <c r="T272" s="700">
        <f t="shared" si="14"/>
        <v>0</v>
      </c>
      <c r="U272" s="356"/>
      <c r="V272" s="435"/>
      <c r="W272" s="453"/>
      <c r="X272" s="435"/>
      <c r="Y272" s="66"/>
    </row>
    <row r="273" spans="1:25" ht="33.75">
      <c r="A273" s="461" t="s">
        <v>6</v>
      </c>
      <c r="B273" s="461"/>
      <c r="C273" s="435"/>
      <c r="D273" s="66">
        <f>COUNTIF($A$149:A273,"I")</f>
        <v>95</v>
      </c>
      <c r="E273" s="66" t="s">
        <v>18</v>
      </c>
      <c r="F273" s="435" t="s">
        <v>1562</v>
      </c>
      <c r="G273" s="354" t="s">
        <v>1320</v>
      </c>
      <c r="H273" s="356" t="s">
        <v>1563</v>
      </c>
      <c r="I273" s="66" t="s">
        <v>37</v>
      </c>
      <c r="J273" s="529">
        <f>SUMIFS('SE-COMPOSICOES'!$K:$K,'SE-COMPOSICOES'!$E:$E,E273,'SE-COMPOSICOES'!$F:$F,F273)+SUMIFS('SE-REUTILIZADOS'!$K:$K,'SE-REUTILIZADOS'!$E:$E,E273,'SE-REUTILIZADOS'!$F:$F,F273)+SUMIFS('SE-GERAL'!$J:$J,'SE-GERAL'!$F:$F,E273,'SE-GERAL'!$G:$G,F273)</f>
        <v>8.3333333333333329E-2</v>
      </c>
      <c r="K273" s="74">
        <f>VLOOKUP(F273,INSUMOS!$F:$K,6,FALSE)</f>
        <v>0</v>
      </c>
      <c r="L273" s="357">
        <f>IF(G273="MO",IF(E273="SCO/RIO",M273/'ENCARGOS SOCIAIS'!$K$95,IF(E273="SINAPI",M273/'ENCARGOS SOCIAIS'!K121,IF(E273="SBC",M273/'ENCARGOS SOCIAIS'!$K$45,IF(E273="SICRO",M273/VLOOKUP(F273,'ENCARGOS SOCIAIS'!C178:H182,6,FALSE),"")))),M273)</f>
        <v>990.31</v>
      </c>
      <c r="M273" s="357">
        <v>990.31</v>
      </c>
      <c r="N273" s="357"/>
      <c r="O273" s="74">
        <f t="shared" si="12"/>
        <v>0</v>
      </c>
      <c r="P273" s="357">
        <f>SUMIFS('SE-GERAL'!N:N,'SE-GERAL'!F:F,'SE-INSUMOS'!E273,'SE-GERAL'!G:G,'SE-INSUMOS'!F273)</f>
        <v>0</v>
      </c>
      <c r="Q273" s="357">
        <f>SUMIFS('SE-COMPOSICOES'!$O:$O,'SE-COMPOSICOES'!$E:$E,'SE-INSUMOS'!$E273,'SE-COMPOSICOES'!$F:$F,'SE-INSUMOS'!$F273)</f>
        <v>0</v>
      </c>
      <c r="R273" s="357">
        <f>SUMIFS('SE-REUTILIZADOS'!$O:$O,'SE-REUTILIZADOS'!$E:$E,'SE-INSUMOS'!$E273,'SE-REUTILIZADOS'!$F:$F,'SE-INSUMOS'!$F273)</f>
        <v>0</v>
      </c>
      <c r="S273" s="357">
        <f t="shared" si="13"/>
        <v>0</v>
      </c>
      <c r="T273" s="700">
        <f t="shared" si="14"/>
        <v>0</v>
      </c>
      <c r="U273" s="356"/>
      <c r="V273" s="435"/>
      <c r="W273" s="453"/>
      <c r="X273" s="435"/>
      <c r="Y273" s="66"/>
    </row>
    <row r="274" spans="1:25" ht="22.5">
      <c r="A274" s="461" t="s">
        <v>6</v>
      </c>
      <c r="B274" s="461"/>
      <c r="C274" s="435"/>
      <c r="D274" s="66">
        <f>COUNTIF($A$149:A274,"I")</f>
        <v>96</v>
      </c>
      <c r="E274" s="66" t="s">
        <v>18</v>
      </c>
      <c r="F274" s="435" t="s">
        <v>1384</v>
      </c>
      <c r="G274" s="354" t="s">
        <v>1320</v>
      </c>
      <c r="H274" s="356" t="s">
        <v>1385</v>
      </c>
      <c r="I274" s="66" t="s">
        <v>37</v>
      </c>
      <c r="J274" s="529">
        <f>SUMIFS('SE-COMPOSICOES'!$K:$K,'SE-COMPOSICOES'!$E:$E,E274,'SE-COMPOSICOES'!$F:$F,F274)+SUMIFS('SE-REUTILIZADOS'!$K:$K,'SE-REUTILIZADOS'!$E:$E,E274,'SE-REUTILIZADOS'!$F:$F,F274)+SUMIFS('SE-GERAL'!$J:$J,'SE-GERAL'!$F:$F,E274,'SE-GERAL'!$G:$G,F274)</f>
        <v>8.3333333333333329E-2</v>
      </c>
      <c r="K274" s="74">
        <f>VLOOKUP(F274,INSUMOS!$F:$K,6,FALSE)</f>
        <v>0</v>
      </c>
      <c r="L274" s="357">
        <f>IF(G274="MO",IF(E274="SCO/RIO",M274/'ENCARGOS SOCIAIS'!$K$95,IF(E274="SINAPI",M274/'ENCARGOS SOCIAIS'!K122,IF(E274="SBC",M274/'ENCARGOS SOCIAIS'!$K$45,IF(E274="SICRO",M274/VLOOKUP(F274,'ENCARGOS SOCIAIS'!C179:H183,6,FALSE),"")))),M274)</f>
        <v>1.1200000000000001</v>
      </c>
      <c r="M274" s="357">
        <v>1.1200000000000001</v>
      </c>
      <c r="N274" s="357"/>
      <c r="O274" s="74">
        <f t="shared" si="12"/>
        <v>0</v>
      </c>
      <c r="P274" s="357">
        <f>SUMIFS('SE-GERAL'!N:N,'SE-GERAL'!F:F,'SE-INSUMOS'!E274,'SE-GERAL'!G:G,'SE-INSUMOS'!F274)</f>
        <v>0</v>
      </c>
      <c r="Q274" s="357">
        <f>SUMIFS('SE-COMPOSICOES'!$O:$O,'SE-COMPOSICOES'!$E:$E,'SE-INSUMOS'!$E274,'SE-COMPOSICOES'!$F:$F,'SE-INSUMOS'!$F274)</f>
        <v>0</v>
      </c>
      <c r="R274" s="357">
        <f>SUMIFS('SE-REUTILIZADOS'!$O:$O,'SE-REUTILIZADOS'!$E:$E,'SE-INSUMOS'!$E274,'SE-REUTILIZADOS'!$F:$F,'SE-INSUMOS'!$F274)</f>
        <v>0</v>
      </c>
      <c r="S274" s="357">
        <f t="shared" si="13"/>
        <v>0</v>
      </c>
      <c r="T274" s="700">
        <f t="shared" si="14"/>
        <v>0</v>
      </c>
      <c r="U274" s="356"/>
      <c r="V274" s="435"/>
      <c r="W274" s="453"/>
      <c r="X274" s="435"/>
      <c r="Y274" s="66"/>
    </row>
    <row r="275" spans="1:25">
      <c r="A275" s="461" t="s">
        <v>6</v>
      </c>
      <c r="B275" s="461"/>
      <c r="C275" s="435"/>
      <c r="D275" s="66">
        <f>COUNTIF($A$149:A275,"I")</f>
        <v>97</v>
      </c>
      <c r="E275" s="66" t="s">
        <v>18</v>
      </c>
      <c r="F275" s="435" t="s">
        <v>1564</v>
      </c>
      <c r="G275" s="354" t="s">
        <v>1320</v>
      </c>
      <c r="H275" s="356" t="s">
        <v>1565</v>
      </c>
      <c r="I275" s="66" t="s">
        <v>37</v>
      </c>
      <c r="J275" s="529">
        <f>SUMIFS('SE-COMPOSICOES'!$K:$K,'SE-COMPOSICOES'!$E:$E,E275,'SE-COMPOSICOES'!$F:$F,F275)+SUMIFS('SE-REUTILIZADOS'!$K:$K,'SE-REUTILIZADOS'!$E:$E,E275,'SE-REUTILIZADOS'!$F:$F,F275)+SUMIFS('SE-GERAL'!$J:$J,'SE-GERAL'!$F:$F,E275,'SE-GERAL'!$G:$G,F275)</f>
        <v>8.3333333333333329E-2</v>
      </c>
      <c r="K275" s="74">
        <f>VLOOKUP(F275,INSUMOS!$F:$K,6,FALSE)</f>
        <v>0</v>
      </c>
      <c r="L275" s="357">
        <f>IF(G275="MO",IF(E275="SCO/RIO",M275/'ENCARGOS SOCIAIS'!$K$95,IF(E275="SINAPI",M275/'ENCARGOS SOCIAIS'!K123,IF(E275="SBC",M275/'ENCARGOS SOCIAIS'!$K$45,IF(E275="SICRO",M275/VLOOKUP(F275,'ENCARGOS SOCIAIS'!C180:H184,6,FALSE),"")))),M275)</f>
        <v>1.75</v>
      </c>
      <c r="M275" s="357">
        <v>1.75</v>
      </c>
      <c r="N275" s="357"/>
      <c r="O275" s="74">
        <f t="shared" si="12"/>
        <v>0</v>
      </c>
      <c r="P275" s="357">
        <f>SUMIFS('SE-GERAL'!N:N,'SE-GERAL'!F:F,'SE-INSUMOS'!E275,'SE-GERAL'!G:G,'SE-INSUMOS'!F275)</f>
        <v>0</v>
      </c>
      <c r="Q275" s="357">
        <f>SUMIFS('SE-COMPOSICOES'!$O:$O,'SE-COMPOSICOES'!$E:$E,'SE-INSUMOS'!$E275,'SE-COMPOSICOES'!$F:$F,'SE-INSUMOS'!$F275)</f>
        <v>0</v>
      </c>
      <c r="R275" s="357">
        <f>SUMIFS('SE-REUTILIZADOS'!$O:$O,'SE-REUTILIZADOS'!$E:$E,'SE-INSUMOS'!$E275,'SE-REUTILIZADOS'!$F:$F,'SE-INSUMOS'!$F275)</f>
        <v>0</v>
      </c>
      <c r="S275" s="357">
        <f t="shared" si="13"/>
        <v>0</v>
      </c>
      <c r="T275" s="700">
        <f t="shared" si="14"/>
        <v>0</v>
      </c>
      <c r="U275" s="356"/>
      <c r="V275" s="435"/>
      <c r="W275" s="453"/>
      <c r="X275" s="435"/>
      <c r="Y275" s="66"/>
    </row>
    <row r="276" spans="1:25" ht="22.5">
      <c r="A276" s="461" t="s">
        <v>6</v>
      </c>
      <c r="B276" s="461"/>
      <c r="C276" s="435"/>
      <c r="D276" s="66">
        <f>COUNTIF($A$149:A276,"I")</f>
        <v>98</v>
      </c>
      <c r="E276" s="66" t="s">
        <v>18</v>
      </c>
      <c r="F276" s="435" t="s">
        <v>1566</v>
      </c>
      <c r="G276" s="354" t="s">
        <v>1320</v>
      </c>
      <c r="H276" s="356" t="s">
        <v>1567</v>
      </c>
      <c r="I276" s="66" t="s">
        <v>8</v>
      </c>
      <c r="J276" s="529">
        <f>SUMIFS('SE-COMPOSICOES'!$K:$K,'SE-COMPOSICOES'!$E:$E,E276,'SE-COMPOSICOES'!$F:$F,F276)+SUMIFS('SE-REUTILIZADOS'!$K:$K,'SE-REUTILIZADOS'!$E:$E,E276,'SE-REUTILIZADOS'!$F:$F,F276)+SUMIFS('SE-GERAL'!$J:$J,'SE-GERAL'!$F:$F,E276,'SE-GERAL'!$G:$G,F276)</f>
        <v>0.375</v>
      </c>
      <c r="K276" s="74">
        <f>VLOOKUP(F276,INSUMOS!$F:$K,6,FALSE)</f>
        <v>0</v>
      </c>
      <c r="L276" s="357">
        <f>IF(G276="MO",IF(E276="SCO/RIO",M276/'ENCARGOS SOCIAIS'!$K$95,IF(E276="SINAPI",M276/'ENCARGOS SOCIAIS'!K124,IF(E276="SBC",M276/'ENCARGOS SOCIAIS'!$K$45,IF(E276="SICRO",M276/VLOOKUP(F276,'ENCARGOS SOCIAIS'!C181:H185,6,FALSE),"")))),M276)</f>
        <v>14.82</v>
      </c>
      <c r="M276" s="357">
        <v>14.82</v>
      </c>
      <c r="N276" s="357"/>
      <c r="O276" s="74">
        <f t="shared" si="12"/>
        <v>0</v>
      </c>
      <c r="P276" s="357">
        <f>SUMIFS('SE-GERAL'!N:N,'SE-GERAL'!F:F,'SE-INSUMOS'!E276,'SE-GERAL'!G:G,'SE-INSUMOS'!F276)</f>
        <v>0</v>
      </c>
      <c r="Q276" s="357">
        <f>SUMIFS('SE-COMPOSICOES'!$O:$O,'SE-COMPOSICOES'!$E:$E,'SE-INSUMOS'!$E276,'SE-COMPOSICOES'!$F:$F,'SE-INSUMOS'!$F276)</f>
        <v>0</v>
      </c>
      <c r="R276" s="357">
        <f>SUMIFS('SE-REUTILIZADOS'!$O:$O,'SE-REUTILIZADOS'!$E:$E,'SE-INSUMOS'!$E276,'SE-REUTILIZADOS'!$F:$F,'SE-INSUMOS'!$F276)</f>
        <v>0</v>
      </c>
      <c r="S276" s="357">
        <f t="shared" si="13"/>
        <v>0</v>
      </c>
      <c r="T276" s="700">
        <f t="shared" si="14"/>
        <v>0</v>
      </c>
      <c r="U276" s="356"/>
      <c r="V276" s="435"/>
      <c r="W276" s="453"/>
      <c r="X276" s="435"/>
      <c r="Y276" s="66"/>
    </row>
    <row r="277" spans="1:25" ht="22.5">
      <c r="A277" s="461" t="s">
        <v>6</v>
      </c>
      <c r="B277" s="461"/>
      <c r="C277" s="435"/>
      <c r="D277" s="66">
        <f>COUNTIF($A$149:A277,"I")</f>
        <v>99</v>
      </c>
      <c r="E277" s="66" t="s">
        <v>18</v>
      </c>
      <c r="F277" s="435" t="s">
        <v>1568</v>
      </c>
      <c r="G277" s="354" t="s">
        <v>1320</v>
      </c>
      <c r="H277" s="356" t="s">
        <v>1569</v>
      </c>
      <c r="I277" s="66" t="s">
        <v>37</v>
      </c>
      <c r="J277" s="529">
        <f>SUMIFS('SE-COMPOSICOES'!$K:$K,'SE-COMPOSICOES'!$E:$E,E277,'SE-COMPOSICOES'!$F:$F,F277)+SUMIFS('SE-REUTILIZADOS'!$K:$K,'SE-REUTILIZADOS'!$E:$E,E277,'SE-REUTILIZADOS'!$F:$F,F277)+SUMIFS('SE-GERAL'!$J:$J,'SE-GERAL'!$F:$F,E277,'SE-GERAL'!$G:$G,F277)</f>
        <v>8.3333333333333329E-2</v>
      </c>
      <c r="K277" s="74">
        <f>VLOOKUP(F277,INSUMOS!$F:$K,6,FALSE)</f>
        <v>0</v>
      </c>
      <c r="L277" s="357">
        <f>IF(G277="MO",IF(E277="SCO/RIO",M277/'ENCARGOS SOCIAIS'!$K$95,IF(E277="SINAPI",M277/'ENCARGOS SOCIAIS'!K125,IF(E277="SBC",M277/'ENCARGOS SOCIAIS'!$K$45,IF(E277="SICRO",M277/VLOOKUP(F277,'ENCARGOS SOCIAIS'!C182:H186,6,FALSE),"")))),M277)</f>
        <v>0.59</v>
      </c>
      <c r="M277" s="357">
        <v>0.59</v>
      </c>
      <c r="N277" s="357"/>
      <c r="O277" s="74">
        <f t="shared" si="12"/>
        <v>0</v>
      </c>
      <c r="P277" s="357">
        <f>SUMIFS('SE-GERAL'!N:N,'SE-GERAL'!F:F,'SE-INSUMOS'!E277,'SE-GERAL'!G:G,'SE-INSUMOS'!F277)</f>
        <v>0</v>
      </c>
      <c r="Q277" s="357">
        <f>SUMIFS('SE-COMPOSICOES'!$O:$O,'SE-COMPOSICOES'!$E:$E,'SE-INSUMOS'!$E277,'SE-COMPOSICOES'!$F:$F,'SE-INSUMOS'!$F277)</f>
        <v>0</v>
      </c>
      <c r="R277" s="357">
        <f>SUMIFS('SE-REUTILIZADOS'!$O:$O,'SE-REUTILIZADOS'!$E:$E,'SE-INSUMOS'!$E277,'SE-REUTILIZADOS'!$F:$F,'SE-INSUMOS'!$F277)</f>
        <v>0</v>
      </c>
      <c r="S277" s="357">
        <f t="shared" si="13"/>
        <v>0</v>
      </c>
      <c r="T277" s="700">
        <f t="shared" si="14"/>
        <v>0</v>
      </c>
      <c r="U277" s="356"/>
      <c r="V277" s="435"/>
      <c r="W277" s="453"/>
      <c r="X277" s="435"/>
      <c r="Y277" s="66"/>
    </row>
    <row r="278" spans="1:25" ht="22.5">
      <c r="A278" s="461" t="s">
        <v>6</v>
      </c>
      <c r="B278" s="461"/>
      <c r="C278" s="435"/>
      <c r="D278" s="66">
        <f>COUNTIF($A$149:A278,"I")</f>
        <v>100</v>
      </c>
      <c r="E278" s="66" t="s">
        <v>18</v>
      </c>
      <c r="F278" s="435" t="s">
        <v>1570</v>
      </c>
      <c r="G278" s="354" t="s">
        <v>1320</v>
      </c>
      <c r="H278" s="356" t="s">
        <v>1571</v>
      </c>
      <c r="I278" s="66" t="s">
        <v>37</v>
      </c>
      <c r="J278" s="529">
        <f>SUMIFS('SE-COMPOSICOES'!$K:$K,'SE-COMPOSICOES'!$E:$E,E278,'SE-COMPOSICOES'!$F:$F,F278)+SUMIFS('SE-REUTILIZADOS'!$K:$K,'SE-REUTILIZADOS'!$E:$E,E278,'SE-REUTILIZADOS'!$F:$F,F278)+SUMIFS('SE-GERAL'!$J:$J,'SE-GERAL'!$F:$F,E278,'SE-GERAL'!$G:$G,F278)</f>
        <v>8.3333333333333329E-2</v>
      </c>
      <c r="K278" s="74">
        <f>VLOOKUP(F278,INSUMOS!$F:$K,6,FALSE)</f>
        <v>0</v>
      </c>
      <c r="L278" s="357">
        <f>IF(G278="MO",IF(E278="SCO/RIO",M278/'ENCARGOS SOCIAIS'!$K$95,IF(E278="SINAPI",M278/'ENCARGOS SOCIAIS'!K126,IF(E278="SBC",M278/'ENCARGOS SOCIAIS'!$K$45,IF(E278="SICRO",M278/VLOOKUP(F278,'ENCARGOS SOCIAIS'!C183:H187,6,FALSE),"")))),M278)</f>
        <v>193.05</v>
      </c>
      <c r="M278" s="357">
        <v>193.05</v>
      </c>
      <c r="N278" s="357"/>
      <c r="O278" s="74">
        <f t="shared" si="12"/>
        <v>0</v>
      </c>
      <c r="P278" s="357">
        <f>SUMIFS('SE-GERAL'!N:N,'SE-GERAL'!F:F,'SE-INSUMOS'!E278,'SE-GERAL'!G:G,'SE-INSUMOS'!F278)</f>
        <v>0</v>
      </c>
      <c r="Q278" s="357">
        <f>SUMIFS('SE-COMPOSICOES'!$O:$O,'SE-COMPOSICOES'!$E:$E,'SE-INSUMOS'!$E278,'SE-COMPOSICOES'!$F:$F,'SE-INSUMOS'!$F278)</f>
        <v>0</v>
      </c>
      <c r="R278" s="357">
        <f>SUMIFS('SE-REUTILIZADOS'!$O:$O,'SE-REUTILIZADOS'!$E:$E,'SE-INSUMOS'!$E278,'SE-REUTILIZADOS'!$F:$F,'SE-INSUMOS'!$F278)</f>
        <v>0</v>
      </c>
      <c r="S278" s="357">
        <f t="shared" si="13"/>
        <v>0</v>
      </c>
      <c r="T278" s="700">
        <f t="shared" si="14"/>
        <v>0</v>
      </c>
      <c r="U278" s="356"/>
      <c r="V278" s="435"/>
      <c r="W278" s="453"/>
      <c r="X278" s="435"/>
      <c r="Y278" s="66"/>
    </row>
    <row r="279" spans="1:25" ht="22.5">
      <c r="A279" s="461" t="s">
        <v>6</v>
      </c>
      <c r="B279" s="461"/>
      <c r="C279" s="435"/>
      <c r="D279" s="66">
        <f>COUNTIF($A$149:A279,"I")</f>
        <v>101</v>
      </c>
      <c r="E279" s="66" t="s">
        <v>18</v>
      </c>
      <c r="F279" s="435" t="s">
        <v>1410</v>
      </c>
      <c r="G279" s="354" t="s">
        <v>1320</v>
      </c>
      <c r="H279" s="356" t="s">
        <v>1411</v>
      </c>
      <c r="I279" s="66" t="s">
        <v>37</v>
      </c>
      <c r="J279" s="529">
        <f>SUMIFS('SE-COMPOSICOES'!$K:$K,'SE-COMPOSICOES'!$E:$E,E279,'SE-COMPOSICOES'!$F:$F,F279)+SUMIFS('SE-REUTILIZADOS'!$K:$K,'SE-REUTILIZADOS'!$E:$E,E279,'SE-REUTILIZADOS'!$F:$F,F279)+SUMIFS('SE-GERAL'!$J:$J,'SE-GERAL'!$F:$F,E279,'SE-GERAL'!$G:$G,F279)</f>
        <v>8.3333333333333329E-2</v>
      </c>
      <c r="K279" s="74">
        <f>VLOOKUP(F279,INSUMOS!$F:$K,6,FALSE)</f>
        <v>0</v>
      </c>
      <c r="L279" s="357">
        <f>IF(G279="MO",IF(E279="SCO/RIO",M279/'ENCARGOS SOCIAIS'!$K$95,IF(E279="SINAPI",M279/'ENCARGOS SOCIAIS'!K127,IF(E279="SBC",M279/'ENCARGOS SOCIAIS'!$K$45,IF(E279="SICRO",M279/VLOOKUP(F279,'ENCARGOS SOCIAIS'!C184:H188,6,FALSE),"")))),M279)</f>
        <v>40.880000000000003</v>
      </c>
      <c r="M279" s="357">
        <v>40.880000000000003</v>
      </c>
      <c r="N279" s="357"/>
      <c r="O279" s="74">
        <f t="shared" si="12"/>
        <v>0</v>
      </c>
      <c r="P279" s="357">
        <f>SUMIFS('SE-GERAL'!N:N,'SE-GERAL'!F:F,'SE-INSUMOS'!E279,'SE-GERAL'!G:G,'SE-INSUMOS'!F279)</f>
        <v>0</v>
      </c>
      <c r="Q279" s="357">
        <f>SUMIFS('SE-COMPOSICOES'!$O:$O,'SE-COMPOSICOES'!$E:$E,'SE-INSUMOS'!$E279,'SE-COMPOSICOES'!$F:$F,'SE-INSUMOS'!$F279)</f>
        <v>0</v>
      </c>
      <c r="R279" s="357">
        <f>SUMIFS('SE-REUTILIZADOS'!$O:$O,'SE-REUTILIZADOS'!$E:$E,'SE-INSUMOS'!$E279,'SE-REUTILIZADOS'!$F:$F,'SE-INSUMOS'!$F279)</f>
        <v>0</v>
      </c>
      <c r="S279" s="357">
        <f t="shared" si="13"/>
        <v>0</v>
      </c>
      <c r="T279" s="700">
        <f t="shared" si="14"/>
        <v>0</v>
      </c>
      <c r="U279" s="356"/>
      <c r="V279" s="435"/>
      <c r="W279" s="453"/>
      <c r="X279" s="435"/>
      <c r="Y279" s="66"/>
    </row>
    <row r="280" spans="1:25" ht="33.75">
      <c r="A280" s="461" t="s">
        <v>6</v>
      </c>
      <c r="B280" s="461"/>
      <c r="C280" s="435"/>
      <c r="D280" s="66">
        <f>COUNTIF($A$149:A280,"I")</f>
        <v>102</v>
      </c>
      <c r="E280" s="66" t="s">
        <v>18</v>
      </c>
      <c r="F280" s="435" t="s">
        <v>1428</v>
      </c>
      <c r="G280" s="354" t="s">
        <v>1320</v>
      </c>
      <c r="H280" s="356" t="s">
        <v>1572</v>
      </c>
      <c r="I280" s="66" t="s">
        <v>37</v>
      </c>
      <c r="J280" s="529">
        <f>SUMIFS('SE-COMPOSICOES'!$K:$K,'SE-COMPOSICOES'!$E:$E,E280,'SE-COMPOSICOES'!$F:$F,F280)+SUMIFS('SE-REUTILIZADOS'!$K:$K,'SE-REUTILIZADOS'!$E:$E,E280,'SE-REUTILIZADOS'!$F:$F,F280)+SUMIFS('SE-GERAL'!$J:$J,'SE-GERAL'!$F:$F,E280,'SE-GERAL'!$G:$G,F280)</f>
        <v>8.3333333333333329E-2</v>
      </c>
      <c r="K280" s="74">
        <f>VLOOKUP(F280,INSUMOS!$F:$K,6,FALSE)</f>
        <v>0</v>
      </c>
      <c r="L280" s="357">
        <f>IF(G280="MO",IF(E280="SCO/RIO",M280/'ENCARGOS SOCIAIS'!$K$95,IF(E280="SINAPI",M280/'ENCARGOS SOCIAIS'!K128,IF(E280="SBC",M280/'ENCARGOS SOCIAIS'!$K$45,IF(E280="SICRO",M280/VLOOKUP(F280,'ENCARGOS SOCIAIS'!C185:H189,6,FALSE),"")))),M280)</f>
        <v>56.31</v>
      </c>
      <c r="M280" s="357">
        <v>56.31</v>
      </c>
      <c r="N280" s="357"/>
      <c r="O280" s="74">
        <f t="shared" si="12"/>
        <v>0</v>
      </c>
      <c r="P280" s="357">
        <f>SUMIFS('SE-GERAL'!N:N,'SE-GERAL'!F:F,'SE-INSUMOS'!E280,'SE-GERAL'!G:G,'SE-INSUMOS'!F280)</f>
        <v>0</v>
      </c>
      <c r="Q280" s="357">
        <f>SUMIFS('SE-COMPOSICOES'!$O:$O,'SE-COMPOSICOES'!$E:$E,'SE-INSUMOS'!$E280,'SE-COMPOSICOES'!$F:$F,'SE-INSUMOS'!$F280)</f>
        <v>0</v>
      </c>
      <c r="R280" s="357">
        <f>SUMIFS('SE-REUTILIZADOS'!$O:$O,'SE-REUTILIZADOS'!$E:$E,'SE-INSUMOS'!$E280,'SE-REUTILIZADOS'!$F:$F,'SE-INSUMOS'!$F280)</f>
        <v>0</v>
      </c>
      <c r="S280" s="357">
        <f t="shared" si="13"/>
        <v>0</v>
      </c>
      <c r="T280" s="700">
        <f t="shared" si="14"/>
        <v>0</v>
      </c>
      <c r="U280" s="356"/>
      <c r="V280" s="435"/>
      <c r="W280" s="453"/>
      <c r="X280" s="435"/>
      <c r="Y280" s="66"/>
    </row>
    <row r="281" spans="1:25" ht="22.5">
      <c r="A281" s="461" t="s">
        <v>6</v>
      </c>
      <c r="B281" s="461"/>
      <c r="C281" s="435"/>
      <c r="D281" s="66">
        <f>COUNTIF($A$149:A281,"I")</f>
        <v>103</v>
      </c>
      <c r="E281" s="66" t="s">
        <v>18</v>
      </c>
      <c r="F281" s="435" t="s">
        <v>1573</v>
      </c>
      <c r="G281" s="354" t="s">
        <v>1320</v>
      </c>
      <c r="H281" s="356" t="s">
        <v>1574</v>
      </c>
      <c r="I281" s="66" t="s">
        <v>37</v>
      </c>
      <c r="J281" s="529">
        <f>SUMIFS('SE-COMPOSICOES'!$K:$K,'SE-COMPOSICOES'!$E:$E,E281,'SE-COMPOSICOES'!$F:$F,F281)+SUMIFS('SE-REUTILIZADOS'!$K:$K,'SE-REUTILIZADOS'!$E:$E,E281,'SE-REUTILIZADOS'!$F:$F,F281)+SUMIFS('SE-GERAL'!$J:$J,'SE-GERAL'!$F:$F,E281,'SE-GERAL'!$G:$G,F281)</f>
        <v>8.3333333333333329E-2</v>
      </c>
      <c r="K281" s="74">
        <f>VLOOKUP(F281,INSUMOS!$F:$K,6,FALSE)</f>
        <v>0</v>
      </c>
      <c r="L281" s="357">
        <f>IF(G281="MO",IF(E281="SCO/RIO",M281/'ENCARGOS SOCIAIS'!$K$95,IF(E281="SINAPI",M281/'ENCARGOS SOCIAIS'!K129,IF(E281="SBC",M281/'ENCARGOS SOCIAIS'!$K$45,IF(E281="SICRO",M281/VLOOKUP(F281,'ENCARGOS SOCIAIS'!C186:H190,6,FALSE),"")))),M281)</f>
        <v>5.25</v>
      </c>
      <c r="M281" s="357">
        <v>5.25</v>
      </c>
      <c r="N281" s="357"/>
      <c r="O281" s="74">
        <f t="shared" si="12"/>
        <v>0</v>
      </c>
      <c r="P281" s="357">
        <f>SUMIFS('SE-GERAL'!N:N,'SE-GERAL'!F:F,'SE-INSUMOS'!E281,'SE-GERAL'!G:G,'SE-INSUMOS'!F281)</f>
        <v>0</v>
      </c>
      <c r="Q281" s="357">
        <f>SUMIFS('SE-COMPOSICOES'!$O:$O,'SE-COMPOSICOES'!$E:$E,'SE-INSUMOS'!$E281,'SE-COMPOSICOES'!$F:$F,'SE-INSUMOS'!$F281)</f>
        <v>0</v>
      </c>
      <c r="R281" s="357">
        <f>SUMIFS('SE-REUTILIZADOS'!$O:$O,'SE-REUTILIZADOS'!$E:$E,'SE-INSUMOS'!$E281,'SE-REUTILIZADOS'!$F:$F,'SE-INSUMOS'!$F281)</f>
        <v>0</v>
      </c>
      <c r="S281" s="357">
        <f t="shared" si="13"/>
        <v>0</v>
      </c>
      <c r="T281" s="700">
        <f t="shared" si="14"/>
        <v>0</v>
      </c>
      <c r="U281" s="356"/>
      <c r="V281" s="435"/>
      <c r="W281" s="453"/>
      <c r="X281" s="435"/>
      <c r="Y281" s="66"/>
    </row>
    <row r="282" spans="1:25" hidden="1">
      <c r="A282" s="461"/>
      <c r="B282" s="461"/>
      <c r="D282" s="66">
        <f>COUNTIF($A$149:A282,"I")</f>
        <v>103</v>
      </c>
      <c r="E282" s="66" t="s">
        <v>18</v>
      </c>
      <c r="F282" s="435" t="s">
        <v>1324</v>
      </c>
      <c r="G282" s="354" t="str">
        <f t="shared" ref="G282:G313" si="16">IF(LEFT(F282,3)="IEQ","EQ",IF(LEFT(F282,3)="MAT","MA",IF(LEFT(F282,3)="EVE","DA",IF(LEFT(F282,2)="MO","MO","CO"))))</f>
        <v>MA</v>
      </c>
      <c r="H282" s="450" t="s">
        <v>1325</v>
      </c>
      <c r="I282" s="447" t="s">
        <v>37</v>
      </c>
      <c r="J282" s="529">
        <f>SUMIFS('SE-COMPOSICOES'!$K:$K,'SE-COMPOSICOES'!$E:$E,E282,'SE-COMPOSICOES'!$F:$F,F282)+SUMIFS('SE-REUTILIZADOS'!$K:$K,'SE-REUTILIZADOS'!$E:$E,E282,'SE-REUTILIZADOS'!$F:$F,F282)+SUMIFS('SE-GERAL'!$J:$J,'SE-GERAL'!$F:$F,E282,'SE-GERAL'!$G:$G,F282)</f>
        <v>0</v>
      </c>
      <c r="K282" s="74">
        <f>VLOOKUP(F282,INSUMOS!$F:$K,6,FALSE)</f>
        <v>0</v>
      </c>
      <c r="L282" s="357">
        <f>IF(G282="MO",IF(E282="SCO/RIO",M282/'ENCARGOS SOCIAIS'!$K$95,IF(E282="SINAPI",M282/'ENCARGOS SOCIAIS'!K130,IF(E282="SBC",M282/'ENCARGOS SOCIAIS'!$K$45,IF(E282="SICRO",M282/VLOOKUP(F282,'ENCARGOS SOCIAIS'!C187:H191,6,FALSE),"")))),M282)</f>
        <v>118.17</v>
      </c>
      <c r="M282" s="357">
        <v>118.17</v>
      </c>
      <c r="N282" s="357"/>
      <c r="O282" s="74">
        <f t="shared" si="12"/>
        <v>0</v>
      </c>
      <c r="P282" s="357">
        <f>SUMIFS('SE-GERAL'!N:N,'SE-GERAL'!F:F,'SE-INSUMOS'!E282,'SE-GERAL'!G:G,'SE-INSUMOS'!F282)</f>
        <v>0</v>
      </c>
      <c r="Q282" s="357">
        <f>SUMIFS('SE-COMPOSICOES'!$O:$O,'SE-COMPOSICOES'!$E:$E,'SE-INSUMOS'!$E282,'SE-COMPOSICOES'!$F:$F,'SE-INSUMOS'!$F282)</f>
        <v>0</v>
      </c>
      <c r="R282" s="357">
        <f>SUMIFS('SE-REUTILIZADOS'!$O:$O,'SE-REUTILIZADOS'!$E:$E,'SE-INSUMOS'!$E282,'SE-REUTILIZADOS'!$F:$F,'SE-INSUMOS'!$F282)</f>
        <v>0</v>
      </c>
      <c r="S282" s="357">
        <f t="shared" si="13"/>
        <v>0</v>
      </c>
      <c r="T282" s="700">
        <f t="shared" si="14"/>
        <v>0</v>
      </c>
      <c r="V282" s="435"/>
      <c r="W282" s="453"/>
      <c r="X282" s="447"/>
      <c r="Y282" s="447"/>
    </row>
    <row r="283" spans="1:25" hidden="1">
      <c r="A283" s="461"/>
      <c r="B283" s="461"/>
      <c r="D283" s="66">
        <f>COUNTIF($A$149:A283,"I")</f>
        <v>103</v>
      </c>
      <c r="E283" s="66" t="s">
        <v>18</v>
      </c>
      <c r="F283" s="435" t="s">
        <v>1326</v>
      </c>
      <c r="G283" s="354" t="str">
        <f t="shared" si="16"/>
        <v>MA</v>
      </c>
      <c r="H283" s="450" t="s">
        <v>1327</v>
      </c>
      <c r="I283" s="447" t="s">
        <v>37</v>
      </c>
      <c r="J283" s="529">
        <f>SUMIFS('SE-COMPOSICOES'!$K:$K,'SE-COMPOSICOES'!$E:$E,E283,'SE-COMPOSICOES'!$F:$F,F283)+SUMIFS('SE-REUTILIZADOS'!$K:$K,'SE-REUTILIZADOS'!$E:$E,E283,'SE-REUTILIZADOS'!$F:$F,F283)+SUMIFS('SE-GERAL'!$J:$J,'SE-GERAL'!$F:$F,E283,'SE-GERAL'!$G:$G,F283)</f>
        <v>0</v>
      </c>
      <c r="K283" s="74">
        <f>VLOOKUP(F283,INSUMOS!$F:$K,6,FALSE)</f>
        <v>0</v>
      </c>
      <c r="L283" s="357">
        <f>IF(G283="MO",IF(E283="SCO/RIO",M283/'ENCARGOS SOCIAIS'!$K$95,IF(E283="SINAPI",M283/'ENCARGOS SOCIAIS'!K131,IF(E283="SBC",M283/'ENCARGOS SOCIAIS'!$K$45,IF(E283="SICRO",M283/VLOOKUP(F283,'ENCARGOS SOCIAIS'!C188:H192,6,FALSE),"")))),M283)</f>
        <v>47</v>
      </c>
      <c r="M283" s="357">
        <v>47</v>
      </c>
      <c r="N283" s="357"/>
      <c r="O283" s="74">
        <f t="shared" si="12"/>
        <v>0</v>
      </c>
      <c r="P283" s="357">
        <f>SUMIFS('SE-GERAL'!N:N,'SE-GERAL'!F:F,'SE-INSUMOS'!E283,'SE-GERAL'!G:G,'SE-INSUMOS'!F283)</f>
        <v>0</v>
      </c>
      <c r="Q283" s="357">
        <f>SUMIFS('SE-COMPOSICOES'!$O:$O,'SE-COMPOSICOES'!$E:$E,'SE-INSUMOS'!$E283,'SE-COMPOSICOES'!$F:$F,'SE-INSUMOS'!$F283)</f>
        <v>0</v>
      </c>
      <c r="R283" s="357">
        <f>SUMIFS('SE-REUTILIZADOS'!$O:$O,'SE-REUTILIZADOS'!$E:$E,'SE-INSUMOS'!$E283,'SE-REUTILIZADOS'!$F:$F,'SE-INSUMOS'!$F283)</f>
        <v>0</v>
      </c>
      <c r="S283" s="357">
        <f t="shared" si="13"/>
        <v>0</v>
      </c>
      <c r="T283" s="700">
        <f t="shared" si="14"/>
        <v>0</v>
      </c>
      <c r="V283" s="435"/>
      <c r="W283" s="453"/>
      <c r="X283" s="447"/>
      <c r="Y283" s="447"/>
    </row>
    <row r="284" spans="1:25" ht="33.75" hidden="1">
      <c r="A284" s="461"/>
      <c r="B284" s="461"/>
      <c r="C284" s="435"/>
      <c r="D284" s="66">
        <f>COUNTIF($A$149:A284,"I")</f>
        <v>103</v>
      </c>
      <c r="E284" s="66" t="s">
        <v>18</v>
      </c>
      <c r="F284" s="435" t="s">
        <v>1328</v>
      </c>
      <c r="G284" s="354" t="str">
        <f t="shared" si="16"/>
        <v>MA</v>
      </c>
      <c r="H284" s="356" t="s">
        <v>1329</v>
      </c>
      <c r="I284" s="66" t="s">
        <v>37</v>
      </c>
      <c r="J284" s="529">
        <f>SUMIFS('SE-COMPOSICOES'!$K:$K,'SE-COMPOSICOES'!$E:$E,E284,'SE-COMPOSICOES'!$F:$F,F284)+SUMIFS('SE-REUTILIZADOS'!$K:$K,'SE-REUTILIZADOS'!$E:$E,E284,'SE-REUTILIZADOS'!$F:$F,F284)+SUMIFS('SE-GERAL'!$J:$J,'SE-GERAL'!$F:$F,E284,'SE-GERAL'!$G:$G,F284)</f>
        <v>0</v>
      </c>
      <c r="K284" s="74">
        <f>VLOOKUP(F284,INSUMOS!$F:$K,6,FALSE)</f>
        <v>0</v>
      </c>
      <c r="L284" s="357">
        <f>IF(G284="MO",IF(E284="SCO/RIO",M284/'ENCARGOS SOCIAIS'!$K$95,IF(E284="SINAPI",M284/'ENCARGOS SOCIAIS'!K132,IF(E284="SBC",M284/'ENCARGOS SOCIAIS'!$K$45,IF(E284="SICRO",M284/VLOOKUP(F284,'ENCARGOS SOCIAIS'!C189:H193,6,FALSE),"")))),M284)</f>
        <v>152.52000000000001</v>
      </c>
      <c r="M284" s="357">
        <v>152.52000000000001</v>
      </c>
      <c r="N284" s="357"/>
      <c r="O284" s="74">
        <f t="shared" si="12"/>
        <v>0</v>
      </c>
      <c r="P284" s="357">
        <f>SUMIFS('SE-GERAL'!N:N,'SE-GERAL'!F:F,'SE-INSUMOS'!E284,'SE-GERAL'!G:G,'SE-INSUMOS'!F284)</f>
        <v>0</v>
      </c>
      <c r="Q284" s="357">
        <f>SUMIFS('SE-COMPOSICOES'!$O:$O,'SE-COMPOSICOES'!$E:$E,'SE-INSUMOS'!$E284,'SE-COMPOSICOES'!$F:$F,'SE-INSUMOS'!$F284)</f>
        <v>0</v>
      </c>
      <c r="R284" s="357">
        <f>SUMIFS('SE-REUTILIZADOS'!$O:$O,'SE-REUTILIZADOS'!$E:$E,'SE-INSUMOS'!$E284,'SE-REUTILIZADOS'!$F:$F,'SE-INSUMOS'!$F284)</f>
        <v>0</v>
      </c>
      <c r="S284" s="357">
        <f t="shared" si="13"/>
        <v>0</v>
      </c>
      <c r="T284" s="700">
        <f t="shared" si="14"/>
        <v>0</v>
      </c>
      <c r="U284" s="356"/>
      <c r="V284" s="435"/>
      <c r="W284" s="453"/>
      <c r="X284" s="435"/>
      <c r="Y284" s="66"/>
    </row>
    <row r="285" spans="1:25" hidden="1">
      <c r="A285" s="461"/>
      <c r="B285" s="461"/>
      <c r="C285" s="435"/>
      <c r="D285" s="66">
        <f>COUNTIF($A$149:A285,"I")</f>
        <v>103</v>
      </c>
      <c r="E285" s="66" t="s">
        <v>18</v>
      </c>
      <c r="F285" s="435" t="s">
        <v>1330</v>
      </c>
      <c r="G285" s="354" t="str">
        <f t="shared" si="16"/>
        <v>MA</v>
      </c>
      <c r="H285" s="356" t="s">
        <v>1331</v>
      </c>
      <c r="I285" s="66" t="s">
        <v>37</v>
      </c>
      <c r="J285" s="529">
        <f>SUMIFS('SE-COMPOSICOES'!$K:$K,'SE-COMPOSICOES'!$E:$E,E285,'SE-COMPOSICOES'!$F:$F,F285)+SUMIFS('SE-REUTILIZADOS'!$K:$K,'SE-REUTILIZADOS'!$E:$E,E285,'SE-REUTILIZADOS'!$F:$F,F285)+SUMIFS('SE-GERAL'!$J:$J,'SE-GERAL'!$F:$F,E285,'SE-GERAL'!$G:$G,F285)</f>
        <v>0</v>
      </c>
      <c r="K285" s="74">
        <f>VLOOKUP(F285,INSUMOS!$F:$K,6,FALSE)</f>
        <v>0</v>
      </c>
      <c r="L285" s="357">
        <f>IF(G285="MO",IF(E285="SCO/RIO",M285/'ENCARGOS SOCIAIS'!$K$95,IF(E285="SINAPI",M285/'ENCARGOS SOCIAIS'!K133,IF(E285="SBC",M285/'ENCARGOS SOCIAIS'!$K$45,IF(E285="SICRO",M285/VLOOKUP(F285,'ENCARGOS SOCIAIS'!C190:H194,6,FALSE),"")))),M285)</f>
        <v>0.17</v>
      </c>
      <c r="M285" s="357">
        <v>0.17</v>
      </c>
      <c r="N285" s="357"/>
      <c r="O285" s="74">
        <f t="shared" ref="O285:O347" si="17">IFERROR(IF(J285="-",K285,J285*K285),0)</f>
        <v>0</v>
      </c>
      <c r="P285" s="357">
        <f>SUMIFS('SE-GERAL'!N:N,'SE-GERAL'!F:F,'SE-INSUMOS'!E285,'SE-GERAL'!G:G,'SE-INSUMOS'!F285)</f>
        <v>0</v>
      </c>
      <c r="Q285" s="357">
        <f>SUMIFS('SE-COMPOSICOES'!$O:$O,'SE-COMPOSICOES'!$E:$E,'SE-INSUMOS'!$E285,'SE-COMPOSICOES'!$F:$F,'SE-INSUMOS'!$F285)</f>
        <v>0</v>
      </c>
      <c r="R285" s="357">
        <f>SUMIFS('SE-REUTILIZADOS'!$O:$O,'SE-REUTILIZADOS'!$E:$E,'SE-INSUMOS'!$E285,'SE-REUTILIZADOS'!$F:$F,'SE-INSUMOS'!$F285)</f>
        <v>0</v>
      </c>
      <c r="S285" s="357">
        <f t="shared" ref="S285:S348" si="18">SUM(P285:R285)</f>
        <v>0</v>
      </c>
      <c r="T285" s="700">
        <f t="shared" ref="T285:T348" si="19">S285-$O285</f>
        <v>0</v>
      </c>
      <c r="U285" s="356"/>
      <c r="V285" s="435"/>
      <c r="W285" s="453"/>
      <c r="X285" s="435"/>
      <c r="Y285" s="66"/>
    </row>
    <row r="286" spans="1:25" hidden="1">
      <c r="A286" s="461"/>
      <c r="B286" s="461"/>
      <c r="D286" s="66">
        <f>COUNTIF($A$149:A286,"I")</f>
        <v>103</v>
      </c>
      <c r="E286" s="66" t="s">
        <v>18</v>
      </c>
      <c r="F286" s="435" t="s">
        <v>1332</v>
      </c>
      <c r="G286" s="354" t="str">
        <f t="shared" si="16"/>
        <v>MA</v>
      </c>
      <c r="H286" s="450" t="s">
        <v>1333</v>
      </c>
      <c r="I286" s="447" t="s">
        <v>37</v>
      </c>
      <c r="J286" s="529">
        <f>SUMIFS('SE-COMPOSICOES'!$K:$K,'SE-COMPOSICOES'!$E:$E,E286,'SE-COMPOSICOES'!$F:$F,F286)+SUMIFS('SE-REUTILIZADOS'!$K:$K,'SE-REUTILIZADOS'!$E:$E,E286,'SE-REUTILIZADOS'!$F:$F,F286)+SUMIFS('SE-GERAL'!$J:$J,'SE-GERAL'!$F:$F,E286,'SE-GERAL'!$G:$G,F286)</f>
        <v>0</v>
      </c>
      <c r="K286" s="74">
        <f>VLOOKUP(F286,INSUMOS!$F:$K,6,FALSE)</f>
        <v>0</v>
      </c>
      <c r="L286" s="357">
        <f>IF(G286="MO",IF(E286="SCO/RIO",M286/'ENCARGOS SOCIAIS'!$K$95,IF(E286="SINAPI",M286/'ENCARGOS SOCIAIS'!K134,IF(E286="SBC",M286/'ENCARGOS SOCIAIS'!$K$45,IF(E286="SICRO",M286/VLOOKUP(F286,'ENCARGOS SOCIAIS'!C191:H195,6,FALSE),"")))),M286)</f>
        <v>36.659999999999997</v>
      </c>
      <c r="M286" s="357">
        <v>36.659999999999997</v>
      </c>
      <c r="N286" s="357"/>
      <c r="O286" s="74">
        <f t="shared" si="17"/>
        <v>0</v>
      </c>
      <c r="P286" s="357">
        <f>SUMIFS('SE-GERAL'!N:N,'SE-GERAL'!F:F,'SE-INSUMOS'!E286,'SE-GERAL'!G:G,'SE-INSUMOS'!F286)</f>
        <v>0</v>
      </c>
      <c r="Q286" s="357">
        <f>SUMIFS('SE-COMPOSICOES'!$O:$O,'SE-COMPOSICOES'!$E:$E,'SE-INSUMOS'!$E286,'SE-COMPOSICOES'!$F:$F,'SE-INSUMOS'!$F286)</f>
        <v>0</v>
      </c>
      <c r="R286" s="357">
        <f>SUMIFS('SE-REUTILIZADOS'!$O:$O,'SE-REUTILIZADOS'!$E:$E,'SE-INSUMOS'!$E286,'SE-REUTILIZADOS'!$F:$F,'SE-INSUMOS'!$F286)</f>
        <v>0</v>
      </c>
      <c r="S286" s="357">
        <f t="shared" si="18"/>
        <v>0</v>
      </c>
      <c r="T286" s="700">
        <f t="shared" si="19"/>
        <v>0</v>
      </c>
      <c r="V286" s="435"/>
      <c r="W286" s="453"/>
      <c r="X286" s="447"/>
      <c r="Y286" s="447"/>
    </row>
    <row r="287" spans="1:25" hidden="1">
      <c r="A287" s="461"/>
      <c r="B287" s="461"/>
      <c r="D287" s="66">
        <f>COUNTIF($A$149:A287,"I")</f>
        <v>103</v>
      </c>
      <c r="E287" s="66" t="s">
        <v>18</v>
      </c>
      <c r="F287" s="435" t="s">
        <v>1334</v>
      </c>
      <c r="G287" s="354" t="str">
        <f t="shared" si="16"/>
        <v>MA</v>
      </c>
      <c r="H287" s="450" t="s">
        <v>1335</v>
      </c>
      <c r="I287" s="447" t="s">
        <v>37</v>
      </c>
      <c r="J287" s="529">
        <f>SUMIFS('SE-COMPOSICOES'!$K:$K,'SE-COMPOSICOES'!$E:$E,E287,'SE-COMPOSICOES'!$F:$F,F287)+SUMIFS('SE-REUTILIZADOS'!$K:$K,'SE-REUTILIZADOS'!$E:$E,E287,'SE-REUTILIZADOS'!$F:$F,F287)+SUMIFS('SE-GERAL'!$J:$J,'SE-GERAL'!$F:$F,E287,'SE-GERAL'!$G:$G,F287)</f>
        <v>0</v>
      </c>
      <c r="K287" s="74">
        <f>VLOOKUP(F287,INSUMOS!$F:$K,6,FALSE)</f>
        <v>0</v>
      </c>
      <c r="L287" s="357">
        <f>IF(G287="MO",IF(E287="SCO/RIO",M287/'ENCARGOS SOCIAIS'!$K$95,IF(E287="SINAPI",M287/'ENCARGOS SOCIAIS'!K135,IF(E287="SBC",M287/'ENCARGOS SOCIAIS'!$K$45,IF(E287="SICRO",M287/VLOOKUP(F287,'ENCARGOS SOCIAIS'!C192:H196,6,FALSE),"")))),M287)</f>
        <v>2.4500000000000002</v>
      </c>
      <c r="M287" s="357">
        <v>2.4500000000000002</v>
      </c>
      <c r="N287" s="357"/>
      <c r="O287" s="74">
        <f t="shared" si="17"/>
        <v>0</v>
      </c>
      <c r="P287" s="357">
        <f>SUMIFS('SE-GERAL'!N:N,'SE-GERAL'!F:F,'SE-INSUMOS'!E287,'SE-GERAL'!G:G,'SE-INSUMOS'!F287)</f>
        <v>0</v>
      </c>
      <c r="Q287" s="357">
        <f>SUMIFS('SE-COMPOSICOES'!$O:$O,'SE-COMPOSICOES'!$E:$E,'SE-INSUMOS'!$E287,'SE-COMPOSICOES'!$F:$F,'SE-INSUMOS'!$F287)</f>
        <v>0</v>
      </c>
      <c r="R287" s="357">
        <f>SUMIFS('SE-REUTILIZADOS'!$O:$O,'SE-REUTILIZADOS'!$E:$E,'SE-INSUMOS'!$E287,'SE-REUTILIZADOS'!$F:$F,'SE-INSUMOS'!$F287)</f>
        <v>0</v>
      </c>
      <c r="S287" s="357">
        <f t="shared" si="18"/>
        <v>0</v>
      </c>
      <c r="T287" s="700">
        <f t="shared" si="19"/>
        <v>0</v>
      </c>
      <c r="V287" s="435"/>
      <c r="W287" s="453"/>
      <c r="X287" s="447"/>
      <c r="Y287" s="447"/>
    </row>
    <row r="288" spans="1:25" ht="22.5" hidden="1">
      <c r="A288" s="461"/>
      <c r="B288" s="461"/>
      <c r="C288" s="435"/>
      <c r="D288" s="66">
        <f>COUNTIF($A$149:A288,"I")</f>
        <v>103</v>
      </c>
      <c r="E288" s="66" t="s">
        <v>18</v>
      </c>
      <c r="F288" s="435" t="s">
        <v>1336</v>
      </c>
      <c r="G288" s="354" t="str">
        <f t="shared" si="16"/>
        <v>MA</v>
      </c>
      <c r="H288" s="356" t="s">
        <v>1337</v>
      </c>
      <c r="I288" s="66" t="s">
        <v>37</v>
      </c>
      <c r="J288" s="529">
        <f>SUMIFS('SE-COMPOSICOES'!$K:$K,'SE-COMPOSICOES'!$E:$E,E288,'SE-COMPOSICOES'!$F:$F,F288)+SUMIFS('SE-REUTILIZADOS'!$K:$K,'SE-REUTILIZADOS'!$E:$E,E288,'SE-REUTILIZADOS'!$F:$F,F288)+SUMIFS('SE-GERAL'!$J:$J,'SE-GERAL'!$F:$F,E288,'SE-GERAL'!$G:$G,F288)</f>
        <v>0</v>
      </c>
      <c r="K288" s="74">
        <f>VLOOKUP(F288,INSUMOS!$F:$K,6,FALSE)</f>
        <v>0</v>
      </c>
      <c r="L288" s="357">
        <f>IF(G288="MO",IF(E288="SCO/RIO",M288/'ENCARGOS SOCIAIS'!$K$95,IF(E288="SINAPI",M288/'ENCARGOS SOCIAIS'!K136,IF(E288="SBC",M288/'ENCARGOS SOCIAIS'!$K$45,IF(E288="SICRO",M288/VLOOKUP(F288,'ENCARGOS SOCIAIS'!C193:H197,6,FALSE),"")))),M288)</f>
        <v>0.95</v>
      </c>
      <c r="M288" s="357">
        <v>0.95</v>
      </c>
      <c r="N288" s="357"/>
      <c r="O288" s="74">
        <f t="shared" si="17"/>
        <v>0</v>
      </c>
      <c r="P288" s="357">
        <f>SUMIFS('SE-GERAL'!N:N,'SE-GERAL'!F:F,'SE-INSUMOS'!E288,'SE-GERAL'!G:G,'SE-INSUMOS'!F288)</f>
        <v>0</v>
      </c>
      <c r="Q288" s="357">
        <f>SUMIFS('SE-COMPOSICOES'!$O:$O,'SE-COMPOSICOES'!$E:$E,'SE-INSUMOS'!$E288,'SE-COMPOSICOES'!$F:$F,'SE-INSUMOS'!$F288)</f>
        <v>0</v>
      </c>
      <c r="R288" s="357">
        <f>SUMIFS('SE-REUTILIZADOS'!$O:$O,'SE-REUTILIZADOS'!$E:$E,'SE-INSUMOS'!$E288,'SE-REUTILIZADOS'!$F:$F,'SE-INSUMOS'!$F288)</f>
        <v>0</v>
      </c>
      <c r="S288" s="357">
        <f t="shared" si="18"/>
        <v>0</v>
      </c>
      <c r="T288" s="700">
        <f t="shared" si="19"/>
        <v>0</v>
      </c>
      <c r="U288" s="356"/>
      <c r="V288" s="435"/>
      <c r="W288" s="453"/>
      <c r="X288" s="435"/>
      <c r="Y288" s="66"/>
    </row>
    <row r="289" spans="1:25">
      <c r="A289" s="461" t="s">
        <v>6</v>
      </c>
      <c r="B289" s="461"/>
      <c r="C289" s="435"/>
      <c r="D289" s="66">
        <f>COUNTIF($A$149:A289,"I")</f>
        <v>104</v>
      </c>
      <c r="E289" s="66" t="s">
        <v>18</v>
      </c>
      <c r="F289" s="435" t="s">
        <v>122</v>
      </c>
      <c r="G289" s="354" t="str">
        <f t="shared" si="16"/>
        <v>MA</v>
      </c>
      <c r="H289" s="356" t="s">
        <v>1338</v>
      </c>
      <c r="I289" s="66" t="s">
        <v>37</v>
      </c>
      <c r="J289" s="529">
        <f>SUMIFS('SE-COMPOSICOES'!$K:$K,'SE-COMPOSICOES'!$E:$E,E289,'SE-COMPOSICOES'!$F:$F,F289)+SUMIFS('SE-REUTILIZADOS'!$K:$K,'SE-REUTILIZADOS'!$E:$E,E289,'SE-REUTILIZADOS'!$F:$F,F289)+SUMIFS('SE-GERAL'!$J:$J,'SE-GERAL'!$F:$F,E289,'SE-GERAL'!$G:$G,F289)</f>
        <v>0.83333333333333337</v>
      </c>
      <c r="K289" s="74">
        <f>VLOOKUP(F289,INSUMOS!$F:$K,6,FALSE)</f>
        <v>0</v>
      </c>
      <c r="L289" s="357">
        <f>IF(G289="MO",IF(E289="SCO/RIO",M289/'ENCARGOS SOCIAIS'!$K$95,IF(E289="SINAPI",M289/'ENCARGOS SOCIAIS'!K137,IF(E289="SBC",M289/'ENCARGOS SOCIAIS'!$K$45,IF(E289="SICRO",M289/VLOOKUP(F289,'ENCARGOS SOCIAIS'!C194:H198,6,FALSE),"")))),M289)</f>
        <v>0.5</v>
      </c>
      <c r="M289" s="357">
        <v>0.5</v>
      </c>
      <c r="N289" s="357"/>
      <c r="O289" s="74">
        <f t="shared" si="17"/>
        <v>0</v>
      </c>
      <c r="P289" s="357">
        <f>SUMIFS('SE-GERAL'!N:N,'SE-GERAL'!F:F,'SE-INSUMOS'!E289,'SE-GERAL'!G:G,'SE-INSUMOS'!F289)</f>
        <v>0</v>
      </c>
      <c r="Q289" s="357">
        <f>SUMIFS('SE-COMPOSICOES'!$O:$O,'SE-COMPOSICOES'!$E:$E,'SE-INSUMOS'!$E289,'SE-COMPOSICOES'!$F:$F,'SE-INSUMOS'!$F289)</f>
        <v>0</v>
      </c>
      <c r="R289" s="357">
        <f>SUMIFS('SE-REUTILIZADOS'!$O:$O,'SE-REUTILIZADOS'!$E:$E,'SE-INSUMOS'!$E289,'SE-REUTILIZADOS'!$F:$F,'SE-INSUMOS'!$F289)</f>
        <v>0</v>
      </c>
      <c r="S289" s="357">
        <f t="shared" si="18"/>
        <v>0</v>
      </c>
      <c r="T289" s="700">
        <f t="shared" si="19"/>
        <v>0</v>
      </c>
      <c r="U289" s="356"/>
      <c r="V289" s="435"/>
      <c r="W289" s="453"/>
      <c r="X289" s="435"/>
      <c r="Y289" s="66"/>
    </row>
    <row r="290" spans="1:25" hidden="1">
      <c r="A290" s="461"/>
      <c r="B290" s="461"/>
      <c r="D290" s="66">
        <f>COUNTIF($A$149:A290,"I")</f>
        <v>104</v>
      </c>
      <c r="E290" s="66" t="s">
        <v>18</v>
      </c>
      <c r="F290" s="435" t="s">
        <v>1339</v>
      </c>
      <c r="G290" s="354" t="str">
        <f t="shared" si="16"/>
        <v>MA</v>
      </c>
      <c r="H290" s="450" t="s">
        <v>1340</v>
      </c>
      <c r="I290" s="447" t="s">
        <v>37</v>
      </c>
      <c r="J290" s="529">
        <f>SUMIFS('SE-COMPOSICOES'!$K:$K,'SE-COMPOSICOES'!$E:$E,E290,'SE-COMPOSICOES'!$F:$F,F290)+SUMIFS('SE-REUTILIZADOS'!$K:$K,'SE-REUTILIZADOS'!$E:$E,E290,'SE-REUTILIZADOS'!$F:$F,F290)+SUMIFS('SE-GERAL'!$J:$J,'SE-GERAL'!$F:$F,E290,'SE-GERAL'!$G:$G,F290)</f>
        <v>0</v>
      </c>
      <c r="K290" s="74">
        <f>VLOOKUP(F290,INSUMOS!$F:$K,6,FALSE)</f>
        <v>0</v>
      </c>
      <c r="L290" s="357">
        <f>IF(G290="MO",IF(E290="SCO/RIO",M290/'ENCARGOS SOCIAIS'!$K$95,IF(E290="SINAPI",M290/'ENCARGOS SOCIAIS'!K138,IF(E290="SBC",M290/'ENCARGOS SOCIAIS'!$K$45,IF(E290="SICRO",M290/VLOOKUP(F290,'ENCARGOS SOCIAIS'!C195:H199,6,FALSE),"")))),M290)</f>
        <v>0.7</v>
      </c>
      <c r="M290" s="357">
        <v>0.7</v>
      </c>
      <c r="N290" s="357"/>
      <c r="O290" s="74">
        <f t="shared" si="17"/>
        <v>0</v>
      </c>
      <c r="P290" s="357">
        <f>SUMIFS('SE-GERAL'!N:N,'SE-GERAL'!F:F,'SE-INSUMOS'!E290,'SE-GERAL'!G:G,'SE-INSUMOS'!F290)</f>
        <v>0</v>
      </c>
      <c r="Q290" s="357">
        <f>SUMIFS('SE-COMPOSICOES'!$O:$O,'SE-COMPOSICOES'!$E:$E,'SE-INSUMOS'!$E290,'SE-COMPOSICOES'!$F:$F,'SE-INSUMOS'!$F290)</f>
        <v>0</v>
      </c>
      <c r="R290" s="357">
        <f>SUMIFS('SE-REUTILIZADOS'!$O:$O,'SE-REUTILIZADOS'!$E:$E,'SE-INSUMOS'!$E290,'SE-REUTILIZADOS'!$F:$F,'SE-INSUMOS'!$F290)</f>
        <v>0</v>
      </c>
      <c r="S290" s="357">
        <f t="shared" si="18"/>
        <v>0</v>
      </c>
      <c r="T290" s="700">
        <f t="shared" si="19"/>
        <v>0</v>
      </c>
      <c r="V290" s="435"/>
      <c r="W290" s="453"/>
      <c r="X290" s="447"/>
      <c r="Y290" s="447"/>
    </row>
    <row r="291" spans="1:25">
      <c r="A291" s="461" t="s">
        <v>6</v>
      </c>
      <c r="B291" s="461"/>
      <c r="D291" s="66">
        <f>COUNTIF($A$149:A291,"I")</f>
        <v>105</v>
      </c>
      <c r="E291" s="66" t="s">
        <v>18</v>
      </c>
      <c r="F291" s="435" t="s">
        <v>728</v>
      </c>
      <c r="G291" s="354" t="str">
        <f t="shared" si="16"/>
        <v>MA</v>
      </c>
      <c r="H291" s="450" t="s">
        <v>729</v>
      </c>
      <c r="I291" s="447" t="s">
        <v>37</v>
      </c>
      <c r="J291" s="529">
        <f>SUMIFS('SE-COMPOSICOES'!$K:$K,'SE-COMPOSICOES'!$E:$E,E291,'SE-COMPOSICOES'!$F:$F,F291)+SUMIFS('SE-REUTILIZADOS'!$K:$K,'SE-REUTILIZADOS'!$E:$E,E291,'SE-REUTILIZADOS'!$F:$F,F291)+SUMIFS('SE-GERAL'!$J:$J,'SE-GERAL'!$F:$F,E291,'SE-GERAL'!$G:$G,F291)</f>
        <v>0.25</v>
      </c>
      <c r="K291" s="74">
        <f>VLOOKUP(F291,INSUMOS!$F:$K,6,FALSE)</f>
        <v>0</v>
      </c>
      <c r="L291" s="357">
        <f>IF(G291="MO",IF(E291="SCO/RIO",M291/'ENCARGOS SOCIAIS'!$K$95,IF(E291="SINAPI",M291/'ENCARGOS SOCIAIS'!K139,IF(E291="SBC",M291/'ENCARGOS SOCIAIS'!$K$45,IF(E291="SICRO",M291/VLOOKUP(F291,'ENCARGOS SOCIAIS'!C196:H200,6,FALSE),"")))),M291)</f>
        <v>13.49</v>
      </c>
      <c r="M291" s="357">
        <v>13.49</v>
      </c>
      <c r="N291" s="357"/>
      <c r="O291" s="74">
        <f t="shared" si="17"/>
        <v>0</v>
      </c>
      <c r="P291" s="357">
        <f>SUMIFS('SE-GERAL'!N:N,'SE-GERAL'!F:F,'SE-INSUMOS'!E291,'SE-GERAL'!G:G,'SE-INSUMOS'!F291)</f>
        <v>0</v>
      </c>
      <c r="Q291" s="357">
        <f>SUMIFS('SE-COMPOSICOES'!$O:$O,'SE-COMPOSICOES'!$E:$E,'SE-INSUMOS'!$E291,'SE-COMPOSICOES'!$F:$F,'SE-INSUMOS'!$F291)</f>
        <v>0</v>
      </c>
      <c r="R291" s="357">
        <f>SUMIFS('SE-REUTILIZADOS'!$O:$O,'SE-REUTILIZADOS'!$E:$E,'SE-INSUMOS'!$E291,'SE-REUTILIZADOS'!$F:$F,'SE-INSUMOS'!$F291)</f>
        <v>0</v>
      </c>
      <c r="S291" s="357">
        <f t="shared" si="18"/>
        <v>0</v>
      </c>
      <c r="T291" s="700">
        <f t="shared" si="19"/>
        <v>0</v>
      </c>
      <c r="V291" s="435"/>
      <c r="W291" s="453"/>
      <c r="X291" s="447"/>
      <c r="Y291" s="447"/>
    </row>
    <row r="292" spans="1:25" ht="45" hidden="1">
      <c r="A292" s="461"/>
      <c r="B292" s="461"/>
      <c r="C292" s="435"/>
      <c r="D292" s="66">
        <f>COUNTIF($A$149:A292,"I")</f>
        <v>105</v>
      </c>
      <c r="E292" s="66" t="s">
        <v>18</v>
      </c>
      <c r="F292" s="435" t="s">
        <v>1341</v>
      </c>
      <c r="G292" s="354" t="str">
        <f t="shared" si="16"/>
        <v>MA</v>
      </c>
      <c r="H292" s="356" t="s">
        <v>1342</v>
      </c>
      <c r="I292" s="66" t="s">
        <v>37</v>
      </c>
      <c r="J292" s="529">
        <f>SUMIFS('SE-COMPOSICOES'!$K:$K,'SE-COMPOSICOES'!$E:$E,E292,'SE-COMPOSICOES'!$F:$F,F292)+SUMIFS('SE-REUTILIZADOS'!$K:$K,'SE-REUTILIZADOS'!$E:$E,E292,'SE-REUTILIZADOS'!$F:$F,F292)+SUMIFS('SE-GERAL'!$J:$J,'SE-GERAL'!$F:$F,E292,'SE-GERAL'!$G:$G,F292)</f>
        <v>0</v>
      </c>
      <c r="K292" s="74">
        <f>VLOOKUP(F292,INSUMOS!$F:$K,6,FALSE)</f>
        <v>0</v>
      </c>
      <c r="L292" s="357">
        <f>IF(G292="MO",IF(E292="SCO/RIO",M292/'ENCARGOS SOCIAIS'!$K$95,IF(E292="SINAPI",M292/'ENCARGOS SOCIAIS'!K140,IF(E292="SBC",M292/'ENCARGOS SOCIAIS'!$K$45,IF(E292="SICRO",M292/VLOOKUP(F292,'ENCARGOS SOCIAIS'!C197:H201,6,FALSE),"")))),M292)</f>
        <v>290</v>
      </c>
      <c r="M292" s="357">
        <v>290</v>
      </c>
      <c r="N292" s="357"/>
      <c r="O292" s="74">
        <f t="shared" si="17"/>
        <v>0</v>
      </c>
      <c r="P292" s="357">
        <f>SUMIFS('SE-GERAL'!N:N,'SE-GERAL'!F:F,'SE-INSUMOS'!E292,'SE-GERAL'!G:G,'SE-INSUMOS'!F292)</f>
        <v>0</v>
      </c>
      <c r="Q292" s="357">
        <f>SUMIFS('SE-COMPOSICOES'!$O:$O,'SE-COMPOSICOES'!$E:$E,'SE-INSUMOS'!$E292,'SE-COMPOSICOES'!$F:$F,'SE-INSUMOS'!$F292)</f>
        <v>0</v>
      </c>
      <c r="R292" s="357">
        <f>SUMIFS('SE-REUTILIZADOS'!$O:$O,'SE-REUTILIZADOS'!$E:$E,'SE-INSUMOS'!$E292,'SE-REUTILIZADOS'!$F:$F,'SE-INSUMOS'!$F292)</f>
        <v>0</v>
      </c>
      <c r="S292" s="357">
        <f t="shared" si="18"/>
        <v>0</v>
      </c>
      <c r="T292" s="700">
        <f t="shared" si="19"/>
        <v>0</v>
      </c>
      <c r="U292" s="356"/>
      <c r="V292" s="435"/>
      <c r="W292" s="453"/>
      <c r="X292" s="435"/>
      <c r="Y292" s="66"/>
    </row>
    <row r="293" spans="1:25" ht="22.5" hidden="1">
      <c r="A293" s="461"/>
      <c r="B293" s="461"/>
      <c r="C293" s="435"/>
      <c r="D293" s="66">
        <f>COUNTIF($A$149:A293,"I")</f>
        <v>105</v>
      </c>
      <c r="E293" s="66" t="s">
        <v>18</v>
      </c>
      <c r="F293" s="435" t="s">
        <v>1343</v>
      </c>
      <c r="G293" s="354" t="str">
        <f t="shared" si="16"/>
        <v>MA</v>
      </c>
      <c r="H293" s="356" t="s">
        <v>1344</v>
      </c>
      <c r="I293" s="66" t="s">
        <v>37</v>
      </c>
      <c r="J293" s="529">
        <f>SUMIFS('SE-COMPOSICOES'!$K:$K,'SE-COMPOSICOES'!$E:$E,E293,'SE-COMPOSICOES'!$F:$F,F293)+SUMIFS('SE-REUTILIZADOS'!$K:$K,'SE-REUTILIZADOS'!$E:$E,E293,'SE-REUTILIZADOS'!$F:$F,F293)+SUMIFS('SE-GERAL'!$J:$J,'SE-GERAL'!$F:$F,E293,'SE-GERAL'!$G:$G,F293)</f>
        <v>0</v>
      </c>
      <c r="K293" s="74">
        <f>VLOOKUP(F293,INSUMOS!$F:$K,6,FALSE)</f>
        <v>0</v>
      </c>
      <c r="L293" s="357">
        <f>IF(G293="MO",IF(E293="SCO/RIO",M293/'ENCARGOS SOCIAIS'!$K$95,IF(E293="SINAPI",M293/'ENCARGOS SOCIAIS'!K141,IF(E293="SBC",M293/'ENCARGOS SOCIAIS'!$K$45,IF(E293="SICRO",M293/VLOOKUP(F293,'ENCARGOS SOCIAIS'!C198:H202,6,FALSE),"")))),M293)</f>
        <v>32.26</v>
      </c>
      <c r="M293" s="357">
        <v>32.26</v>
      </c>
      <c r="N293" s="357"/>
      <c r="O293" s="74">
        <f t="shared" si="17"/>
        <v>0</v>
      </c>
      <c r="P293" s="357">
        <f>SUMIFS('SE-GERAL'!N:N,'SE-GERAL'!F:F,'SE-INSUMOS'!E293,'SE-GERAL'!G:G,'SE-INSUMOS'!F293)</f>
        <v>0</v>
      </c>
      <c r="Q293" s="357">
        <f>SUMIFS('SE-COMPOSICOES'!$O:$O,'SE-COMPOSICOES'!$E:$E,'SE-INSUMOS'!$E293,'SE-COMPOSICOES'!$F:$F,'SE-INSUMOS'!$F293)</f>
        <v>0</v>
      </c>
      <c r="R293" s="357">
        <f>SUMIFS('SE-REUTILIZADOS'!$O:$O,'SE-REUTILIZADOS'!$E:$E,'SE-INSUMOS'!$E293,'SE-REUTILIZADOS'!$F:$F,'SE-INSUMOS'!$F293)</f>
        <v>0</v>
      </c>
      <c r="S293" s="357">
        <f t="shared" si="18"/>
        <v>0</v>
      </c>
      <c r="T293" s="700">
        <f t="shared" si="19"/>
        <v>0</v>
      </c>
      <c r="U293" s="356"/>
      <c r="V293" s="435"/>
      <c r="W293" s="453"/>
      <c r="X293" s="435"/>
      <c r="Y293" s="66"/>
    </row>
    <row r="294" spans="1:25" hidden="1">
      <c r="A294" s="461"/>
      <c r="B294" s="461"/>
      <c r="D294" s="66">
        <f>COUNTIF($A$149:A294,"I")</f>
        <v>105</v>
      </c>
      <c r="E294" s="66" t="s">
        <v>18</v>
      </c>
      <c r="F294" s="435" t="s">
        <v>1345</v>
      </c>
      <c r="G294" s="354" t="str">
        <f t="shared" si="16"/>
        <v>MA</v>
      </c>
      <c r="H294" s="450" t="s">
        <v>1346</v>
      </c>
      <c r="I294" s="447" t="s">
        <v>553</v>
      </c>
      <c r="J294" s="529">
        <f>SUMIFS('SE-COMPOSICOES'!$K:$K,'SE-COMPOSICOES'!$E:$E,E294,'SE-COMPOSICOES'!$F:$F,F294)+SUMIFS('SE-REUTILIZADOS'!$K:$K,'SE-REUTILIZADOS'!$E:$E,E294,'SE-REUTILIZADOS'!$F:$F,F294)+SUMIFS('SE-GERAL'!$J:$J,'SE-GERAL'!$F:$F,E294,'SE-GERAL'!$G:$G,F294)</f>
        <v>0</v>
      </c>
      <c r="K294" s="74">
        <f>VLOOKUP(F294,INSUMOS!$F:$K,6,FALSE)</f>
        <v>0</v>
      </c>
      <c r="L294" s="357">
        <f>IF(G294="MO",IF(E294="SCO/RIO",M294/'ENCARGOS SOCIAIS'!$K$95,IF(E294="SINAPI",M294/'ENCARGOS SOCIAIS'!K142,IF(E294="SBC",M294/'ENCARGOS SOCIAIS'!$K$45,IF(E294="SICRO",M294/VLOOKUP(F294,'ENCARGOS SOCIAIS'!C199:H203,6,FALSE),"")))),M294)</f>
        <v>5.92</v>
      </c>
      <c r="M294" s="357">
        <v>5.92</v>
      </c>
      <c r="N294" s="357"/>
      <c r="O294" s="74">
        <f t="shared" si="17"/>
        <v>0</v>
      </c>
      <c r="P294" s="357">
        <f>SUMIFS('SE-GERAL'!N:N,'SE-GERAL'!F:F,'SE-INSUMOS'!E294,'SE-GERAL'!G:G,'SE-INSUMOS'!F294)</f>
        <v>0</v>
      </c>
      <c r="Q294" s="357">
        <f>SUMIFS('SE-COMPOSICOES'!$O:$O,'SE-COMPOSICOES'!$E:$E,'SE-INSUMOS'!$E294,'SE-COMPOSICOES'!$F:$F,'SE-INSUMOS'!$F294)</f>
        <v>0</v>
      </c>
      <c r="R294" s="357">
        <f>SUMIFS('SE-REUTILIZADOS'!$O:$O,'SE-REUTILIZADOS'!$E:$E,'SE-INSUMOS'!$E294,'SE-REUTILIZADOS'!$F:$F,'SE-INSUMOS'!$F294)</f>
        <v>0</v>
      </c>
      <c r="S294" s="357">
        <f t="shared" si="18"/>
        <v>0</v>
      </c>
      <c r="T294" s="700">
        <f t="shared" si="19"/>
        <v>0</v>
      </c>
      <c r="V294" s="435"/>
      <c r="W294" s="453"/>
      <c r="X294" s="447"/>
      <c r="Y294" s="447"/>
    </row>
    <row r="295" spans="1:25" hidden="1">
      <c r="A295" s="461"/>
      <c r="B295" s="461"/>
      <c r="D295" s="66">
        <f>COUNTIF($A$149:A295,"I")</f>
        <v>105</v>
      </c>
      <c r="E295" s="66" t="s">
        <v>18</v>
      </c>
      <c r="F295" s="435" t="s">
        <v>1347</v>
      </c>
      <c r="G295" s="354" t="str">
        <f t="shared" si="16"/>
        <v>MA</v>
      </c>
      <c r="H295" s="450" t="s">
        <v>1348</v>
      </c>
      <c r="I295" s="447" t="s">
        <v>22</v>
      </c>
      <c r="J295" s="529">
        <f>SUMIFS('SE-COMPOSICOES'!$K:$K,'SE-COMPOSICOES'!$E:$E,E295,'SE-COMPOSICOES'!$F:$F,F295)+SUMIFS('SE-REUTILIZADOS'!$K:$K,'SE-REUTILIZADOS'!$E:$E,E295,'SE-REUTILIZADOS'!$F:$F,F295)+SUMIFS('SE-GERAL'!$J:$J,'SE-GERAL'!$F:$F,E295,'SE-GERAL'!$G:$G,F295)</f>
        <v>0</v>
      </c>
      <c r="K295" s="74">
        <f>VLOOKUP(F295,INSUMOS!$F:$K,6,FALSE)</f>
        <v>0</v>
      </c>
      <c r="L295" s="357">
        <f>IF(G295="MO",IF(E295="SCO/RIO",M295/'ENCARGOS SOCIAIS'!$K$95,IF(E295="SINAPI",M295/'ENCARGOS SOCIAIS'!K143,IF(E295="SBC",M295/'ENCARGOS SOCIAIS'!$K$45,IF(E295="SICRO",M295/VLOOKUP(F295,'ENCARGOS SOCIAIS'!C200:H204,6,FALSE),"")))),M295)</f>
        <v>24.79</v>
      </c>
      <c r="M295" s="357">
        <v>24.79</v>
      </c>
      <c r="N295" s="357"/>
      <c r="O295" s="74">
        <f t="shared" si="17"/>
        <v>0</v>
      </c>
      <c r="P295" s="357">
        <f>SUMIFS('SE-GERAL'!N:N,'SE-GERAL'!F:F,'SE-INSUMOS'!E295,'SE-GERAL'!G:G,'SE-INSUMOS'!F295)</f>
        <v>0</v>
      </c>
      <c r="Q295" s="357">
        <f>SUMIFS('SE-COMPOSICOES'!$O:$O,'SE-COMPOSICOES'!$E:$E,'SE-INSUMOS'!$E295,'SE-COMPOSICOES'!$F:$F,'SE-INSUMOS'!$F295)</f>
        <v>0</v>
      </c>
      <c r="R295" s="357">
        <f>SUMIFS('SE-REUTILIZADOS'!$O:$O,'SE-REUTILIZADOS'!$E:$E,'SE-INSUMOS'!$E295,'SE-REUTILIZADOS'!$F:$F,'SE-INSUMOS'!$F295)</f>
        <v>0</v>
      </c>
      <c r="S295" s="357">
        <f t="shared" si="18"/>
        <v>0</v>
      </c>
      <c r="T295" s="700">
        <f t="shared" si="19"/>
        <v>0</v>
      </c>
      <c r="V295" s="435"/>
      <c r="W295" s="453"/>
      <c r="X295" s="447"/>
      <c r="Y295" s="447"/>
    </row>
    <row r="296" spans="1:25" ht="22.5" hidden="1">
      <c r="A296" s="461"/>
      <c r="B296" s="461"/>
      <c r="C296" s="435"/>
      <c r="D296" s="66">
        <f>COUNTIF($A$149:A296,"I")</f>
        <v>105</v>
      </c>
      <c r="E296" s="66" t="s">
        <v>18</v>
      </c>
      <c r="F296" s="435" t="s">
        <v>1349</v>
      </c>
      <c r="G296" s="354" t="str">
        <f t="shared" si="16"/>
        <v>MA</v>
      </c>
      <c r="H296" s="356" t="s">
        <v>1350</v>
      </c>
      <c r="I296" s="66" t="s">
        <v>37</v>
      </c>
      <c r="J296" s="529">
        <f>SUMIFS('SE-COMPOSICOES'!$K:$K,'SE-COMPOSICOES'!$E:$E,E296,'SE-COMPOSICOES'!$F:$F,F296)+SUMIFS('SE-REUTILIZADOS'!$K:$K,'SE-REUTILIZADOS'!$E:$E,E296,'SE-REUTILIZADOS'!$F:$F,F296)+SUMIFS('SE-GERAL'!$J:$J,'SE-GERAL'!$F:$F,E296,'SE-GERAL'!$G:$G,F296)</f>
        <v>0</v>
      </c>
      <c r="K296" s="74">
        <f>VLOOKUP(F296,INSUMOS!$F:$K,6,FALSE)</f>
        <v>0</v>
      </c>
      <c r="L296" s="357">
        <f>IF(G296="MO",IF(E296="SCO/RIO",M296/'ENCARGOS SOCIAIS'!$K$95,IF(E296="SINAPI",M296/'ENCARGOS SOCIAIS'!K144,IF(E296="SBC",M296/'ENCARGOS SOCIAIS'!$K$45,IF(E296="SICRO",M296/VLOOKUP(F296,'ENCARGOS SOCIAIS'!C201:H205,6,FALSE),"")))),M296)</f>
        <v>3.6</v>
      </c>
      <c r="M296" s="357">
        <v>3.6</v>
      </c>
      <c r="N296" s="357"/>
      <c r="O296" s="74">
        <f t="shared" si="17"/>
        <v>0</v>
      </c>
      <c r="P296" s="357">
        <f>SUMIFS('SE-GERAL'!N:N,'SE-GERAL'!F:F,'SE-INSUMOS'!E296,'SE-GERAL'!G:G,'SE-INSUMOS'!F296)</f>
        <v>0</v>
      </c>
      <c r="Q296" s="357">
        <f>SUMIFS('SE-COMPOSICOES'!$O:$O,'SE-COMPOSICOES'!$E:$E,'SE-INSUMOS'!$E296,'SE-COMPOSICOES'!$F:$F,'SE-INSUMOS'!$F296)</f>
        <v>0</v>
      </c>
      <c r="R296" s="357">
        <f>SUMIFS('SE-REUTILIZADOS'!$O:$O,'SE-REUTILIZADOS'!$E:$E,'SE-INSUMOS'!$E296,'SE-REUTILIZADOS'!$F:$F,'SE-INSUMOS'!$F296)</f>
        <v>0</v>
      </c>
      <c r="S296" s="357">
        <f t="shared" si="18"/>
        <v>0</v>
      </c>
      <c r="T296" s="700">
        <f t="shared" si="19"/>
        <v>0</v>
      </c>
      <c r="U296" s="356"/>
      <c r="V296" s="435"/>
      <c r="W296" s="453"/>
      <c r="X296" s="435"/>
      <c r="Y296" s="66"/>
    </row>
    <row r="297" spans="1:25" ht="22.5" hidden="1">
      <c r="A297" s="461"/>
      <c r="B297" s="461"/>
      <c r="C297" s="435"/>
      <c r="D297" s="66">
        <f>COUNTIF($A$149:A297,"I")</f>
        <v>105</v>
      </c>
      <c r="E297" s="66" t="s">
        <v>18</v>
      </c>
      <c r="F297" s="435" t="s">
        <v>1351</v>
      </c>
      <c r="G297" s="354" t="str">
        <f t="shared" si="16"/>
        <v>MA</v>
      </c>
      <c r="H297" s="356" t="s">
        <v>1352</v>
      </c>
      <c r="I297" s="66" t="s">
        <v>37</v>
      </c>
      <c r="J297" s="529">
        <f>SUMIFS('SE-COMPOSICOES'!$K:$K,'SE-COMPOSICOES'!$E:$E,E297,'SE-COMPOSICOES'!$F:$F,F297)+SUMIFS('SE-REUTILIZADOS'!$K:$K,'SE-REUTILIZADOS'!$E:$E,E297,'SE-REUTILIZADOS'!$F:$F,F297)+SUMIFS('SE-GERAL'!$J:$J,'SE-GERAL'!$F:$F,E297,'SE-GERAL'!$G:$G,F297)</f>
        <v>0</v>
      </c>
      <c r="K297" s="74">
        <f>VLOOKUP(F297,INSUMOS!$F:$K,6,FALSE)</f>
        <v>0</v>
      </c>
      <c r="L297" s="357">
        <f>IF(G297="MO",IF(E297="SCO/RIO",M297/'ENCARGOS SOCIAIS'!$K$95,IF(E297="SINAPI",M297/'ENCARGOS SOCIAIS'!K145,IF(E297="SBC",M297/'ENCARGOS SOCIAIS'!$K$45,IF(E297="SICRO",M297/VLOOKUP(F297,'ENCARGOS SOCIAIS'!C202:H206,6,FALSE),"")))),M297)</f>
        <v>9.31</v>
      </c>
      <c r="M297" s="357">
        <v>9.31</v>
      </c>
      <c r="N297" s="357"/>
      <c r="O297" s="74">
        <f t="shared" si="17"/>
        <v>0</v>
      </c>
      <c r="P297" s="357">
        <f>SUMIFS('SE-GERAL'!N:N,'SE-GERAL'!F:F,'SE-INSUMOS'!E297,'SE-GERAL'!G:G,'SE-INSUMOS'!F297)</f>
        <v>0</v>
      </c>
      <c r="Q297" s="357">
        <f>SUMIFS('SE-COMPOSICOES'!$O:$O,'SE-COMPOSICOES'!$E:$E,'SE-INSUMOS'!$E297,'SE-COMPOSICOES'!$F:$F,'SE-INSUMOS'!$F297)</f>
        <v>0</v>
      </c>
      <c r="R297" s="357">
        <f>SUMIFS('SE-REUTILIZADOS'!$O:$O,'SE-REUTILIZADOS'!$E:$E,'SE-INSUMOS'!$E297,'SE-REUTILIZADOS'!$F:$F,'SE-INSUMOS'!$F297)</f>
        <v>0</v>
      </c>
      <c r="S297" s="357">
        <f t="shared" si="18"/>
        <v>0</v>
      </c>
      <c r="T297" s="700">
        <f t="shared" si="19"/>
        <v>0</v>
      </c>
      <c r="U297" s="356"/>
      <c r="V297" s="435"/>
      <c r="W297" s="453"/>
      <c r="X297" s="435"/>
      <c r="Y297" s="66"/>
    </row>
    <row r="298" spans="1:25" hidden="1">
      <c r="A298" s="461"/>
      <c r="B298" s="461"/>
      <c r="D298" s="66">
        <f>COUNTIF($A$149:A298,"I")</f>
        <v>105</v>
      </c>
      <c r="E298" s="66" t="s">
        <v>18</v>
      </c>
      <c r="F298" s="435" t="s">
        <v>1353</v>
      </c>
      <c r="G298" s="354" t="str">
        <f t="shared" si="16"/>
        <v>MA</v>
      </c>
      <c r="H298" s="450" t="s">
        <v>1354</v>
      </c>
      <c r="I298" s="447" t="s">
        <v>37</v>
      </c>
      <c r="J298" s="529">
        <f>SUMIFS('SE-COMPOSICOES'!$K:$K,'SE-COMPOSICOES'!$E:$E,E298,'SE-COMPOSICOES'!$F:$F,F298)+SUMIFS('SE-REUTILIZADOS'!$K:$K,'SE-REUTILIZADOS'!$E:$E,E298,'SE-REUTILIZADOS'!$F:$F,F298)+SUMIFS('SE-GERAL'!$J:$J,'SE-GERAL'!$F:$F,E298,'SE-GERAL'!$G:$G,F298)</f>
        <v>0</v>
      </c>
      <c r="K298" s="74">
        <f>VLOOKUP(F298,INSUMOS!$F:$K,6,FALSE)</f>
        <v>0</v>
      </c>
      <c r="L298" s="357">
        <f>IF(G298="MO",IF(E298="SCO/RIO",M298/'ENCARGOS SOCIAIS'!$K$95,IF(E298="SINAPI",M298/'ENCARGOS SOCIAIS'!K146,IF(E298="SBC",M298/'ENCARGOS SOCIAIS'!$K$45,IF(E298="SICRO",M298/VLOOKUP(F298,'ENCARGOS SOCIAIS'!C203:H207,6,FALSE),"")))),M298)</f>
        <v>20.02</v>
      </c>
      <c r="M298" s="357">
        <v>20.02</v>
      </c>
      <c r="N298" s="357"/>
      <c r="O298" s="74">
        <f t="shared" si="17"/>
        <v>0</v>
      </c>
      <c r="P298" s="357">
        <f>SUMIFS('SE-GERAL'!N:N,'SE-GERAL'!F:F,'SE-INSUMOS'!E298,'SE-GERAL'!G:G,'SE-INSUMOS'!F298)</f>
        <v>0</v>
      </c>
      <c r="Q298" s="357">
        <f>SUMIFS('SE-COMPOSICOES'!$O:$O,'SE-COMPOSICOES'!$E:$E,'SE-INSUMOS'!$E298,'SE-COMPOSICOES'!$F:$F,'SE-INSUMOS'!$F298)</f>
        <v>0</v>
      </c>
      <c r="R298" s="357">
        <f>SUMIFS('SE-REUTILIZADOS'!$O:$O,'SE-REUTILIZADOS'!$E:$E,'SE-INSUMOS'!$E298,'SE-REUTILIZADOS'!$F:$F,'SE-INSUMOS'!$F298)</f>
        <v>0</v>
      </c>
      <c r="S298" s="357">
        <f t="shared" si="18"/>
        <v>0</v>
      </c>
      <c r="T298" s="700">
        <f t="shared" si="19"/>
        <v>0</v>
      </c>
      <c r="V298" s="435"/>
      <c r="W298" s="453"/>
      <c r="X298" s="447"/>
      <c r="Y298" s="447"/>
    </row>
    <row r="299" spans="1:25" hidden="1">
      <c r="A299" s="461"/>
      <c r="B299" s="461"/>
      <c r="D299" s="66">
        <f>COUNTIF($A$149:A299,"I")</f>
        <v>105</v>
      </c>
      <c r="E299" s="66" t="s">
        <v>18</v>
      </c>
      <c r="F299" s="435" t="s">
        <v>1355</v>
      </c>
      <c r="G299" s="354" t="str">
        <f t="shared" si="16"/>
        <v>MA</v>
      </c>
      <c r="H299" s="450" t="s">
        <v>1356</v>
      </c>
      <c r="I299" s="447" t="s">
        <v>37</v>
      </c>
      <c r="J299" s="529">
        <f>SUMIFS('SE-COMPOSICOES'!$K:$K,'SE-COMPOSICOES'!$E:$E,E299,'SE-COMPOSICOES'!$F:$F,F299)+SUMIFS('SE-REUTILIZADOS'!$K:$K,'SE-REUTILIZADOS'!$E:$E,E299,'SE-REUTILIZADOS'!$F:$F,F299)+SUMIFS('SE-GERAL'!$J:$J,'SE-GERAL'!$F:$F,E299,'SE-GERAL'!$G:$G,F299)</f>
        <v>0</v>
      </c>
      <c r="K299" s="74">
        <f>VLOOKUP(F299,INSUMOS!$F:$K,6,FALSE)</f>
        <v>0</v>
      </c>
      <c r="L299" s="357">
        <f>IF(G299="MO",IF(E299="SCO/RIO",M299/'ENCARGOS SOCIAIS'!$K$95,IF(E299="SINAPI",M299/'ENCARGOS SOCIAIS'!K147,IF(E299="SBC",M299/'ENCARGOS SOCIAIS'!$K$45,IF(E299="SICRO",M299/VLOOKUP(F299,'ENCARGOS SOCIAIS'!C204:H208,6,FALSE),"")))),M299)</f>
        <v>21.47</v>
      </c>
      <c r="M299" s="357">
        <v>21.47</v>
      </c>
      <c r="N299" s="357"/>
      <c r="O299" s="74">
        <f t="shared" si="17"/>
        <v>0</v>
      </c>
      <c r="P299" s="357">
        <f>SUMIFS('SE-GERAL'!N:N,'SE-GERAL'!F:F,'SE-INSUMOS'!E299,'SE-GERAL'!G:G,'SE-INSUMOS'!F299)</f>
        <v>0</v>
      </c>
      <c r="Q299" s="357">
        <f>SUMIFS('SE-COMPOSICOES'!$O:$O,'SE-COMPOSICOES'!$E:$E,'SE-INSUMOS'!$E299,'SE-COMPOSICOES'!$F:$F,'SE-INSUMOS'!$F299)</f>
        <v>0</v>
      </c>
      <c r="R299" s="357">
        <f>SUMIFS('SE-REUTILIZADOS'!$O:$O,'SE-REUTILIZADOS'!$E:$E,'SE-INSUMOS'!$E299,'SE-REUTILIZADOS'!$F:$F,'SE-INSUMOS'!$F299)</f>
        <v>0</v>
      </c>
      <c r="S299" s="357">
        <f t="shared" si="18"/>
        <v>0</v>
      </c>
      <c r="T299" s="700">
        <f t="shared" si="19"/>
        <v>0</v>
      </c>
      <c r="V299" s="435"/>
      <c r="W299" s="453"/>
      <c r="X299" s="447"/>
      <c r="Y299" s="447"/>
    </row>
    <row r="300" spans="1:25" hidden="1">
      <c r="A300" s="461"/>
      <c r="B300" s="461"/>
      <c r="C300" s="435"/>
      <c r="D300" s="66">
        <f>COUNTIF($A$149:A300,"I")</f>
        <v>105</v>
      </c>
      <c r="E300" s="66" t="s">
        <v>18</v>
      </c>
      <c r="F300" s="435" t="s">
        <v>1357</v>
      </c>
      <c r="G300" s="354" t="str">
        <f t="shared" si="16"/>
        <v>MA</v>
      </c>
      <c r="H300" s="356" t="s">
        <v>1358</v>
      </c>
      <c r="I300" s="66" t="s">
        <v>37</v>
      </c>
      <c r="J300" s="529">
        <f>SUMIFS('SE-COMPOSICOES'!$K:$K,'SE-COMPOSICOES'!$E:$E,E300,'SE-COMPOSICOES'!$F:$F,F300)+SUMIFS('SE-REUTILIZADOS'!$K:$K,'SE-REUTILIZADOS'!$E:$E,E300,'SE-REUTILIZADOS'!$F:$F,F300)+SUMIFS('SE-GERAL'!$J:$J,'SE-GERAL'!$F:$F,E300,'SE-GERAL'!$G:$G,F300)</f>
        <v>0</v>
      </c>
      <c r="K300" s="74">
        <f>VLOOKUP(F300,INSUMOS!$F:$K,6,FALSE)</f>
        <v>0</v>
      </c>
      <c r="L300" s="357">
        <f>IF(G300="MO",IF(E300="SCO/RIO",M300/'ENCARGOS SOCIAIS'!$K$95,IF(E300="SINAPI",M300/'ENCARGOS SOCIAIS'!K148,IF(E300="SBC",M300/'ENCARGOS SOCIAIS'!$K$45,IF(E300="SICRO",M300/VLOOKUP(F300,'ENCARGOS SOCIAIS'!C205:H209,6,FALSE),"")))),M300)</f>
        <v>21.4</v>
      </c>
      <c r="M300" s="357">
        <v>21.4</v>
      </c>
      <c r="N300" s="357"/>
      <c r="O300" s="74">
        <f t="shared" si="17"/>
        <v>0</v>
      </c>
      <c r="P300" s="357">
        <f>SUMIFS('SE-GERAL'!N:N,'SE-GERAL'!F:F,'SE-INSUMOS'!E300,'SE-GERAL'!G:G,'SE-INSUMOS'!F300)</f>
        <v>0</v>
      </c>
      <c r="Q300" s="357">
        <f>SUMIFS('SE-COMPOSICOES'!$O:$O,'SE-COMPOSICOES'!$E:$E,'SE-INSUMOS'!$E300,'SE-COMPOSICOES'!$F:$F,'SE-INSUMOS'!$F300)</f>
        <v>0</v>
      </c>
      <c r="R300" s="357">
        <f>SUMIFS('SE-REUTILIZADOS'!$O:$O,'SE-REUTILIZADOS'!$E:$E,'SE-INSUMOS'!$E300,'SE-REUTILIZADOS'!$F:$F,'SE-INSUMOS'!$F300)</f>
        <v>0</v>
      </c>
      <c r="S300" s="357">
        <f t="shared" si="18"/>
        <v>0</v>
      </c>
      <c r="T300" s="700">
        <f t="shared" si="19"/>
        <v>0</v>
      </c>
      <c r="U300" s="356"/>
      <c r="V300" s="435"/>
      <c r="W300" s="453"/>
      <c r="X300" s="435"/>
      <c r="Y300" s="66"/>
    </row>
    <row r="301" spans="1:25" ht="22.5" hidden="1">
      <c r="A301" s="461"/>
      <c r="B301" s="461"/>
      <c r="C301" s="435"/>
      <c r="D301" s="66">
        <f>COUNTIF($A$149:A301,"I")</f>
        <v>105</v>
      </c>
      <c r="E301" s="66" t="s">
        <v>18</v>
      </c>
      <c r="F301" s="435" t="s">
        <v>1359</v>
      </c>
      <c r="G301" s="354" t="str">
        <f t="shared" si="16"/>
        <v>MA</v>
      </c>
      <c r="H301" s="356" t="s">
        <v>1360</v>
      </c>
      <c r="I301" s="66" t="s">
        <v>37</v>
      </c>
      <c r="J301" s="529">
        <f>SUMIFS('SE-COMPOSICOES'!$K:$K,'SE-COMPOSICOES'!$E:$E,E301,'SE-COMPOSICOES'!$F:$F,F301)+SUMIFS('SE-REUTILIZADOS'!$K:$K,'SE-REUTILIZADOS'!$E:$E,E301,'SE-REUTILIZADOS'!$F:$F,F301)+SUMIFS('SE-GERAL'!$J:$J,'SE-GERAL'!$F:$F,E301,'SE-GERAL'!$G:$G,F301)</f>
        <v>0</v>
      </c>
      <c r="K301" s="74">
        <f>VLOOKUP(F301,INSUMOS!$F:$K,6,FALSE)</f>
        <v>0</v>
      </c>
      <c r="L301" s="357">
        <f>IF(G301="MO",IF(E301="SCO/RIO",M301/'ENCARGOS SOCIAIS'!$K$95,IF(E301="SINAPI",M301/'ENCARGOS SOCIAIS'!K149,IF(E301="SBC",M301/'ENCARGOS SOCIAIS'!$K$45,IF(E301="SICRO",M301/VLOOKUP(F301,'ENCARGOS SOCIAIS'!C206:H210,6,FALSE),"")))),M301)</f>
        <v>12.5</v>
      </c>
      <c r="M301" s="357">
        <v>12.5</v>
      </c>
      <c r="N301" s="357"/>
      <c r="O301" s="74">
        <f t="shared" si="17"/>
        <v>0</v>
      </c>
      <c r="P301" s="357">
        <f>SUMIFS('SE-GERAL'!N:N,'SE-GERAL'!F:F,'SE-INSUMOS'!E301,'SE-GERAL'!G:G,'SE-INSUMOS'!F301)</f>
        <v>0</v>
      </c>
      <c r="Q301" s="357">
        <f>SUMIFS('SE-COMPOSICOES'!$O:$O,'SE-COMPOSICOES'!$E:$E,'SE-INSUMOS'!$E301,'SE-COMPOSICOES'!$F:$F,'SE-INSUMOS'!$F301)</f>
        <v>0</v>
      </c>
      <c r="R301" s="357">
        <f>SUMIFS('SE-REUTILIZADOS'!$O:$O,'SE-REUTILIZADOS'!$E:$E,'SE-INSUMOS'!$E301,'SE-REUTILIZADOS'!$F:$F,'SE-INSUMOS'!$F301)</f>
        <v>0</v>
      </c>
      <c r="S301" s="357">
        <f t="shared" si="18"/>
        <v>0</v>
      </c>
      <c r="T301" s="700">
        <f t="shared" si="19"/>
        <v>0</v>
      </c>
      <c r="U301" s="356"/>
      <c r="V301" s="435"/>
      <c r="W301" s="453"/>
      <c r="X301" s="435"/>
      <c r="Y301" s="66"/>
    </row>
    <row r="302" spans="1:25" hidden="1">
      <c r="A302" s="461"/>
      <c r="B302" s="461"/>
      <c r="D302" s="66">
        <f>COUNTIF($A$149:A302,"I")</f>
        <v>105</v>
      </c>
      <c r="E302" s="66" t="s">
        <v>18</v>
      </c>
      <c r="F302" s="435" t="s">
        <v>1361</v>
      </c>
      <c r="G302" s="354" t="str">
        <f t="shared" si="16"/>
        <v>MA</v>
      </c>
      <c r="H302" s="450" t="s">
        <v>1362</v>
      </c>
      <c r="I302" s="447" t="s">
        <v>37</v>
      </c>
      <c r="J302" s="529">
        <f>SUMIFS('SE-COMPOSICOES'!$K:$K,'SE-COMPOSICOES'!$E:$E,E302,'SE-COMPOSICOES'!$F:$F,F302)+SUMIFS('SE-REUTILIZADOS'!$K:$K,'SE-REUTILIZADOS'!$E:$E,E302,'SE-REUTILIZADOS'!$F:$F,F302)+SUMIFS('SE-GERAL'!$J:$J,'SE-GERAL'!$F:$F,E302,'SE-GERAL'!$G:$G,F302)</f>
        <v>0</v>
      </c>
      <c r="K302" s="74">
        <f>VLOOKUP(F302,INSUMOS!$F:$K,6,FALSE)</f>
        <v>0</v>
      </c>
      <c r="L302" s="357">
        <f>IF(G302="MO",IF(E302="SCO/RIO",M302/'ENCARGOS SOCIAIS'!$K$95,IF(E302="SINAPI",M302/'ENCARGOS SOCIAIS'!K150,IF(E302="SBC",M302/'ENCARGOS SOCIAIS'!$K$45,IF(E302="SICRO",M302/VLOOKUP(F302,'ENCARGOS SOCIAIS'!C207:H211,6,FALSE),"")))),M302)</f>
        <v>32.119999999999997</v>
      </c>
      <c r="M302" s="357">
        <v>32.119999999999997</v>
      </c>
      <c r="N302" s="357"/>
      <c r="O302" s="74">
        <f t="shared" si="17"/>
        <v>0</v>
      </c>
      <c r="P302" s="357">
        <f>SUMIFS('SE-GERAL'!N:N,'SE-GERAL'!F:F,'SE-INSUMOS'!E302,'SE-GERAL'!G:G,'SE-INSUMOS'!F302)</f>
        <v>0</v>
      </c>
      <c r="Q302" s="357">
        <f>SUMIFS('SE-COMPOSICOES'!$O:$O,'SE-COMPOSICOES'!$E:$E,'SE-INSUMOS'!$E302,'SE-COMPOSICOES'!$F:$F,'SE-INSUMOS'!$F302)</f>
        <v>0</v>
      </c>
      <c r="R302" s="357">
        <f>SUMIFS('SE-REUTILIZADOS'!$O:$O,'SE-REUTILIZADOS'!$E:$E,'SE-INSUMOS'!$E302,'SE-REUTILIZADOS'!$F:$F,'SE-INSUMOS'!$F302)</f>
        <v>0</v>
      </c>
      <c r="S302" s="357">
        <f t="shared" si="18"/>
        <v>0</v>
      </c>
      <c r="T302" s="700">
        <f t="shared" si="19"/>
        <v>0</v>
      </c>
      <c r="V302" s="435"/>
      <c r="W302" s="453"/>
      <c r="X302" s="447"/>
      <c r="Y302" s="447"/>
    </row>
    <row r="303" spans="1:25" hidden="1">
      <c r="A303" s="461"/>
      <c r="B303" s="461"/>
      <c r="C303" s="435"/>
      <c r="D303" s="66">
        <f>COUNTIF($A$149:A303,"I")</f>
        <v>105</v>
      </c>
      <c r="E303" s="66" t="s">
        <v>18</v>
      </c>
      <c r="F303" s="435" t="s">
        <v>1365</v>
      </c>
      <c r="G303" s="354" t="str">
        <f t="shared" si="16"/>
        <v>MA</v>
      </c>
      <c r="H303" s="356" t="s">
        <v>1366</v>
      </c>
      <c r="I303" s="66" t="s">
        <v>37</v>
      </c>
      <c r="J303" s="529">
        <f>SUMIFS('SE-COMPOSICOES'!$K:$K,'SE-COMPOSICOES'!$E:$E,E303,'SE-COMPOSICOES'!$F:$F,F303)+SUMIFS('SE-REUTILIZADOS'!$K:$K,'SE-REUTILIZADOS'!$E:$E,E303,'SE-REUTILIZADOS'!$F:$F,F303)+SUMIFS('SE-GERAL'!$J:$J,'SE-GERAL'!$F:$F,E303,'SE-GERAL'!$G:$G,F303)</f>
        <v>0</v>
      </c>
      <c r="K303" s="74">
        <f>VLOOKUP(F303,INSUMOS!$F:$K,6,FALSE)</f>
        <v>0</v>
      </c>
      <c r="L303" s="357">
        <f>IF(G303="MO",IF(E303="SCO/RIO",M303/'ENCARGOS SOCIAIS'!$K$95,IF(E303="SINAPI",M303/'ENCARGOS SOCIAIS'!K151,IF(E303="SBC",M303/'ENCARGOS SOCIAIS'!$K$45,IF(E303="SICRO",M303/VLOOKUP(F303,'ENCARGOS SOCIAIS'!C208:H212,6,FALSE),"")))),M303)</f>
        <v>16.809999999999999</v>
      </c>
      <c r="M303" s="357">
        <v>16.809999999999999</v>
      </c>
      <c r="N303" s="357"/>
      <c r="O303" s="74">
        <f t="shared" si="17"/>
        <v>0</v>
      </c>
      <c r="P303" s="357">
        <f>SUMIFS('SE-GERAL'!N:N,'SE-GERAL'!F:F,'SE-INSUMOS'!E303,'SE-GERAL'!G:G,'SE-INSUMOS'!F303)</f>
        <v>0</v>
      </c>
      <c r="Q303" s="357">
        <f>SUMIFS('SE-COMPOSICOES'!$O:$O,'SE-COMPOSICOES'!$E:$E,'SE-INSUMOS'!$E303,'SE-COMPOSICOES'!$F:$F,'SE-INSUMOS'!$F303)</f>
        <v>0</v>
      </c>
      <c r="R303" s="357">
        <f>SUMIFS('SE-REUTILIZADOS'!$O:$O,'SE-REUTILIZADOS'!$E:$E,'SE-INSUMOS'!$E303,'SE-REUTILIZADOS'!$F:$F,'SE-INSUMOS'!$F303)</f>
        <v>0</v>
      </c>
      <c r="S303" s="357">
        <f t="shared" si="18"/>
        <v>0</v>
      </c>
      <c r="T303" s="700">
        <f t="shared" si="19"/>
        <v>0</v>
      </c>
      <c r="U303" s="356"/>
      <c r="V303" s="435"/>
      <c r="W303" s="453"/>
      <c r="X303" s="435"/>
      <c r="Y303" s="66"/>
    </row>
    <row r="304" spans="1:25" ht="33.75" hidden="1">
      <c r="A304" s="461"/>
      <c r="B304" s="461"/>
      <c r="C304" s="435"/>
      <c r="D304" s="66">
        <f>COUNTIF($A$149:A304,"I")</f>
        <v>105</v>
      </c>
      <c r="E304" s="66" t="s">
        <v>18</v>
      </c>
      <c r="F304" s="435" t="s">
        <v>1367</v>
      </c>
      <c r="G304" s="354" t="str">
        <f t="shared" si="16"/>
        <v>MA</v>
      </c>
      <c r="H304" s="356" t="s">
        <v>1368</v>
      </c>
      <c r="I304" s="66" t="s">
        <v>1369</v>
      </c>
      <c r="J304" s="529">
        <f>SUMIFS('SE-COMPOSICOES'!$K:$K,'SE-COMPOSICOES'!$E:$E,E304,'SE-COMPOSICOES'!$F:$F,F304)+SUMIFS('SE-REUTILIZADOS'!$K:$K,'SE-REUTILIZADOS'!$E:$E,E304,'SE-REUTILIZADOS'!$F:$F,F304)+SUMIFS('SE-GERAL'!$J:$J,'SE-GERAL'!$F:$F,E304,'SE-GERAL'!$G:$G,F304)</f>
        <v>0</v>
      </c>
      <c r="K304" s="74">
        <f>VLOOKUP(F304,INSUMOS!$F:$K,6,FALSE)</f>
        <v>0</v>
      </c>
      <c r="L304" s="357">
        <f>IF(G304="MO",IF(E304="SCO/RIO",M304/'ENCARGOS SOCIAIS'!$K$95,IF(E304="SINAPI",M304/'ENCARGOS SOCIAIS'!K152,IF(E304="SBC",M304/'ENCARGOS SOCIAIS'!$K$45,IF(E304="SICRO",M304/VLOOKUP(F304,'ENCARGOS SOCIAIS'!C209:H213,6,FALSE),"")))),M304)</f>
        <v>8.34</v>
      </c>
      <c r="M304" s="357">
        <v>8.34</v>
      </c>
      <c r="N304" s="357"/>
      <c r="O304" s="74">
        <f t="shared" si="17"/>
        <v>0</v>
      </c>
      <c r="P304" s="357">
        <f>SUMIFS('SE-GERAL'!N:N,'SE-GERAL'!F:F,'SE-INSUMOS'!E304,'SE-GERAL'!G:G,'SE-INSUMOS'!F304)</f>
        <v>0</v>
      </c>
      <c r="Q304" s="357">
        <f>SUMIFS('SE-COMPOSICOES'!$O:$O,'SE-COMPOSICOES'!$E:$E,'SE-INSUMOS'!$E304,'SE-COMPOSICOES'!$F:$F,'SE-INSUMOS'!$F304)</f>
        <v>0</v>
      </c>
      <c r="R304" s="357">
        <f>SUMIFS('SE-REUTILIZADOS'!$O:$O,'SE-REUTILIZADOS'!$E:$E,'SE-INSUMOS'!$E304,'SE-REUTILIZADOS'!$F:$F,'SE-INSUMOS'!$F304)</f>
        <v>0</v>
      </c>
      <c r="S304" s="357">
        <f t="shared" si="18"/>
        <v>0</v>
      </c>
      <c r="T304" s="700">
        <f t="shared" si="19"/>
        <v>0</v>
      </c>
      <c r="U304" s="356"/>
      <c r="V304" s="435"/>
      <c r="W304" s="453"/>
      <c r="X304" s="435"/>
      <c r="Y304" s="66"/>
    </row>
    <row r="305" spans="1:25" hidden="1">
      <c r="A305" s="461"/>
      <c r="B305" s="461"/>
      <c r="D305" s="66">
        <f>COUNTIF($A$149:A305,"I")</f>
        <v>105</v>
      </c>
      <c r="E305" s="66" t="s">
        <v>18</v>
      </c>
      <c r="F305" s="435" t="s">
        <v>1370</v>
      </c>
      <c r="G305" s="354" t="str">
        <f t="shared" si="16"/>
        <v>MA</v>
      </c>
      <c r="H305" s="450" t="s">
        <v>1371</v>
      </c>
      <c r="I305" s="447" t="s">
        <v>37</v>
      </c>
      <c r="J305" s="529">
        <f>SUMIFS('SE-COMPOSICOES'!$K:$K,'SE-COMPOSICOES'!$E:$E,E305,'SE-COMPOSICOES'!$F:$F,F305)+SUMIFS('SE-REUTILIZADOS'!$K:$K,'SE-REUTILIZADOS'!$E:$E,E305,'SE-REUTILIZADOS'!$F:$F,F305)+SUMIFS('SE-GERAL'!$J:$J,'SE-GERAL'!$F:$F,E305,'SE-GERAL'!$G:$G,F305)</f>
        <v>0</v>
      </c>
      <c r="K305" s="74">
        <f>VLOOKUP(F305,INSUMOS!$F:$K,6,FALSE)</f>
        <v>0</v>
      </c>
      <c r="L305" s="357">
        <f>IF(G305="MO",IF(E305="SCO/RIO",M305/'ENCARGOS SOCIAIS'!$K$95,IF(E305="SINAPI",M305/'ENCARGOS SOCIAIS'!K153,IF(E305="SBC",M305/'ENCARGOS SOCIAIS'!$K$45,IF(E305="SICRO",M305/VLOOKUP(F305,'ENCARGOS SOCIAIS'!C210:H214,6,FALSE),"")))),M305)</f>
        <v>9.34</v>
      </c>
      <c r="M305" s="357">
        <v>9.34</v>
      </c>
      <c r="N305" s="357"/>
      <c r="O305" s="74">
        <f t="shared" si="17"/>
        <v>0</v>
      </c>
      <c r="P305" s="357">
        <f>SUMIFS('SE-GERAL'!N:N,'SE-GERAL'!F:F,'SE-INSUMOS'!E305,'SE-GERAL'!G:G,'SE-INSUMOS'!F305)</f>
        <v>0</v>
      </c>
      <c r="Q305" s="357">
        <f>SUMIFS('SE-COMPOSICOES'!$O:$O,'SE-COMPOSICOES'!$E:$E,'SE-INSUMOS'!$E305,'SE-COMPOSICOES'!$F:$F,'SE-INSUMOS'!$F305)</f>
        <v>0</v>
      </c>
      <c r="R305" s="357">
        <f>SUMIFS('SE-REUTILIZADOS'!$O:$O,'SE-REUTILIZADOS'!$E:$E,'SE-INSUMOS'!$E305,'SE-REUTILIZADOS'!$F:$F,'SE-INSUMOS'!$F305)</f>
        <v>0</v>
      </c>
      <c r="S305" s="357">
        <f t="shared" si="18"/>
        <v>0</v>
      </c>
      <c r="T305" s="700">
        <f t="shared" si="19"/>
        <v>0</v>
      </c>
      <c r="V305" s="435"/>
      <c r="W305" s="453"/>
      <c r="X305" s="447"/>
      <c r="Y305" s="447"/>
    </row>
    <row r="306" spans="1:25" hidden="1">
      <c r="A306" s="461"/>
      <c r="B306" s="461"/>
      <c r="D306" s="66">
        <f>COUNTIF($A$149:A306,"I")</f>
        <v>105</v>
      </c>
      <c r="E306" s="66" t="s">
        <v>18</v>
      </c>
      <c r="F306" s="435" t="s">
        <v>1372</v>
      </c>
      <c r="G306" s="354" t="str">
        <f t="shared" si="16"/>
        <v>MA</v>
      </c>
      <c r="H306" s="450" t="s">
        <v>1373</v>
      </c>
      <c r="I306" s="447" t="s">
        <v>37</v>
      </c>
      <c r="J306" s="529">
        <f>SUMIFS('SE-COMPOSICOES'!$K:$K,'SE-COMPOSICOES'!$E:$E,E306,'SE-COMPOSICOES'!$F:$F,F306)+SUMIFS('SE-REUTILIZADOS'!$K:$K,'SE-REUTILIZADOS'!$E:$E,E306,'SE-REUTILIZADOS'!$F:$F,F306)+SUMIFS('SE-GERAL'!$J:$J,'SE-GERAL'!$F:$F,E306,'SE-GERAL'!$G:$G,F306)</f>
        <v>0</v>
      </c>
      <c r="K306" s="74">
        <f>VLOOKUP(F306,INSUMOS!$F:$K,6,FALSE)</f>
        <v>0</v>
      </c>
      <c r="L306" s="357">
        <f>IF(G306="MO",IF(E306="SCO/RIO",M306/'ENCARGOS SOCIAIS'!$K$95,IF(E306="SINAPI",M306/'ENCARGOS SOCIAIS'!K154,IF(E306="SBC",M306/'ENCARGOS SOCIAIS'!$K$45,IF(E306="SICRO",M306/VLOOKUP(F306,'ENCARGOS SOCIAIS'!C211:H215,6,FALSE),"")))),M306)</f>
        <v>24.19</v>
      </c>
      <c r="M306" s="357">
        <v>24.19</v>
      </c>
      <c r="N306" s="357"/>
      <c r="O306" s="74">
        <f t="shared" si="17"/>
        <v>0</v>
      </c>
      <c r="P306" s="357">
        <f>SUMIFS('SE-GERAL'!N:N,'SE-GERAL'!F:F,'SE-INSUMOS'!E306,'SE-GERAL'!G:G,'SE-INSUMOS'!F306)</f>
        <v>0</v>
      </c>
      <c r="Q306" s="357">
        <f>SUMIFS('SE-COMPOSICOES'!$O:$O,'SE-COMPOSICOES'!$E:$E,'SE-INSUMOS'!$E306,'SE-COMPOSICOES'!$F:$F,'SE-INSUMOS'!$F306)</f>
        <v>0</v>
      </c>
      <c r="R306" s="357">
        <f>SUMIFS('SE-REUTILIZADOS'!$O:$O,'SE-REUTILIZADOS'!$E:$E,'SE-INSUMOS'!$E306,'SE-REUTILIZADOS'!$F:$F,'SE-INSUMOS'!$F306)</f>
        <v>0</v>
      </c>
      <c r="S306" s="357">
        <f t="shared" si="18"/>
        <v>0</v>
      </c>
      <c r="T306" s="700">
        <f t="shared" si="19"/>
        <v>0</v>
      </c>
      <c r="V306" s="435"/>
      <c r="W306" s="453"/>
      <c r="X306" s="447"/>
      <c r="Y306" s="447"/>
    </row>
    <row r="307" spans="1:25" ht="22.5" hidden="1">
      <c r="A307" s="461"/>
      <c r="B307" s="461"/>
      <c r="C307" s="435"/>
      <c r="D307" s="66">
        <f>COUNTIF($A$149:A307,"I")</f>
        <v>105</v>
      </c>
      <c r="E307" s="66" t="s">
        <v>18</v>
      </c>
      <c r="F307" s="435" t="s">
        <v>1374</v>
      </c>
      <c r="G307" s="354" t="str">
        <f t="shared" si="16"/>
        <v>MA</v>
      </c>
      <c r="H307" s="356" t="s">
        <v>1375</v>
      </c>
      <c r="I307" s="66" t="s">
        <v>37</v>
      </c>
      <c r="J307" s="529">
        <f>SUMIFS('SE-COMPOSICOES'!$K:$K,'SE-COMPOSICOES'!$E:$E,E307,'SE-COMPOSICOES'!$F:$F,F307)+SUMIFS('SE-REUTILIZADOS'!$K:$K,'SE-REUTILIZADOS'!$E:$E,E307,'SE-REUTILIZADOS'!$F:$F,F307)+SUMIFS('SE-GERAL'!$J:$J,'SE-GERAL'!$F:$F,E307,'SE-GERAL'!$G:$G,F307)</f>
        <v>0</v>
      </c>
      <c r="K307" s="74">
        <f>VLOOKUP(F307,INSUMOS!$F:$K,6,FALSE)</f>
        <v>0</v>
      </c>
      <c r="L307" s="357">
        <f>IF(G307="MO",IF(E307="SCO/RIO",M307/'ENCARGOS SOCIAIS'!$K$95,IF(E307="SINAPI",M307/'ENCARGOS SOCIAIS'!K155,IF(E307="SBC",M307/'ENCARGOS SOCIAIS'!$K$45,IF(E307="SICRO",M307/VLOOKUP(F307,'ENCARGOS SOCIAIS'!C212:H216,6,FALSE),"")))),M307)</f>
        <v>6.77</v>
      </c>
      <c r="M307" s="357">
        <v>6.77</v>
      </c>
      <c r="N307" s="357"/>
      <c r="O307" s="74">
        <f t="shared" si="17"/>
        <v>0</v>
      </c>
      <c r="P307" s="357">
        <f>SUMIFS('SE-GERAL'!N:N,'SE-GERAL'!F:F,'SE-INSUMOS'!E307,'SE-GERAL'!G:G,'SE-INSUMOS'!F307)</f>
        <v>0</v>
      </c>
      <c r="Q307" s="357">
        <f>SUMIFS('SE-COMPOSICOES'!$O:$O,'SE-COMPOSICOES'!$E:$E,'SE-INSUMOS'!$E307,'SE-COMPOSICOES'!$F:$F,'SE-INSUMOS'!$F307)</f>
        <v>0</v>
      </c>
      <c r="R307" s="357">
        <f>SUMIFS('SE-REUTILIZADOS'!$O:$O,'SE-REUTILIZADOS'!$E:$E,'SE-INSUMOS'!$E307,'SE-REUTILIZADOS'!$F:$F,'SE-INSUMOS'!$F307)</f>
        <v>0</v>
      </c>
      <c r="S307" s="357">
        <f t="shared" si="18"/>
        <v>0</v>
      </c>
      <c r="T307" s="700">
        <f t="shared" si="19"/>
        <v>0</v>
      </c>
      <c r="U307" s="356"/>
      <c r="V307" s="435"/>
      <c r="W307" s="453"/>
      <c r="X307" s="435"/>
      <c r="Y307" s="66"/>
    </row>
    <row r="308" spans="1:25" ht="33.75" hidden="1">
      <c r="A308" s="461"/>
      <c r="B308" s="461"/>
      <c r="C308" s="435"/>
      <c r="D308" s="66">
        <f>COUNTIF($A$149:A308,"I")</f>
        <v>105</v>
      </c>
      <c r="E308" s="66" t="s">
        <v>18</v>
      </c>
      <c r="F308" s="435" t="s">
        <v>1376</v>
      </c>
      <c r="G308" s="354" t="str">
        <f t="shared" si="16"/>
        <v>MA</v>
      </c>
      <c r="H308" s="356" t="s">
        <v>1377</v>
      </c>
      <c r="I308" s="66" t="s">
        <v>37</v>
      </c>
      <c r="J308" s="529">
        <f>SUMIFS('SE-COMPOSICOES'!$K:$K,'SE-COMPOSICOES'!$E:$E,E308,'SE-COMPOSICOES'!$F:$F,F308)+SUMIFS('SE-REUTILIZADOS'!$K:$K,'SE-REUTILIZADOS'!$E:$E,E308,'SE-REUTILIZADOS'!$F:$F,F308)+SUMIFS('SE-GERAL'!$J:$J,'SE-GERAL'!$F:$F,E308,'SE-GERAL'!$G:$G,F308)</f>
        <v>0</v>
      </c>
      <c r="K308" s="74">
        <f>VLOOKUP(F308,INSUMOS!$F:$K,6,FALSE)</f>
        <v>0</v>
      </c>
      <c r="L308" s="357">
        <f>IF(G308="MO",IF(E308="SCO/RIO",M308/'ENCARGOS SOCIAIS'!$K$95,IF(E308="SINAPI",M308/'ENCARGOS SOCIAIS'!K156,IF(E308="SBC",M308/'ENCARGOS SOCIAIS'!$K$45,IF(E308="SICRO",M308/VLOOKUP(F308,'ENCARGOS SOCIAIS'!C213:H217,6,FALSE),"")))),M308)</f>
        <v>17.11</v>
      </c>
      <c r="M308" s="357">
        <v>17.11</v>
      </c>
      <c r="N308" s="357"/>
      <c r="O308" s="74">
        <f t="shared" si="17"/>
        <v>0</v>
      </c>
      <c r="P308" s="357">
        <f>SUMIFS('SE-GERAL'!N:N,'SE-GERAL'!F:F,'SE-INSUMOS'!E308,'SE-GERAL'!G:G,'SE-INSUMOS'!F308)</f>
        <v>0</v>
      </c>
      <c r="Q308" s="357">
        <f>SUMIFS('SE-COMPOSICOES'!$O:$O,'SE-COMPOSICOES'!$E:$E,'SE-INSUMOS'!$E308,'SE-COMPOSICOES'!$F:$F,'SE-INSUMOS'!$F308)</f>
        <v>0</v>
      </c>
      <c r="R308" s="357">
        <f>SUMIFS('SE-REUTILIZADOS'!$O:$O,'SE-REUTILIZADOS'!$E:$E,'SE-INSUMOS'!$E308,'SE-REUTILIZADOS'!$F:$F,'SE-INSUMOS'!$F308)</f>
        <v>0</v>
      </c>
      <c r="S308" s="357">
        <f t="shared" si="18"/>
        <v>0</v>
      </c>
      <c r="T308" s="700">
        <f t="shared" si="19"/>
        <v>0</v>
      </c>
      <c r="U308" s="356"/>
      <c r="V308" s="435"/>
      <c r="W308" s="453"/>
      <c r="X308" s="435"/>
      <c r="Y308" s="66"/>
    </row>
    <row r="309" spans="1:25" hidden="1">
      <c r="A309" s="461"/>
      <c r="B309" s="461"/>
      <c r="D309" s="66">
        <f>COUNTIF($A$149:A309,"I")</f>
        <v>105</v>
      </c>
      <c r="E309" s="66" t="s">
        <v>18</v>
      </c>
      <c r="F309" s="435" t="s">
        <v>1378</v>
      </c>
      <c r="G309" s="354" t="str">
        <f t="shared" si="16"/>
        <v>MA</v>
      </c>
      <c r="H309" s="450" t="s">
        <v>1379</v>
      </c>
      <c r="I309" s="447" t="s">
        <v>37</v>
      </c>
      <c r="J309" s="529">
        <f>SUMIFS('SE-COMPOSICOES'!$K:$K,'SE-COMPOSICOES'!$E:$E,E309,'SE-COMPOSICOES'!$F:$F,F309)+SUMIFS('SE-REUTILIZADOS'!$K:$K,'SE-REUTILIZADOS'!$E:$E,E309,'SE-REUTILIZADOS'!$F:$F,F309)+SUMIFS('SE-GERAL'!$J:$J,'SE-GERAL'!$F:$F,E309,'SE-GERAL'!$G:$G,F309)</f>
        <v>0</v>
      </c>
      <c r="K309" s="74">
        <f>VLOOKUP(F309,INSUMOS!$F:$K,6,FALSE)</f>
        <v>0</v>
      </c>
      <c r="L309" s="357">
        <f>IF(G309="MO",IF(E309="SCO/RIO",M309/'ENCARGOS SOCIAIS'!$K$95,IF(E309="SINAPI",M309/'ENCARGOS SOCIAIS'!K157,IF(E309="SBC",M309/'ENCARGOS SOCIAIS'!$K$45,IF(E309="SICRO",M309/VLOOKUP(F309,'ENCARGOS SOCIAIS'!C214:H218,6,FALSE),"")))),M309)</f>
        <v>2.15</v>
      </c>
      <c r="M309" s="357">
        <v>2.15</v>
      </c>
      <c r="N309" s="357"/>
      <c r="O309" s="74">
        <f t="shared" si="17"/>
        <v>0</v>
      </c>
      <c r="P309" s="357">
        <f>SUMIFS('SE-GERAL'!N:N,'SE-GERAL'!F:F,'SE-INSUMOS'!E309,'SE-GERAL'!G:G,'SE-INSUMOS'!F309)</f>
        <v>0</v>
      </c>
      <c r="Q309" s="357">
        <f>SUMIFS('SE-COMPOSICOES'!$O:$O,'SE-COMPOSICOES'!$E:$E,'SE-INSUMOS'!$E309,'SE-COMPOSICOES'!$F:$F,'SE-INSUMOS'!$F309)</f>
        <v>0</v>
      </c>
      <c r="R309" s="357">
        <f>SUMIFS('SE-REUTILIZADOS'!$O:$O,'SE-REUTILIZADOS'!$E:$E,'SE-INSUMOS'!$E309,'SE-REUTILIZADOS'!$F:$F,'SE-INSUMOS'!$F309)</f>
        <v>0</v>
      </c>
      <c r="S309" s="357">
        <f t="shared" si="18"/>
        <v>0</v>
      </c>
      <c r="T309" s="700">
        <f t="shared" si="19"/>
        <v>0</v>
      </c>
      <c r="V309" s="435"/>
      <c r="W309" s="453"/>
      <c r="X309" s="447"/>
      <c r="Y309" s="447"/>
    </row>
    <row r="310" spans="1:25" hidden="1">
      <c r="A310" s="461"/>
      <c r="B310" s="461"/>
      <c r="C310" s="435"/>
      <c r="D310" s="66">
        <f>COUNTIF($A$149:A310,"I")</f>
        <v>105</v>
      </c>
      <c r="E310" s="66" t="s">
        <v>18</v>
      </c>
      <c r="F310" s="435" t="s">
        <v>1382</v>
      </c>
      <c r="G310" s="354" t="str">
        <f t="shared" si="16"/>
        <v>MA</v>
      </c>
      <c r="H310" s="356" t="s">
        <v>1383</v>
      </c>
      <c r="I310" s="66" t="s">
        <v>37</v>
      </c>
      <c r="J310" s="529">
        <f>SUMIFS('SE-COMPOSICOES'!$K:$K,'SE-COMPOSICOES'!$E:$E,E310,'SE-COMPOSICOES'!$F:$F,F310)+SUMIFS('SE-REUTILIZADOS'!$K:$K,'SE-REUTILIZADOS'!$E:$E,E310,'SE-REUTILIZADOS'!$F:$F,F310)+SUMIFS('SE-GERAL'!$J:$J,'SE-GERAL'!$F:$F,E310,'SE-GERAL'!$G:$G,F310)</f>
        <v>0</v>
      </c>
      <c r="K310" s="74">
        <f>VLOOKUP(F310,INSUMOS!$F:$K,6,FALSE)</f>
        <v>0</v>
      </c>
      <c r="L310" s="357">
        <f>IF(G310="MO",IF(E310="SCO/RIO",M310/'ENCARGOS SOCIAIS'!$K$95,IF(E310="SINAPI",M310/'ENCARGOS SOCIAIS'!K158,IF(E310="SBC",M310/'ENCARGOS SOCIAIS'!$K$45,IF(E310="SICRO",M310/VLOOKUP(F310,'ENCARGOS SOCIAIS'!C215:H219,6,FALSE),"")))),M310)</f>
        <v>85.52</v>
      </c>
      <c r="M310" s="357">
        <v>85.52</v>
      </c>
      <c r="N310" s="357"/>
      <c r="O310" s="74">
        <f t="shared" si="17"/>
        <v>0</v>
      </c>
      <c r="P310" s="357">
        <f>SUMIFS('SE-GERAL'!N:N,'SE-GERAL'!F:F,'SE-INSUMOS'!E310,'SE-GERAL'!G:G,'SE-INSUMOS'!F310)</f>
        <v>0</v>
      </c>
      <c r="Q310" s="357">
        <f>SUMIFS('SE-COMPOSICOES'!$O:$O,'SE-COMPOSICOES'!$E:$E,'SE-INSUMOS'!$E310,'SE-COMPOSICOES'!$F:$F,'SE-INSUMOS'!$F310)</f>
        <v>0</v>
      </c>
      <c r="R310" s="357">
        <f>SUMIFS('SE-REUTILIZADOS'!$O:$O,'SE-REUTILIZADOS'!$E:$E,'SE-INSUMOS'!$E310,'SE-REUTILIZADOS'!$F:$F,'SE-INSUMOS'!$F310)</f>
        <v>0</v>
      </c>
      <c r="S310" s="357">
        <f t="shared" si="18"/>
        <v>0</v>
      </c>
      <c r="T310" s="700">
        <f t="shared" si="19"/>
        <v>0</v>
      </c>
      <c r="U310" s="356"/>
      <c r="V310" s="435"/>
      <c r="W310" s="453"/>
      <c r="X310" s="435"/>
      <c r="Y310" s="66"/>
    </row>
    <row r="311" spans="1:25" hidden="1">
      <c r="A311" s="461"/>
      <c r="B311" s="461"/>
      <c r="D311" s="66">
        <f>COUNTIF($A$149:A311,"I")</f>
        <v>105</v>
      </c>
      <c r="E311" s="66" t="s">
        <v>18</v>
      </c>
      <c r="F311" s="435" t="s">
        <v>1386</v>
      </c>
      <c r="G311" s="354" t="str">
        <f t="shared" si="16"/>
        <v>MA</v>
      </c>
      <c r="H311" s="450" t="s">
        <v>1387</v>
      </c>
      <c r="I311" s="447" t="s">
        <v>37</v>
      </c>
      <c r="J311" s="529">
        <f>SUMIFS('SE-COMPOSICOES'!$K:$K,'SE-COMPOSICOES'!$E:$E,E311,'SE-COMPOSICOES'!$F:$F,F311)+SUMIFS('SE-REUTILIZADOS'!$K:$K,'SE-REUTILIZADOS'!$E:$E,E311,'SE-REUTILIZADOS'!$F:$F,F311)+SUMIFS('SE-GERAL'!$J:$J,'SE-GERAL'!$F:$F,E311,'SE-GERAL'!$G:$G,F311)</f>
        <v>0</v>
      </c>
      <c r="K311" s="74">
        <f>VLOOKUP(F311,INSUMOS!$F:$K,6,FALSE)</f>
        <v>0</v>
      </c>
      <c r="L311" s="357">
        <f>IF(G311="MO",IF(E311="SCO/RIO",M311/'ENCARGOS SOCIAIS'!$K$95,IF(E311="SINAPI",M311/'ENCARGOS SOCIAIS'!K159,IF(E311="SBC",M311/'ENCARGOS SOCIAIS'!$K$45,IF(E311="SICRO",M311/VLOOKUP(F311,'ENCARGOS SOCIAIS'!C216:H220,6,FALSE),"")))),M311)</f>
        <v>0.15</v>
      </c>
      <c r="M311" s="357">
        <v>0.15</v>
      </c>
      <c r="N311" s="357"/>
      <c r="O311" s="74">
        <f t="shared" si="17"/>
        <v>0</v>
      </c>
      <c r="P311" s="357">
        <f>SUMIFS('SE-GERAL'!N:N,'SE-GERAL'!F:F,'SE-INSUMOS'!E311,'SE-GERAL'!G:G,'SE-INSUMOS'!F311)</f>
        <v>0</v>
      </c>
      <c r="Q311" s="357">
        <f>SUMIFS('SE-COMPOSICOES'!$O:$O,'SE-COMPOSICOES'!$E:$E,'SE-INSUMOS'!$E311,'SE-COMPOSICOES'!$F:$F,'SE-INSUMOS'!$F311)</f>
        <v>0</v>
      </c>
      <c r="R311" s="357">
        <f>SUMIFS('SE-REUTILIZADOS'!$O:$O,'SE-REUTILIZADOS'!$E:$E,'SE-INSUMOS'!$E311,'SE-REUTILIZADOS'!$F:$F,'SE-INSUMOS'!$F311)</f>
        <v>0</v>
      </c>
      <c r="S311" s="357">
        <f t="shared" si="18"/>
        <v>0</v>
      </c>
      <c r="T311" s="700">
        <f t="shared" si="19"/>
        <v>0</v>
      </c>
      <c r="V311" s="435"/>
      <c r="W311" s="453"/>
      <c r="X311" s="447"/>
      <c r="Y311" s="447"/>
    </row>
    <row r="312" spans="1:25" hidden="1">
      <c r="A312" s="461"/>
      <c r="B312" s="461"/>
      <c r="D312" s="66">
        <f>COUNTIF($A$149:A312,"I")</f>
        <v>105</v>
      </c>
      <c r="E312" s="66" t="s">
        <v>18</v>
      </c>
      <c r="F312" s="435" t="s">
        <v>1388</v>
      </c>
      <c r="G312" s="354" t="str">
        <f t="shared" si="16"/>
        <v>MA</v>
      </c>
      <c r="H312" s="450" t="s">
        <v>1389</v>
      </c>
      <c r="I312" s="447" t="s">
        <v>37</v>
      </c>
      <c r="J312" s="529">
        <f>SUMIFS('SE-COMPOSICOES'!$K:$K,'SE-COMPOSICOES'!$E:$E,E312,'SE-COMPOSICOES'!$F:$F,F312)+SUMIFS('SE-REUTILIZADOS'!$K:$K,'SE-REUTILIZADOS'!$E:$E,E312,'SE-REUTILIZADOS'!$F:$F,F312)+SUMIFS('SE-GERAL'!$J:$J,'SE-GERAL'!$F:$F,E312,'SE-GERAL'!$G:$G,F312)</f>
        <v>0</v>
      </c>
      <c r="K312" s="74">
        <f>VLOOKUP(F312,INSUMOS!$F:$K,6,FALSE)</f>
        <v>0</v>
      </c>
      <c r="L312" s="357">
        <f>IF(G312="MO",IF(E312="SCO/RIO",M312/'ENCARGOS SOCIAIS'!$K$95,IF(E312="SINAPI",M312/'ENCARGOS SOCIAIS'!K160,IF(E312="SBC",M312/'ENCARGOS SOCIAIS'!$K$45,IF(E312="SICRO",M312/VLOOKUP(F312,'ENCARGOS SOCIAIS'!C217:H221,6,FALSE),"")))),M312)</f>
        <v>1.63</v>
      </c>
      <c r="M312" s="357">
        <v>1.63</v>
      </c>
      <c r="N312" s="357"/>
      <c r="O312" s="74">
        <f t="shared" si="17"/>
        <v>0</v>
      </c>
      <c r="P312" s="357">
        <f>SUMIFS('SE-GERAL'!N:N,'SE-GERAL'!F:F,'SE-INSUMOS'!E312,'SE-GERAL'!G:G,'SE-INSUMOS'!F312)</f>
        <v>0</v>
      </c>
      <c r="Q312" s="357">
        <f>SUMIFS('SE-COMPOSICOES'!$O:$O,'SE-COMPOSICOES'!$E:$E,'SE-INSUMOS'!$E312,'SE-COMPOSICOES'!$F:$F,'SE-INSUMOS'!$F312)</f>
        <v>0</v>
      </c>
      <c r="R312" s="357">
        <f>SUMIFS('SE-REUTILIZADOS'!$O:$O,'SE-REUTILIZADOS'!$E:$E,'SE-INSUMOS'!$E312,'SE-REUTILIZADOS'!$F:$F,'SE-INSUMOS'!$F312)</f>
        <v>0</v>
      </c>
      <c r="S312" s="357">
        <f t="shared" si="18"/>
        <v>0</v>
      </c>
      <c r="T312" s="700">
        <f t="shared" si="19"/>
        <v>0</v>
      </c>
      <c r="V312" s="435"/>
      <c r="W312" s="453"/>
      <c r="X312" s="447"/>
      <c r="Y312" s="447"/>
    </row>
    <row r="313" spans="1:25" ht="33.75">
      <c r="A313" s="461" t="s">
        <v>6</v>
      </c>
      <c r="B313" s="461"/>
      <c r="C313" s="435"/>
      <c r="D313" s="66">
        <f>COUNTIF($A$149:A313,"I")</f>
        <v>106</v>
      </c>
      <c r="E313" s="66" t="s">
        <v>18</v>
      </c>
      <c r="F313" s="435" t="s">
        <v>1390</v>
      </c>
      <c r="G313" s="354" t="str">
        <f t="shared" si="16"/>
        <v>MA</v>
      </c>
      <c r="H313" s="356" t="s">
        <v>1391</v>
      </c>
      <c r="I313" s="66" t="s">
        <v>8</v>
      </c>
      <c r="J313" s="529">
        <f>SUMIFS('SE-COMPOSICOES'!$K:$K,'SE-COMPOSICOES'!$E:$E,E313,'SE-COMPOSICOES'!$F:$F,F313)+SUMIFS('SE-REUTILIZADOS'!$K:$K,'SE-REUTILIZADOS'!$E:$E,E313,'SE-REUTILIZADOS'!$F:$F,F313)+SUMIFS('SE-GERAL'!$J:$J,'SE-GERAL'!$F:$F,E313,'SE-GERAL'!$G:$G,F313)</f>
        <v>0.34583333333333333</v>
      </c>
      <c r="K313" s="74">
        <f>VLOOKUP(F313,INSUMOS!$F:$K,6,FALSE)</f>
        <v>0</v>
      </c>
      <c r="L313" s="357">
        <f>IF(G313="MO",IF(E313="SCO/RIO",M313/'ENCARGOS SOCIAIS'!$K$95,IF(E313="SINAPI",M313/'ENCARGOS SOCIAIS'!K161,IF(E313="SBC",M313/'ENCARGOS SOCIAIS'!$K$45,IF(E313="SICRO",M313/VLOOKUP(F313,'ENCARGOS SOCIAIS'!C218:H222,6,FALSE),"")))),M313)</f>
        <v>7.79</v>
      </c>
      <c r="M313" s="357">
        <v>7.79</v>
      </c>
      <c r="N313" s="357"/>
      <c r="O313" s="74">
        <f t="shared" si="17"/>
        <v>0</v>
      </c>
      <c r="P313" s="357">
        <f>SUMIFS('SE-GERAL'!N:N,'SE-GERAL'!F:F,'SE-INSUMOS'!E313,'SE-GERAL'!G:G,'SE-INSUMOS'!F313)</f>
        <v>0</v>
      </c>
      <c r="Q313" s="357">
        <f>SUMIFS('SE-COMPOSICOES'!$O:$O,'SE-COMPOSICOES'!$E:$E,'SE-INSUMOS'!$E313,'SE-COMPOSICOES'!$F:$F,'SE-INSUMOS'!$F313)</f>
        <v>0</v>
      </c>
      <c r="R313" s="357">
        <f>SUMIFS('SE-REUTILIZADOS'!$O:$O,'SE-REUTILIZADOS'!$E:$E,'SE-INSUMOS'!$E313,'SE-REUTILIZADOS'!$F:$F,'SE-INSUMOS'!$F313)</f>
        <v>0</v>
      </c>
      <c r="S313" s="357">
        <f t="shared" si="18"/>
        <v>0</v>
      </c>
      <c r="T313" s="700">
        <f t="shared" si="19"/>
        <v>0</v>
      </c>
      <c r="U313" s="356"/>
      <c r="V313" s="435"/>
      <c r="W313" s="453"/>
      <c r="X313" s="435"/>
      <c r="Y313" s="66"/>
    </row>
    <row r="314" spans="1:25" hidden="1">
      <c r="A314" s="461"/>
      <c r="B314" s="461"/>
      <c r="C314" s="435"/>
      <c r="D314" s="66">
        <f>COUNTIF($A$149:A314,"I")</f>
        <v>106</v>
      </c>
      <c r="E314" s="66" t="s">
        <v>18</v>
      </c>
      <c r="F314" s="435" t="s">
        <v>1392</v>
      </c>
      <c r="G314" s="354" t="str">
        <f t="shared" ref="G314:G344" si="20">IF(LEFT(F314,3)="IEQ","EQ",IF(LEFT(F314,3)="MAT","MA",IF(LEFT(F314,3)="EVE","DA",IF(LEFT(F314,2)="MO","MO","CO"))))</f>
        <v>MA</v>
      </c>
      <c r="H314" s="356" t="s">
        <v>1393</v>
      </c>
      <c r="I314" s="66" t="s">
        <v>37</v>
      </c>
      <c r="J314" s="529">
        <f>SUMIFS('SE-COMPOSICOES'!$K:$K,'SE-COMPOSICOES'!$E:$E,E314,'SE-COMPOSICOES'!$F:$F,F314)+SUMIFS('SE-REUTILIZADOS'!$K:$K,'SE-REUTILIZADOS'!$E:$E,E314,'SE-REUTILIZADOS'!$F:$F,F314)+SUMIFS('SE-GERAL'!$J:$J,'SE-GERAL'!$F:$F,E314,'SE-GERAL'!$G:$G,F314)</f>
        <v>0</v>
      </c>
      <c r="K314" s="74">
        <f>VLOOKUP(F314,INSUMOS!$F:$K,6,FALSE)</f>
        <v>0</v>
      </c>
      <c r="L314" s="357">
        <f>IF(G314="MO",IF(E314="SCO/RIO",M314/'ENCARGOS SOCIAIS'!$K$95,IF(E314="SINAPI",M314/'ENCARGOS SOCIAIS'!K162,IF(E314="SBC",M314/'ENCARGOS SOCIAIS'!$K$45,IF(E314="SICRO",M314/VLOOKUP(F314,'ENCARGOS SOCIAIS'!C219:H223,6,FALSE),"")))),M314)</f>
        <v>7.69</v>
      </c>
      <c r="M314" s="357">
        <v>7.69</v>
      </c>
      <c r="N314" s="357"/>
      <c r="O314" s="74">
        <f t="shared" si="17"/>
        <v>0</v>
      </c>
      <c r="P314" s="357">
        <f>SUMIFS('SE-GERAL'!N:N,'SE-GERAL'!F:F,'SE-INSUMOS'!E314,'SE-GERAL'!G:G,'SE-INSUMOS'!F314)</f>
        <v>0</v>
      </c>
      <c r="Q314" s="357">
        <f>SUMIFS('SE-COMPOSICOES'!$O:$O,'SE-COMPOSICOES'!$E:$E,'SE-INSUMOS'!$E314,'SE-COMPOSICOES'!$F:$F,'SE-INSUMOS'!$F314)</f>
        <v>0</v>
      </c>
      <c r="R314" s="357">
        <f>SUMIFS('SE-REUTILIZADOS'!$O:$O,'SE-REUTILIZADOS'!$E:$E,'SE-INSUMOS'!$E314,'SE-REUTILIZADOS'!$F:$F,'SE-INSUMOS'!$F314)</f>
        <v>0</v>
      </c>
      <c r="S314" s="357">
        <f t="shared" si="18"/>
        <v>0</v>
      </c>
      <c r="T314" s="700">
        <f t="shared" si="19"/>
        <v>0</v>
      </c>
      <c r="U314" s="356"/>
      <c r="V314" s="435"/>
      <c r="W314" s="453"/>
      <c r="X314" s="435"/>
      <c r="Y314" s="66"/>
    </row>
    <row r="315" spans="1:25" hidden="1">
      <c r="A315" s="461"/>
      <c r="B315" s="461"/>
      <c r="D315" s="66">
        <f>COUNTIF($A$149:A315,"I")</f>
        <v>106</v>
      </c>
      <c r="E315" s="66" t="s">
        <v>18</v>
      </c>
      <c r="F315" s="435" t="s">
        <v>1394</v>
      </c>
      <c r="G315" s="354" t="str">
        <f t="shared" si="20"/>
        <v>MA</v>
      </c>
      <c r="H315" s="450" t="s">
        <v>1395</v>
      </c>
      <c r="I315" s="447" t="s">
        <v>37</v>
      </c>
      <c r="J315" s="529">
        <f>SUMIFS('SE-COMPOSICOES'!$K:$K,'SE-COMPOSICOES'!$E:$E,E315,'SE-COMPOSICOES'!$F:$F,F315)+SUMIFS('SE-REUTILIZADOS'!$K:$K,'SE-REUTILIZADOS'!$E:$E,E315,'SE-REUTILIZADOS'!$F:$F,F315)+SUMIFS('SE-GERAL'!$J:$J,'SE-GERAL'!$F:$F,E315,'SE-GERAL'!$G:$G,F315)</f>
        <v>0</v>
      </c>
      <c r="K315" s="74">
        <f>VLOOKUP(F315,INSUMOS!$F:$K,6,FALSE)</f>
        <v>0</v>
      </c>
      <c r="L315" s="357">
        <f>IF(G315="MO",IF(E315="SCO/RIO",M315/'ENCARGOS SOCIAIS'!$K$95,IF(E315="SINAPI",M315/'ENCARGOS SOCIAIS'!K163,IF(E315="SBC",M315/'ENCARGOS SOCIAIS'!$K$45,IF(E315="SICRO",M315/VLOOKUP(F315,'ENCARGOS SOCIAIS'!C220:H224,6,FALSE),"")))),M315)</f>
        <v>189.72</v>
      </c>
      <c r="M315" s="357">
        <v>189.72</v>
      </c>
      <c r="N315" s="357"/>
      <c r="O315" s="74">
        <f t="shared" si="17"/>
        <v>0</v>
      </c>
      <c r="P315" s="357">
        <f>SUMIFS('SE-GERAL'!N:N,'SE-GERAL'!F:F,'SE-INSUMOS'!E315,'SE-GERAL'!G:G,'SE-INSUMOS'!F315)</f>
        <v>0</v>
      </c>
      <c r="Q315" s="357">
        <f>SUMIFS('SE-COMPOSICOES'!$O:$O,'SE-COMPOSICOES'!$E:$E,'SE-INSUMOS'!$E315,'SE-COMPOSICOES'!$F:$F,'SE-INSUMOS'!$F315)</f>
        <v>0</v>
      </c>
      <c r="R315" s="357">
        <f>SUMIFS('SE-REUTILIZADOS'!$O:$O,'SE-REUTILIZADOS'!$E:$E,'SE-INSUMOS'!$E315,'SE-REUTILIZADOS'!$F:$F,'SE-INSUMOS'!$F315)</f>
        <v>0</v>
      </c>
      <c r="S315" s="357">
        <f t="shared" si="18"/>
        <v>0</v>
      </c>
      <c r="T315" s="700">
        <f t="shared" si="19"/>
        <v>0</v>
      </c>
      <c r="V315" s="435"/>
      <c r="W315" s="453"/>
      <c r="X315" s="447"/>
      <c r="Y315" s="447"/>
    </row>
    <row r="316" spans="1:25" hidden="1">
      <c r="A316" s="461"/>
      <c r="B316" s="461"/>
      <c r="D316" s="66">
        <f>COUNTIF($A$149:A316,"I")</f>
        <v>106</v>
      </c>
      <c r="E316" s="66" t="s">
        <v>18</v>
      </c>
      <c r="F316" s="435" t="s">
        <v>1396</v>
      </c>
      <c r="G316" s="354" t="str">
        <f t="shared" si="20"/>
        <v>MA</v>
      </c>
      <c r="H316" s="450" t="s">
        <v>1397</v>
      </c>
      <c r="I316" s="447" t="s">
        <v>37</v>
      </c>
      <c r="J316" s="529">
        <f>SUMIFS('SE-COMPOSICOES'!$K:$K,'SE-COMPOSICOES'!$E:$E,E316,'SE-COMPOSICOES'!$F:$F,F316)+SUMIFS('SE-REUTILIZADOS'!$K:$K,'SE-REUTILIZADOS'!$E:$E,E316,'SE-REUTILIZADOS'!$F:$F,F316)+SUMIFS('SE-GERAL'!$J:$J,'SE-GERAL'!$F:$F,E316,'SE-GERAL'!$G:$G,F316)</f>
        <v>0</v>
      </c>
      <c r="K316" s="74">
        <f>VLOOKUP(F316,INSUMOS!$F:$K,6,FALSE)</f>
        <v>0</v>
      </c>
      <c r="L316" s="357">
        <f>IF(G316="MO",IF(E316="SCO/RIO",M316/'ENCARGOS SOCIAIS'!$K$95,IF(E316="SINAPI",M316/'ENCARGOS SOCIAIS'!K164,IF(E316="SBC",M316/'ENCARGOS SOCIAIS'!$K$45,IF(E316="SICRO",M316/VLOOKUP(F316,'ENCARGOS SOCIAIS'!C221:H225,6,FALSE),"")))),M316)</f>
        <v>180</v>
      </c>
      <c r="M316" s="357">
        <v>180</v>
      </c>
      <c r="N316" s="357"/>
      <c r="O316" s="74">
        <f t="shared" si="17"/>
        <v>0</v>
      </c>
      <c r="P316" s="357">
        <f>SUMIFS('SE-GERAL'!N:N,'SE-GERAL'!F:F,'SE-INSUMOS'!E316,'SE-GERAL'!G:G,'SE-INSUMOS'!F316)</f>
        <v>0</v>
      </c>
      <c r="Q316" s="357">
        <f>SUMIFS('SE-COMPOSICOES'!$O:$O,'SE-COMPOSICOES'!$E:$E,'SE-INSUMOS'!$E316,'SE-COMPOSICOES'!$F:$F,'SE-INSUMOS'!$F316)</f>
        <v>0</v>
      </c>
      <c r="R316" s="357">
        <f>SUMIFS('SE-REUTILIZADOS'!$O:$O,'SE-REUTILIZADOS'!$E:$E,'SE-INSUMOS'!$E316,'SE-REUTILIZADOS'!$F:$F,'SE-INSUMOS'!$F316)</f>
        <v>0</v>
      </c>
      <c r="S316" s="357">
        <f t="shared" si="18"/>
        <v>0</v>
      </c>
      <c r="T316" s="700">
        <f t="shared" si="19"/>
        <v>0</v>
      </c>
      <c r="V316" s="435"/>
      <c r="W316" s="453"/>
      <c r="X316" s="447"/>
      <c r="Y316" s="447"/>
    </row>
    <row r="317" spans="1:25">
      <c r="A317" s="461" t="s">
        <v>6</v>
      </c>
      <c r="B317" s="461"/>
      <c r="C317" s="435"/>
      <c r="D317" s="66">
        <f>COUNTIF($A$149:A317,"I")</f>
        <v>107</v>
      </c>
      <c r="E317" s="66" t="s">
        <v>18</v>
      </c>
      <c r="F317" s="435" t="s">
        <v>1398</v>
      </c>
      <c r="G317" s="354" t="str">
        <f t="shared" si="20"/>
        <v>MA</v>
      </c>
      <c r="H317" s="356" t="s">
        <v>1399</v>
      </c>
      <c r="I317" s="66" t="s">
        <v>553</v>
      </c>
      <c r="J317" s="529">
        <f>SUMIFS('SE-COMPOSICOES'!$K:$K,'SE-COMPOSICOES'!$E:$E,E317,'SE-COMPOSICOES'!$F:$F,F317)+SUMIFS('SE-REUTILIZADOS'!$K:$K,'SE-REUTILIZADOS'!$E:$E,E317,'SE-REUTILIZADOS'!$F:$F,F317)+SUMIFS('SE-GERAL'!$J:$J,'SE-GERAL'!$F:$F,E317,'SE-GERAL'!$G:$G,F317)</f>
        <v>2.0833333333333332E-2</v>
      </c>
      <c r="K317" s="74">
        <f>VLOOKUP(F317,INSUMOS!$F:$K,6,FALSE)</f>
        <v>0</v>
      </c>
      <c r="L317" s="357">
        <f>IF(G317="MO",IF(E317="SCO/RIO",M317/'ENCARGOS SOCIAIS'!$K$95,IF(E317="SINAPI",M317/'ENCARGOS SOCIAIS'!K165,IF(E317="SBC",M317/'ENCARGOS SOCIAIS'!$K$45,IF(E317="SICRO",M317/VLOOKUP(F317,'ENCARGOS SOCIAIS'!C222:H226,6,FALSE),"")))),M317)</f>
        <v>13.16</v>
      </c>
      <c r="M317" s="357">
        <v>13.16</v>
      </c>
      <c r="N317" s="357"/>
      <c r="O317" s="74">
        <f t="shared" si="17"/>
        <v>0</v>
      </c>
      <c r="P317" s="357">
        <f>SUMIFS('SE-GERAL'!N:N,'SE-GERAL'!F:F,'SE-INSUMOS'!E317,'SE-GERAL'!G:G,'SE-INSUMOS'!F317)</f>
        <v>0</v>
      </c>
      <c r="Q317" s="357">
        <f>SUMIFS('SE-COMPOSICOES'!$O:$O,'SE-COMPOSICOES'!$E:$E,'SE-INSUMOS'!$E317,'SE-COMPOSICOES'!$F:$F,'SE-INSUMOS'!$F317)</f>
        <v>0</v>
      </c>
      <c r="R317" s="357">
        <f>SUMIFS('SE-REUTILIZADOS'!$O:$O,'SE-REUTILIZADOS'!$E:$E,'SE-INSUMOS'!$E317,'SE-REUTILIZADOS'!$F:$F,'SE-INSUMOS'!$F317)</f>
        <v>0</v>
      </c>
      <c r="S317" s="357">
        <f t="shared" si="18"/>
        <v>0</v>
      </c>
      <c r="T317" s="700">
        <f t="shared" si="19"/>
        <v>0</v>
      </c>
      <c r="U317" s="356"/>
      <c r="V317" s="435"/>
      <c r="W317" s="453"/>
      <c r="X317" s="435"/>
      <c r="Y317" s="66"/>
    </row>
    <row r="318" spans="1:25" ht="22.5" hidden="1">
      <c r="A318" s="461"/>
      <c r="B318" s="461"/>
      <c r="C318" s="435"/>
      <c r="D318" s="66">
        <f>COUNTIF($A$149:A318,"I")</f>
        <v>107</v>
      </c>
      <c r="E318" s="66" t="s">
        <v>18</v>
      </c>
      <c r="F318" s="435" t="s">
        <v>1400</v>
      </c>
      <c r="G318" s="354" t="str">
        <f t="shared" si="20"/>
        <v>MA</v>
      </c>
      <c r="H318" s="356" t="s">
        <v>1401</v>
      </c>
      <c r="I318" s="66" t="s">
        <v>37</v>
      </c>
      <c r="J318" s="529">
        <f>SUMIFS('SE-COMPOSICOES'!$K:$K,'SE-COMPOSICOES'!$E:$E,E318,'SE-COMPOSICOES'!$F:$F,F318)+SUMIFS('SE-REUTILIZADOS'!$K:$K,'SE-REUTILIZADOS'!$E:$E,E318,'SE-REUTILIZADOS'!$F:$F,F318)+SUMIFS('SE-GERAL'!$J:$J,'SE-GERAL'!$F:$F,E318,'SE-GERAL'!$G:$G,F318)</f>
        <v>0</v>
      </c>
      <c r="K318" s="74">
        <f>VLOOKUP(F318,INSUMOS!$F:$K,6,FALSE)</f>
        <v>0</v>
      </c>
      <c r="L318" s="357">
        <f>IF(G318="MO",IF(E318="SCO/RIO",M318/'ENCARGOS SOCIAIS'!$K$95,IF(E318="SINAPI",M318/'ENCARGOS SOCIAIS'!K166,IF(E318="SBC",M318/'ENCARGOS SOCIAIS'!$K$45,IF(E318="SICRO",M318/VLOOKUP(F318,'ENCARGOS SOCIAIS'!C223:H227,6,FALSE),"")))),M318)</f>
        <v>0.21</v>
      </c>
      <c r="M318" s="357">
        <v>0.21</v>
      </c>
      <c r="N318" s="357"/>
      <c r="O318" s="74">
        <f t="shared" si="17"/>
        <v>0</v>
      </c>
      <c r="P318" s="357">
        <f>SUMIFS('SE-GERAL'!N:N,'SE-GERAL'!F:F,'SE-INSUMOS'!E318,'SE-GERAL'!G:G,'SE-INSUMOS'!F318)</f>
        <v>0</v>
      </c>
      <c r="Q318" s="357">
        <f>SUMIFS('SE-COMPOSICOES'!$O:$O,'SE-COMPOSICOES'!$E:$E,'SE-INSUMOS'!$E318,'SE-COMPOSICOES'!$F:$F,'SE-INSUMOS'!$F318)</f>
        <v>0</v>
      </c>
      <c r="R318" s="357">
        <f>SUMIFS('SE-REUTILIZADOS'!$O:$O,'SE-REUTILIZADOS'!$E:$E,'SE-INSUMOS'!$E318,'SE-REUTILIZADOS'!$F:$F,'SE-INSUMOS'!$F318)</f>
        <v>0</v>
      </c>
      <c r="S318" s="357">
        <f t="shared" si="18"/>
        <v>0</v>
      </c>
      <c r="T318" s="700">
        <f t="shared" si="19"/>
        <v>0</v>
      </c>
      <c r="U318" s="356"/>
      <c r="V318" s="435"/>
      <c r="W318" s="453"/>
      <c r="X318" s="435"/>
      <c r="Y318" s="66"/>
    </row>
    <row r="319" spans="1:25" hidden="1">
      <c r="A319" s="461"/>
      <c r="B319" s="461"/>
      <c r="D319" s="66">
        <f>COUNTIF($A$149:A319,"I")</f>
        <v>107</v>
      </c>
      <c r="E319" s="66" t="s">
        <v>18</v>
      </c>
      <c r="F319" s="435" t="s">
        <v>1402</v>
      </c>
      <c r="G319" s="354" t="str">
        <f t="shared" si="20"/>
        <v>MA</v>
      </c>
      <c r="H319" s="450" t="s">
        <v>1403</v>
      </c>
      <c r="I319" s="447" t="s">
        <v>37</v>
      </c>
      <c r="J319" s="529">
        <f>SUMIFS('SE-COMPOSICOES'!$K:$K,'SE-COMPOSICOES'!$E:$E,E319,'SE-COMPOSICOES'!$F:$F,F319)+SUMIFS('SE-REUTILIZADOS'!$K:$K,'SE-REUTILIZADOS'!$E:$E,E319,'SE-REUTILIZADOS'!$F:$F,F319)+SUMIFS('SE-GERAL'!$J:$J,'SE-GERAL'!$F:$F,E319,'SE-GERAL'!$G:$G,F319)</f>
        <v>0</v>
      </c>
      <c r="K319" s="74">
        <f>VLOOKUP(F319,INSUMOS!$F:$K,6,FALSE)</f>
        <v>0</v>
      </c>
      <c r="L319" s="357">
        <f>IF(G319="MO",IF(E319="SCO/RIO",M319/'ENCARGOS SOCIAIS'!$K$95,IF(E319="SINAPI",M319/'ENCARGOS SOCIAIS'!K167,IF(E319="SBC",M319/'ENCARGOS SOCIAIS'!$K$45,IF(E319="SICRO",M319/VLOOKUP(F319,'ENCARGOS SOCIAIS'!C224:H228,6,FALSE),"")))),M319)</f>
        <v>33.01</v>
      </c>
      <c r="M319" s="357">
        <v>33.01</v>
      </c>
      <c r="N319" s="357"/>
      <c r="O319" s="74">
        <f t="shared" si="17"/>
        <v>0</v>
      </c>
      <c r="P319" s="357">
        <f>SUMIFS('SE-GERAL'!N:N,'SE-GERAL'!F:F,'SE-INSUMOS'!E319,'SE-GERAL'!G:G,'SE-INSUMOS'!F319)</f>
        <v>0</v>
      </c>
      <c r="Q319" s="357">
        <f>SUMIFS('SE-COMPOSICOES'!$O:$O,'SE-COMPOSICOES'!$E:$E,'SE-INSUMOS'!$E319,'SE-COMPOSICOES'!$F:$F,'SE-INSUMOS'!$F319)</f>
        <v>0</v>
      </c>
      <c r="R319" s="357">
        <f>SUMIFS('SE-REUTILIZADOS'!$O:$O,'SE-REUTILIZADOS'!$E:$E,'SE-INSUMOS'!$E319,'SE-REUTILIZADOS'!$F:$F,'SE-INSUMOS'!$F319)</f>
        <v>0</v>
      </c>
      <c r="S319" s="357">
        <f t="shared" si="18"/>
        <v>0</v>
      </c>
      <c r="T319" s="700">
        <f t="shared" si="19"/>
        <v>0</v>
      </c>
      <c r="V319" s="435"/>
      <c r="W319" s="453"/>
      <c r="X319" s="447"/>
      <c r="Y319" s="447"/>
    </row>
    <row r="320" spans="1:25" ht="33.75" hidden="1">
      <c r="A320" s="461"/>
      <c r="B320" s="461"/>
      <c r="C320" s="435"/>
      <c r="D320" s="66">
        <f>COUNTIF($A$149:A320,"I")</f>
        <v>107</v>
      </c>
      <c r="E320" s="66" t="s">
        <v>18</v>
      </c>
      <c r="F320" s="435" t="s">
        <v>1406</v>
      </c>
      <c r="G320" s="354" t="str">
        <f t="shared" si="20"/>
        <v>MA</v>
      </c>
      <c r="H320" s="356" t="s">
        <v>1407</v>
      </c>
      <c r="I320" s="66" t="s">
        <v>37</v>
      </c>
      <c r="J320" s="529">
        <f>SUMIFS('SE-COMPOSICOES'!$K:$K,'SE-COMPOSICOES'!$E:$E,E320,'SE-COMPOSICOES'!$F:$F,F320)+SUMIFS('SE-REUTILIZADOS'!$K:$K,'SE-REUTILIZADOS'!$E:$E,E320,'SE-REUTILIZADOS'!$F:$F,F320)+SUMIFS('SE-GERAL'!$J:$J,'SE-GERAL'!$F:$F,E320,'SE-GERAL'!$G:$G,F320)</f>
        <v>0</v>
      </c>
      <c r="K320" s="74">
        <f>VLOOKUP(F320,INSUMOS!$F:$K,6,FALSE)</f>
        <v>0</v>
      </c>
      <c r="L320" s="357">
        <f>IF(G320="MO",IF(E320="SCO/RIO",M320/'ENCARGOS SOCIAIS'!$K$95,IF(E320="SINAPI",M320/'ENCARGOS SOCIAIS'!K168,IF(E320="SBC",M320/'ENCARGOS SOCIAIS'!$K$45,IF(E320="SICRO",M320/VLOOKUP(F320,'ENCARGOS SOCIAIS'!C225:H229,6,FALSE),"")))),M320)</f>
        <v>55</v>
      </c>
      <c r="M320" s="357">
        <v>55</v>
      </c>
      <c r="N320" s="357"/>
      <c r="O320" s="74">
        <f t="shared" si="17"/>
        <v>0</v>
      </c>
      <c r="P320" s="357">
        <f>SUMIFS('SE-GERAL'!N:N,'SE-GERAL'!F:F,'SE-INSUMOS'!E320,'SE-GERAL'!G:G,'SE-INSUMOS'!F320)</f>
        <v>0</v>
      </c>
      <c r="Q320" s="357">
        <f>SUMIFS('SE-COMPOSICOES'!$O:$O,'SE-COMPOSICOES'!$E:$E,'SE-INSUMOS'!$E320,'SE-COMPOSICOES'!$F:$F,'SE-INSUMOS'!$F320)</f>
        <v>0</v>
      </c>
      <c r="R320" s="357">
        <f>SUMIFS('SE-REUTILIZADOS'!$O:$O,'SE-REUTILIZADOS'!$E:$E,'SE-INSUMOS'!$E320,'SE-REUTILIZADOS'!$F:$F,'SE-INSUMOS'!$F320)</f>
        <v>0</v>
      </c>
      <c r="S320" s="357">
        <f t="shared" si="18"/>
        <v>0</v>
      </c>
      <c r="T320" s="700">
        <f t="shared" si="19"/>
        <v>0</v>
      </c>
      <c r="U320" s="356"/>
      <c r="V320" s="435"/>
      <c r="W320" s="453"/>
      <c r="X320" s="435"/>
      <c r="Y320" s="66"/>
    </row>
    <row r="321" spans="1:25" ht="22.5" hidden="1">
      <c r="A321" s="461"/>
      <c r="B321" s="461"/>
      <c r="C321" s="435"/>
      <c r="D321" s="66">
        <f>COUNTIF($A$149:A321,"I")</f>
        <v>107</v>
      </c>
      <c r="E321" s="66" t="s">
        <v>18</v>
      </c>
      <c r="F321" s="435" t="s">
        <v>1408</v>
      </c>
      <c r="G321" s="354" t="str">
        <f t="shared" si="20"/>
        <v>MA</v>
      </c>
      <c r="H321" s="356" t="s">
        <v>1409</v>
      </c>
      <c r="I321" s="66" t="s">
        <v>37</v>
      </c>
      <c r="J321" s="529">
        <f>SUMIFS('SE-COMPOSICOES'!$K:$K,'SE-COMPOSICOES'!$E:$E,E321,'SE-COMPOSICOES'!$F:$F,F321)+SUMIFS('SE-REUTILIZADOS'!$K:$K,'SE-REUTILIZADOS'!$E:$E,E321,'SE-REUTILIZADOS'!$F:$F,F321)+SUMIFS('SE-GERAL'!$J:$J,'SE-GERAL'!$F:$F,E321,'SE-GERAL'!$G:$G,F321)</f>
        <v>0</v>
      </c>
      <c r="K321" s="74">
        <f>VLOOKUP(F321,INSUMOS!$F:$K,6,FALSE)</f>
        <v>0</v>
      </c>
      <c r="L321" s="357">
        <f>IF(G321="MO",IF(E321="SCO/RIO",M321/'ENCARGOS SOCIAIS'!$K$95,IF(E321="SINAPI",M321/'ENCARGOS SOCIAIS'!K169,IF(E321="SBC",M321/'ENCARGOS SOCIAIS'!$K$45,IF(E321="SICRO",M321/VLOOKUP(F321,'ENCARGOS SOCIAIS'!C226:H230,6,FALSE),"")))),M321)</f>
        <v>2.04</v>
      </c>
      <c r="M321" s="357">
        <v>2.04</v>
      </c>
      <c r="N321" s="357"/>
      <c r="O321" s="74">
        <f t="shared" si="17"/>
        <v>0</v>
      </c>
      <c r="P321" s="357">
        <f>SUMIFS('SE-GERAL'!N:N,'SE-GERAL'!F:F,'SE-INSUMOS'!E321,'SE-GERAL'!G:G,'SE-INSUMOS'!F321)</f>
        <v>0</v>
      </c>
      <c r="Q321" s="357">
        <f>SUMIFS('SE-COMPOSICOES'!$O:$O,'SE-COMPOSICOES'!$E:$E,'SE-INSUMOS'!$E321,'SE-COMPOSICOES'!$F:$F,'SE-INSUMOS'!$F321)</f>
        <v>0</v>
      </c>
      <c r="R321" s="357">
        <f>SUMIFS('SE-REUTILIZADOS'!$O:$O,'SE-REUTILIZADOS'!$E:$E,'SE-INSUMOS'!$E321,'SE-REUTILIZADOS'!$F:$F,'SE-INSUMOS'!$F321)</f>
        <v>0</v>
      </c>
      <c r="S321" s="357">
        <f t="shared" si="18"/>
        <v>0</v>
      </c>
      <c r="T321" s="700">
        <f t="shared" si="19"/>
        <v>0</v>
      </c>
      <c r="U321" s="356"/>
      <c r="V321" s="435"/>
      <c r="W321" s="453"/>
      <c r="X321" s="435"/>
      <c r="Y321" s="66"/>
    </row>
    <row r="322" spans="1:25" ht="22.5" hidden="1">
      <c r="A322" s="461"/>
      <c r="B322" s="461"/>
      <c r="C322" s="435"/>
      <c r="D322" s="66">
        <f>COUNTIF($A$149:A322,"I")</f>
        <v>107</v>
      </c>
      <c r="E322" s="66" t="s">
        <v>18</v>
      </c>
      <c r="F322" s="435" t="s">
        <v>1414</v>
      </c>
      <c r="G322" s="354" t="str">
        <f t="shared" si="20"/>
        <v>MA</v>
      </c>
      <c r="H322" s="356" t="s">
        <v>1415</v>
      </c>
      <c r="I322" s="66" t="s">
        <v>37</v>
      </c>
      <c r="J322" s="529">
        <f>SUMIFS('SE-COMPOSICOES'!$K:$K,'SE-COMPOSICOES'!$E:$E,E322,'SE-COMPOSICOES'!$F:$F,F322)+SUMIFS('SE-REUTILIZADOS'!$K:$K,'SE-REUTILIZADOS'!$E:$E,E322,'SE-REUTILIZADOS'!$F:$F,F322)+SUMIFS('SE-GERAL'!$J:$J,'SE-GERAL'!$F:$F,E322,'SE-GERAL'!$G:$G,F322)</f>
        <v>0</v>
      </c>
      <c r="K322" s="74">
        <f>VLOOKUP(F322,INSUMOS!$F:$K,6,FALSE)</f>
        <v>0</v>
      </c>
      <c r="L322" s="357">
        <f>IF(G322="MO",IF(E322="SCO/RIO",M322/'ENCARGOS SOCIAIS'!$K$95,IF(E322="SINAPI",M322/'ENCARGOS SOCIAIS'!K170,IF(E322="SBC",M322/'ENCARGOS SOCIAIS'!$K$45,IF(E322="SICRO",M322/VLOOKUP(F322,'ENCARGOS SOCIAIS'!C227:H231,6,FALSE),"")))),M322)</f>
        <v>1.75</v>
      </c>
      <c r="M322" s="357">
        <v>1.75</v>
      </c>
      <c r="N322" s="357"/>
      <c r="O322" s="74">
        <f t="shared" si="17"/>
        <v>0</v>
      </c>
      <c r="P322" s="357">
        <f>SUMIFS('SE-GERAL'!N:N,'SE-GERAL'!F:F,'SE-INSUMOS'!E322,'SE-GERAL'!G:G,'SE-INSUMOS'!F322)</f>
        <v>0</v>
      </c>
      <c r="Q322" s="357">
        <f>SUMIFS('SE-COMPOSICOES'!$O:$O,'SE-COMPOSICOES'!$E:$E,'SE-INSUMOS'!$E322,'SE-COMPOSICOES'!$F:$F,'SE-INSUMOS'!$F322)</f>
        <v>0</v>
      </c>
      <c r="R322" s="357">
        <f>SUMIFS('SE-REUTILIZADOS'!$O:$O,'SE-REUTILIZADOS'!$E:$E,'SE-INSUMOS'!$E322,'SE-REUTILIZADOS'!$F:$F,'SE-INSUMOS'!$F322)</f>
        <v>0</v>
      </c>
      <c r="S322" s="357">
        <f t="shared" si="18"/>
        <v>0</v>
      </c>
      <c r="T322" s="700">
        <f t="shared" si="19"/>
        <v>0</v>
      </c>
      <c r="U322" s="356"/>
      <c r="V322" s="435"/>
      <c r="W322" s="453"/>
      <c r="X322" s="435"/>
      <c r="Y322" s="66"/>
    </row>
    <row r="323" spans="1:25" ht="22.5" hidden="1">
      <c r="A323" s="461"/>
      <c r="B323" s="461"/>
      <c r="C323" s="435"/>
      <c r="D323" s="66">
        <f>COUNTIF($A$149:A323,"I")</f>
        <v>107</v>
      </c>
      <c r="E323" s="66" t="s">
        <v>18</v>
      </c>
      <c r="F323" s="435" t="s">
        <v>1416</v>
      </c>
      <c r="G323" s="354" t="str">
        <f t="shared" si="20"/>
        <v>MA</v>
      </c>
      <c r="H323" s="356" t="s">
        <v>1417</v>
      </c>
      <c r="I323" s="66" t="s">
        <v>37</v>
      </c>
      <c r="J323" s="529">
        <f>SUMIFS('SE-COMPOSICOES'!$K:$K,'SE-COMPOSICOES'!$E:$E,E323,'SE-COMPOSICOES'!$F:$F,F323)+SUMIFS('SE-REUTILIZADOS'!$K:$K,'SE-REUTILIZADOS'!$E:$E,E323,'SE-REUTILIZADOS'!$F:$F,F323)+SUMIFS('SE-GERAL'!$J:$J,'SE-GERAL'!$F:$F,E323,'SE-GERAL'!$G:$G,F323)</f>
        <v>0</v>
      </c>
      <c r="K323" s="74">
        <f>VLOOKUP(F323,INSUMOS!$F:$K,6,FALSE)</f>
        <v>0</v>
      </c>
      <c r="L323" s="357">
        <f>IF(G323="MO",IF(E323="SCO/RIO",M323/'ENCARGOS SOCIAIS'!$K$95,IF(E323="SINAPI",M323/'ENCARGOS SOCIAIS'!K171,IF(E323="SBC",M323/'ENCARGOS SOCIAIS'!$K$45,IF(E323="SICRO",M323/VLOOKUP(F323,'ENCARGOS SOCIAIS'!C228:H232,6,FALSE),"")))),M323)</f>
        <v>2.3199999999999998</v>
      </c>
      <c r="M323" s="357">
        <v>2.3199999999999998</v>
      </c>
      <c r="N323" s="357"/>
      <c r="O323" s="74">
        <f t="shared" si="17"/>
        <v>0</v>
      </c>
      <c r="P323" s="357">
        <f>SUMIFS('SE-GERAL'!N:N,'SE-GERAL'!F:F,'SE-INSUMOS'!E323,'SE-GERAL'!G:G,'SE-INSUMOS'!F323)</f>
        <v>0</v>
      </c>
      <c r="Q323" s="357">
        <f>SUMIFS('SE-COMPOSICOES'!$O:$O,'SE-COMPOSICOES'!$E:$E,'SE-INSUMOS'!$E323,'SE-COMPOSICOES'!$F:$F,'SE-INSUMOS'!$F323)</f>
        <v>0</v>
      </c>
      <c r="R323" s="357">
        <f>SUMIFS('SE-REUTILIZADOS'!$O:$O,'SE-REUTILIZADOS'!$E:$E,'SE-INSUMOS'!$E323,'SE-REUTILIZADOS'!$F:$F,'SE-INSUMOS'!$F323)</f>
        <v>0</v>
      </c>
      <c r="S323" s="357">
        <f t="shared" si="18"/>
        <v>0</v>
      </c>
      <c r="T323" s="700">
        <f t="shared" si="19"/>
        <v>0</v>
      </c>
      <c r="U323" s="356"/>
      <c r="V323" s="435"/>
      <c r="W323" s="453"/>
      <c r="X323" s="435"/>
      <c r="Y323" s="66"/>
    </row>
    <row r="324" spans="1:25" hidden="1">
      <c r="A324" s="461"/>
      <c r="B324" s="461"/>
      <c r="D324" s="66">
        <f>COUNTIF($A$149:A324,"I")</f>
        <v>107</v>
      </c>
      <c r="E324" s="66" t="s">
        <v>18</v>
      </c>
      <c r="F324" s="435" t="s">
        <v>1418</v>
      </c>
      <c r="G324" s="354" t="str">
        <f t="shared" si="20"/>
        <v>MA</v>
      </c>
      <c r="H324" s="450" t="s">
        <v>1419</v>
      </c>
      <c r="I324" s="447" t="s">
        <v>22</v>
      </c>
      <c r="J324" s="529">
        <f>SUMIFS('SE-COMPOSICOES'!$K:$K,'SE-COMPOSICOES'!$E:$E,E324,'SE-COMPOSICOES'!$F:$F,F324)+SUMIFS('SE-REUTILIZADOS'!$K:$K,'SE-REUTILIZADOS'!$E:$E,E324,'SE-REUTILIZADOS'!$F:$F,F324)+SUMIFS('SE-GERAL'!$J:$J,'SE-GERAL'!$F:$F,E324,'SE-GERAL'!$G:$G,F324)</f>
        <v>0</v>
      </c>
      <c r="K324" s="74">
        <f>VLOOKUP(F324,INSUMOS!$F:$K,6,FALSE)</f>
        <v>0</v>
      </c>
      <c r="L324" s="357">
        <f>IF(G324="MO",IF(E324="SCO/RIO",M324/'ENCARGOS SOCIAIS'!$K$95,IF(E324="SINAPI",M324/'ENCARGOS SOCIAIS'!K172,IF(E324="SBC",M324/'ENCARGOS SOCIAIS'!$K$45,IF(E324="SICRO",M324/VLOOKUP(F324,'ENCARGOS SOCIAIS'!C229:H233,6,FALSE),"")))),M324)</f>
        <v>65.2</v>
      </c>
      <c r="M324" s="357">
        <v>65.2</v>
      </c>
      <c r="N324" s="357"/>
      <c r="O324" s="74">
        <f t="shared" si="17"/>
        <v>0</v>
      </c>
      <c r="P324" s="357">
        <f>SUMIFS('SE-GERAL'!N:N,'SE-GERAL'!F:F,'SE-INSUMOS'!E324,'SE-GERAL'!G:G,'SE-INSUMOS'!F324)</f>
        <v>0</v>
      </c>
      <c r="Q324" s="357">
        <f>SUMIFS('SE-COMPOSICOES'!$O:$O,'SE-COMPOSICOES'!$E:$E,'SE-INSUMOS'!$E324,'SE-COMPOSICOES'!$F:$F,'SE-INSUMOS'!$F324)</f>
        <v>0</v>
      </c>
      <c r="R324" s="357">
        <f>SUMIFS('SE-REUTILIZADOS'!$O:$O,'SE-REUTILIZADOS'!$E:$E,'SE-INSUMOS'!$E324,'SE-REUTILIZADOS'!$F:$F,'SE-INSUMOS'!$F324)</f>
        <v>0</v>
      </c>
      <c r="S324" s="357">
        <f t="shared" si="18"/>
        <v>0</v>
      </c>
      <c r="T324" s="700">
        <f t="shared" si="19"/>
        <v>0</v>
      </c>
      <c r="V324" s="435"/>
      <c r="W324" s="453"/>
      <c r="X324" s="447"/>
      <c r="Y324" s="447"/>
    </row>
    <row r="325" spans="1:25" hidden="1">
      <c r="A325" s="461"/>
      <c r="B325" s="461"/>
      <c r="D325" s="66">
        <f>COUNTIF($A$149:A325,"I")</f>
        <v>107</v>
      </c>
      <c r="E325" s="66" t="s">
        <v>18</v>
      </c>
      <c r="F325" s="435" t="s">
        <v>1420</v>
      </c>
      <c r="G325" s="354" t="str">
        <f t="shared" si="20"/>
        <v>MA</v>
      </c>
      <c r="H325" s="450" t="s">
        <v>1421</v>
      </c>
      <c r="I325" s="447" t="s">
        <v>37</v>
      </c>
      <c r="J325" s="529">
        <f>SUMIFS('SE-COMPOSICOES'!$K:$K,'SE-COMPOSICOES'!$E:$E,E325,'SE-COMPOSICOES'!$F:$F,F325)+SUMIFS('SE-REUTILIZADOS'!$K:$K,'SE-REUTILIZADOS'!$E:$E,E325,'SE-REUTILIZADOS'!$F:$F,F325)+SUMIFS('SE-GERAL'!$J:$J,'SE-GERAL'!$F:$F,E325,'SE-GERAL'!$G:$G,F325)</f>
        <v>0</v>
      </c>
      <c r="K325" s="74">
        <f>VLOOKUP(F325,INSUMOS!$F:$K,6,FALSE)</f>
        <v>0</v>
      </c>
      <c r="L325" s="357">
        <f>IF(G325="MO",IF(E325="SCO/RIO",M325/'ENCARGOS SOCIAIS'!$K$95,IF(E325="SINAPI",M325/'ENCARGOS SOCIAIS'!K173,IF(E325="SBC",M325/'ENCARGOS SOCIAIS'!$K$45,IF(E325="SICRO",M325/VLOOKUP(F325,'ENCARGOS SOCIAIS'!C230:H234,6,FALSE),"")))),M325)</f>
        <v>4.1100000000000003</v>
      </c>
      <c r="M325" s="357">
        <v>4.1100000000000003</v>
      </c>
      <c r="N325" s="357"/>
      <c r="O325" s="74">
        <f t="shared" si="17"/>
        <v>0</v>
      </c>
      <c r="P325" s="357">
        <f>SUMIFS('SE-GERAL'!N:N,'SE-GERAL'!F:F,'SE-INSUMOS'!E325,'SE-GERAL'!G:G,'SE-INSUMOS'!F325)</f>
        <v>0</v>
      </c>
      <c r="Q325" s="357">
        <f>SUMIFS('SE-COMPOSICOES'!$O:$O,'SE-COMPOSICOES'!$E:$E,'SE-INSUMOS'!$E325,'SE-COMPOSICOES'!$F:$F,'SE-INSUMOS'!$F325)</f>
        <v>0</v>
      </c>
      <c r="R325" s="357">
        <f>SUMIFS('SE-REUTILIZADOS'!$O:$O,'SE-REUTILIZADOS'!$E:$E,'SE-INSUMOS'!$E325,'SE-REUTILIZADOS'!$F:$F,'SE-INSUMOS'!$F325)</f>
        <v>0</v>
      </c>
      <c r="S325" s="357">
        <f t="shared" si="18"/>
        <v>0</v>
      </c>
      <c r="T325" s="700">
        <f t="shared" si="19"/>
        <v>0</v>
      </c>
      <c r="V325" s="435"/>
      <c r="W325" s="453"/>
      <c r="X325" s="447"/>
      <c r="Y325" s="447"/>
    </row>
    <row r="326" spans="1:25" ht="22.5" hidden="1">
      <c r="A326" s="461"/>
      <c r="B326" s="461"/>
      <c r="C326" s="435"/>
      <c r="D326" s="66">
        <f>COUNTIF($A$149:A326,"I")</f>
        <v>107</v>
      </c>
      <c r="E326" s="66" t="s">
        <v>18</v>
      </c>
      <c r="F326" s="435" t="s">
        <v>1422</v>
      </c>
      <c r="G326" s="354" t="str">
        <f t="shared" si="20"/>
        <v>MA</v>
      </c>
      <c r="H326" s="356" t="s">
        <v>1423</v>
      </c>
      <c r="I326" s="66" t="s">
        <v>37</v>
      </c>
      <c r="J326" s="529">
        <f>SUMIFS('SE-COMPOSICOES'!$K:$K,'SE-COMPOSICOES'!$E:$E,E326,'SE-COMPOSICOES'!$F:$F,F326)+SUMIFS('SE-REUTILIZADOS'!$K:$K,'SE-REUTILIZADOS'!$E:$E,E326,'SE-REUTILIZADOS'!$F:$F,F326)+SUMIFS('SE-GERAL'!$J:$J,'SE-GERAL'!$F:$F,E326,'SE-GERAL'!$G:$G,F326)</f>
        <v>0</v>
      </c>
      <c r="K326" s="74">
        <f>VLOOKUP(F326,INSUMOS!$F:$K,6,FALSE)</f>
        <v>0</v>
      </c>
      <c r="L326" s="357">
        <f>IF(G326="MO",IF(E326="SCO/RIO",M326/'ENCARGOS SOCIAIS'!$K$95,IF(E326="SINAPI",M326/'ENCARGOS SOCIAIS'!K174,IF(E326="SBC",M326/'ENCARGOS SOCIAIS'!$K$45,IF(E326="SICRO",M326/VLOOKUP(F326,'ENCARGOS SOCIAIS'!C231:H235,6,FALSE),"")))),M326)</f>
        <v>33.64</v>
      </c>
      <c r="M326" s="357">
        <v>33.64</v>
      </c>
      <c r="N326" s="357"/>
      <c r="O326" s="74">
        <f t="shared" si="17"/>
        <v>0</v>
      </c>
      <c r="P326" s="357">
        <f>SUMIFS('SE-GERAL'!N:N,'SE-GERAL'!F:F,'SE-INSUMOS'!E326,'SE-GERAL'!G:G,'SE-INSUMOS'!F326)</f>
        <v>0</v>
      </c>
      <c r="Q326" s="357">
        <f>SUMIFS('SE-COMPOSICOES'!$O:$O,'SE-COMPOSICOES'!$E:$E,'SE-INSUMOS'!$E326,'SE-COMPOSICOES'!$F:$F,'SE-INSUMOS'!$F326)</f>
        <v>0</v>
      </c>
      <c r="R326" s="357">
        <f>SUMIFS('SE-REUTILIZADOS'!$O:$O,'SE-REUTILIZADOS'!$E:$E,'SE-INSUMOS'!$E326,'SE-REUTILIZADOS'!$F:$F,'SE-INSUMOS'!$F326)</f>
        <v>0</v>
      </c>
      <c r="S326" s="357">
        <f t="shared" si="18"/>
        <v>0</v>
      </c>
      <c r="T326" s="700">
        <f t="shared" si="19"/>
        <v>0</v>
      </c>
      <c r="U326" s="356"/>
      <c r="V326" s="435"/>
      <c r="W326" s="453"/>
      <c r="X326" s="435"/>
      <c r="Y326" s="66"/>
    </row>
    <row r="327" spans="1:25" ht="33.75" hidden="1">
      <c r="A327" s="461"/>
      <c r="B327" s="461"/>
      <c r="C327" s="435"/>
      <c r="D327" s="66">
        <f>COUNTIF($A$149:A327,"I")</f>
        <v>107</v>
      </c>
      <c r="E327" s="66" t="s">
        <v>18</v>
      </c>
      <c r="F327" s="435" t="s">
        <v>1424</v>
      </c>
      <c r="G327" s="354" t="str">
        <f t="shared" si="20"/>
        <v>MA</v>
      </c>
      <c r="H327" s="356" t="s">
        <v>1425</v>
      </c>
      <c r="I327" s="66" t="s">
        <v>37</v>
      </c>
      <c r="J327" s="529">
        <f>SUMIFS('SE-COMPOSICOES'!$K:$K,'SE-COMPOSICOES'!$E:$E,E327,'SE-COMPOSICOES'!$F:$F,F327)+SUMIFS('SE-REUTILIZADOS'!$K:$K,'SE-REUTILIZADOS'!$E:$E,E327,'SE-REUTILIZADOS'!$F:$F,F327)+SUMIFS('SE-GERAL'!$J:$J,'SE-GERAL'!$F:$F,E327,'SE-GERAL'!$G:$G,F327)</f>
        <v>0</v>
      </c>
      <c r="K327" s="74">
        <f>VLOOKUP(F327,INSUMOS!$F:$K,6,FALSE)</f>
        <v>0</v>
      </c>
      <c r="L327" s="357">
        <f>IF(G327="MO",IF(E327="SCO/RIO",M327/'ENCARGOS SOCIAIS'!$K$95,IF(E327="SINAPI",M327/'ENCARGOS SOCIAIS'!K175,IF(E327="SBC",M327/'ENCARGOS SOCIAIS'!$K$45,IF(E327="SICRO",M327/VLOOKUP(F327,'ENCARGOS SOCIAIS'!C232:H236,6,FALSE),"")))),M327)</f>
        <v>68.040000000000006</v>
      </c>
      <c r="M327" s="357">
        <v>68.040000000000006</v>
      </c>
      <c r="N327" s="357"/>
      <c r="O327" s="74">
        <f t="shared" si="17"/>
        <v>0</v>
      </c>
      <c r="P327" s="357">
        <f>SUMIFS('SE-GERAL'!N:N,'SE-GERAL'!F:F,'SE-INSUMOS'!E327,'SE-GERAL'!G:G,'SE-INSUMOS'!F327)</f>
        <v>0</v>
      </c>
      <c r="Q327" s="357">
        <f>SUMIFS('SE-COMPOSICOES'!$O:$O,'SE-COMPOSICOES'!$E:$E,'SE-INSUMOS'!$E327,'SE-COMPOSICOES'!$F:$F,'SE-INSUMOS'!$F327)</f>
        <v>0</v>
      </c>
      <c r="R327" s="357">
        <f>SUMIFS('SE-REUTILIZADOS'!$O:$O,'SE-REUTILIZADOS'!$E:$E,'SE-INSUMOS'!$E327,'SE-REUTILIZADOS'!$F:$F,'SE-INSUMOS'!$F327)</f>
        <v>0</v>
      </c>
      <c r="S327" s="357">
        <f t="shared" si="18"/>
        <v>0</v>
      </c>
      <c r="T327" s="700">
        <f t="shared" si="19"/>
        <v>0</v>
      </c>
      <c r="U327" s="356"/>
      <c r="V327" s="435"/>
      <c r="W327" s="453"/>
      <c r="X327" s="435"/>
      <c r="Y327" s="66"/>
    </row>
    <row r="328" spans="1:25">
      <c r="A328" s="461" t="s">
        <v>6</v>
      </c>
      <c r="B328" s="461"/>
      <c r="D328" s="66">
        <f>COUNTIF($A$149:A328,"I")</f>
        <v>108</v>
      </c>
      <c r="E328" s="66" t="s">
        <v>18</v>
      </c>
      <c r="F328" s="435" t="s">
        <v>1426</v>
      </c>
      <c r="G328" s="354" t="str">
        <f t="shared" si="20"/>
        <v>MA</v>
      </c>
      <c r="H328" s="450" t="s">
        <v>1427</v>
      </c>
      <c r="I328" s="447" t="s">
        <v>37</v>
      </c>
      <c r="J328" s="529">
        <f>SUMIFS('SE-COMPOSICOES'!$K:$K,'SE-COMPOSICOES'!$E:$E,E328,'SE-COMPOSICOES'!$F:$F,F328)+SUMIFS('SE-REUTILIZADOS'!$K:$K,'SE-REUTILIZADOS'!$E:$E,E328,'SE-REUTILIZADOS'!$F:$F,F328)+SUMIFS('SE-GERAL'!$J:$J,'SE-GERAL'!$F:$F,E328,'SE-GERAL'!$G:$G,F328)</f>
        <v>8.3333333333333329E-2</v>
      </c>
      <c r="K328" s="74">
        <f>VLOOKUP(F328,INSUMOS!$F:$K,6,FALSE)</f>
        <v>0</v>
      </c>
      <c r="L328" s="357">
        <f>IF(G328="MO",IF(E328="SCO/RIO",M328/'ENCARGOS SOCIAIS'!$K$95,IF(E328="SINAPI",M328/'ENCARGOS SOCIAIS'!K176,IF(E328="SBC",M328/'ENCARGOS SOCIAIS'!$K$45,IF(E328="SICRO",M328/VLOOKUP(F328,'ENCARGOS SOCIAIS'!C233:H237,6,FALSE),"")))),M328)</f>
        <v>34.97</v>
      </c>
      <c r="M328" s="357">
        <v>34.97</v>
      </c>
      <c r="N328" s="357"/>
      <c r="O328" s="74">
        <f t="shared" si="17"/>
        <v>0</v>
      </c>
      <c r="P328" s="357">
        <f>SUMIFS('SE-GERAL'!N:N,'SE-GERAL'!F:F,'SE-INSUMOS'!E328,'SE-GERAL'!G:G,'SE-INSUMOS'!F328)</f>
        <v>0</v>
      </c>
      <c r="Q328" s="357">
        <f>SUMIFS('SE-COMPOSICOES'!$O:$O,'SE-COMPOSICOES'!$E:$E,'SE-INSUMOS'!$E328,'SE-COMPOSICOES'!$F:$F,'SE-INSUMOS'!$F328)</f>
        <v>0</v>
      </c>
      <c r="R328" s="357">
        <f>SUMIFS('SE-REUTILIZADOS'!$O:$O,'SE-REUTILIZADOS'!$E:$E,'SE-INSUMOS'!$E328,'SE-REUTILIZADOS'!$F:$F,'SE-INSUMOS'!$F328)</f>
        <v>0</v>
      </c>
      <c r="S328" s="357">
        <f t="shared" si="18"/>
        <v>0</v>
      </c>
      <c r="T328" s="700">
        <f t="shared" si="19"/>
        <v>0</v>
      </c>
      <c r="V328" s="435"/>
      <c r="W328" s="453"/>
      <c r="X328" s="447"/>
      <c r="Y328" s="447"/>
    </row>
    <row r="329" spans="1:25" ht="22.5">
      <c r="A329" s="461" t="s">
        <v>6</v>
      </c>
      <c r="B329" s="461"/>
      <c r="C329" s="435"/>
      <c r="D329" s="66">
        <f>COUNTIF($A$149:A329,"I")</f>
        <v>109</v>
      </c>
      <c r="E329" s="66" t="s">
        <v>18</v>
      </c>
      <c r="F329" s="435" t="s">
        <v>1429</v>
      </c>
      <c r="G329" s="354" t="str">
        <f t="shared" si="20"/>
        <v>MA</v>
      </c>
      <c r="H329" s="356" t="s">
        <v>1430</v>
      </c>
      <c r="I329" s="66" t="s">
        <v>37</v>
      </c>
      <c r="J329" s="529">
        <f>SUMIFS('SE-COMPOSICOES'!$K:$K,'SE-COMPOSICOES'!$E:$E,E329,'SE-COMPOSICOES'!$F:$F,F329)+SUMIFS('SE-REUTILIZADOS'!$K:$K,'SE-REUTILIZADOS'!$E:$E,E329,'SE-REUTILIZADOS'!$F:$F,F329)+SUMIFS('SE-GERAL'!$J:$J,'SE-GERAL'!$F:$F,E329,'SE-GERAL'!$G:$G,F329)</f>
        <v>8.3333333333333329E-2</v>
      </c>
      <c r="K329" s="74">
        <f>VLOOKUP(F329,INSUMOS!$F:$K,6,FALSE)</f>
        <v>0</v>
      </c>
      <c r="L329" s="357">
        <f>IF(G329="MO",IF(E329="SCO/RIO",M329/'ENCARGOS SOCIAIS'!$K$95,IF(E329="SINAPI",M329/'ENCARGOS SOCIAIS'!K177,IF(E329="SBC",M329/'ENCARGOS SOCIAIS'!$K$45,IF(E329="SICRO",M329/VLOOKUP(F329,'ENCARGOS SOCIAIS'!C234:H238,6,FALSE),"")))),M329)</f>
        <v>66.77</v>
      </c>
      <c r="M329" s="357">
        <v>66.77</v>
      </c>
      <c r="N329" s="357"/>
      <c r="O329" s="74">
        <f t="shared" si="17"/>
        <v>0</v>
      </c>
      <c r="P329" s="357">
        <f>SUMIFS('SE-GERAL'!N:N,'SE-GERAL'!F:F,'SE-INSUMOS'!E329,'SE-GERAL'!G:G,'SE-INSUMOS'!F329)</f>
        <v>0</v>
      </c>
      <c r="Q329" s="357">
        <f>SUMIFS('SE-COMPOSICOES'!$O:$O,'SE-COMPOSICOES'!$E:$E,'SE-INSUMOS'!$E329,'SE-COMPOSICOES'!$F:$F,'SE-INSUMOS'!$F329)</f>
        <v>0</v>
      </c>
      <c r="R329" s="357">
        <f>SUMIFS('SE-REUTILIZADOS'!$O:$O,'SE-REUTILIZADOS'!$E:$E,'SE-INSUMOS'!$E329,'SE-REUTILIZADOS'!$F:$F,'SE-INSUMOS'!$F329)</f>
        <v>0</v>
      </c>
      <c r="S329" s="357">
        <f t="shared" si="18"/>
        <v>0</v>
      </c>
      <c r="T329" s="700">
        <f t="shared" si="19"/>
        <v>0</v>
      </c>
      <c r="U329" s="356"/>
      <c r="V329" s="435"/>
      <c r="W329" s="453"/>
      <c r="X329" s="435"/>
      <c r="Y329" s="66"/>
    </row>
    <row r="330" spans="1:25" ht="22.5" hidden="1">
      <c r="A330" s="461"/>
      <c r="B330" s="461"/>
      <c r="C330" s="435"/>
      <c r="D330" s="66">
        <f>COUNTIF($A$149:A330,"I")</f>
        <v>109</v>
      </c>
      <c r="E330" s="66" t="s">
        <v>18</v>
      </c>
      <c r="F330" s="435" t="s">
        <v>1431</v>
      </c>
      <c r="G330" s="354" t="str">
        <f t="shared" si="20"/>
        <v>MA</v>
      </c>
      <c r="H330" s="356" t="s">
        <v>1432</v>
      </c>
      <c r="I330" s="66" t="s">
        <v>37</v>
      </c>
      <c r="J330" s="529">
        <f>SUMIFS('SE-COMPOSICOES'!$K:$K,'SE-COMPOSICOES'!$E:$E,E330,'SE-COMPOSICOES'!$F:$F,F330)+SUMIFS('SE-REUTILIZADOS'!$K:$K,'SE-REUTILIZADOS'!$E:$E,E330,'SE-REUTILIZADOS'!$F:$F,F330)+SUMIFS('SE-GERAL'!$J:$J,'SE-GERAL'!$F:$F,E330,'SE-GERAL'!$G:$G,F330)</f>
        <v>0</v>
      </c>
      <c r="K330" s="74">
        <f>VLOOKUP(F330,INSUMOS!$F:$K,6,FALSE)</f>
        <v>0</v>
      </c>
      <c r="L330" s="357">
        <f>IF(G330="MO",IF(E330="SCO/RIO",M330/'ENCARGOS SOCIAIS'!$K$95,IF(E330="SINAPI",M330/'ENCARGOS SOCIAIS'!K178,IF(E330="SBC",M330/'ENCARGOS SOCIAIS'!$K$45,IF(E330="SICRO",M330/VLOOKUP(F330,'ENCARGOS SOCIAIS'!C235:H239,6,FALSE),"")))),M330)</f>
        <v>71.8</v>
      </c>
      <c r="M330" s="357">
        <v>71.8</v>
      </c>
      <c r="N330" s="357"/>
      <c r="O330" s="74">
        <f t="shared" si="17"/>
        <v>0</v>
      </c>
      <c r="P330" s="357">
        <f>SUMIFS('SE-GERAL'!N:N,'SE-GERAL'!F:F,'SE-INSUMOS'!E330,'SE-GERAL'!G:G,'SE-INSUMOS'!F330)</f>
        <v>0</v>
      </c>
      <c r="Q330" s="357">
        <f>SUMIFS('SE-COMPOSICOES'!$O:$O,'SE-COMPOSICOES'!$E:$E,'SE-INSUMOS'!$E330,'SE-COMPOSICOES'!$F:$F,'SE-INSUMOS'!$F330)</f>
        <v>0</v>
      </c>
      <c r="R330" s="357">
        <f>SUMIFS('SE-REUTILIZADOS'!$O:$O,'SE-REUTILIZADOS'!$E:$E,'SE-INSUMOS'!$E330,'SE-REUTILIZADOS'!$F:$F,'SE-INSUMOS'!$F330)</f>
        <v>0</v>
      </c>
      <c r="S330" s="357">
        <f t="shared" si="18"/>
        <v>0</v>
      </c>
      <c r="T330" s="700">
        <f t="shared" si="19"/>
        <v>0</v>
      </c>
      <c r="U330" s="356"/>
      <c r="V330" s="435"/>
      <c r="W330" s="453"/>
      <c r="X330" s="435"/>
      <c r="Y330" s="66"/>
    </row>
    <row r="331" spans="1:25" hidden="1">
      <c r="A331" s="461"/>
      <c r="B331" s="461"/>
      <c r="D331" s="66">
        <f>COUNTIF($A$149:A331,"I")</f>
        <v>109</v>
      </c>
      <c r="E331" s="66" t="s">
        <v>18</v>
      </c>
      <c r="F331" s="435" t="s">
        <v>1433</v>
      </c>
      <c r="G331" s="354" t="str">
        <f t="shared" si="20"/>
        <v>MA</v>
      </c>
      <c r="H331" s="450" t="s">
        <v>1434</v>
      </c>
      <c r="I331" s="447" t="s">
        <v>37</v>
      </c>
      <c r="J331" s="529">
        <f>SUMIFS('SE-COMPOSICOES'!$K:$K,'SE-COMPOSICOES'!$E:$E,E331,'SE-COMPOSICOES'!$F:$F,F331)+SUMIFS('SE-REUTILIZADOS'!$K:$K,'SE-REUTILIZADOS'!$E:$E,E331,'SE-REUTILIZADOS'!$F:$F,F331)+SUMIFS('SE-GERAL'!$J:$J,'SE-GERAL'!$F:$F,E331,'SE-GERAL'!$G:$G,F331)</f>
        <v>0</v>
      </c>
      <c r="K331" s="74">
        <f>VLOOKUP(F331,INSUMOS!$F:$K,6,FALSE)</f>
        <v>0</v>
      </c>
      <c r="L331" s="357">
        <f>IF(G331="MO",IF(E331="SCO/RIO",M331/'ENCARGOS SOCIAIS'!$K$95,IF(E331="SINAPI",M331/'ENCARGOS SOCIAIS'!K179,IF(E331="SBC",M331/'ENCARGOS SOCIAIS'!$K$45,IF(E331="SICRO",M331/VLOOKUP(F331,'ENCARGOS SOCIAIS'!C236:H240,6,FALSE),"")))),M331)</f>
        <v>117.34</v>
      </c>
      <c r="M331" s="357">
        <v>117.34</v>
      </c>
      <c r="N331" s="357"/>
      <c r="O331" s="74">
        <f t="shared" si="17"/>
        <v>0</v>
      </c>
      <c r="P331" s="357">
        <f>SUMIFS('SE-GERAL'!N:N,'SE-GERAL'!F:F,'SE-INSUMOS'!E331,'SE-GERAL'!G:G,'SE-INSUMOS'!F331)</f>
        <v>0</v>
      </c>
      <c r="Q331" s="357">
        <f>SUMIFS('SE-COMPOSICOES'!$O:$O,'SE-COMPOSICOES'!$E:$E,'SE-INSUMOS'!$E331,'SE-COMPOSICOES'!$F:$F,'SE-INSUMOS'!$F331)</f>
        <v>0</v>
      </c>
      <c r="R331" s="357">
        <f>SUMIFS('SE-REUTILIZADOS'!$O:$O,'SE-REUTILIZADOS'!$E:$E,'SE-INSUMOS'!$E331,'SE-REUTILIZADOS'!$F:$F,'SE-INSUMOS'!$F331)</f>
        <v>0</v>
      </c>
      <c r="S331" s="357">
        <f t="shared" si="18"/>
        <v>0</v>
      </c>
      <c r="T331" s="700">
        <f t="shared" si="19"/>
        <v>0</v>
      </c>
      <c r="V331" s="435"/>
      <c r="W331" s="453"/>
      <c r="X331" s="447"/>
      <c r="Y331" s="447"/>
    </row>
    <row r="332" spans="1:25" hidden="1">
      <c r="A332" s="461"/>
      <c r="B332" s="461"/>
      <c r="D332" s="66">
        <f>COUNTIF($A$149:A332,"I")</f>
        <v>109</v>
      </c>
      <c r="E332" s="66" t="s">
        <v>18</v>
      </c>
      <c r="F332" s="435" t="s">
        <v>1435</v>
      </c>
      <c r="G332" s="354" t="str">
        <f t="shared" si="20"/>
        <v>MA</v>
      </c>
      <c r="H332" s="450" t="s">
        <v>1436</v>
      </c>
      <c r="I332" s="447" t="s">
        <v>37</v>
      </c>
      <c r="J332" s="529">
        <f>SUMIFS('SE-COMPOSICOES'!$K:$K,'SE-COMPOSICOES'!$E:$E,E332,'SE-COMPOSICOES'!$F:$F,F332)+SUMIFS('SE-REUTILIZADOS'!$K:$K,'SE-REUTILIZADOS'!$E:$E,E332,'SE-REUTILIZADOS'!$F:$F,F332)+SUMIFS('SE-GERAL'!$J:$J,'SE-GERAL'!$F:$F,E332,'SE-GERAL'!$G:$G,F332)</f>
        <v>0</v>
      </c>
      <c r="K332" s="74">
        <f>VLOOKUP(F332,INSUMOS!$F:$K,6,FALSE)</f>
        <v>0</v>
      </c>
      <c r="L332" s="357">
        <f>IF(G332="MO",IF(E332="SCO/RIO",M332/'ENCARGOS SOCIAIS'!$K$95,IF(E332="SINAPI",M332/'ENCARGOS SOCIAIS'!K180,IF(E332="SBC",M332/'ENCARGOS SOCIAIS'!$K$45,IF(E332="SICRO",M332/VLOOKUP(F332,'ENCARGOS SOCIAIS'!C237:H241,6,FALSE),"")))),M332)</f>
        <v>4.91</v>
      </c>
      <c r="M332" s="357">
        <v>4.91</v>
      </c>
      <c r="N332" s="357"/>
      <c r="O332" s="74">
        <f t="shared" si="17"/>
        <v>0</v>
      </c>
      <c r="P332" s="357">
        <f>SUMIFS('SE-GERAL'!N:N,'SE-GERAL'!F:F,'SE-INSUMOS'!E332,'SE-GERAL'!G:G,'SE-INSUMOS'!F332)</f>
        <v>0</v>
      </c>
      <c r="Q332" s="357">
        <f>SUMIFS('SE-COMPOSICOES'!$O:$O,'SE-COMPOSICOES'!$E:$E,'SE-INSUMOS'!$E332,'SE-COMPOSICOES'!$F:$F,'SE-INSUMOS'!$F332)</f>
        <v>0</v>
      </c>
      <c r="R332" s="357">
        <f>SUMIFS('SE-REUTILIZADOS'!$O:$O,'SE-REUTILIZADOS'!$E:$E,'SE-INSUMOS'!$E332,'SE-REUTILIZADOS'!$F:$F,'SE-INSUMOS'!$F332)</f>
        <v>0</v>
      </c>
      <c r="S332" s="357">
        <f t="shared" si="18"/>
        <v>0</v>
      </c>
      <c r="T332" s="700">
        <f t="shared" si="19"/>
        <v>0</v>
      </c>
      <c r="V332" s="435"/>
      <c r="W332" s="453"/>
      <c r="X332" s="447"/>
      <c r="Y332" s="447"/>
    </row>
    <row r="333" spans="1:25" hidden="1">
      <c r="A333" s="461"/>
      <c r="B333" s="461"/>
      <c r="C333" s="435"/>
      <c r="D333" s="66">
        <f>COUNTIF($A$149:A333,"I")</f>
        <v>109</v>
      </c>
      <c r="E333" s="66" t="s">
        <v>18</v>
      </c>
      <c r="F333" s="435" t="s">
        <v>1437</v>
      </c>
      <c r="G333" s="354" t="str">
        <f t="shared" si="20"/>
        <v>MA</v>
      </c>
      <c r="H333" s="356" t="s">
        <v>1438</v>
      </c>
      <c r="I333" s="66" t="s">
        <v>37</v>
      </c>
      <c r="J333" s="529">
        <f>SUMIFS('SE-COMPOSICOES'!$K:$K,'SE-COMPOSICOES'!$E:$E,E333,'SE-COMPOSICOES'!$F:$F,F333)+SUMIFS('SE-REUTILIZADOS'!$K:$K,'SE-REUTILIZADOS'!$E:$E,E333,'SE-REUTILIZADOS'!$F:$F,F333)+SUMIFS('SE-GERAL'!$J:$J,'SE-GERAL'!$F:$F,E333,'SE-GERAL'!$G:$G,F333)</f>
        <v>0</v>
      </c>
      <c r="K333" s="74">
        <f>VLOOKUP(F333,INSUMOS!$F:$K,6,FALSE)</f>
        <v>0</v>
      </c>
      <c r="L333" s="357">
        <f>IF(G333="MO",IF(E333="SCO/RIO",M333/'ENCARGOS SOCIAIS'!$K$95,IF(E333="SINAPI",M333/'ENCARGOS SOCIAIS'!K181,IF(E333="SBC",M333/'ENCARGOS SOCIAIS'!$K$45,IF(E333="SICRO",M333/VLOOKUP(F333,'ENCARGOS SOCIAIS'!C238:H242,6,FALSE),"")))),M333)</f>
        <v>160.32</v>
      </c>
      <c r="M333" s="357">
        <v>160.32</v>
      </c>
      <c r="N333" s="357"/>
      <c r="O333" s="74">
        <f t="shared" si="17"/>
        <v>0</v>
      </c>
      <c r="P333" s="357">
        <f>SUMIFS('SE-GERAL'!N:N,'SE-GERAL'!F:F,'SE-INSUMOS'!E333,'SE-GERAL'!G:G,'SE-INSUMOS'!F333)</f>
        <v>0</v>
      </c>
      <c r="Q333" s="357">
        <f>SUMIFS('SE-COMPOSICOES'!$O:$O,'SE-COMPOSICOES'!$E:$E,'SE-INSUMOS'!$E333,'SE-COMPOSICOES'!$F:$F,'SE-INSUMOS'!$F333)</f>
        <v>0</v>
      </c>
      <c r="R333" s="357">
        <f>SUMIFS('SE-REUTILIZADOS'!$O:$O,'SE-REUTILIZADOS'!$E:$E,'SE-INSUMOS'!$E333,'SE-REUTILIZADOS'!$F:$F,'SE-INSUMOS'!$F333)</f>
        <v>0</v>
      </c>
      <c r="S333" s="357">
        <f t="shared" si="18"/>
        <v>0</v>
      </c>
      <c r="T333" s="700">
        <f t="shared" si="19"/>
        <v>0</v>
      </c>
      <c r="U333" s="356"/>
      <c r="V333" s="435"/>
      <c r="W333" s="453"/>
      <c r="X333" s="435"/>
      <c r="Y333" s="66"/>
    </row>
    <row r="334" spans="1:25" ht="22.5" hidden="1">
      <c r="A334" s="461"/>
      <c r="B334" s="461"/>
      <c r="C334" s="435"/>
      <c r="D334" s="66">
        <f>COUNTIF($A$149:A334,"I")</f>
        <v>109</v>
      </c>
      <c r="E334" s="66" t="s">
        <v>18</v>
      </c>
      <c r="F334" s="435" t="s">
        <v>1439</v>
      </c>
      <c r="G334" s="354" t="str">
        <f t="shared" si="20"/>
        <v>MA</v>
      </c>
      <c r="H334" s="356" t="s">
        <v>1440</v>
      </c>
      <c r="I334" s="66" t="s">
        <v>22</v>
      </c>
      <c r="J334" s="529">
        <f>SUMIFS('SE-COMPOSICOES'!$K:$K,'SE-COMPOSICOES'!$E:$E,E334,'SE-COMPOSICOES'!$F:$F,F334)+SUMIFS('SE-REUTILIZADOS'!$K:$K,'SE-REUTILIZADOS'!$E:$E,E334,'SE-REUTILIZADOS'!$F:$F,F334)+SUMIFS('SE-GERAL'!$J:$J,'SE-GERAL'!$F:$F,E334,'SE-GERAL'!$G:$G,F334)</f>
        <v>0</v>
      </c>
      <c r="K334" s="74">
        <f>VLOOKUP(F334,INSUMOS!$F:$K,6,FALSE)</f>
        <v>0</v>
      </c>
      <c r="L334" s="357">
        <f>IF(G334="MO",IF(E334="SCO/RIO",M334/'ENCARGOS SOCIAIS'!$K$95,IF(E334="SINAPI",M334/'ENCARGOS SOCIAIS'!K182,IF(E334="SBC",M334/'ENCARGOS SOCIAIS'!$K$45,IF(E334="SICRO",M334/VLOOKUP(F334,'ENCARGOS SOCIAIS'!C239:H243,6,FALSE),"")))),M334)</f>
        <v>88.29</v>
      </c>
      <c r="M334" s="357">
        <v>88.29</v>
      </c>
      <c r="N334" s="357"/>
      <c r="O334" s="74">
        <f t="shared" si="17"/>
        <v>0</v>
      </c>
      <c r="P334" s="357">
        <f>SUMIFS('SE-GERAL'!N:N,'SE-GERAL'!F:F,'SE-INSUMOS'!E334,'SE-GERAL'!G:G,'SE-INSUMOS'!F334)</f>
        <v>0</v>
      </c>
      <c r="Q334" s="357">
        <f>SUMIFS('SE-COMPOSICOES'!$O:$O,'SE-COMPOSICOES'!$E:$E,'SE-INSUMOS'!$E334,'SE-COMPOSICOES'!$F:$F,'SE-INSUMOS'!$F334)</f>
        <v>0</v>
      </c>
      <c r="R334" s="357">
        <f>SUMIFS('SE-REUTILIZADOS'!$O:$O,'SE-REUTILIZADOS'!$E:$E,'SE-INSUMOS'!$E334,'SE-REUTILIZADOS'!$F:$F,'SE-INSUMOS'!$F334)</f>
        <v>0</v>
      </c>
      <c r="S334" s="357">
        <f t="shared" si="18"/>
        <v>0</v>
      </c>
      <c r="T334" s="700">
        <f t="shared" si="19"/>
        <v>0</v>
      </c>
      <c r="U334" s="356"/>
      <c r="V334" s="435"/>
      <c r="W334" s="453"/>
      <c r="X334" s="435"/>
      <c r="Y334" s="66"/>
    </row>
    <row r="335" spans="1:25" hidden="1">
      <c r="A335" s="461"/>
      <c r="B335" s="461"/>
      <c r="D335" s="66">
        <f>COUNTIF($A$149:A335,"I")</f>
        <v>109</v>
      </c>
      <c r="E335" s="66" t="s">
        <v>18</v>
      </c>
      <c r="F335" s="435" t="s">
        <v>1441</v>
      </c>
      <c r="G335" s="354" t="str">
        <f t="shared" si="20"/>
        <v>MO</v>
      </c>
      <c r="H335" s="450" t="s">
        <v>1443</v>
      </c>
      <c r="I335" s="447" t="s">
        <v>19</v>
      </c>
      <c r="J335" s="529">
        <f>SUMIFS('SE-COMPOSICOES'!$K:$K,'SE-COMPOSICOES'!$E:$E,E335,'SE-COMPOSICOES'!$F:$F,F335)+SUMIFS('SE-REUTILIZADOS'!$K:$K,'SE-REUTILIZADOS'!$E:$E,E335,'SE-REUTILIZADOS'!$F:$F,F335)+SUMIFS('SE-GERAL'!$J:$J,'SE-GERAL'!$F:$F,E335,'SE-GERAL'!$G:$G,F335)</f>
        <v>0</v>
      </c>
      <c r="K335" s="74">
        <f>VLOOKUP(F335,INSUMOS!$F:$K,6,FALSE)</f>
        <v>0</v>
      </c>
      <c r="L335" s="357">
        <v>12.16</v>
      </c>
      <c r="M335" s="357">
        <v>11.02</v>
      </c>
      <c r="N335" s="357"/>
      <c r="O335" s="74">
        <f t="shared" si="17"/>
        <v>0</v>
      </c>
      <c r="P335" s="357">
        <f>SUMIFS('SE-GERAL'!N:N,'SE-GERAL'!F:F,'SE-INSUMOS'!E335,'SE-GERAL'!G:G,'SE-INSUMOS'!F335)</f>
        <v>0</v>
      </c>
      <c r="Q335" s="357">
        <f>SUMIFS('SE-COMPOSICOES'!$O:$O,'SE-COMPOSICOES'!$E:$E,'SE-INSUMOS'!$E335,'SE-COMPOSICOES'!$F:$F,'SE-INSUMOS'!$F335)</f>
        <v>0</v>
      </c>
      <c r="R335" s="357">
        <f>SUMIFS('SE-REUTILIZADOS'!$O:$O,'SE-REUTILIZADOS'!$E:$E,'SE-INSUMOS'!$E335,'SE-REUTILIZADOS'!$F:$F,'SE-INSUMOS'!$F335)</f>
        <v>0</v>
      </c>
      <c r="S335" s="357">
        <f t="shared" si="18"/>
        <v>0</v>
      </c>
      <c r="T335" s="700">
        <f t="shared" si="19"/>
        <v>0</v>
      </c>
      <c r="V335" s="435"/>
      <c r="W335" s="453"/>
      <c r="X335" s="447"/>
      <c r="Y335" s="447"/>
    </row>
    <row r="336" spans="1:25" hidden="1">
      <c r="A336" s="461"/>
      <c r="B336" s="461"/>
      <c r="D336" s="66">
        <f>COUNTIF($A$149:A336,"I")</f>
        <v>109</v>
      </c>
      <c r="E336" s="66" t="s">
        <v>18</v>
      </c>
      <c r="F336" s="435" t="s">
        <v>1446</v>
      </c>
      <c r="G336" s="354" t="str">
        <f t="shared" si="20"/>
        <v>MO</v>
      </c>
      <c r="H336" s="450" t="s">
        <v>1447</v>
      </c>
      <c r="I336" s="447" t="s">
        <v>19</v>
      </c>
      <c r="J336" s="529">
        <f>SUMIFS('SE-COMPOSICOES'!$K:$K,'SE-COMPOSICOES'!$E:$E,E336,'SE-COMPOSICOES'!$F:$F,F336)+SUMIFS('SE-REUTILIZADOS'!$K:$K,'SE-REUTILIZADOS'!$E:$E,E336,'SE-REUTILIZADOS'!$F:$F,F336)+SUMIFS('SE-GERAL'!$J:$J,'SE-GERAL'!$F:$F,E336,'SE-GERAL'!$G:$G,F336)</f>
        <v>0</v>
      </c>
      <c r="K336" s="74">
        <f>VLOOKUP(F336,INSUMOS!$F:$K,6,FALSE)</f>
        <v>0</v>
      </c>
      <c r="L336" s="357">
        <v>25.06</v>
      </c>
      <c r="M336" s="357">
        <v>22.71</v>
      </c>
      <c r="N336" s="357"/>
      <c r="O336" s="74">
        <f t="shared" si="17"/>
        <v>0</v>
      </c>
      <c r="P336" s="357">
        <f>SUMIFS('SE-GERAL'!N:N,'SE-GERAL'!F:F,'SE-INSUMOS'!E336,'SE-GERAL'!G:G,'SE-INSUMOS'!F336)</f>
        <v>0</v>
      </c>
      <c r="Q336" s="357">
        <f>SUMIFS('SE-COMPOSICOES'!$O:$O,'SE-COMPOSICOES'!$E:$E,'SE-INSUMOS'!$E336,'SE-COMPOSICOES'!$F:$F,'SE-INSUMOS'!$F336)</f>
        <v>0</v>
      </c>
      <c r="R336" s="357">
        <f>SUMIFS('SE-REUTILIZADOS'!$O:$O,'SE-REUTILIZADOS'!$E:$E,'SE-INSUMOS'!$E336,'SE-REUTILIZADOS'!$F:$F,'SE-INSUMOS'!$F336)</f>
        <v>0</v>
      </c>
      <c r="S336" s="357">
        <f t="shared" si="18"/>
        <v>0</v>
      </c>
      <c r="T336" s="700">
        <f t="shared" si="19"/>
        <v>0</v>
      </c>
      <c r="V336" s="435"/>
      <c r="W336" s="453"/>
      <c r="X336" s="447"/>
      <c r="Y336" s="447"/>
    </row>
    <row r="337" spans="1:25" ht="22.5">
      <c r="A337" s="461" t="s">
        <v>6</v>
      </c>
      <c r="B337" s="461"/>
      <c r="C337" s="435"/>
      <c r="D337" s="66">
        <f>COUNTIF($A$149:A337,"I")</f>
        <v>110</v>
      </c>
      <c r="E337" s="66" t="s">
        <v>18</v>
      </c>
      <c r="F337" s="435" t="s">
        <v>1448</v>
      </c>
      <c r="G337" s="354" t="str">
        <f t="shared" si="20"/>
        <v>MO</v>
      </c>
      <c r="H337" s="356" t="s">
        <v>1449</v>
      </c>
      <c r="I337" s="66" t="s">
        <v>19</v>
      </c>
      <c r="J337" s="529">
        <f>SUMIFS('SE-COMPOSICOES'!$K:$K,'SE-COMPOSICOES'!$E:$E,E337,'SE-COMPOSICOES'!$F:$F,F337)+SUMIFS('SE-REUTILIZADOS'!$K:$K,'SE-REUTILIZADOS'!$E:$E,E337,'SE-REUTILIZADOS'!$F:$F,F337)+SUMIFS('SE-GERAL'!$J:$J,'SE-GERAL'!$F:$F,E337,'SE-GERAL'!$G:$G,F337)</f>
        <v>0.75</v>
      </c>
      <c r="K337" s="74">
        <f>VLOOKUP(F337,INSUMOS!$F:$K,6,FALSE)</f>
        <v>0</v>
      </c>
      <c r="L337" s="357">
        <v>23.28</v>
      </c>
      <c r="M337" s="357">
        <v>21.09</v>
      </c>
      <c r="N337" s="357"/>
      <c r="O337" s="74">
        <f t="shared" si="17"/>
        <v>0</v>
      </c>
      <c r="P337" s="357">
        <f>SUMIFS('SE-GERAL'!N:N,'SE-GERAL'!F:F,'SE-INSUMOS'!E337,'SE-GERAL'!G:G,'SE-INSUMOS'!F337)</f>
        <v>0</v>
      </c>
      <c r="Q337" s="357">
        <f>SUMIFS('SE-COMPOSICOES'!$O:$O,'SE-COMPOSICOES'!$E:$E,'SE-INSUMOS'!$E337,'SE-COMPOSICOES'!$F:$F,'SE-INSUMOS'!$F337)</f>
        <v>0</v>
      </c>
      <c r="R337" s="357">
        <f>SUMIFS('SE-REUTILIZADOS'!$O:$O,'SE-REUTILIZADOS'!$E:$E,'SE-INSUMOS'!$E337,'SE-REUTILIZADOS'!$F:$F,'SE-INSUMOS'!$F337)</f>
        <v>0</v>
      </c>
      <c r="S337" s="357">
        <f t="shared" si="18"/>
        <v>0</v>
      </c>
      <c r="T337" s="700">
        <f t="shared" si="19"/>
        <v>0</v>
      </c>
      <c r="U337" s="356"/>
      <c r="V337" s="435"/>
      <c r="W337" s="453"/>
      <c r="X337" s="435"/>
      <c r="Y337" s="66"/>
    </row>
    <row r="338" spans="1:25" ht="22.5">
      <c r="A338" s="461" t="s">
        <v>6</v>
      </c>
      <c r="B338" s="461"/>
      <c r="C338" s="435"/>
      <c r="D338" s="66">
        <f>COUNTIF($A$149:A338,"I")</f>
        <v>111</v>
      </c>
      <c r="E338" s="66" t="s">
        <v>18</v>
      </c>
      <c r="F338" s="435" t="s">
        <v>1450</v>
      </c>
      <c r="G338" s="354" t="str">
        <f t="shared" si="20"/>
        <v>MO</v>
      </c>
      <c r="H338" s="356" t="s">
        <v>1451</v>
      </c>
      <c r="I338" s="66" t="s">
        <v>19</v>
      </c>
      <c r="J338" s="529">
        <f>SUMIFS('SE-COMPOSICOES'!$K:$K,'SE-COMPOSICOES'!$E:$E,E338,'SE-COMPOSICOES'!$F:$F,F338)+SUMIFS('SE-REUTILIZADOS'!$K:$K,'SE-REUTILIZADOS'!$E:$E,E338,'SE-REUTILIZADOS'!$F:$F,F338)+SUMIFS('SE-GERAL'!$J:$J,'SE-GERAL'!$F:$F,E338,'SE-GERAL'!$G:$G,F338)</f>
        <v>1.6166666666666667</v>
      </c>
      <c r="K338" s="74">
        <f>VLOOKUP(F338,INSUMOS!$F:$K,6,FALSE)</f>
        <v>0</v>
      </c>
      <c r="L338" s="357">
        <v>23.28</v>
      </c>
      <c r="M338" s="357">
        <v>21.09</v>
      </c>
      <c r="N338" s="357"/>
      <c r="O338" s="74">
        <f t="shared" si="17"/>
        <v>0</v>
      </c>
      <c r="P338" s="357">
        <f>SUMIFS('SE-GERAL'!N:N,'SE-GERAL'!F:F,'SE-INSUMOS'!E338,'SE-GERAL'!G:G,'SE-INSUMOS'!F338)</f>
        <v>0</v>
      </c>
      <c r="Q338" s="357">
        <f>SUMIFS('SE-COMPOSICOES'!$O:$O,'SE-COMPOSICOES'!$E:$E,'SE-INSUMOS'!$E338,'SE-COMPOSICOES'!$F:$F,'SE-INSUMOS'!$F338)</f>
        <v>0</v>
      </c>
      <c r="R338" s="357">
        <f>SUMIFS('SE-REUTILIZADOS'!$O:$O,'SE-REUTILIZADOS'!$E:$E,'SE-INSUMOS'!$E338,'SE-REUTILIZADOS'!$F:$F,'SE-INSUMOS'!$F338)</f>
        <v>0</v>
      </c>
      <c r="S338" s="357">
        <f t="shared" si="18"/>
        <v>0</v>
      </c>
      <c r="T338" s="700">
        <f t="shared" si="19"/>
        <v>0</v>
      </c>
      <c r="U338" s="356"/>
      <c r="V338" s="435"/>
      <c r="W338" s="453"/>
      <c r="X338" s="435"/>
      <c r="Y338" s="66"/>
    </row>
    <row r="339" spans="1:25" hidden="1">
      <c r="A339" s="461"/>
      <c r="B339" s="461"/>
      <c r="D339" s="66">
        <f>COUNTIF($A$149:A339,"I")</f>
        <v>111</v>
      </c>
      <c r="E339" s="66" t="s">
        <v>18</v>
      </c>
      <c r="F339" s="435" t="s">
        <v>1939</v>
      </c>
      <c r="G339" s="354" t="str">
        <f t="shared" si="20"/>
        <v>EQ</v>
      </c>
      <c r="H339" s="450" t="s">
        <v>1940</v>
      </c>
      <c r="I339" s="447" t="s">
        <v>37</v>
      </c>
      <c r="J339" s="529">
        <f>SUMIFS('SE-COMPOSICOES'!$K:$K,'SE-COMPOSICOES'!$E:$E,E339,'SE-COMPOSICOES'!$F:$F,F339)+SUMIFS('SE-REUTILIZADOS'!$K:$K,'SE-REUTILIZADOS'!$E:$E,E339,'SE-REUTILIZADOS'!$F:$F,F339)+SUMIFS('SE-GERAL'!$J:$J,'SE-GERAL'!$F:$F,E339,'SE-GERAL'!$G:$G,F339)</f>
        <v>1.4500000000000001E-8</v>
      </c>
      <c r="K339" s="74">
        <f>VLOOKUP(F339,INSUMOS!$F:$K,6,FALSE)</f>
        <v>0</v>
      </c>
      <c r="L339" s="357">
        <f>IF(G339="MO",IF(E339="SCO/RIO",M339/'ENCARGOS SOCIAIS'!$K$95,IF(E339="SINAPI",M339/'ENCARGOS SOCIAIS'!K187,IF(E339="SBC",M339/'ENCARGOS SOCIAIS'!$K$45,IF(E339="SICRO",M339/VLOOKUP(F339,'ENCARGOS SOCIAIS'!C244:H248,6,FALSE),"")))),M339)</f>
        <v>3150</v>
      </c>
      <c r="M339" s="357">
        <v>3150</v>
      </c>
      <c r="N339" s="357"/>
      <c r="O339" s="74">
        <f t="shared" si="17"/>
        <v>0</v>
      </c>
      <c r="P339" s="357">
        <f>SUMIFS('SE-GERAL'!N:N,'SE-GERAL'!F:F,'SE-INSUMOS'!E339,'SE-GERAL'!G:G,'SE-INSUMOS'!F339)</f>
        <v>0</v>
      </c>
      <c r="Q339" s="357">
        <f>SUMIFS('SE-COMPOSICOES'!$O:$O,'SE-COMPOSICOES'!$E:$E,'SE-INSUMOS'!$E339,'SE-COMPOSICOES'!$F:$F,'SE-INSUMOS'!$F339)</f>
        <v>0</v>
      </c>
      <c r="R339" s="357">
        <f>SUMIFS('SE-REUTILIZADOS'!$O:$O,'SE-REUTILIZADOS'!$E:$E,'SE-INSUMOS'!$E339,'SE-REUTILIZADOS'!$F:$F,'SE-INSUMOS'!$F339)</f>
        <v>0</v>
      </c>
      <c r="S339" s="357">
        <f t="shared" si="18"/>
        <v>0</v>
      </c>
      <c r="T339" s="700">
        <f t="shared" si="19"/>
        <v>0</v>
      </c>
      <c r="V339" s="435"/>
      <c r="W339" s="453"/>
      <c r="X339" s="447"/>
      <c r="Y339" s="447"/>
    </row>
    <row r="340" spans="1:25">
      <c r="A340" s="461" t="s">
        <v>6</v>
      </c>
      <c r="B340" s="461"/>
      <c r="D340" s="66">
        <f>COUNTIF($A$149:A340,"I")</f>
        <v>112</v>
      </c>
      <c r="E340" s="66" t="s">
        <v>18</v>
      </c>
      <c r="F340" s="435" t="s">
        <v>1941</v>
      </c>
      <c r="G340" s="354" t="str">
        <f t="shared" si="20"/>
        <v>EQ</v>
      </c>
      <c r="H340" s="450" t="s">
        <v>1942</v>
      </c>
      <c r="I340" s="447" t="s">
        <v>1932</v>
      </c>
      <c r="J340" s="529">
        <f>SUMIFS('SE-COMPOSICOES'!$K:$K,'SE-COMPOSICOES'!$E:$E,E340,'SE-COMPOSICOES'!$F:$F,F340)+SUMIFS('SE-REUTILIZADOS'!$K:$K,'SE-REUTILIZADOS'!$E:$E,E340,'SE-REUTILIZADOS'!$F:$F,F340)+SUMIFS('SE-GERAL'!$J:$J,'SE-GERAL'!$F:$F,E340,'SE-GERAL'!$G:$G,F340)</f>
        <v>4.9541564999999999</v>
      </c>
      <c r="K340" s="74">
        <f>VLOOKUP(F340,INSUMOS!$F:$K,6,FALSE)</f>
        <v>0</v>
      </c>
      <c r="L340" s="357">
        <f>IF(G340="MO",IF(E340="SCO/RIO",M340/'ENCARGOS SOCIAIS'!$K$95,IF(E340="SINAPI",M340/'ENCARGOS SOCIAIS'!K188,IF(E340="SBC",M340/'ENCARGOS SOCIAIS'!$K$45,IF(E340="SICRO",M340/VLOOKUP(F340,'ENCARGOS SOCIAIS'!C245:H249,6,FALSE),"")))),M340)</f>
        <v>1</v>
      </c>
      <c r="M340" s="357">
        <v>1</v>
      </c>
      <c r="N340" s="357"/>
      <c r="O340" s="74">
        <f t="shared" si="17"/>
        <v>0</v>
      </c>
      <c r="P340" s="357">
        <f>SUMIFS('SE-GERAL'!N:N,'SE-GERAL'!F:F,'SE-INSUMOS'!E340,'SE-GERAL'!G:G,'SE-INSUMOS'!F340)</f>
        <v>0</v>
      </c>
      <c r="Q340" s="357">
        <f>SUMIFS('SE-COMPOSICOES'!$O:$O,'SE-COMPOSICOES'!$E:$E,'SE-INSUMOS'!$E340,'SE-COMPOSICOES'!$F:$F,'SE-INSUMOS'!$F340)</f>
        <v>0</v>
      </c>
      <c r="R340" s="357">
        <f>SUMIFS('SE-REUTILIZADOS'!$O:$O,'SE-REUTILIZADOS'!$E:$E,'SE-INSUMOS'!$E340,'SE-REUTILIZADOS'!$F:$F,'SE-INSUMOS'!$F340)</f>
        <v>0</v>
      </c>
      <c r="S340" s="357">
        <f t="shared" si="18"/>
        <v>0</v>
      </c>
      <c r="T340" s="700">
        <f t="shared" si="19"/>
        <v>0</v>
      </c>
      <c r="V340" s="435"/>
      <c r="W340" s="453"/>
      <c r="X340" s="447"/>
      <c r="Y340" s="447"/>
    </row>
    <row r="341" spans="1:25" hidden="1">
      <c r="A341" s="461"/>
      <c r="B341" s="461"/>
      <c r="C341" s="435"/>
      <c r="D341" s="66">
        <f>COUNTIF($A$149:A341,"I")</f>
        <v>112</v>
      </c>
      <c r="E341" s="66" t="s">
        <v>18</v>
      </c>
      <c r="F341" s="435" t="s">
        <v>1851</v>
      </c>
      <c r="G341" s="354" t="str">
        <f t="shared" si="20"/>
        <v>MA</v>
      </c>
      <c r="H341" s="356" t="s">
        <v>1852</v>
      </c>
      <c r="I341" s="66" t="s">
        <v>37</v>
      </c>
      <c r="J341" s="529">
        <f>SUMIFS('SE-COMPOSICOES'!$K:$K,'SE-COMPOSICOES'!$E:$E,E341,'SE-COMPOSICOES'!$F:$F,F341)+SUMIFS('SE-REUTILIZADOS'!$K:$K,'SE-REUTILIZADOS'!$E:$E,E341,'SE-REUTILIZADOS'!$F:$F,F341)+SUMIFS('SE-GERAL'!$J:$J,'SE-GERAL'!$F:$F,E341,'SE-GERAL'!$G:$G,F341)</f>
        <v>0</v>
      </c>
      <c r="K341" s="74">
        <f>VLOOKUP(F341,INSUMOS!$F:$K,6,FALSE)</f>
        <v>0</v>
      </c>
      <c r="L341" s="357">
        <f>IF(G341="MO",IF(E341="SCO/RIO",M341/'ENCARGOS SOCIAIS'!$K$95,IF(E341="SINAPI",M341/'ENCARGOS SOCIAIS'!K189,IF(E341="SBC",M341/'ENCARGOS SOCIAIS'!$K$45,IF(E341="SICRO",M341/VLOOKUP(F341,'ENCARGOS SOCIAIS'!C246:H250,6,FALSE),"")))),M341)</f>
        <v>0.69</v>
      </c>
      <c r="M341" s="357">
        <v>0.69</v>
      </c>
      <c r="N341" s="357"/>
      <c r="O341" s="74">
        <f t="shared" si="17"/>
        <v>0</v>
      </c>
      <c r="P341" s="357">
        <f>SUMIFS('SE-GERAL'!N:N,'SE-GERAL'!F:F,'SE-INSUMOS'!E341,'SE-GERAL'!G:G,'SE-INSUMOS'!F341)</f>
        <v>0</v>
      </c>
      <c r="Q341" s="357">
        <f>SUMIFS('SE-COMPOSICOES'!$O:$O,'SE-COMPOSICOES'!$E:$E,'SE-INSUMOS'!$E341,'SE-COMPOSICOES'!$F:$F,'SE-INSUMOS'!$F341)</f>
        <v>0</v>
      </c>
      <c r="R341" s="357">
        <f>SUMIFS('SE-REUTILIZADOS'!$O:$O,'SE-REUTILIZADOS'!$E:$E,'SE-INSUMOS'!$E341,'SE-REUTILIZADOS'!$F:$F,'SE-INSUMOS'!$F341)</f>
        <v>0</v>
      </c>
      <c r="S341" s="357">
        <f t="shared" si="18"/>
        <v>0</v>
      </c>
      <c r="T341" s="700">
        <f t="shared" si="19"/>
        <v>0</v>
      </c>
      <c r="U341" s="356"/>
      <c r="V341" s="435"/>
      <c r="W341" s="453"/>
      <c r="X341" s="435"/>
      <c r="Y341" s="66"/>
    </row>
    <row r="342" spans="1:25" ht="22.5" hidden="1">
      <c r="A342" s="461"/>
      <c r="B342" s="461"/>
      <c r="C342" s="435"/>
      <c r="D342" s="66">
        <f>COUNTIF($A$149:A342,"I")</f>
        <v>112</v>
      </c>
      <c r="E342" s="66" t="s">
        <v>18</v>
      </c>
      <c r="F342" s="435" t="s">
        <v>1853</v>
      </c>
      <c r="G342" s="354" t="str">
        <f t="shared" si="20"/>
        <v>MA</v>
      </c>
      <c r="H342" s="356" t="s">
        <v>1854</v>
      </c>
      <c r="I342" s="66" t="s">
        <v>1718</v>
      </c>
      <c r="J342" s="529">
        <f>SUMIFS('SE-COMPOSICOES'!$K:$K,'SE-COMPOSICOES'!$E:$E,E342,'SE-COMPOSICOES'!$F:$F,F342)+SUMIFS('SE-REUTILIZADOS'!$K:$K,'SE-REUTILIZADOS'!$E:$E,E342,'SE-REUTILIZADOS'!$F:$F,F342)+SUMIFS('SE-GERAL'!$J:$J,'SE-GERAL'!$F:$F,E342,'SE-GERAL'!$G:$G,F342)</f>
        <v>0</v>
      </c>
      <c r="K342" s="74">
        <f>VLOOKUP(F342,INSUMOS!$F:$K,6,FALSE)</f>
        <v>0</v>
      </c>
      <c r="L342" s="357">
        <f>IF(G342="MO",IF(E342="SCO/RIO",M342/'ENCARGOS SOCIAIS'!$K$95,IF(E342="SINAPI",M342/'ENCARGOS SOCIAIS'!K190,IF(E342="SBC",M342/'ENCARGOS SOCIAIS'!$K$45,IF(E342="SICRO",M342/VLOOKUP(F342,'ENCARGOS SOCIAIS'!C247:H251,6,FALSE),"")))),M342)</f>
        <v>90.95</v>
      </c>
      <c r="M342" s="357">
        <v>90.95</v>
      </c>
      <c r="N342" s="357"/>
      <c r="O342" s="74">
        <f t="shared" si="17"/>
        <v>0</v>
      </c>
      <c r="P342" s="357">
        <f>SUMIFS('SE-GERAL'!N:N,'SE-GERAL'!F:F,'SE-INSUMOS'!E342,'SE-GERAL'!G:G,'SE-INSUMOS'!F342)</f>
        <v>0</v>
      </c>
      <c r="Q342" s="357">
        <f>SUMIFS('SE-COMPOSICOES'!$O:$O,'SE-COMPOSICOES'!$E:$E,'SE-INSUMOS'!$E342,'SE-COMPOSICOES'!$F:$F,'SE-INSUMOS'!$F342)</f>
        <v>0</v>
      </c>
      <c r="R342" s="357">
        <f>SUMIFS('SE-REUTILIZADOS'!$O:$O,'SE-REUTILIZADOS'!$E:$E,'SE-INSUMOS'!$E342,'SE-REUTILIZADOS'!$F:$F,'SE-INSUMOS'!$F342)</f>
        <v>0</v>
      </c>
      <c r="S342" s="357">
        <f t="shared" si="18"/>
        <v>0</v>
      </c>
      <c r="T342" s="700">
        <f t="shared" si="19"/>
        <v>0</v>
      </c>
      <c r="U342" s="356"/>
      <c r="V342" s="435"/>
      <c r="W342" s="453"/>
      <c r="X342" s="435"/>
      <c r="Y342" s="66"/>
    </row>
    <row r="343" spans="1:25" hidden="1">
      <c r="A343" s="461"/>
      <c r="B343" s="461"/>
      <c r="D343" s="66">
        <f>COUNTIF($A$149:A343,"I")</f>
        <v>112</v>
      </c>
      <c r="E343" s="66" t="s">
        <v>18</v>
      </c>
      <c r="F343" s="435" t="s">
        <v>1695</v>
      </c>
      <c r="G343" s="354" t="str">
        <f t="shared" si="20"/>
        <v>MA</v>
      </c>
      <c r="H343" s="450" t="s">
        <v>1696</v>
      </c>
      <c r="I343" s="447" t="s">
        <v>37</v>
      </c>
      <c r="J343" s="529">
        <f>SUMIFS('SE-COMPOSICOES'!$K:$K,'SE-COMPOSICOES'!$E:$E,E343,'SE-COMPOSICOES'!$F:$F,F343)+SUMIFS('SE-REUTILIZADOS'!$K:$K,'SE-REUTILIZADOS'!$E:$E,E343,'SE-REUTILIZADOS'!$F:$F,F343)+SUMIFS('SE-GERAL'!$J:$J,'SE-GERAL'!$F:$F,E343,'SE-GERAL'!$G:$G,F343)</f>
        <v>0</v>
      </c>
      <c r="K343" s="74">
        <f>VLOOKUP(F343,INSUMOS!$F:$K,6,FALSE)</f>
        <v>0</v>
      </c>
      <c r="L343" s="357">
        <f>IF(G343="MO",IF(E343="SCO/RIO",M343/'ENCARGOS SOCIAIS'!$K$95,IF(E343="SINAPI",M343/'ENCARGOS SOCIAIS'!K191,IF(E343="SBC",M343/'ENCARGOS SOCIAIS'!$K$45,IF(E343="SICRO",M343/VLOOKUP(F343,'ENCARGOS SOCIAIS'!C248:H252,6,FALSE),"")))),M343)</f>
        <v>2.52</v>
      </c>
      <c r="M343" s="357">
        <v>2.52</v>
      </c>
      <c r="N343" s="357"/>
      <c r="O343" s="74">
        <f t="shared" si="17"/>
        <v>0</v>
      </c>
      <c r="P343" s="357">
        <f>SUMIFS('SE-GERAL'!N:N,'SE-GERAL'!F:F,'SE-INSUMOS'!E343,'SE-GERAL'!G:G,'SE-INSUMOS'!F343)</f>
        <v>0</v>
      </c>
      <c r="Q343" s="357">
        <f>SUMIFS('SE-COMPOSICOES'!$O:$O,'SE-COMPOSICOES'!$E:$E,'SE-INSUMOS'!$E343,'SE-COMPOSICOES'!$F:$F,'SE-INSUMOS'!$F343)</f>
        <v>0</v>
      </c>
      <c r="R343" s="357">
        <f>SUMIFS('SE-REUTILIZADOS'!$O:$O,'SE-REUTILIZADOS'!$E:$E,'SE-INSUMOS'!$E343,'SE-REUTILIZADOS'!$F:$F,'SE-INSUMOS'!$F343)</f>
        <v>0</v>
      </c>
      <c r="S343" s="357">
        <f t="shared" si="18"/>
        <v>0</v>
      </c>
      <c r="T343" s="700">
        <f t="shared" si="19"/>
        <v>0</v>
      </c>
      <c r="V343" s="435"/>
      <c r="W343" s="453"/>
      <c r="X343" s="447"/>
      <c r="Y343" s="447"/>
    </row>
    <row r="344" spans="1:25">
      <c r="A344" s="461" t="s">
        <v>6</v>
      </c>
      <c r="B344" s="461"/>
      <c r="D344" s="66">
        <f>COUNTIF($A$149:A344,"I")</f>
        <v>113</v>
      </c>
      <c r="E344" s="66" t="s">
        <v>18</v>
      </c>
      <c r="F344" s="435" t="s">
        <v>1735</v>
      </c>
      <c r="G344" s="354" t="str">
        <f t="shared" si="20"/>
        <v>MO</v>
      </c>
      <c r="H344" s="450" t="s">
        <v>1736</v>
      </c>
      <c r="I344" s="447" t="s">
        <v>19</v>
      </c>
      <c r="J344" s="529">
        <f>SUMIFS('SE-COMPOSICOES'!$K:$K,'SE-COMPOSICOES'!$E:$E,E344,'SE-COMPOSICOES'!$F:$F,F344)+SUMIFS('SE-REUTILIZADOS'!$K:$K,'SE-REUTILIZADOS'!$E:$E,E344,'SE-REUTILIZADOS'!$F:$F,F344)+SUMIFS('SE-GERAL'!$J:$J,'SE-GERAL'!$F:$F,E344,'SE-GERAL'!$G:$G,F344)</f>
        <v>2.1666666666666665</v>
      </c>
      <c r="K344" s="74">
        <f>VLOOKUP(F344,INSUMOS!$F:$K,6,FALSE)</f>
        <v>0</v>
      </c>
      <c r="L344" s="357">
        <v>15.09</v>
      </c>
      <c r="M344" s="357">
        <v>13.67</v>
      </c>
      <c r="N344" s="357"/>
      <c r="O344" s="74">
        <f t="shared" si="17"/>
        <v>0</v>
      </c>
      <c r="P344" s="357">
        <f>SUMIFS('SE-GERAL'!N:N,'SE-GERAL'!F:F,'SE-INSUMOS'!E344,'SE-GERAL'!G:G,'SE-INSUMOS'!F344)</f>
        <v>0</v>
      </c>
      <c r="Q344" s="357">
        <f>SUMIFS('SE-COMPOSICOES'!$O:$O,'SE-COMPOSICOES'!$E:$E,'SE-INSUMOS'!$E344,'SE-COMPOSICOES'!$F:$F,'SE-INSUMOS'!$F344)</f>
        <v>0</v>
      </c>
      <c r="R344" s="357">
        <f>SUMIFS('SE-REUTILIZADOS'!$O:$O,'SE-REUTILIZADOS'!$E:$E,'SE-INSUMOS'!$E344,'SE-REUTILIZADOS'!$F:$F,'SE-INSUMOS'!$F344)</f>
        <v>0</v>
      </c>
      <c r="S344" s="357">
        <f t="shared" si="18"/>
        <v>0</v>
      </c>
      <c r="T344" s="700">
        <f t="shared" si="19"/>
        <v>0</v>
      </c>
      <c r="V344" s="435"/>
      <c r="W344" s="453"/>
      <c r="X344" s="447"/>
      <c r="Y344" s="447"/>
    </row>
    <row r="345" spans="1:25" ht="22.5" hidden="1">
      <c r="A345" s="461"/>
      <c r="B345" s="461"/>
      <c r="D345" s="66">
        <f>COUNTIF($A$149:A345,"I")</f>
        <v>113</v>
      </c>
      <c r="E345" s="66" t="s">
        <v>18</v>
      </c>
      <c r="F345" s="354" t="s">
        <v>1813</v>
      </c>
      <c r="G345" s="354" t="s">
        <v>1320</v>
      </c>
      <c r="H345" s="464" t="s">
        <v>1814</v>
      </c>
      <c r="I345" s="353" t="s">
        <v>37</v>
      </c>
      <c r="J345" s="529">
        <f>SUMIFS('SE-COMPOSICOES'!$K:$K,'SE-COMPOSICOES'!$E:$E,E345,'SE-COMPOSICOES'!$F:$F,F345)+SUMIFS('SE-REUTILIZADOS'!$K:$K,'SE-REUTILIZADOS'!$E:$E,E345,'SE-REUTILIZADOS'!$F:$F,F345)+SUMIFS('SE-GERAL'!$J:$J,'SE-GERAL'!$F:$F,E345,'SE-GERAL'!$G:$G,F345)</f>
        <v>0</v>
      </c>
      <c r="K345" s="74">
        <f>VLOOKUP(F345,INSUMOS!$F:$K,6,FALSE)</f>
        <v>0</v>
      </c>
      <c r="L345" s="357">
        <f>IF(G345="MO",IF(E345="SCO/RIO",M345/'ENCARGOS SOCIAIS'!$K$95,IF(E345="SINAPI",M345/'ENCARGOS SOCIAIS'!K194,IF(E345="SBC",M345/'ENCARGOS SOCIAIS'!$K$45,IF(E345="SICRO",M345/VLOOKUP(F345,'ENCARGOS SOCIAIS'!C251:H255,6,FALSE),"")))),M345)</f>
        <v>1.0900000000000001</v>
      </c>
      <c r="M345" s="357">
        <v>1.0900000000000001</v>
      </c>
      <c r="N345" s="357"/>
      <c r="O345" s="74">
        <f t="shared" si="17"/>
        <v>0</v>
      </c>
      <c r="P345" s="357">
        <f>SUMIFS('SE-GERAL'!N:N,'SE-GERAL'!F:F,'SE-INSUMOS'!E345,'SE-GERAL'!G:G,'SE-INSUMOS'!F345)</f>
        <v>0</v>
      </c>
      <c r="Q345" s="357">
        <f>SUMIFS('SE-COMPOSICOES'!$O:$O,'SE-COMPOSICOES'!$E:$E,'SE-INSUMOS'!$E345,'SE-COMPOSICOES'!$F:$F,'SE-INSUMOS'!$F345)</f>
        <v>0</v>
      </c>
      <c r="R345" s="357">
        <f>SUMIFS('SE-REUTILIZADOS'!$O:$O,'SE-REUTILIZADOS'!$E:$E,'SE-INSUMOS'!$E345,'SE-REUTILIZADOS'!$F:$F,'SE-INSUMOS'!$F345)</f>
        <v>0</v>
      </c>
      <c r="S345" s="357">
        <f t="shared" si="18"/>
        <v>0</v>
      </c>
      <c r="T345" s="700">
        <f t="shared" si="19"/>
        <v>0</v>
      </c>
      <c r="V345" s="435"/>
      <c r="W345" s="453"/>
      <c r="X345" s="447"/>
      <c r="Y345" s="447"/>
    </row>
    <row r="346" spans="1:25" hidden="1">
      <c r="A346" s="461"/>
      <c r="B346" s="461"/>
      <c r="D346" s="66">
        <f>COUNTIF($A$149:A346,"I")</f>
        <v>113</v>
      </c>
      <c r="E346" s="66" t="s">
        <v>18</v>
      </c>
      <c r="F346" s="354" t="s">
        <v>1843</v>
      </c>
      <c r="G346" s="354" t="s">
        <v>1320</v>
      </c>
      <c r="H346" s="464" t="s">
        <v>1844</v>
      </c>
      <c r="I346" s="353" t="s">
        <v>22</v>
      </c>
      <c r="J346" s="529">
        <f>SUMIFS('SE-COMPOSICOES'!$K:$K,'SE-COMPOSICOES'!$E:$E,E346,'SE-COMPOSICOES'!$F:$F,F346)+SUMIFS('SE-REUTILIZADOS'!$K:$K,'SE-REUTILIZADOS'!$E:$E,E346,'SE-REUTILIZADOS'!$F:$F,F346)+SUMIFS('SE-GERAL'!$J:$J,'SE-GERAL'!$F:$F,E346,'SE-GERAL'!$G:$G,F346)</f>
        <v>0</v>
      </c>
      <c r="K346" s="74">
        <f>VLOOKUP(F346,INSUMOS!$F:$K,6,FALSE)</f>
        <v>0</v>
      </c>
      <c r="L346" s="357">
        <f>IF(G346="MO",IF(E346="SCO/RIO",M346/'ENCARGOS SOCIAIS'!$K$95,IF(E346="SINAPI",M346/'ENCARGOS SOCIAIS'!K195,IF(E346="SBC",M346/'ENCARGOS SOCIAIS'!$K$45,IF(E346="SICRO",M346/VLOOKUP(F346,'ENCARGOS SOCIAIS'!C252:H256,6,FALSE),"")))),M346)</f>
        <v>47.59</v>
      </c>
      <c r="M346" s="357">
        <v>47.59</v>
      </c>
      <c r="N346" s="357"/>
      <c r="O346" s="74">
        <f t="shared" si="17"/>
        <v>0</v>
      </c>
      <c r="P346" s="357">
        <f>SUMIFS('SE-GERAL'!N:N,'SE-GERAL'!F:F,'SE-INSUMOS'!E346,'SE-GERAL'!G:G,'SE-INSUMOS'!F346)</f>
        <v>0</v>
      </c>
      <c r="Q346" s="357">
        <f>SUMIFS('SE-COMPOSICOES'!$O:$O,'SE-COMPOSICOES'!$E:$E,'SE-INSUMOS'!$E346,'SE-COMPOSICOES'!$F:$F,'SE-INSUMOS'!$F346)</f>
        <v>0</v>
      </c>
      <c r="R346" s="357">
        <f>SUMIFS('SE-REUTILIZADOS'!$O:$O,'SE-REUTILIZADOS'!$E:$E,'SE-INSUMOS'!$E346,'SE-REUTILIZADOS'!$F:$F,'SE-INSUMOS'!$F346)</f>
        <v>0</v>
      </c>
      <c r="S346" s="357">
        <f t="shared" si="18"/>
        <v>0</v>
      </c>
      <c r="T346" s="700">
        <f t="shared" si="19"/>
        <v>0</v>
      </c>
      <c r="V346" s="435"/>
      <c r="W346" s="453"/>
      <c r="X346" s="447"/>
      <c r="Y346" s="447"/>
    </row>
    <row r="347" spans="1:25" ht="22.5">
      <c r="A347" s="461" t="s">
        <v>6</v>
      </c>
      <c r="B347" s="461"/>
      <c r="D347" s="66">
        <f>COUNTIF($A$149:A347,"I")</f>
        <v>114</v>
      </c>
      <c r="E347" s="66" t="s">
        <v>18</v>
      </c>
      <c r="F347" s="354" t="s">
        <v>1667</v>
      </c>
      <c r="G347" s="354" t="s">
        <v>1320</v>
      </c>
      <c r="H347" s="464" t="s">
        <v>1668</v>
      </c>
      <c r="I347" s="353" t="s">
        <v>8</v>
      </c>
      <c r="J347" s="529">
        <f>SUMIFS('SE-COMPOSICOES'!$K:$K,'SE-COMPOSICOES'!$E:$E,E347,'SE-COMPOSICOES'!$F:$F,F347)+SUMIFS('SE-REUTILIZADOS'!$K:$K,'SE-REUTILIZADOS'!$E:$E,E347,'SE-REUTILIZADOS'!$F:$F,F347)+SUMIFS('SE-GERAL'!$J:$J,'SE-GERAL'!$F:$F,E347,'SE-GERAL'!$G:$G,F347)</f>
        <v>16.666666666666668</v>
      </c>
      <c r="K347" s="74">
        <f>VLOOKUP(F347,INSUMOS!$F:$K,6,FALSE)</f>
        <v>0</v>
      </c>
      <c r="L347" s="357">
        <f>IF(G347="MO",IF(E347="SCO/RIO",M347/'ENCARGOS SOCIAIS'!$K$95,IF(E347="SINAPI",M347/'ENCARGOS SOCIAIS'!K196,IF(E347="SBC",M347/'ENCARGOS SOCIAIS'!$K$45,IF(E347="SICRO",M347/VLOOKUP(F347,'ENCARGOS SOCIAIS'!C253:H257,6,FALSE),"")))),M347)</f>
        <v>0.11</v>
      </c>
      <c r="M347" s="357">
        <v>0.11</v>
      </c>
      <c r="N347" s="357"/>
      <c r="O347" s="74">
        <f t="shared" si="17"/>
        <v>0</v>
      </c>
      <c r="P347" s="357">
        <f>SUMIFS('SE-GERAL'!N:N,'SE-GERAL'!F:F,'SE-INSUMOS'!E347,'SE-GERAL'!G:G,'SE-INSUMOS'!F347)</f>
        <v>0</v>
      </c>
      <c r="Q347" s="357">
        <f>SUMIFS('SE-COMPOSICOES'!$O:$O,'SE-COMPOSICOES'!$E:$E,'SE-INSUMOS'!$E347,'SE-COMPOSICOES'!$F:$F,'SE-INSUMOS'!$F347)</f>
        <v>0</v>
      </c>
      <c r="R347" s="357">
        <f>SUMIFS('SE-REUTILIZADOS'!$O:$O,'SE-REUTILIZADOS'!$E:$E,'SE-INSUMOS'!$E347,'SE-REUTILIZADOS'!$F:$F,'SE-INSUMOS'!$F347)</f>
        <v>0</v>
      </c>
      <c r="S347" s="357">
        <f t="shared" si="18"/>
        <v>0</v>
      </c>
      <c r="T347" s="700">
        <f t="shared" si="19"/>
        <v>0</v>
      </c>
      <c r="V347" s="435"/>
      <c r="W347" s="453"/>
      <c r="X347" s="447"/>
      <c r="Y347" s="447"/>
    </row>
    <row r="348" spans="1:25" hidden="1">
      <c r="A348" s="461"/>
      <c r="B348" s="461"/>
      <c r="D348" s="66">
        <f>COUNTIF($A$149:A348,"I")</f>
        <v>114</v>
      </c>
      <c r="E348" s="66" t="s">
        <v>16</v>
      </c>
      <c r="F348" s="354">
        <v>2436</v>
      </c>
      <c r="G348" s="354" t="s">
        <v>1442</v>
      </c>
      <c r="H348" s="464" t="s">
        <v>1879</v>
      </c>
      <c r="I348" s="353" t="s">
        <v>19</v>
      </c>
      <c r="J348" s="529">
        <f>SUMIFS('SE-COMPOSICOES'!$K:$K,'SE-COMPOSICOES'!$E:$E,E348,'SE-COMPOSICOES'!$F:$F,F348)+SUMIFS('SE-REUTILIZADOS'!$K:$K,'SE-REUTILIZADOS'!$E:$E,E348,'SE-REUTILIZADOS'!$F:$F,F348)+SUMIFS('SE-GERAL'!$J:$J,'SE-GERAL'!$F:$F,E348,'SE-GERAL'!$G:$G,F348)</f>
        <v>0</v>
      </c>
      <c r="K348" s="74">
        <f>VLOOKUP(F348,INSUMOS!$F:$K,6,FALSE)</f>
        <v>0</v>
      </c>
      <c r="L348" s="357" t="e">
        <f>IF(G348="MO",IF(E348="SCO/RIO",M348/'ENCARGOS SOCIAIS'!$K$95,IF(E348="SINAPI",M348/'ENCARGOS SOCIAIS'!K197,IF(E348="SBC",M348/'ENCARGOS SOCIAIS'!$K$45,IF(E348="SICRO",M348/VLOOKUP(F348,'ENCARGOS SOCIAIS'!C254:H258,6,FALSE),"")))),M348)</f>
        <v>#DIV/0!</v>
      </c>
      <c r="M348" s="357">
        <v>1.1100000000000001</v>
      </c>
      <c r="N348" s="357"/>
      <c r="O348" s="74">
        <f>IFERROR(IF(J348="-",K348,J348*K348),0)</f>
        <v>0</v>
      </c>
      <c r="P348" s="357">
        <f>SUMIFS('SE-GERAL'!N:N,'SE-GERAL'!F:F,'SE-INSUMOS'!E348,'SE-GERAL'!G:G,'SE-INSUMOS'!F348)</f>
        <v>0</v>
      </c>
      <c r="Q348" s="357">
        <f>SUMIFS('SE-COMPOSICOES'!$O:$O,'SE-COMPOSICOES'!$E:$E,'SE-INSUMOS'!$E348,'SE-COMPOSICOES'!$F:$F,'SE-INSUMOS'!$F348)</f>
        <v>0</v>
      </c>
      <c r="R348" s="357">
        <f>SUMIFS('SE-REUTILIZADOS'!$O:$O,'SE-REUTILIZADOS'!$E:$E,'SE-INSUMOS'!$E348,'SE-REUTILIZADOS'!$F:$F,'SE-INSUMOS'!$F348)</f>
        <v>0</v>
      </c>
      <c r="S348" s="357">
        <f t="shared" si="18"/>
        <v>0</v>
      </c>
      <c r="T348" s="700">
        <f t="shared" si="19"/>
        <v>0</v>
      </c>
      <c r="V348" s="435"/>
      <c r="W348" s="453"/>
      <c r="X348" s="447"/>
      <c r="Y348" s="447"/>
    </row>
    <row r="349" spans="1:25" ht="22.5" hidden="1">
      <c r="A349" s="461"/>
      <c r="B349" s="461"/>
      <c r="D349" s="66">
        <f>COUNTIF($A$149:A349,"I")</f>
        <v>114</v>
      </c>
      <c r="E349" s="66" t="s">
        <v>16</v>
      </c>
      <c r="F349" s="354">
        <v>43460</v>
      </c>
      <c r="G349" s="354" t="s">
        <v>1455</v>
      </c>
      <c r="H349" s="464" t="s">
        <v>2010</v>
      </c>
      <c r="I349" s="353" t="s">
        <v>19</v>
      </c>
      <c r="J349" s="529">
        <f>SUMIFS('SE-COMPOSICOES'!$K:$K,'SE-COMPOSICOES'!$E:$E,E349,'SE-COMPOSICOES'!$F:$F,F349)+SUMIFS('SE-REUTILIZADOS'!$K:$K,'SE-REUTILIZADOS'!$E:$E,E349,'SE-REUTILIZADOS'!$F:$F,F349)+SUMIFS('SE-GERAL'!$J:$J,'SE-GERAL'!$F:$F,E349,'SE-GERAL'!$G:$G,F349)</f>
        <v>0</v>
      </c>
      <c r="K349" s="74">
        <f>VLOOKUP(F349,INSUMOS!$F:$K,6,FALSE)</f>
        <v>0</v>
      </c>
      <c r="L349" s="357">
        <f>IF(G349="MO",IF(E349="SCO/RIO",M349/'ENCARGOS SOCIAIS'!$K$95,IF(E349="SINAPI",M349/'ENCARGOS SOCIAIS'!K198,IF(E349="SBC",M349/'ENCARGOS SOCIAIS'!$K$45,IF(E349="SICRO",M349/VLOOKUP(F349,'ENCARGOS SOCIAIS'!C255:H259,6,FALSE),"")))),M349)</f>
        <v>2.11</v>
      </c>
      <c r="M349" s="357">
        <v>2.11</v>
      </c>
      <c r="N349" s="357"/>
      <c r="O349" s="74">
        <f>IFERROR(IF(J349="-",K349,J349*K349),0)</f>
        <v>0</v>
      </c>
      <c r="P349" s="357">
        <f>SUMIFS('SE-GERAL'!N:N,'SE-GERAL'!F:F,'SE-INSUMOS'!E349,'SE-GERAL'!G:G,'SE-INSUMOS'!F349)</f>
        <v>0</v>
      </c>
      <c r="Q349" s="357">
        <f>SUMIFS('SE-COMPOSICOES'!$O:$O,'SE-COMPOSICOES'!$E:$E,'SE-INSUMOS'!$E349,'SE-COMPOSICOES'!$F:$F,'SE-INSUMOS'!$F349)</f>
        <v>0</v>
      </c>
      <c r="R349" s="357">
        <f>SUMIFS('SE-REUTILIZADOS'!$O:$O,'SE-REUTILIZADOS'!$E:$E,'SE-INSUMOS'!$E349,'SE-REUTILIZADOS'!$F:$F,'SE-INSUMOS'!$F349)</f>
        <v>0</v>
      </c>
      <c r="S349" s="357">
        <f t="shared" ref="S349:S416" si="21">SUM(P349:R349)</f>
        <v>0</v>
      </c>
      <c r="T349" s="700">
        <f t="shared" ref="T349:T416" si="22">S349-$O349</f>
        <v>0</v>
      </c>
      <c r="V349" s="435"/>
      <c r="W349" s="453"/>
      <c r="X349" s="447"/>
      <c r="Y349" s="447"/>
    </row>
    <row r="350" spans="1:25" ht="22.5" hidden="1">
      <c r="A350" s="461"/>
      <c r="B350" s="461"/>
      <c r="D350" s="66">
        <f>COUNTIF($A$149:A350,"I")</f>
        <v>114</v>
      </c>
      <c r="E350" s="66" t="s">
        <v>16</v>
      </c>
      <c r="F350" s="354">
        <v>43484</v>
      </c>
      <c r="G350" s="354" t="s">
        <v>1455</v>
      </c>
      <c r="H350" s="464" t="s">
        <v>2011</v>
      </c>
      <c r="I350" s="353" t="s">
        <v>19</v>
      </c>
      <c r="J350" s="529">
        <f>SUMIFS('SE-COMPOSICOES'!$K:$K,'SE-COMPOSICOES'!$E:$E,E350,'SE-COMPOSICOES'!$F:$F,F350)+SUMIFS('SE-REUTILIZADOS'!$K:$K,'SE-REUTILIZADOS'!$E:$E,E350,'SE-REUTILIZADOS'!$F:$F,F350)+SUMIFS('SE-GERAL'!$J:$J,'SE-GERAL'!$F:$F,E350,'SE-GERAL'!$G:$G,F350)</f>
        <v>0</v>
      </c>
      <c r="K350" s="74">
        <f>VLOOKUP(F350,INSUMOS!$F:$K,6,FALSE)</f>
        <v>0</v>
      </c>
      <c r="L350" s="357">
        <f>IF(G350="MO",IF(E350="SCO/RIO",M350/'ENCARGOS SOCIAIS'!$K$95,IF(E350="SINAPI",M350/'ENCARGOS SOCIAIS'!K199,IF(E350="SBC",M350/'ENCARGOS SOCIAIS'!$K$45,IF(E350="SICRO",M350/VLOOKUP(F350,'ENCARGOS SOCIAIS'!C256:H260,6,FALSE),"")))),M350)</f>
        <v>3.11</v>
      </c>
      <c r="M350" s="357">
        <v>3.11</v>
      </c>
      <c r="N350" s="357"/>
      <c r="O350" s="74">
        <f>IFERROR(IF(J350="-",K350,J350*K350),0)</f>
        <v>0</v>
      </c>
      <c r="P350" s="357">
        <f>SUMIFS('SE-GERAL'!N:N,'SE-GERAL'!F:F,'SE-INSUMOS'!E350,'SE-GERAL'!G:G,'SE-INSUMOS'!F350)</f>
        <v>0</v>
      </c>
      <c r="Q350" s="357">
        <f>SUMIFS('SE-COMPOSICOES'!$O:$O,'SE-COMPOSICOES'!$E:$E,'SE-INSUMOS'!$E350,'SE-COMPOSICOES'!$F:$F,'SE-INSUMOS'!$F350)</f>
        <v>0</v>
      </c>
      <c r="R350" s="357">
        <f>SUMIFS('SE-REUTILIZADOS'!$O:$O,'SE-REUTILIZADOS'!$E:$E,'SE-INSUMOS'!$E350,'SE-REUTILIZADOS'!$F:$F,'SE-INSUMOS'!$F350)</f>
        <v>0</v>
      </c>
      <c r="S350" s="357">
        <f t="shared" si="21"/>
        <v>0</v>
      </c>
      <c r="T350" s="700">
        <f t="shared" si="22"/>
        <v>0</v>
      </c>
      <c r="V350" s="435"/>
      <c r="W350" s="453"/>
      <c r="X350" s="447"/>
      <c r="Y350" s="447"/>
    </row>
    <row r="351" spans="1:25" hidden="1">
      <c r="A351" s="461"/>
      <c r="B351" s="461"/>
      <c r="D351" s="66">
        <f>COUNTIF($A$149:A351,"I")</f>
        <v>114</v>
      </c>
      <c r="E351" s="66" t="s">
        <v>16</v>
      </c>
      <c r="F351" s="354">
        <v>2438</v>
      </c>
      <c r="G351" s="354" t="s">
        <v>1442</v>
      </c>
      <c r="H351" s="464" t="s">
        <v>1880</v>
      </c>
      <c r="I351" s="353" t="s">
        <v>19</v>
      </c>
      <c r="J351" s="529">
        <f>SUMIFS('SE-COMPOSICOES'!$K:$K,'SE-COMPOSICOES'!$E:$E,E351,'SE-COMPOSICOES'!$F:$F,F351)+SUMIFS('SE-REUTILIZADOS'!$K:$K,'SE-REUTILIZADOS'!$E:$E,E351,'SE-REUTILIZADOS'!$F:$F,F351)+SUMIFS('SE-GERAL'!$J:$J,'SE-GERAL'!$F:$F,E351,'SE-GERAL'!$G:$G,F351)</f>
        <v>0</v>
      </c>
      <c r="K351" s="74">
        <f>VLOOKUP(F351,INSUMOS!$F:$K,6,FALSE)</f>
        <v>0</v>
      </c>
      <c r="L351" s="357" t="e">
        <f>IF(G351="MO",IF(E351="SCO/RIO",M351/'ENCARGOS SOCIAIS'!$K$95,IF(E351="SINAPI",M351/'ENCARGOS SOCIAIS'!K200,IF(E351="SBC",M351/'ENCARGOS SOCIAIS'!$K$45,IF(E351="SICRO",M351/VLOOKUP(F351,'ENCARGOS SOCIAIS'!C257:H261,6,FALSE),"")))),M351)</f>
        <v>#DIV/0!</v>
      </c>
      <c r="M351" s="357">
        <v>4.1100000000000003</v>
      </c>
      <c r="N351" s="357"/>
      <c r="O351" s="74">
        <f>IFERROR(IF(J351="-",K351,J351*K351),0)</f>
        <v>0</v>
      </c>
      <c r="P351" s="357">
        <f>SUMIFS('SE-GERAL'!N:N,'SE-GERAL'!F:F,'SE-INSUMOS'!E351,'SE-GERAL'!G:G,'SE-INSUMOS'!F351)</f>
        <v>0</v>
      </c>
      <c r="Q351" s="357">
        <f>SUMIFS('SE-COMPOSICOES'!$O:$O,'SE-COMPOSICOES'!$E:$E,'SE-INSUMOS'!$E351,'SE-COMPOSICOES'!$F:$F,'SE-INSUMOS'!$F351)</f>
        <v>0</v>
      </c>
      <c r="R351" s="357">
        <f>SUMIFS('SE-REUTILIZADOS'!$O:$O,'SE-REUTILIZADOS'!$E:$E,'SE-INSUMOS'!$E351,'SE-REUTILIZADOS'!$F:$F,'SE-INSUMOS'!$F351)</f>
        <v>0</v>
      </c>
      <c r="S351" s="357">
        <f>SUM(P351:R351)</f>
        <v>0</v>
      </c>
      <c r="T351" s="700">
        <f>S351-$O351</f>
        <v>0</v>
      </c>
      <c r="V351" s="435"/>
      <c r="W351" s="453"/>
      <c r="X351" s="447"/>
      <c r="Y351" s="447"/>
    </row>
    <row r="352" spans="1:25" ht="33.75">
      <c r="A352" s="461" t="s">
        <v>6</v>
      </c>
      <c r="B352" s="461"/>
      <c r="D352" s="66">
        <f>COUNTIF($A$149:A352,"I")</f>
        <v>115</v>
      </c>
      <c r="E352" s="461" t="s">
        <v>16</v>
      </c>
      <c r="F352" s="435">
        <v>4350</v>
      </c>
      <c r="G352" s="66" t="s">
        <v>1320</v>
      </c>
      <c r="H352" s="356" t="s">
        <v>1580</v>
      </c>
      <c r="I352" s="435" t="s">
        <v>37</v>
      </c>
      <c r="J352" s="529">
        <f>SUMIFS('SE-COMPOSICOES'!$K:$K,'SE-COMPOSICOES'!$E:$E,E352,'SE-COMPOSICOES'!$F:$F,F352)+SUMIFS('SE-REUTILIZADOS'!$K:$K,'SE-REUTILIZADOS'!$E:$E,E352,'SE-REUTILIZADOS'!$F:$F,F352)+SUMIFS('SE-GERAL'!$J:$J,'SE-GERAL'!$F:$F,E352,'SE-GERAL'!$G:$G,F352)</f>
        <v>1</v>
      </c>
      <c r="K352" s="74">
        <f>VLOOKUP(F352,INSUMOS!$F:$K,6,FALSE)</f>
        <v>0</v>
      </c>
      <c r="L352" s="357">
        <v>0.97</v>
      </c>
      <c r="M352" s="357">
        <v>0.97</v>
      </c>
      <c r="N352" s="357"/>
      <c r="O352" s="74">
        <f t="shared" ref="O352:O419" si="23">IFERROR(IF(J352="-",K352,J352*K352),0)</f>
        <v>0</v>
      </c>
      <c r="P352" s="357">
        <f>SUMIFS('SE-GERAL'!N:N,'SE-GERAL'!F:F,'SE-INSUMOS'!E352,'SE-GERAL'!G:G,'SE-INSUMOS'!F352)</f>
        <v>0</v>
      </c>
      <c r="Q352" s="357">
        <f>SUMIFS('SE-COMPOSICOES'!$O:$O,'SE-COMPOSICOES'!$E:$E,'SE-INSUMOS'!$E352,'SE-COMPOSICOES'!$F:$F,'SE-INSUMOS'!$F352)</f>
        <v>0</v>
      </c>
      <c r="R352" s="357">
        <f>SUMIFS('SE-REUTILIZADOS'!$O:$O,'SE-REUTILIZADOS'!$E:$E,'SE-INSUMOS'!$E352,'SE-REUTILIZADOS'!$F:$F,'SE-INSUMOS'!$F352)</f>
        <v>0</v>
      </c>
      <c r="S352" s="357">
        <f t="shared" si="21"/>
        <v>0</v>
      </c>
      <c r="T352" s="700">
        <f t="shared" si="22"/>
        <v>0</v>
      </c>
      <c r="U352"/>
      <c r="V352"/>
      <c r="W352"/>
    </row>
    <row r="353" spans="1:23" ht="22.5" hidden="1">
      <c r="A353" s="461"/>
      <c r="B353" s="461"/>
      <c r="D353" s="66">
        <f>COUNTIF($A$149:A353,"I")</f>
        <v>115</v>
      </c>
      <c r="E353" s="461" t="s">
        <v>16</v>
      </c>
      <c r="F353" s="435">
        <v>10891</v>
      </c>
      <c r="G353" s="66" t="s">
        <v>1320</v>
      </c>
      <c r="H353" s="356" t="s">
        <v>1581</v>
      </c>
      <c r="I353" s="435" t="s">
        <v>37</v>
      </c>
      <c r="J353" s="529">
        <f>SUMIFS('SE-COMPOSICOES'!$K:$K,'SE-COMPOSICOES'!$E:$E,E353,'SE-COMPOSICOES'!$F:$F,F353)+SUMIFS('SE-REUTILIZADOS'!$K:$K,'SE-REUTILIZADOS'!$E:$E,E353,'SE-REUTILIZADOS'!$F:$F,F353)+SUMIFS('SE-GERAL'!$J:$J,'SE-GERAL'!$F:$F,E353,'SE-GERAL'!$G:$G,F353)</f>
        <v>0</v>
      </c>
      <c r="K353" s="74">
        <f>VLOOKUP(F353,INSUMOS!$F:$K,6,FALSE)</f>
        <v>0</v>
      </c>
      <c r="L353" s="357">
        <v>211.53</v>
      </c>
      <c r="M353" s="357">
        <v>211.53</v>
      </c>
      <c r="N353" s="357"/>
      <c r="O353" s="74">
        <f t="shared" si="23"/>
        <v>0</v>
      </c>
      <c r="P353" s="357">
        <f>SUMIFS('SE-GERAL'!N:N,'SE-GERAL'!F:F,'SE-INSUMOS'!E353,'SE-GERAL'!G:G,'SE-INSUMOS'!F353)</f>
        <v>0</v>
      </c>
      <c r="Q353" s="357">
        <f>SUMIFS('SE-COMPOSICOES'!$O:$O,'SE-COMPOSICOES'!$E:$E,'SE-INSUMOS'!$E353,'SE-COMPOSICOES'!$F:$F,'SE-INSUMOS'!$F353)</f>
        <v>0</v>
      </c>
      <c r="R353" s="357">
        <f>SUMIFS('SE-REUTILIZADOS'!$O:$O,'SE-REUTILIZADOS'!$E:$E,'SE-INSUMOS'!$E353,'SE-REUTILIZADOS'!$F:$F,'SE-INSUMOS'!$F353)</f>
        <v>0</v>
      </c>
      <c r="S353" s="357">
        <f t="shared" si="21"/>
        <v>0</v>
      </c>
      <c r="T353" s="700">
        <f t="shared" si="22"/>
        <v>0</v>
      </c>
      <c r="U353"/>
      <c r="V353"/>
      <c r="W353"/>
    </row>
    <row r="354" spans="1:23" ht="15" hidden="1">
      <c r="A354" s="461"/>
      <c r="B354" s="461"/>
      <c r="D354" s="66">
        <f>COUNTIF($A$149:A354,"I")</f>
        <v>115</v>
      </c>
      <c r="E354" s="461" t="s">
        <v>16</v>
      </c>
      <c r="F354" s="447">
        <v>10886</v>
      </c>
      <c r="G354" s="66" t="s">
        <v>1320</v>
      </c>
      <c r="H354" s="446" t="s">
        <v>1584</v>
      </c>
      <c r="I354" s="435" t="s">
        <v>37</v>
      </c>
      <c r="J354" s="529">
        <f>SUMIFS('SE-COMPOSICOES'!$K:$K,'SE-COMPOSICOES'!$E:$E,E354,'SE-COMPOSICOES'!$F:$F,F354)+SUMIFS('SE-REUTILIZADOS'!$K:$K,'SE-REUTILIZADOS'!$E:$E,E354,'SE-REUTILIZADOS'!$F:$F,F354)+SUMIFS('SE-GERAL'!$J:$J,'SE-GERAL'!$F:$F,E354,'SE-GERAL'!$G:$G,F354)</f>
        <v>0</v>
      </c>
      <c r="K354" s="74">
        <f>VLOOKUP(F354,INSUMOS!$F:$K,6,FALSE)</f>
        <v>0</v>
      </c>
      <c r="L354" s="357">
        <v>218.75</v>
      </c>
      <c r="M354" s="357">
        <v>218.75</v>
      </c>
      <c r="N354" s="357"/>
      <c r="O354" s="74">
        <f t="shared" si="23"/>
        <v>0</v>
      </c>
      <c r="P354" s="357">
        <f>SUMIFS('SE-GERAL'!N:N,'SE-GERAL'!F:F,'SE-INSUMOS'!E354,'SE-GERAL'!G:G,'SE-INSUMOS'!F354)</f>
        <v>0</v>
      </c>
      <c r="Q354" s="357">
        <f>SUMIFS('SE-COMPOSICOES'!$O:$O,'SE-COMPOSICOES'!$E:$E,'SE-INSUMOS'!$E354,'SE-COMPOSICOES'!$F:$F,'SE-INSUMOS'!$F354)</f>
        <v>0</v>
      </c>
      <c r="R354" s="357">
        <f>SUMIFS('SE-REUTILIZADOS'!$O:$O,'SE-REUTILIZADOS'!$E:$E,'SE-INSUMOS'!$E354,'SE-REUTILIZADOS'!$F:$F,'SE-INSUMOS'!$F354)</f>
        <v>0</v>
      </c>
      <c r="S354" s="357">
        <f t="shared" si="21"/>
        <v>0</v>
      </c>
      <c r="T354" s="700">
        <f t="shared" si="22"/>
        <v>0</v>
      </c>
      <c r="U354"/>
      <c r="V354"/>
      <c r="W354"/>
    </row>
    <row r="355" spans="1:23" ht="22.5">
      <c r="A355" s="461" t="s">
        <v>6</v>
      </c>
      <c r="B355" s="461"/>
      <c r="D355" s="66">
        <f>COUNTIF($A$149:A355,"I")</f>
        <v>116</v>
      </c>
      <c r="E355" s="461" t="s">
        <v>16</v>
      </c>
      <c r="F355" s="435">
        <v>10889</v>
      </c>
      <c r="G355" s="435" t="s">
        <v>1320</v>
      </c>
      <c r="H355" s="356" t="s">
        <v>1661</v>
      </c>
      <c r="I355" s="435" t="s">
        <v>37</v>
      </c>
      <c r="J355" s="529">
        <f>SUMIFS('SE-COMPOSICOES'!$K:$K,'SE-COMPOSICOES'!$E:$E,E355,'SE-COMPOSICOES'!$F:$F,F355)+SUMIFS('SE-REUTILIZADOS'!$K:$K,'SE-REUTILIZADOS'!$E:$E,E355,'SE-REUTILIZADOS'!$F:$F,F355)+SUMIFS('SE-GERAL'!$J:$J,'SE-GERAL'!$F:$F,E355,'SE-GERAL'!$G:$G,F355)</f>
        <v>0.25</v>
      </c>
      <c r="K355" s="74">
        <f>VLOOKUP(F355,INSUMOS!$F:$K,6,FALSE)</f>
        <v>0</v>
      </c>
      <c r="L355" s="357">
        <v>750</v>
      </c>
      <c r="M355" s="357">
        <v>750</v>
      </c>
      <c r="N355" s="357"/>
      <c r="O355" s="74">
        <f t="shared" si="23"/>
        <v>0</v>
      </c>
      <c r="P355" s="357">
        <f>SUMIFS('SE-GERAL'!N:N,'SE-GERAL'!F:F,'SE-INSUMOS'!E355,'SE-GERAL'!G:G,'SE-INSUMOS'!F355)</f>
        <v>0</v>
      </c>
      <c r="Q355" s="357">
        <f>SUMIFS('SE-COMPOSICOES'!$O:$O,'SE-COMPOSICOES'!$E:$E,'SE-INSUMOS'!$E355,'SE-COMPOSICOES'!$F:$F,'SE-INSUMOS'!$F355)</f>
        <v>0</v>
      </c>
      <c r="R355" s="357">
        <f>SUMIFS('SE-REUTILIZADOS'!$O:$O,'SE-REUTILIZADOS'!$E:$E,'SE-INSUMOS'!$E355,'SE-REUTILIZADOS'!$F:$F,'SE-INSUMOS'!$F355)</f>
        <v>0</v>
      </c>
      <c r="S355" s="357">
        <f t="shared" si="21"/>
        <v>0</v>
      </c>
      <c r="T355" s="700">
        <f t="shared" si="22"/>
        <v>0</v>
      </c>
      <c r="U355"/>
      <c r="V355"/>
      <c r="W355"/>
    </row>
    <row r="356" spans="1:23" ht="22.5">
      <c r="A356" s="461" t="s">
        <v>6</v>
      </c>
      <c r="B356" s="461"/>
      <c r="D356" s="66">
        <f>COUNTIF($A$149:A356,"I")</f>
        <v>117</v>
      </c>
      <c r="E356" s="461" t="s">
        <v>16</v>
      </c>
      <c r="F356" s="435">
        <v>10892</v>
      </c>
      <c r="G356" s="66" t="s">
        <v>1320</v>
      </c>
      <c r="H356" s="356" t="s">
        <v>1662</v>
      </c>
      <c r="I356" s="435" t="s">
        <v>37</v>
      </c>
      <c r="J356" s="529">
        <f>SUMIFS('SE-COMPOSICOES'!$K:$K,'SE-COMPOSICOES'!$E:$E,E356,'SE-COMPOSICOES'!$F:$F,F356)+SUMIFS('SE-REUTILIZADOS'!$K:$K,'SE-REUTILIZADOS'!$E:$E,E356,'SE-REUTILIZADOS'!$F:$F,F356)+SUMIFS('SE-GERAL'!$J:$J,'SE-GERAL'!$F:$F,E356,'SE-GERAL'!$G:$G,F356)</f>
        <v>0.25</v>
      </c>
      <c r="K356" s="74">
        <f>VLOOKUP(F356,INSUMOS!$F:$K,6,FALSE)</f>
        <v>0</v>
      </c>
      <c r="L356" s="357">
        <v>250</v>
      </c>
      <c r="M356" s="357">
        <v>250</v>
      </c>
      <c r="N356" s="357"/>
      <c r="O356" s="74">
        <f t="shared" si="23"/>
        <v>0</v>
      </c>
      <c r="P356" s="357">
        <f>SUMIFS('SE-GERAL'!N:N,'SE-GERAL'!F:F,'SE-INSUMOS'!E356,'SE-GERAL'!G:G,'SE-INSUMOS'!F356)</f>
        <v>0</v>
      </c>
      <c r="Q356" s="357">
        <f>SUMIFS('SE-COMPOSICOES'!$O:$O,'SE-COMPOSICOES'!$E:$E,'SE-INSUMOS'!$E356,'SE-COMPOSICOES'!$F:$F,'SE-INSUMOS'!$F356)</f>
        <v>0</v>
      </c>
      <c r="R356" s="357">
        <f>SUMIFS('SE-REUTILIZADOS'!$O:$O,'SE-REUTILIZADOS'!$E:$E,'SE-INSUMOS'!$E356,'SE-REUTILIZADOS'!$F:$F,'SE-INSUMOS'!$F356)</f>
        <v>0</v>
      </c>
      <c r="S356" s="357">
        <f t="shared" si="21"/>
        <v>0</v>
      </c>
      <c r="T356" s="700">
        <f t="shared" si="22"/>
        <v>0</v>
      </c>
      <c r="U356"/>
      <c r="V356"/>
      <c r="W356"/>
    </row>
    <row r="357" spans="1:23" ht="15" hidden="1">
      <c r="A357" s="461"/>
      <c r="B357" s="461"/>
      <c r="D357" s="66">
        <f>COUNTIF($A$149:A357,"I")</f>
        <v>117</v>
      </c>
      <c r="E357" s="461" t="s">
        <v>16</v>
      </c>
      <c r="F357" s="435">
        <v>1379</v>
      </c>
      <c r="G357" s="435" t="s">
        <v>1320</v>
      </c>
      <c r="H357" s="356" t="s">
        <v>1672</v>
      </c>
      <c r="I357" s="435" t="s">
        <v>553</v>
      </c>
      <c r="J357" s="529">
        <f>SUMIFS('SE-COMPOSICOES'!$K:$K,'SE-COMPOSICOES'!$E:$E,E357,'SE-COMPOSICOES'!$F:$F,F357)+SUMIFS('SE-REUTILIZADOS'!$K:$K,'SE-REUTILIZADOS'!$E:$E,E357,'SE-REUTILIZADOS'!$F:$F,F357)+SUMIFS('SE-GERAL'!$J:$J,'SE-GERAL'!$F:$F,E357,'SE-GERAL'!$G:$G,F357)</f>
        <v>0</v>
      </c>
      <c r="K357" s="74">
        <f>VLOOKUP(F357,INSUMOS!$F:$K,6,FALSE)</f>
        <v>0</v>
      </c>
      <c r="L357" s="357">
        <v>0.6</v>
      </c>
      <c r="M357" s="357">
        <v>0.6</v>
      </c>
      <c r="N357" s="357"/>
      <c r="O357" s="74">
        <f t="shared" si="23"/>
        <v>0</v>
      </c>
      <c r="P357" s="357">
        <f>SUMIFS('SE-GERAL'!N:N,'SE-GERAL'!F:F,'SE-INSUMOS'!E357,'SE-GERAL'!G:G,'SE-INSUMOS'!F357)</f>
        <v>0</v>
      </c>
      <c r="Q357" s="357">
        <f>SUMIFS('SE-COMPOSICOES'!$O:$O,'SE-COMPOSICOES'!$E:$E,'SE-INSUMOS'!$E357,'SE-COMPOSICOES'!$F:$F,'SE-INSUMOS'!$F357)</f>
        <v>0</v>
      </c>
      <c r="R357" s="357">
        <f>SUMIFS('SE-REUTILIZADOS'!$O:$O,'SE-REUTILIZADOS'!$E:$E,'SE-INSUMOS'!$E357,'SE-REUTILIZADOS'!$F:$F,'SE-INSUMOS'!$F357)</f>
        <v>0</v>
      </c>
      <c r="S357" s="357">
        <f t="shared" si="21"/>
        <v>0</v>
      </c>
      <c r="T357" s="700">
        <f t="shared" si="22"/>
        <v>0</v>
      </c>
      <c r="U357"/>
      <c r="V357"/>
      <c r="W357"/>
    </row>
    <row r="358" spans="1:23" ht="22.5" hidden="1">
      <c r="A358" s="461"/>
      <c r="B358" s="461"/>
      <c r="D358" s="66">
        <f>COUNTIF($A$149:A358,"I")</f>
        <v>117</v>
      </c>
      <c r="E358" s="461" t="s">
        <v>16</v>
      </c>
      <c r="F358" s="435">
        <v>3671</v>
      </c>
      <c r="G358" s="435" t="s">
        <v>1320</v>
      </c>
      <c r="H358" s="356" t="s">
        <v>1673</v>
      </c>
      <c r="I358" s="435" t="s">
        <v>8</v>
      </c>
      <c r="J358" s="529">
        <f>SUMIFS('SE-COMPOSICOES'!$K:$K,'SE-COMPOSICOES'!$E:$E,E358,'SE-COMPOSICOES'!$F:$F,F358)+SUMIFS('SE-REUTILIZADOS'!$K:$K,'SE-REUTILIZADOS'!$E:$E,E358,'SE-REUTILIZADOS'!$F:$F,F358)+SUMIFS('SE-GERAL'!$J:$J,'SE-GERAL'!$F:$F,E358,'SE-GERAL'!$G:$G,F358)</f>
        <v>0</v>
      </c>
      <c r="K358" s="74">
        <f>VLOOKUP(F358,INSUMOS!$F:$K,6,FALSE)</f>
        <v>0</v>
      </c>
      <c r="L358" s="357">
        <v>1.32</v>
      </c>
      <c r="M358" s="357">
        <v>1.32</v>
      </c>
      <c r="N358" s="357"/>
      <c r="O358" s="74">
        <f t="shared" si="23"/>
        <v>0</v>
      </c>
      <c r="P358" s="357">
        <f>SUMIFS('SE-GERAL'!N:N,'SE-GERAL'!F:F,'SE-INSUMOS'!E358,'SE-GERAL'!G:G,'SE-INSUMOS'!F358)</f>
        <v>0</v>
      </c>
      <c r="Q358" s="357">
        <f>SUMIFS('SE-COMPOSICOES'!$O:$O,'SE-COMPOSICOES'!$E:$E,'SE-INSUMOS'!$E358,'SE-COMPOSICOES'!$F:$F,'SE-INSUMOS'!$F358)</f>
        <v>0</v>
      </c>
      <c r="R358" s="357">
        <f>SUMIFS('SE-REUTILIZADOS'!$O:$O,'SE-REUTILIZADOS'!$E:$E,'SE-INSUMOS'!$E358,'SE-REUTILIZADOS'!$F:$F,'SE-INSUMOS'!$F358)</f>
        <v>0</v>
      </c>
      <c r="S358" s="357">
        <f t="shared" si="21"/>
        <v>0</v>
      </c>
      <c r="T358" s="700">
        <f t="shared" si="22"/>
        <v>0</v>
      </c>
      <c r="U358"/>
      <c r="V358"/>
      <c r="W358"/>
    </row>
    <row r="359" spans="1:23" ht="22.5" hidden="1">
      <c r="A359" s="461"/>
      <c r="B359" s="461"/>
      <c r="D359" s="66">
        <f>COUNTIF($A$149:A359,"I")</f>
        <v>117</v>
      </c>
      <c r="E359" s="461" t="s">
        <v>16</v>
      </c>
      <c r="F359" s="435">
        <v>3767</v>
      </c>
      <c r="G359" s="435" t="s">
        <v>1320</v>
      </c>
      <c r="H359" s="356" t="s">
        <v>1712</v>
      </c>
      <c r="I359" s="435" t="s">
        <v>37</v>
      </c>
      <c r="J359" s="529">
        <f>SUMIFS('SE-COMPOSICOES'!$K:$K,'SE-COMPOSICOES'!$E:$E,E359,'SE-COMPOSICOES'!$F:$F,F359)+SUMIFS('SE-REUTILIZADOS'!$K:$K,'SE-REUTILIZADOS'!$E:$E,E359,'SE-REUTILIZADOS'!$F:$F,F359)+SUMIFS('SE-GERAL'!$J:$J,'SE-GERAL'!$F:$F,E359,'SE-GERAL'!$G:$G,F359)</f>
        <v>0</v>
      </c>
      <c r="K359" s="74">
        <f>VLOOKUP(F359,INSUMOS!$F:$K,6,FALSE)</f>
        <v>0</v>
      </c>
      <c r="L359" s="357">
        <v>1.42</v>
      </c>
      <c r="M359" s="357">
        <v>1.42</v>
      </c>
      <c r="N359" s="357"/>
      <c r="O359" s="74">
        <f t="shared" si="23"/>
        <v>0</v>
      </c>
      <c r="P359" s="357">
        <f>SUMIFS('SE-GERAL'!N:N,'SE-GERAL'!F:F,'SE-INSUMOS'!E359,'SE-GERAL'!G:G,'SE-INSUMOS'!F359)</f>
        <v>0</v>
      </c>
      <c r="Q359" s="357">
        <f>SUMIFS('SE-COMPOSICOES'!$O:$O,'SE-COMPOSICOES'!$E:$E,'SE-INSUMOS'!$E359,'SE-COMPOSICOES'!$F:$F,'SE-INSUMOS'!$F359)</f>
        <v>0</v>
      </c>
      <c r="R359" s="357">
        <f>SUMIFS('SE-REUTILIZADOS'!$O:$O,'SE-REUTILIZADOS'!$E:$E,'SE-INSUMOS'!$E359,'SE-REUTILIZADOS'!$F:$F,'SE-INSUMOS'!$F359)</f>
        <v>0</v>
      </c>
      <c r="S359" s="357">
        <f t="shared" si="21"/>
        <v>0</v>
      </c>
      <c r="T359" s="700">
        <f t="shared" si="22"/>
        <v>0</v>
      </c>
      <c r="U359"/>
      <c r="V359"/>
      <c r="W359"/>
    </row>
    <row r="360" spans="1:23" ht="15" hidden="1">
      <c r="A360" s="461"/>
      <c r="B360" s="461"/>
      <c r="D360" s="66">
        <f>COUNTIF($A$149:A360,"I")</f>
        <v>117</v>
      </c>
      <c r="E360" s="461" t="s">
        <v>16</v>
      </c>
      <c r="F360" s="435">
        <v>43626</v>
      </c>
      <c r="G360" s="435" t="s">
        <v>1320</v>
      </c>
      <c r="H360" s="356" t="s">
        <v>1713</v>
      </c>
      <c r="I360" s="435" t="s">
        <v>553</v>
      </c>
      <c r="J360" s="529">
        <f>SUMIFS('SE-COMPOSICOES'!$K:$K,'SE-COMPOSICOES'!$E:$E,E360,'SE-COMPOSICOES'!$F:$F,F360)+SUMIFS('SE-REUTILIZADOS'!$K:$K,'SE-REUTILIZADOS'!$E:$E,E360,'SE-REUTILIZADOS'!$F:$F,F360)+SUMIFS('SE-GERAL'!$J:$J,'SE-GERAL'!$F:$F,E360,'SE-GERAL'!$G:$G,F360)</f>
        <v>0</v>
      </c>
      <c r="K360" s="74">
        <f>VLOOKUP(F360,INSUMOS!$F:$K,6,FALSE)</f>
        <v>0</v>
      </c>
      <c r="L360" s="357">
        <v>4.2</v>
      </c>
      <c r="M360" s="357">
        <v>4.2</v>
      </c>
      <c r="N360" s="357"/>
      <c r="O360" s="74">
        <f t="shared" si="23"/>
        <v>0</v>
      </c>
      <c r="P360" s="357">
        <f>SUMIFS('SE-GERAL'!N:N,'SE-GERAL'!F:F,'SE-INSUMOS'!E360,'SE-GERAL'!G:G,'SE-INSUMOS'!F360)</f>
        <v>0</v>
      </c>
      <c r="Q360" s="357">
        <f>SUMIFS('SE-COMPOSICOES'!$O:$O,'SE-COMPOSICOES'!$E:$E,'SE-INSUMOS'!$E360,'SE-COMPOSICOES'!$F:$F,'SE-INSUMOS'!$F360)</f>
        <v>0</v>
      </c>
      <c r="R360" s="357">
        <f>SUMIFS('SE-REUTILIZADOS'!$O:$O,'SE-REUTILIZADOS'!$E:$E,'SE-INSUMOS'!$E360,'SE-REUTILIZADOS'!$F:$F,'SE-INSUMOS'!$F360)</f>
        <v>0</v>
      </c>
      <c r="S360" s="357">
        <f t="shared" si="21"/>
        <v>0</v>
      </c>
      <c r="T360" s="700">
        <f t="shared" si="22"/>
        <v>0</v>
      </c>
      <c r="U360"/>
      <c r="V360"/>
      <c r="W360"/>
    </row>
    <row r="361" spans="1:23" ht="15" hidden="1">
      <c r="A361" s="461"/>
      <c r="B361" s="461"/>
      <c r="D361" s="66">
        <f>COUNTIF($A$149:A361,"I")</f>
        <v>117</v>
      </c>
      <c r="E361" s="461" t="s">
        <v>16</v>
      </c>
      <c r="F361" s="435">
        <v>6085</v>
      </c>
      <c r="G361" s="435" t="s">
        <v>1320</v>
      </c>
      <c r="H361" s="356" t="s">
        <v>1715</v>
      </c>
      <c r="I361" s="435" t="s">
        <v>752</v>
      </c>
      <c r="J361" s="529">
        <f>SUMIFS('SE-COMPOSICOES'!$K:$K,'SE-COMPOSICOES'!$E:$E,E361,'SE-COMPOSICOES'!$F:$F,F361)+SUMIFS('SE-REUTILIZADOS'!$K:$K,'SE-REUTILIZADOS'!$E:$E,E361,'SE-REUTILIZADOS'!$F:$F,F361)+SUMIFS('SE-GERAL'!$J:$J,'SE-GERAL'!$F:$F,E361,'SE-GERAL'!$G:$G,F361)</f>
        <v>0</v>
      </c>
      <c r="K361" s="74">
        <f>VLOOKUP(F361,INSUMOS!$F:$K,6,FALSE)</f>
        <v>0</v>
      </c>
      <c r="L361" s="357">
        <v>11.11</v>
      </c>
      <c r="M361" s="357">
        <v>11.11</v>
      </c>
      <c r="N361" s="357"/>
      <c r="O361" s="74">
        <f t="shared" si="23"/>
        <v>0</v>
      </c>
      <c r="P361" s="357">
        <f>SUMIFS('SE-GERAL'!N:N,'SE-GERAL'!F:F,'SE-INSUMOS'!E361,'SE-GERAL'!G:G,'SE-INSUMOS'!F361)</f>
        <v>0</v>
      </c>
      <c r="Q361" s="357">
        <f>SUMIFS('SE-COMPOSICOES'!$O:$O,'SE-COMPOSICOES'!$E:$E,'SE-INSUMOS'!$E361,'SE-COMPOSICOES'!$F:$F,'SE-INSUMOS'!$F361)</f>
        <v>0</v>
      </c>
      <c r="R361" s="357">
        <f>SUMIFS('SE-REUTILIZADOS'!$O:$O,'SE-REUTILIZADOS'!$E:$E,'SE-INSUMOS'!$E361,'SE-REUTILIZADOS'!$F:$F,'SE-INSUMOS'!$F361)</f>
        <v>0</v>
      </c>
      <c r="S361" s="357">
        <f t="shared" si="21"/>
        <v>0</v>
      </c>
      <c r="T361" s="700">
        <f t="shared" si="22"/>
        <v>0</v>
      </c>
      <c r="U361"/>
      <c r="V361"/>
      <c r="W361"/>
    </row>
    <row r="362" spans="1:23" ht="15" hidden="1">
      <c r="A362" s="461"/>
      <c r="B362" s="461"/>
      <c r="D362" s="66">
        <f>COUNTIF($A$149:A362,"I")</f>
        <v>117</v>
      </c>
      <c r="E362" s="461" t="s">
        <v>16</v>
      </c>
      <c r="F362" s="435">
        <v>5318</v>
      </c>
      <c r="G362" s="435" t="s">
        <v>1320</v>
      </c>
      <c r="H362" s="356" t="s">
        <v>1732</v>
      </c>
      <c r="I362" s="435" t="s">
        <v>752</v>
      </c>
      <c r="J362" s="529">
        <f>SUMIFS('SE-COMPOSICOES'!$K:$K,'SE-COMPOSICOES'!$E:$E,E362,'SE-COMPOSICOES'!$F:$F,F362)+SUMIFS('SE-REUTILIZADOS'!$K:$K,'SE-REUTILIZADOS'!$E:$E,E362,'SE-REUTILIZADOS'!$F:$F,F362)+SUMIFS('SE-GERAL'!$J:$J,'SE-GERAL'!$F:$F,E362,'SE-GERAL'!$G:$G,F362)</f>
        <v>0</v>
      </c>
      <c r="K362" s="74">
        <f>VLOOKUP(F362,INSUMOS!$F:$K,6,FALSE)</f>
        <v>0</v>
      </c>
      <c r="L362" s="357">
        <v>19.57</v>
      </c>
      <c r="M362" s="357">
        <v>19.57</v>
      </c>
      <c r="N362" s="357"/>
      <c r="O362" s="74">
        <f t="shared" si="23"/>
        <v>0</v>
      </c>
      <c r="P362" s="357">
        <f>SUMIFS('SE-GERAL'!N:N,'SE-GERAL'!F:F,'SE-INSUMOS'!E362,'SE-GERAL'!G:G,'SE-INSUMOS'!F362)</f>
        <v>0</v>
      </c>
      <c r="Q362" s="357">
        <f>SUMIFS('SE-COMPOSICOES'!$O:$O,'SE-COMPOSICOES'!$E:$E,'SE-INSUMOS'!$E362,'SE-COMPOSICOES'!$F:$F,'SE-INSUMOS'!$F362)</f>
        <v>0</v>
      </c>
      <c r="R362" s="357">
        <f>SUMIFS('SE-REUTILIZADOS'!$O:$O,'SE-REUTILIZADOS'!$E:$E,'SE-INSUMOS'!$E362,'SE-REUTILIZADOS'!$F:$F,'SE-INSUMOS'!$F362)</f>
        <v>0</v>
      </c>
      <c r="S362" s="357">
        <f t="shared" si="21"/>
        <v>0</v>
      </c>
      <c r="T362" s="700">
        <f t="shared" si="22"/>
        <v>0</v>
      </c>
      <c r="U362"/>
      <c r="V362"/>
      <c r="W362"/>
    </row>
    <row r="363" spans="1:23" ht="15" hidden="1">
      <c r="A363" s="461"/>
      <c r="B363" s="461"/>
      <c r="D363" s="66">
        <f>COUNTIF($A$149:A363,"I")</f>
        <v>117</v>
      </c>
      <c r="E363" s="461" t="s">
        <v>16</v>
      </c>
      <c r="F363" s="435">
        <v>7307</v>
      </c>
      <c r="G363" s="435" t="s">
        <v>1320</v>
      </c>
      <c r="H363" s="356" t="s">
        <v>1733</v>
      </c>
      <c r="I363" s="435" t="s">
        <v>752</v>
      </c>
      <c r="J363" s="529">
        <f>SUMIFS('SE-COMPOSICOES'!$K:$K,'SE-COMPOSICOES'!$E:$E,E363,'SE-COMPOSICOES'!$F:$F,F363)+SUMIFS('SE-REUTILIZADOS'!$K:$K,'SE-REUTILIZADOS'!$E:$E,E363,'SE-REUTILIZADOS'!$F:$F,F363)+SUMIFS('SE-GERAL'!$J:$J,'SE-GERAL'!$F:$F,E363,'SE-GERAL'!$G:$G,F363)</f>
        <v>0</v>
      </c>
      <c r="K363" s="74">
        <f>VLOOKUP(F363,INSUMOS!$F:$K,6,FALSE)</f>
        <v>0</v>
      </c>
      <c r="L363" s="357">
        <v>45.23</v>
      </c>
      <c r="M363" s="357">
        <v>45.23</v>
      </c>
      <c r="N363" s="357"/>
      <c r="O363" s="74">
        <f t="shared" si="23"/>
        <v>0</v>
      </c>
      <c r="P363" s="357">
        <f>SUMIFS('SE-GERAL'!N:N,'SE-GERAL'!F:F,'SE-INSUMOS'!E363,'SE-GERAL'!G:G,'SE-INSUMOS'!F363)</f>
        <v>0</v>
      </c>
      <c r="Q363" s="357">
        <f>SUMIFS('SE-COMPOSICOES'!$O:$O,'SE-COMPOSICOES'!$E:$E,'SE-INSUMOS'!$E363,'SE-COMPOSICOES'!$F:$F,'SE-INSUMOS'!$F363)</f>
        <v>0</v>
      </c>
      <c r="R363" s="357">
        <f>SUMIFS('SE-REUTILIZADOS'!$O:$O,'SE-REUTILIZADOS'!$E:$E,'SE-INSUMOS'!$E363,'SE-REUTILIZADOS'!$F:$F,'SE-INSUMOS'!$F363)</f>
        <v>0</v>
      </c>
      <c r="S363" s="357">
        <f t="shared" si="21"/>
        <v>0</v>
      </c>
      <c r="T363" s="700">
        <f t="shared" si="22"/>
        <v>0</v>
      </c>
      <c r="U363"/>
      <c r="V363"/>
      <c r="W363"/>
    </row>
    <row r="364" spans="1:23" ht="15" hidden="1">
      <c r="A364" s="461"/>
      <c r="B364" s="461"/>
      <c r="D364" s="66">
        <f>COUNTIF($A$149:A364,"I")</f>
        <v>117</v>
      </c>
      <c r="E364" s="461" t="s">
        <v>16</v>
      </c>
      <c r="F364" s="435">
        <v>7292</v>
      </c>
      <c r="G364" s="435" t="s">
        <v>1320</v>
      </c>
      <c r="H364" s="356" t="s">
        <v>1734</v>
      </c>
      <c r="I364" s="435" t="s">
        <v>752</v>
      </c>
      <c r="J364" s="529">
        <f>SUMIFS('SE-COMPOSICOES'!$K:$K,'SE-COMPOSICOES'!$E:$E,E364,'SE-COMPOSICOES'!$F:$F,F364)+SUMIFS('SE-REUTILIZADOS'!$K:$K,'SE-REUTILIZADOS'!$E:$E,E364,'SE-REUTILIZADOS'!$F:$F,F364)+SUMIFS('SE-GERAL'!$J:$J,'SE-GERAL'!$F:$F,E364,'SE-GERAL'!$G:$G,F364)</f>
        <v>0</v>
      </c>
      <c r="K364" s="74">
        <f>VLOOKUP(F364,INSUMOS!$F:$K,6,FALSE)</f>
        <v>0</v>
      </c>
      <c r="L364" s="357">
        <v>41.93</v>
      </c>
      <c r="M364" s="357">
        <v>41.93</v>
      </c>
      <c r="N364" s="357"/>
      <c r="O364" s="74">
        <f t="shared" si="23"/>
        <v>0</v>
      </c>
      <c r="P364" s="357">
        <f>SUMIFS('SE-GERAL'!N:N,'SE-GERAL'!F:F,'SE-INSUMOS'!E364,'SE-GERAL'!G:G,'SE-INSUMOS'!F364)</f>
        <v>0</v>
      </c>
      <c r="Q364" s="357">
        <f>SUMIFS('SE-COMPOSICOES'!$O:$O,'SE-COMPOSICOES'!$E:$E,'SE-INSUMOS'!$E364,'SE-COMPOSICOES'!$F:$F,'SE-INSUMOS'!$F364)</f>
        <v>0</v>
      </c>
      <c r="R364" s="357">
        <f>SUMIFS('SE-REUTILIZADOS'!$O:$O,'SE-REUTILIZADOS'!$E:$E,'SE-INSUMOS'!$E364,'SE-REUTILIZADOS'!$F:$F,'SE-INSUMOS'!$F364)</f>
        <v>0</v>
      </c>
      <c r="S364" s="357">
        <f t="shared" si="21"/>
        <v>0</v>
      </c>
      <c r="T364" s="700">
        <f t="shared" si="22"/>
        <v>0</v>
      </c>
      <c r="U364"/>
      <c r="V364"/>
      <c r="W364"/>
    </row>
    <row r="365" spans="1:23" ht="22.5">
      <c r="A365" s="461" t="s">
        <v>6</v>
      </c>
      <c r="B365" s="461"/>
      <c r="D365" s="66">
        <f>COUNTIF($A$149:A365,"I")</f>
        <v>118</v>
      </c>
      <c r="E365" s="354" t="s">
        <v>16</v>
      </c>
      <c r="F365" s="42">
        <v>246</v>
      </c>
      <c r="G365" s="354" t="s">
        <v>1442</v>
      </c>
      <c r="H365" s="464" t="s">
        <v>1871</v>
      </c>
      <c r="I365" s="353" t="s">
        <v>19</v>
      </c>
      <c r="J365" s="529">
        <f>SUMIFS('SE-COMPOSICOES'!$K:$K,'SE-COMPOSICOES'!$E:$E,E365,'SE-COMPOSICOES'!$F:$F,F365)+SUMIFS('SE-REUTILIZADOS'!$K:$K,'SE-REUTILIZADOS'!$E:$E,E365,'SE-REUTILIZADOS'!$F:$F,F365)+SUMIFS('SE-GERAL'!$J:$J,'SE-GERAL'!$F:$F,E365,'SE-GERAL'!$G:$G,F365)</f>
        <v>0.23203901999999998</v>
      </c>
      <c r="K365" s="74">
        <f>VLOOKUP(F365,INSUMOS!$F:$K,6,FALSE)</f>
        <v>0</v>
      </c>
      <c r="L365" s="357">
        <v>19.670000000000002</v>
      </c>
      <c r="M365" s="357">
        <v>16.989999999999998</v>
      </c>
      <c r="N365" s="357"/>
      <c r="O365" s="74">
        <f t="shared" si="23"/>
        <v>0</v>
      </c>
      <c r="P365" s="357">
        <f>SUMIFS('SE-GERAL'!N:N,'SE-GERAL'!F:F,'SE-INSUMOS'!E365,'SE-GERAL'!G:G,'SE-INSUMOS'!F365)</f>
        <v>0</v>
      </c>
      <c r="Q365" s="357">
        <f>SUMIFS('SE-COMPOSICOES'!$O:$O,'SE-COMPOSICOES'!$E:$E,'SE-INSUMOS'!$E365,'SE-COMPOSICOES'!$F:$F,'SE-INSUMOS'!$F365)</f>
        <v>0</v>
      </c>
      <c r="R365" s="357">
        <f>SUMIFS('SE-REUTILIZADOS'!$O:$O,'SE-REUTILIZADOS'!$E:$E,'SE-INSUMOS'!$E365,'SE-REUTILIZADOS'!$F:$F,'SE-INSUMOS'!$F365)</f>
        <v>0</v>
      </c>
      <c r="S365" s="357">
        <f t="shared" si="21"/>
        <v>0</v>
      </c>
      <c r="T365" s="700">
        <f t="shared" si="22"/>
        <v>0</v>
      </c>
      <c r="U365"/>
      <c r="V365"/>
      <c r="W365"/>
    </row>
    <row r="366" spans="1:23" ht="22.5">
      <c r="A366" s="461" t="s">
        <v>6</v>
      </c>
      <c r="B366" s="461"/>
      <c r="D366" s="66">
        <f>COUNTIF($A$149:A366,"I")</f>
        <v>119</v>
      </c>
      <c r="E366" s="354" t="s">
        <v>16</v>
      </c>
      <c r="F366" s="42">
        <v>4230</v>
      </c>
      <c r="G366" s="354" t="s">
        <v>1442</v>
      </c>
      <c r="H366" s="464" t="s">
        <v>1959</v>
      </c>
      <c r="I366" s="353" t="s">
        <v>19</v>
      </c>
      <c r="J366" s="529">
        <f>SUMIFS('SE-COMPOSICOES'!$K:$K,'SE-COMPOSICOES'!$E:$E,E366,'SE-COMPOSICOES'!$F:$F,F366)+SUMIFS('SE-REUTILIZADOS'!$K:$K,'SE-REUTILIZADOS'!$E:$E,E366,'SE-REUTILIZADOS'!$F:$F,F366)+SUMIFS('SE-GERAL'!$J:$J,'SE-GERAL'!$F:$F,E366,'SE-GERAL'!$G:$G,F366)</f>
        <v>0.13324079999999999</v>
      </c>
      <c r="K366" s="74">
        <f>VLOOKUP(F366,INSUMOS!$F:$K,6,FALSE)</f>
        <v>0</v>
      </c>
      <c r="L366" s="357">
        <v>29.94</v>
      </c>
      <c r="M366" s="357">
        <v>25.87</v>
      </c>
      <c r="N366" s="357"/>
      <c r="O366" s="74">
        <f t="shared" si="23"/>
        <v>0</v>
      </c>
      <c r="P366" s="357">
        <f>SUMIFS('SE-GERAL'!N:N,'SE-GERAL'!F:F,'SE-INSUMOS'!E366,'SE-GERAL'!G:G,'SE-INSUMOS'!F366)</f>
        <v>0</v>
      </c>
      <c r="Q366" s="357">
        <f>SUMIFS('SE-COMPOSICOES'!$O:$O,'SE-COMPOSICOES'!$E:$E,'SE-INSUMOS'!$E366,'SE-COMPOSICOES'!$F:$F,'SE-INSUMOS'!$F366)</f>
        <v>0</v>
      </c>
      <c r="R366" s="357">
        <f>SUMIFS('SE-REUTILIZADOS'!$O:$O,'SE-REUTILIZADOS'!$E:$E,'SE-INSUMOS'!$E366,'SE-REUTILIZADOS'!$F:$F,'SE-INSUMOS'!$F366)</f>
        <v>0</v>
      </c>
      <c r="S366" s="357">
        <f t="shared" si="21"/>
        <v>0</v>
      </c>
      <c r="T366" s="700">
        <f t="shared" si="22"/>
        <v>0</v>
      </c>
      <c r="U366"/>
      <c r="V366"/>
      <c r="W366"/>
    </row>
    <row r="367" spans="1:23" ht="15">
      <c r="A367" s="461" t="s">
        <v>6</v>
      </c>
      <c r="B367" s="461"/>
      <c r="D367" s="66">
        <f>COUNTIF($A$149:A367,"I")</f>
        <v>120</v>
      </c>
      <c r="E367" s="354" t="s">
        <v>16</v>
      </c>
      <c r="F367" s="42">
        <v>4093</v>
      </c>
      <c r="G367" s="354" t="s">
        <v>1442</v>
      </c>
      <c r="H367" s="464" t="s">
        <v>1973</v>
      </c>
      <c r="I367" s="353" t="s">
        <v>19</v>
      </c>
      <c r="J367" s="529">
        <f>SUMIFS('SE-COMPOSICOES'!$K:$K,'SE-COMPOSICOES'!$E:$E,E367,'SE-COMPOSICOES'!$F:$F,F367)+SUMIFS('SE-REUTILIZADOS'!$K:$K,'SE-REUTILIZADOS'!$E:$E,E367,'SE-REUTILIZADOS'!$F:$F,F367)+SUMIFS('SE-GERAL'!$J:$J,'SE-GERAL'!$F:$F,E367,'SE-GERAL'!$G:$G,F367)</f>
        <v>2.2592250000000001E-3</v>
      </c>
      <c r="K367" s="74">
        <f>VLOOKUP(F367,INSUMOS!$F:$K,6,FALSE)</f>
        <v>0</v>
      </c>
      <c r="L367" s="357">
        <v>24.96</v>
      </c>
      <c r="M367" s="357">
        <v>21.57</v>
      </c>
      <c r="N367" s="357"/>
      <c r="O367" s="74">
        <f t="shared" si="23"/>
        <v>0</v>
      </c>
      <c r="P367" s="357">
        <f>SUMIFS('SE-GERAL'!N:N,'SE-GERAL'!F:F,'SE-INSUMOS'!E367,'SE-GERAL'!G:G,'SE-INSUMOS'!F367)</f>
        <v>0</v>
      </c>
      <c r="Q367" s="357">
        <f>SUMIFS('SE-COMPOSICOES'!$O:$O,'SE-COMPOSICOES'!$E:$E,'SE-INSUMOS'!$E367,'SE-COMPOSICOES'!$F:$F,'SE-INSUMOS'!$F367)</f>
        <v>0</v>
      </c>
      <c r="R367" s="357">
        <f>SUMIFS('SE-REUTILIZADOS'!$O:$O,'SE-REUTILIZADOS'!$E:$E,'SE-INSUMOS'!$E367,'SE-REUTILIZADOS'!$F:$F,'SE-INSUMOS'!$F367)</f>
        <v>0</v>
      </c>
      <c r="S367" s="357">
        <f t="shared" si="21"/>
        <v>0</v>
      </c>
      <c r="T367" s="700">
        <f t="shared" si="22"/>
        <v>0</v>
      </c>
      <c r="U367"/>
      <c r="V367"/>
      <c r="W367"/>
    </row>
    <row r="368" spans="1:23" ht="15">
      <c r="A368" s="461" t="s">
        <v>6</v>
      </c>
      <c r="B368" s="461"/>
      <c r="D368" s="66">
        <f>COUNTIF($A$149:A368,"I")</f>
        <v>121</v>
      </c>
      <c r="E368" s="354" t="s">
        <v>16</v>
      </c>
      <c r="F368" s="354">
        <v>37370</v>
      </c>
      <c r="G368" s="354" t="s">
        <v>1455</v>
      </c>
      <c r="H368" s="464" t="s">
        <v>1591</v>
      </c>
      <c r="I368" s="353" t="s">
        <v>19</v>
      </c>
      <c r="J368" s="529">
        <f>SUMIFS('SE-COMPOSICOES'!$K:$K,'SE-COMPOSICOES'!$E:$E,E368,'SE-COMPOSICOES'!$F:$F,F368)+SUMIFS('SE-REUTILIZADOS'!$K:$K,'SE-REUTILIZADOS'!$E:$E,E368,'SE-REUTILIZADOS'!$F:$F,F368)+SUMIFS('SE-GERAL'!$J:$J,'SE-GERAL'!$F:$F,E368,'SE-GERAL'!$G:$G,F368)</f>
        <v>62.018355916666664</v>
      </c>
      <c r="K368" s="74">
        <f>VLOOKUP(F368,INSUMOS!$F:$K,6,FALSE)</f>
        <v>0</v>
      </c>
      <c r="L368" s="357">
        <v>3.91</v>
      </c>
      <c r="M368" s="357">
        <v>3.91</v>
      </c>
      <c r="N368" s="357"/>
      <c r="O368" s="74">
        <f t="shared" si="23"/>
        <v>0</v>
      </c>
      <c r="P368" s="357">
        <f>SUMIFS('SE-GERAL'!N:N,'SE-GERAL'!F:F,'SE-INSUMOS'!E368,'SE-GERAL'!G:G,'SE-INSUMOS'!F368)</f>
        <v>0</v>
      </c>
      <c r="Q368" s="357">
        <f>SUMIFS('SE-COMPOSICOES'!$O:$O,'SE-COMPOSICOES'!$E:$E,'SE-INSUMOS'!$E368,'SE-COMPOSICOES'!$F:$F,'SE-INSUMOS'!$F368)</f>
        <v>0</v>
      </c>
      <c r="R368" s="357">
        <f>SUMIFS('SE-REUTILIZADOS'!$O:$O,'SE-REUTILIZADOS'!$E:$E,'SE-INSUMOS'!$E368,'SE-REUTILIZADOS'!$F:$F,'SE-INSUMOS'!$F368)</f>
        <v>0</v>
      </c>
      <c r="S368" s="357">
        <f t="shared" si="21"/>
        <v>0</v>
      </c>
      <c r="T368" s="700">
        <f t="shared" si="22"/>
        <v>0</v>
      </c>
      <c r="U368"/>
      <c r="V368"/>
      <c r="W368"/>
    </row>
    <row r="369" spans="1:23" ht="15">
      <c r="A369" s="461" t="s">
        <v>6</v>
      </c>
      <c r="B369" s="461"/>
      <c r="D369" s="66">
        <f>COUNTIF($A$149:A369,"I")</f>
        <v>122</v>
      </c>
      <c r="E369" s="354" t="s">
        <v>16</v>
      </c>
      <c r="F369" s="42">
        <v>37371</v>
      </c>
      <c r="G369" s="354" t="s">
        <v>1455</v>
      </c>
      <c r="H369" s="464" t="s">
        <v>1589</v>
      </c>
      <c r="I369" s="353" t="s">
        <v>19</v>
      </c>
      <c r="J369" s="529">
        <f>SUMIFS('SE-COMPOSICOES'!$K:$K,'SE-COMPOSICOES'!$E:$E,E369,'SE-COMPOSICOES'!$F:$F,F369)+SUMIFS('SE-REUTILIZADOS'!$K:$K,'SE-REUTILIZADOS'!$E:$E,E369,'SE-REUTILIZADOS'!$F:$F,F369)+SUMIFS('SE-GERAL'!$J:$J,'SE-GERAL'!$F:$F,E369,'SE-GERAL'!$G:$G,F369)</f>
        <v>62.018355916666664</v>
      </c>
      <c r="K369" s="74">
        <f>VLOOKUP(F369,INSUMOS!$F:$K,6,FALSE)</f>
        <v>0</v>
      </c>
      <c r="L369" s="357">
        <v>1</v>
      </c>
      <c r="M369" s="357">
        <v>1</v>
      </c>
      <c r="N369" s="357"/>
      <c r="O369" s="74">
        <f t="shared" si="23"/>
        <v>0</v>
      </c>
      <c r="P369" s="357">
        <f>SUMIFS('SE-GERAL'!N:N,'SE-GERAL'!F:F,'SE-INSUMOS'!E369,'SE-GERAL'!G:G,'SE-INSUMOS'!F369)</f>
        <v>0</v>
      </c>
      <c r="Q369" s="357">
        <f>SUMIFS('SE-COMPOSICOES'!$O:$O,'SE-COMPOSICOES'!$E:$E,'SE-INSUMOS'!$E369,'SE-COMPOSICOES'!$F:$F,'SE-INSUMOS'!$F369)</f>
        <v>0</v>
      </c>
      <c r="R369" s="357">
        <f>SUMIFS('SE-REUTILIZADOS'!$O:$O,'SE-REUTILIZADOS'!$E:$E,'SE-INSUMOS'!$E369,'SE-REUTILIZADOS'!$F:$F,'SE-INSUMOS'!$F369)</f>
        <v>0</v>
      </c>
      <c r="S369" s="357">
        <f t="shared" si="21"/>
        <v>0</v>
      </c>
      <c r="T369" s="700">
        <f t="shared" si="22"/>
        <v>0</v>
      </c>
      <c r="U369"/>
      <c r="V369"/>
      <c r="W369"/>
    </row>
    <row r="370" spans="1:23" ht="15">
      <c r="A370" s="461" t="s">
        <v>6</v>
      </c>
      <c r="B370" s="461"/>
      <c r="D370" s="66">
        <f>COUNTIF($A$149:A370,"I")</f>
        <v>123</v>
      </c>
      <c r="E370" s="354" t="s">
        <v>16</v>
      </c>
      <c r="F370" s="42">
        <v>37372</v>
      </c>
      <c r="G370" s="354" t="s">
        <v>1455</v>
      </c>
      <c r="H370" s="464" t="s">
        <v>1592</v>
      </c>
      <c r="I370" s="353" t="s">
        <v>19</v>
      </c>
      <c r="J370" s="529">
        <f>SUMIFS('SE-COMPOSICOES'!$K:$K,'SE-COMPOSICOES'!$E:$E,E370,'SE-COMPOSICOES'!$F:$F,F370)+SUMIFS('SE-REUTILIZADOS'!$K:$K,'SE-REUTILIZADOS'!$E:$E,E370,'SE-REUTILIZADOS'!$F:$F,F370)+SUMIFS('SE-GERAL'!$J:$J,'SE-GERAL'!$F:$F,E370,'SE-GERAL'!$G:$G,F370)</f>
        <v>62.018355916666664</v>
      </c>
      <c r="K370" s="74">
        <f>VLOOKUP(F370,INSUMOS!$F:$K,6,FALSE)</f>
        <v>0</v>
      </c>
      <c r="L370" s="357">
        <v>0.81</v>
      </c>
      <c r="M370" s="357">
        <v>0.81</v>
      </c>
      <c r="N370" s="357"/>
      <c r="O370" s="74">
        <f t="shared" si="23"/>
        <v>0</v>
      </c>
      <c r="P370" s="357">
        <f>SUMIFS('SE-GERAL'!N:N,'SE-GERAL'!F:F,'SE-INSUMOS'!E370,'SE-GERAL'!G:G,'SE-INSUMOS'!F370)</f>
        <v>0</v>
      </c>
      <c r="Q370" s="357">
        <f>SUMIFS('SE-COMPOSICOES'!$O:$O,'SE-COMPOSICOES'!$E:$E,'SE-INSUMOS'!$E370,'SE-COMPOSICOES'!$F:$F,'SE-INSUMOS'!$F370)</f>
        <v>0</v>
      </c>
      <c r="R370" s="357">
        <f>SUMIFS('SE-REUTILIZADOS'!$O:$O,'SE-REUTILIZADOS'!$E:$E,'SE-INSUMOS'!$E370,'SE-REUTILIZADOS'!$F:$F,'SE-INSUMOS'!$F370)</f>
        <v>0</v>
      </c>
      <c r="S370" s="357">
        <f t="shared" si="21"/>
        <v>0</v>
      </c>
      <c r="T370" s="700">
        <f t="shared" si="22"/>
        <v>0</v>
      </c>
      <c r="U370"/>
      <c r="V370"/>
      <c r="W370"/>
    </row>
    <row r="371" spans="1:23" ht="15">
      <c r="A371" s="461" t="s">
        <v>6</v>
      </c>
      <c r="B371" s="461"/>
      <c r="D371" s="66">
        <f>COUNTIF($A$149:A371,"I")</f>
        <v>124</v>
      </c>
      <c r="E371" s="354" t="s">
        <v>16</v>
      </c>
      <c r="F371" s="42">
        <v>37373</v>
      </c>
      <c r="G371" s="354" t="s">
        <v>1455</v>
      </c>
      <c r="H371" s="464" t="s">
        <v>1590</v>
      </c>
      <c r="I371" s="353" t="s">
        <v>19</v>
      </c>
      <c r="J371" s="529">
        <f>SUMIFS('SE-COMPOSICOES'!$K:$K,'SE-COMPOSICOES'!$E:$E,E371,'SE-COMPOSICOES'!$F:$F,F371)+SUMIFS('SE-REUTILIZADOS'!$K:$K,'SE-REUTILIZADOS'!$E:$E,E371,'SE-REUTILIZADOS'!$F:$F,F371)+SUMIFS('SE-GERAL'!$J:$J,'SE-GERAL'!$F:$F,E371,'SE-GERAL'!$G:$G,F371)</f>
        <v>62.018355916666664</v>
      </c>
      <c r="K371" s="74">
        <f>VLOOKUP(F371,INSUMOS!$F:$K,6,FALSE)</f>
        <v>0</v>
      </c>
      <c r="L371" s="357">
        <v>0.06</v>
      </c>
      <c r="M371" s="357">
        <v>0.06</v>
      </c>
      <c r="N371" s="357"/>
      <c r="O371" s="74">
        <f t="shared" si="23"/>
        <v>0</v>
      </c>
      <c r="P371" s="357">
        <f>SUMIFS('SE-GERAL'!N:N,'SE-GERAL'!F:F,'SE-INSUMOS'!E371,'SE-GERAL'!G:G,'SE-INSUMOS'!F371)</f>
        <v>0</v>
      </c>
      <c r="Q371" s="357">
        <f>SUMIFS('SE-COMPOSICOES'!$O:$O,'SE-COMPOSICOES'!$E:$E,'SE-INSUMOS'!$E371,'SE-COMPOSICOES'!$F:$F,'SE-INSUMOS'!$F371)</f>
        <v>0</v>
      </c>
      <c r="R371" s="357">
        <f>SUMIFS('SE-REUTILIZADOS'!$O:$O,'SE-REUTILIZADOS'!$E:$E,'SE-INSUMOS'!$E371,'SE-REUTILIZADOS'!$F:$F,'SE-INSUMOS'!$F371)</f>
        <v>0</v>
      </c>
      <c r="S371" s="357">
        <f t="shared" si="21"/>
        <v>0</v>
      </c>
      <c r="T371" s="700">
        <f t="shared" si="22"/>
        <v>0</v>
      </c>
      <c r="U371"/>
      <c r="V371"/>
      <c r="W371"/>
    </row>
    <row r="372" spans="1:23" ht="22.5">
      <c r="A372" s="461" t="s">
        <v>6</v>
      </c>
      <c r="B372" s="461"/>
      <c r="D372" s="66">
        <f>COUNTIF($A$149:A372,"I")</f>
        <v>125</v>
      </c>
      <c r="E372" s="354" t="s">
        <v>16</v>
      </c>
      <c r="F372" s="42">
        <v>43464</v>
      </c>
      <c r="G372" s="354" t="s">
        <v>1455</v>
      </c>
      <c r="H372" s="464" t="s">
        <v>1950</v>
      </c>
      <c r="I372" s="353" t="s">
        <v>19</v>
      </c>
      <c r="J372" s="529">
        <f>SUMIFS('SE-COMPOSICOES'!$K:$K,'SE-COMPOSICOES'!$E:$E,E372,'SE-COMPOSICOES'!$F:$F,F372)+SUMIFS('SE-REUTILIZADOS'!$K:$K,'SE-REUTILIZADOS'!$E:$E,E372,'SE-REUTILIZADOS'!$F:$F,F372)+SUMIFS('SE-GERAL'!$J:$J,'SE-GERAL'!$F:$F,E372,'SE-GERAL'!$G:$G,F372)</f>
        <v>0.13425000000000001</v>
      </c>
      <c r="K372" s="74">
        <f>VLOOKUP(F372,INSUMOS!$F:$K,6,FALSE)</f>
        <v>0</v>
      </c>
      <c r="L372" s="357">
        <v>0.01</v>
      </c>
      <c r="M372" s="357">
        <v>0.01</v>
      </c>
      <c r="N372" s="357"/>
      <c r="O372" s="74">
        <f t="shared" si="23"/>
        <v>0</v>
      </c>
      <c r="P372" s="357">
        <f>SUMIFS('SE-GERAL'!N:N,'SE-GERAL'!F:F,'SE-INSUMOS'!E372,'SE-GERAL'!G:G,'SE-INSUMOS'!F372)</f>
        <v>0</v>
      </c>
      <c r="Q372" s="357">
        <f>SUMIFS('SE-COMPOSICOES'!$O:$O,'SE-COMPOSICOES'!$E:$E,'SE-INSUMOS'!$E372,'SE-COMPOSICOES'!$F:$F,'SE-INSUMOS'!$F372)</f>
        <v>0</v>
      </c>
      <c r="R372" s="357">
        <f>SUMIFS('SE-REUTILIZADOS'!$O:$O,'SE-REUTILIZADOS'!$E:$E,'SE-INSUMOS'!$E372,'SE-REUTILIZADOS'!$F:$F,'SE-INSUMOS'!$F372)</f>
        <v>0</v>
      </c>
      <c r="S372" s="357">
        <f t="shared" si="21"/>
        <v>0</v>
      </c>
      <c r="T372" s="700">
        <f t="shared" si="22"/>
        <v>0</v>
      </c>
      <c r="U372"/>
      <c r="V372"/>
      <c r="W372"/>
    </row>
    <row r="373" spans="1:23" ht="22.5">
      <c r="A373" s="461" t="s">
        <v>6</v>
      </c>
      <c r="B373" s="461"/>
      <c r="D373" s="66">
        <f>COUNTIF($A$149:A373,"I")</f>
        <v>126</v>
      </c>
      <c r="E373" s="354" t="s">
        <v>16</v>
      </c>
      <c r="F373" s="42">
        <v>43488</v>
      </c>
      <c r="G373" s="354" t="s">
        <v>1455</v>
      </c>
      <c r="H373" s="464" t="s">
        <v>1951</v>
      </c>
      <c r="I373" s="353" t="s">
        <v>19</v>
      </c>
      <c r="J373" s="529">
        <f>SUMIFS('SE-COMPOSICOES'!$K:$K,'SE-COMPOSICOES'!$E:$E,E373,'SE-COMPOSICOES'!$F:$F,F373)+SUMIFS('SE-REUTILIZADOS'!$K:$K,'SE-REUTILIZADOS'!$E:$E,E373,'SE-REUTILIZADOS'!$F:$F,F373)+SUMIFS('SE-GERAL'!$J:$J,'SE-GERAL'!$F:$F,E373,'SE-GERAL'!$G:$G,F373)</f>
        <v>0.13425000000000001</v>
      </c>
      <c r="K373" s="74">
        <f>VLOOKUP(F373,INSUMOS!$F:$K,6,FALSE)</f>
        <v>0</v>
      </c>
      <c r="L373" s="357">
        <v>0.76</v>
      </c>
      <c r="M373" s="357">
        <v>0.76</v>
      </c>
      <c r="N373" s="357"/>
      <c r="O373" s="74">
        <f t="shared" si="23"/>
        <v>0</v>
      </c>
      <c r="P373" s="357">
        <f>SUMIFS('SE-GERAL'!N:N,'SE-GERAL'!F:F,'SE-INSUMOS'!E373,'SE-GERAL'!G:G,'SE-INSUMOS'!F373)</f>
        <v>0</v>
      </c>
      <c r="Q373" s="357">
        <f>SUMIFS('SE-COMPOSICOES'!$O:$O,'SE-COMPOSICOES'!$E:$E,'SE-INSUMOS'!$E373,'SE-COMPOSICOES'!$F:$F,'SE-INSUMOS'!$F373)</f>
        <v>0</v>
      </c>
      <c r="R373" s="357">
        <f>SUMIFS('SE-REUTILIZADOS'!$O:$O,'SE-REUTILIZADOS'!$E:$E,'SE-INSUMOS'!$E373,'SE-REUTILIZADOS'!$F:$F,'SE-INSUMOS'!$F373)</f>
        <v>0</v>
      </c>
      <c r="S373" s="357">
        <f t="shared" si="21"/>
        <v>0</v>
      </c>
      <c r="T373" s="700">
        <f t="shared" si="22"/>
        <v>0</v>
      </c>
      <c r="U373"/>
      <c r="V373"/>
      <c r="W373"/>
    </row>
    <row r="374" spans="1:23" ht="15">
      <c r="A374" s="461" t="s">
        <v>6</v>
      </c>
      <c r="B374" s="461"/>
      <c r="D374" s="66">
        <f>COUNTIF($A$149:A374,"I")</f>
        <v>127</v>
      </c>
      <c r="E374" s="354" t="s">
        <v>16</v>
      </c>
      <c r="F374" s="42">
        <v>2696</v>
      </c>
      <c r="G374" s="354" t="s">
        <v>1442</v>
      </c>
      <c r="H374" s="464" t="s">
        <v>1875</v>
      </c>
      <c r="I374" s="353" t="s">
        <v>19</v>
      </c>
      <c r="J374" s="529">
        <f>SUMIFS('SE-COMPOSICOES'!$K:$K,'SE-COMPOSICOES'!$E:$E,E374,'SE-COMPOSICOES'!$F:$F,F374)+SUMIFS('SE-REUTILIZADOS'!$K:$K,'SE-REUTILIZADOS'!$E:$E,E374,'SE-REUTILIZADOS'!$F:$F,F374)+SUMIFS('SE-GERAL'!$J:$J,'SE-GERAL'!$F:$F,E374,'SE-GERAL'!$G:$G,F374)</f>
        <v>0.23203901999999998</v>
      </c>
      <c r="K374" s="74">
        <f>VLOOKUP(F374,INSUMOS!$F:$K,6,FALSE)</f>
        <v>0</v>
      </c>
      <c r="L374" s="357">
        <v>25.16</v>
      </c>
      <c r="M374" s="357">
        <v>21.74</v>
      </c>
      <c r="N374" s="357"/>
      <c r="O374" s="74">
        <f t="shared" si="23"/>
        <v>0</v>
      </c>
      <c r="P374" s="357">
        <f>SUMIFS('SE-GERAL'!N:N,'SE-GERAL'!F:F,'SE-INSUMOS'!E374,'SE-GERAL'!G:G,'SE-INSUMOS'!F374)</f>
        <v>0</v>
      </c>
      <c r="Q374" s="357">
        <f>SUMIFS('SE-COMPOSICOES'!$O:$O,'SE-COMPOSICOES'!$E:$E,'SE-INSUMOS'!$E374,'SE-COMPOSICOES'!$F:$F,'SE-INSUMOS'!$F374)</f>
        <v>0</v>
      </c>
      <c r="R374" s="357">
        <f>SUMIFS('SE-REUTILIZADOS'!$O:$O,'SE-REUTILIZADOS'!$E:$E,'SE-INSUMOS'!$E374,'SE-REUTILIZADOS'!$F:$F,'SE-INSUMOS'!$F374)</f>
        <v>0</v>
      </c>
      <c r="S374" s="357">
        <f t="shared" si="21"/>
        <v>0</v>
      </c>
      <c r="T374" s="700">
        <f t="shared" si="22"/>
        <v>0</v>
      </c>
      <c r="U374"/>
      <c r="V374"/>
      <c r="W374"/>
    </row>
    <row r="375" spans="1:23" ht="22.5">
      <c r="A375" s="461" t="s">
        <v>6</v>
      </c>
      <c r="B375" s="461"/>
      <c r="D375" s="66">
        <f>COUNTIF($A$149:A375,"I")</f>
        <v>128</v>
      </c>
      <c r="E375" s="30" t="s">
        <v>16</v>
      </c>
      <c r="F375" s="30">
        <v>43461</v>
      </c>
      <c r="G375" s="66" t="s">
        <v>1455</v>
      </c>
      <c r="H375" s="351" t="s">
        <v>1872</v>
      </c>
      <c r="I375" s="30" t="s">
        <v>19</v>
      </c>
      <c r="J375" s="529">
        <f>SUMIFS('SE-COMPOSICOES'!$K:$K,'SE-COMPOSICOES'!$E:$E,E375,'SE-COMPOSICOES'!$F:$F,F375)+SUMIFS('SE-REUTILIZADOS'!$K:$K,'SE-REUTILIZADOS'!$E:$E,E375,'SE-REUTILIZADOS'!$F:$F,F375)+SUMIFS('SE-GERAL'!$J:$J,'SE-GERAL'!$F:$F,E375,'SE-GERAL'!$G:$G,F375)</f>
        <v>0.45739999999999997</v>
      </c>
      <c r="K375" s="74">
        <f>VLOOKUP(F375,INSUMOS!$F:$K,6,FALSE)</f>
        <v>0</v>
      </c>
      <c r="L375" s="357">
        <v>0.32</v>
      </c>
      <c r="M375" s="357">
        <v>0.32</v>
      </c>
      <c r="N375" s="357"/>
      <c r="O375" s="74">
        <f t="shared" si="23"/>
        <v>0</v>
      </c>
      <c r="P375" s="357">
        <f>SUMIFS('SE-GERAL'!N:N,'SE-GERAL'!F:F,'SE-INSUMOS'!E375,'SE-GERAL'!G:G,'SE-INSUMOS'!F375)</f>
        <v>0</v>
      </c>
      <c r="Q375" s="357">
        <f>SUMIFS('SE-COMPOSICOES'!$O:$O,'SE-COMPOSICOES'!$E:$E,'SE-INSUMOS'!$E375,'SE-COMPOSICOES'!$F:$F,'SE-INSUMOS'!$F375)</f>
        <v>0</v>
      </c>
      <c r="R375" s="357">
        <f>SUMIFS('SE-REUTILIZADOS'!$O:$O,'SE-REUTILIZADOS'!$E:$E,'SE-INSUMOS'!$E375,'SE-REUTILIZADOS'!$F:$F,'SE-INSUMOS'!$F375)</f>
        <v>0</v>
      </c>
      <c r="S375" s="357">
        <f t="shared" si="21"/>
        <v>0</v>
      </c>
      <c r="T375" s="700">
        <f t="shared" si="22"/>
        <v>0</v>
      </c>
      <c r="U375"/>
      <c r="V375"/>
      <c r="W375"/>
    </row>
    <row r="376" spans="1:23" ht="22.5">
      <c r="A376" s="461" t="s">
        <v>6</v>
      </c>
      <c r="B376" s="461"/>
      <c r="D376" s="66">
        <f>COUNTIF($A$149:A376,"I")</f>
        <v>129</v>
      </c>
      <c r="E376" s="30" t="s">
        <v>16</v>
      </c>
      <c r="F376" s="30">
        <v>43485</v>
      </c>
      <c r="G376" s="66" t="s">
        <v>1455</v>
      </c>
      <c r="H376" s="351" t="s">
        <v>1873</v>
      </c>
      <c r="I376" s="30" t="s">
        <v>19</v>
      </c>
      <c r="J376" s="529">
        <f>SUMIFS('SE-COMPOSICOES'!$K:$K,'SE-COMPOSICOES'!$E:$E,E376,'SE-COMPOSICOES'!$F:$F,F376)+SUMIFS('SE-REUTILIZADOS'!$K:$K,'SE-REUTILIZADOS'!$E:$E,E376,'SE-REUTILIZADOS'!$F:$F,F376)+SUMIFS('SE-GERAL'!$J:$J,'SE-GERAL'!$F:$F,E376,'SE-GERAL'!$G:$G,F376)</f>
        <v>0.45739999999999997</v>
      </c>
      <c r="K376" s="74">
        <f>VLOOKUP(F376,INSUMOS!$F:$K,6,FALSE)</f>
        <v>0</v>
      </c>
      <c r="L376" s="357">
        <v>0.94</v>
      </c>
      <c r="M376" s="357">
        <v>0.94</v>
      </c>
      <c r="N376" s="357"/>
      <c r="O376" s="74">
        <f t="shared" si="23"/>
        <v>0</v>
      </c>
      <c r="P376" s="357">
        <f>SUMIFS('SE-GERAL'!N:N,'SE-GERAL'!F:F,'SE-INSUMOS'!E376,'SE-GERAL'!G:G,'SE-INSUMOS'!F376)</f>
        <v>0</v>
      </c>
      <c r="Q376" s="357">
        <f>SUMIFS('SE-COMPOSICOES'!$O:$O,'SE-COMPOSICOES'!$E:$E,'SE-INSUMOS'!$E376,'SE-COMPOSICOES'!$F:$F,'SE-INSUMOS'!$F376)</f>
        <v>0</v>
      </c>
      <c r="R376" s="357">
        <f>SUMIFS('SE-REUTILIZADOS'!$O:$O,'SE-REUTILIZADOS'!$E:$E,'SE-INSUMOS'!$E376,'SE-REUTILIZADOS'!$F:$F,'SE-INSUMOS'!$F376)</f>
        <v>0</v>
      </c>
      <c r="S376" s="357">
        <f t="shared" si="21"/>
        <v>0</v>
      </c>
      <c r="T376" s="700">
        <f t="shared" si="22"/>
        <v>0</v>
      </c>
      <c r="U376"/>
      <c r="V376"/>
      <c r="W376"/>
    </row>
    <row r="377" spans="1:23" ht="15" hidden="1">
      <c r="A377" s="461"/>
      <c r="B377" s="461"/>
      <c r="D377" s="66">
        <f>COUNTIF($A$149:A377,"I")</f>
        <v>129</v>
      </c>
      <c r="E377" s="30" t="s">
        <v>16</v>
      </c>
      <c r="F377" s="30">
        <v>4750</v>
      </c>
      <c r="G377" s="66" t="s">
        <v>1442</v>
      </c>
      <c r="H377" s="351" t="s">
        <v>1899</v>
      </c>
      <c r="I377" s="30" t="s">
        <v>19</v>
      </c>
      <c r="J377" s="529">
        <f>SUMIFS('SE-COMPOSICOES'!$K:$K,'SE-COMPOSICOES'!$E:$E,E377,'SE-COMPOSICOES'!$F:$F,F377)+SUMIFS('SE-REUTILIZADOS'!$K:$K,'SE-REUTILIZADOS'!$E:$E,E377,'SE-REUTILIZADOS'!$F:$F,F377)+SUMIFS('SE-GERAL'!$J:$J,'SE-GERAL'!$F:$F,E377,'SE-GERAL'!$G:$G,F377)</f>
        <v>0</v>
      </c>
      <c r="K377" s="74">
        <f>VLOOKUP(F377,INSUMOS!$F:$K,6,FALSE)</f>
        <v>0</v>
      </c>
      <c r="L377" s="357">
        <v>24.99</v>
      </c>
      <c r="M377" s="357">
        <v>21.59</v>
      </c>
      <c r="N377" s="357"/>
      <c r="O377" s="74">
        <f t="shared" si="23"/>
        <v>0</v>
      </c>
      <c r="P377" s="357">
        <f>SUMIFS('SE-GERAL'!N:N,'SE-GERAL'!F:F,'SE-INSUMOS'!E377,'SE-GERAL'!G:G,'SE-INSUMOS'!F377)</f>
        <v>0</v>
      </c>
      <c r="Q377" s="357">
        <f>SUMIFS('SE-COMPOSICOES'!$O:$O,'SE-COMPOSICOES'!$E:$E,'SE-INSUMOS'!$E377,'SE-COMPOSICOES'!$F:$F,'SE-INSUMOS'!$F377)</f>
        <v>0</v>
      </c>
      <c r="R377" s="357">
        <f>SUMIFS('SE-REUTILIZADOS'!$O:$O,'SE-REUTILIZADOS'!$E:$E,'SE-INSUMOS'!$E377,'SE-REUTILIZADOS'!$F:$F,'SE-INSUMOS'!$F377)</f>
        <v>0</v>
      </c>
      <c r="S377" s="357">
        <f t="shared" si="21"/>
        <v>0</v>
      </c>
      <c r="T377" s="700">
        <f t="shared" si="22"/>
        <v>0</v>
      </c>
      <c r="U377"/>
      <c r="V377"/>
      <c r="W377"/>
    </row>
    <row r="378" spans="1:23" ht="22.5" hidden="1">
      <c r="A378" s="461"/>
      <c r="B378" s="461"/>
      <c r="D378" s="66">
        <f>COUNTIF($A$149:A378,"I")</f>
        <v>129</v>
      </c>
      <c r="E378" s="30" t="s">
        <v>16</v>
      </c>
      <c r="F378" s="30">
        <v>43465</v>
      </c>
      <c r="G378" s="66" t="s">
        <v>1455</v>
      </c>
      <c r="H378" s="351" t="s">
        <v>1900</v>
      </c>
      <c r="I378" s="30" t="s">
        <v>19</v>
      </c>
      <c r="J378" s="529">
        <f>SUMIFS('SE-COMPOSICOES'!$K:$K,'SE-COMPOSICOES'!$E:$E,E378,'SE-COMPOSICOES'!$F:$F,F378)+SUMIFS('SE-REUTILIZADOS'!$K:$K,'SE-REUTILIZADOS'!$E:$E,E378,'SE-REUTILIZADOS'!$F:$F,F378)+SUMIFS('SE-GERAL'!$J:$J,'SE-GERAL'!$F:$F,E378,'SE-GERAL'!$G:$G,F378)</f>
        <v>0</v>
      </c>
      <c r="K378" s="74">
        <f>VLOOKUP(F378,INSUMOS!$F:$K,6,FALSE)</f>
        <v>0</v>
      </c>
      <c r="L378" s="357">
        <v>0.74</v>
      </c>
      <c r="M378" s="357">
        <v>0.74</v>
      </c>
      <c r="N378" s="357"/>
      <c r="O378" s="74">
        <f t="shared" si="23"/>
        <v>0</v>
      </c>
      <c r="P378" s="357">
        <f>SUMIFS('SE-GERAL'!N:N,'SE-GERAL'!F:F,'SE-INSUMOS'!E378,'SE-GERAL'!G:G,'SE-INSUMOS'!F378)</f>
        <v>0</v>
      </c>
      <c r="Q378" s="357">
        <f>SUMIFS('SE-COMPOSICOES'!$O:$O,'SE-COMPOSICOES'!$E:$E,'SE-INSUMOS'!$E378,'SE-COMPOSICOES'!$F:$F,'SE-INSUMOS'!$F378)</f>
        <v>0</v>
      </c>
      <c r="R378" s="357">
        <f>SUMIFS('SE-REUTILIZADOS'!$O:$O,'SE-REUTILIZADOS'!$E:$E,'SE-INSUMOS'!$E378,'SE-REUTILIZADOS'!$F:$F,'SE-INSUMOS'!$F378)</f>
        <v>0</v>
      </c>
      <c r="S378" s="357">
        <f t="shared" si="21"/>
        <v>0</v>
      </c>
      <c r="T378" s="700">
        <f t="shared" si="22"/>
        <v>0</v>
      </c>
      <c r="U378"/>
      <c r="V378"/>
      <c r="W378"/>
    </row>
    <row r="379" spans="1:23" ht="22.5" hidden="1">
      <c r="A379" s="461"/>
      <c r="B379" s="461"/>
      <c r="D379" s="66">
        <f>COUNTIF($A$149:A379,"I")</f>
        <v>129</v>
      </c>
      <c r="E379" s="30" t="s">
        <v>16</v>
      </c>
      <c r="F379" s="30">
        <v>43489</v>
      </c>
      <c r="G379" s="66" t="s">
        <v>1455</v>
      </c>
      <c r="H379" s="351" t="s">
        <v>1901</v>
      </c>
      <c r="I379" s="30" t="s">
        <v>19</v>
      </c>
      <c r="J379" s="529">
        <f>SUMIFS('SE-COMPOSICOES'!$K:$K,'SE-COMPOSICOES'!$E:$E,E379,'SE-COMPOSICOES'!$F:$F,F379)+SUMIFS('SE-REUTILIZADOS'!$K:$K,'SE-REUTILIZADOS'!$E:$E,E379,'SE-REUTILIZADOS'!$F:$F,F379)+SUMIFS('SE-GERAL'!$J:$J,'SE-GERAL'!$F:$F,E379,'SE-GERAL'!$G:$G,F379)</f>
        <v>0</v>
      </c>
      <c r="K379" s="74">
        <f>VLOOKUP(F379,INSUMOS!$F:$K,6,FALSE)</f>
        <v>0</v>
      </c>
      <c r="L379" s="357">
        <v>1.0900000000000001</v>
      </c>
      <c r="M379" s="357">
        <v>1.0900000000000001</v>
      </c>
      <c r="N379" s="357"/>
      <c r="O379" s="74">
        <f t="shared" si="23"/>
        <v>0</v>
      </c>
      <c r="P379" s="357">
        <f>SUMIFS('SE-GERAL'!N:N,'SE-GERAL'!F:F,'SE-INSUMOS'!E379,'SE-GERAL'!G:G,'SE-INSUMOS'!F379)</f>
        <v>0</v>
      </c>
      <c r="Q379" s="357">
        <f>SUMIFS('SE-COMPOSICOES'!$O:$O,'SE-COMPOSICOES'!$E:$E,'SE-INSUMOS'!$E379,'SE-COMPOSICOES'!$F:$F,'SE-INSUMOS'!$F379)</f>
        <v>0</v>
      </c>
      <c r="R379" s="357">
        <f>SUMIFS('SE-REUTILIZADOS'!$O:$O,'SE-REUTILIZADOS'!$E:$E,'SE-INSUMOS'!$E379,'SE-REUTILIZADOS'!$F:$F,'SE-INSUMOS'!$F379)</f>
        <v>0</v>
      </c>
      <c r="S379" s="357">
        <f t="shared" si="21"/>
        <v>0</v>
      </c>
      <c r="T379" s="700">
        <f t="shared" si="22"/>
        <v>0</v>
      </c>
      <c r="U379"/>
      <c r="V379"/>
      <c r="W379"/>
    </row>
    <row r="380" spans="1:23" ht="15">
      <c r="A380" s="461" t="s">
        <v>6</v>
      </c>
      <c r="B380" s="461"/>
      <c r="D380" s="66">
        <f>COUNTIF($A$149:A380,"I")</f>
        <v>130</v>
      </c>
      <c r="E380" s="30" t="s">
        <v>16</v>
      </c>
      <c r="F380" s="42">
        <v>6111</v>
      </c>
      <c r="G380" s="66" t="s">
        <v>1442</v>
      </c>
      <c r="H380" s="464" t="s">
        <v>1903</v>
      </c>
      <c r="I380" s="353" t="s">
        <v>19</v>
      </c>
      <c r="J380" s="529">
        <f>SUMIFS('SE-COMPOSICOES'!$K:$K,'SE-COMPOSICOES'!$E:$E,E380,'SE-COMPOSICOES'!$F:$F,F380)+SUMIFS('SE-REUTILIZADOS'!$K:$K,'SE-REUTILIZADOS'!$E:$E,E380,'SE-REUTILIZADOS'!$F:$F,F380)+SUMIFS('SE-GERAL'!$J:$J,'SE-GERAL'!$F:$F,E380,'SE-GERAL'!$G:$G,F380)</f>
        <v>0.1675837</v>
      </c>
      <c r="K380" s="74">
        <f>VLOOKUP(F380,INSUMOS!$F:$K,6,FALSE)</f>
        <v>0</v>
      </c>
      <c r="L380" s="357">
        <v>1.0900000000000001</v>
      </c>
      <c r="M380" s="357">
        <v>1.0900000000000001</v>
      </c>
      <c r="N380" s="357"/>
      <c r="O380" s="74">
        <f>IFERROR(IF(J380="-",K380,J380*K380),0)</f>
        <v>0</v>
      </c>
      <c r="P380" s="357">
        <f>SUMIFS('SE-GERAL'!N:N,'SE-GERAL'!F:F,'SE-INSUMOS'!E380,'SE-GERAL'!G:G,'SE-INSUMOS'!F380)</f>
        <v>0</v>
      </c>
      <c r="Q380" s="357">
        <f>SUMIFS('SE-COMPOSICOES'!$O:$O,'SE-COMPOSICOES'!$E:$E,'SE-INSUMOS'!$E380,'SE-COMPOSICOES'!$F:$F,'SE-INSUMOS'!$F380)</f>
        <v>0</v>
      </c>
      <c r="R380" s="357">
        <f>SUMIFS('SE-REUTILIZADOS'!$O:$O,'SE-REUTILIZADOS'!$E:$E,'SE-INSUMOS'!$E380,'SE-REUTILIZADOS'!$F:$F,'SE-INSUMOS'!$F380)</f>
        <v>0</v>
      </c>
      <c r="S380" s="357">
        <f>SUM(P380:R380)</f>
        <v>0</v>
      </c>
      <c r="T380" s="700">
        <f>S380-$O380</f>
        <v>0</v>
      </c>
      <c r="U380"/>
      <c r="V380"/>
      <c r="W380"/>
    </row>
    <row r="381" spans="1:23" ht="22.5">
      <c r="A381" s="461" t="s">
        <v>6</v>
      </c>
      <c r="B381" s="461"/>
      <c r="D381" s="66">
        <f>COUNTIF($A$149:A381,"I")</f>
        <v>131</v>
      </c>
      <c r="E381" s="30" t="s">
        <v>16</v>
      </c>
      <c r="F381" s="42">
        <v>43467</v>
      </c>
      <c r="G381" s="66" t="s">
        <v>1455</v>
      </c>
      <c r="H381" s="464" t="s">
        <v>1904</v>
      </c>
      <c r="I381" s="353" t="s">
        <v>19</v>
      </c>
      <c r="J381" s="529">
        <f>SUMIFS('SE-COMPOSICOES'!$K:$K,'SE-COMPOSICOES'!$E:$E,E381,'SE-COMPOSICOES'!$F:$F,F381)+SUMIFS('SE-REUTILIZADOS'!$K:$K,'SE-REUTILIZADOS'!$E:$E,E381,'SE-REUTILIZADOS'!$F:$F,F381)+SUMIFS('SE-GERAL'!$J:$J,'SE-GERAL'!$F:$F,E381,'SE-GERAL'!$G:$G,F381)</f>
        <v>0.16475000000000001</v>
      </c>
      <c r="K381" s="74">
        <f>VLOOKUP(F381,INSUMOS!$F:$K,6,FALSE)</f>
        <v>0</v>
      </c>
      <c r="L381" s="357">
        <v>1.0900000000000001</v>
      </c>
      <c r="M381" s="357">
        <v>1.0900000000000001</v>
      </c>
      <c r="N381" s="357"/>
      <c r="O381" s="74">
        <f>IFERROR(IF(J381="-",K381,J381*K381),0)</f>
        <v>0</v>
      </c>
      <c r="P381" s="357">
        <f>SUMIFS('SE-GERAL'!N:N,'SE-GERAL'!F:F,'SE-INSUMOS'!E381,'SE-GERAL'!G:G,'SE-INSUMOS'!F381)</f>
        <v>0</v>
      </c>
      <c r="Q381" s="357">
        <f>SUMIFS('SE-COMPOSICOES'!$O:$O,'SE-COMPOSICOES'!$E:$E,'SE-INSUMOS'!$E381,'SE-COMPOSICOES'!$F:$F,'SE-INSUMOS'!$F381)</f>
        <v>0</v>
      </c>
      <c r="R381" s="357">
        <f>SUMIFS('SE-REUTILIZADOS'!$O:$O,'SE-REUTILIZADOS'!$E:$E,'SE-INSUMOS'!$E381,'SE-REUTILIZADOS'!$F:$F,'SE-INSUMOS'!$F381)</f>
        <v>0</v>
      </c>
      <c r="S381" s="357">
        <f>SUM(P381:R381)</f>
        <v>0</v>
      </c>
      <c r="T381" s="700">
        <f>S381-$O381</f>
        <v>0</v>
      </c>
      <c r="U381"/>
      <c r="V381"/>
      <c r="W381"/>
    </row>
    <row r="382" spans="1:23" ht="22.5">
      <c r="A382" s="461" t="s">
        <v>6</v>
      </c>
      <c r="B382" s="461"/>
      <c r="D382" s="66">
        <f>COUNTIF($A$149:A382,"I")</f>
        <v>132</v>
      </c>
      <c r="E382" s="30" t="s">
        <v>16</v>
      </c>
      <c r="F382" s="42">
        <v>43491</v>
      </c>
      <c r="G382" s="66" t="s">
        <v>1455</v>
      </c>
      <c r="H382" s="464" t="s">
        <v>1905</v>
      </c>
      <c r="I382" s="353" t="s">
        <v>19</v>
      </c>
      <c r="J382" s="529">
        <f>SUMIFS('SE-COMPOSICOES'!$K:$K,'SE-COMPOSICOES'!$E:$E,E382,'SE-COMPOSICOES'!$F:$F,F382)+SUMIFS('SE-REUTILIZADOS'!$K:$K,'SE-REUTILIZADOS'!$E:$E,E382,'SE-REUTILIZADOS'!$F:$F,F382)+SUMIFS('SE-GERAL'!$J:$J,'SE-GERAL'!$F:$F,E382,'SE-GERAL'!$G:$G,F382)</f>
        <v>0.16475000000000001</v>
      </c>
      <c r="K382" s="74">
        <f>VLOOKUP(F382,INSUMOS!$F:$K,6,FALSE)</f>
        <v>0</v>
      </c>
      <c r="L382" s="357">
        <v>1.0900000000000001</v>
      </c>
      <c r="M382" s="357">
        <v>1.0900000000000001</v>
      </c>
      <c r="N382" s="357"/>
      <c r="O382" s="74">
        <f>IFERROR(IF(J382="-",K382,J382*K382),0)</f>
        <v>0</v>
      </c>
      <c r="P382" s="357">
        <f>SUMIFS('SE-GERAL'!N:N,'SE-GERAL'!F:F,'SE-INSUMOS'!E382,'SE-GERAL'!G:G,'SE-INSUMOS'!F382)</f>
        <v>0</v>
      </c>
      <c r="Q382" s="357">
        <f>SUMIFS('SE-COMPOSICOES'!$O:$O,'SE-COMPOSICOES'!$E:$E,'SE-INSUMOS'!$E382,'SE-COMPOSICOES'!$F:$F,'SE-INSUMOS'!$F382)</f>
        <v>0</v>
      </c>
      <c r="R382" s="357">
        <f>SUMIFS('SE-REUTILIZADOS'!$O:$O,'SE-REUTILIZADOS'!$E:$E,'SE-INSUMOS'!$E382,'SE-REUTILIZADOS'!$F:$F,'SE-INSUMOS'!$F382)</f>
        <v>0</v>
      </c>
      <c r="S382" s="357">
        <f>SUM(P382:R382)</f>
        <v>0</v>
      </c>
      <c r="T382" s="700">
        <f>S382-$O382</f>
        <v>0</v>
      </c>
      <c r="U382"/>
      <c r="V382"/>
      <c r="W382"/>
    </row>
    <row r="383" spans="1:23" ht="15" hidden="1">
      <c r="A383" s="461"/>
      <c r="B383" s="461"/>
      <c r="D383" s="66">
        <f>COUNTIF($A$149:A383,"I")</f>
        <v>132</v>
      </c>
      <c r="E383" s="30" t="s">
        <v>16</v>
      </c>
      <c r="F383" s="30">
        <v>4783</v>
      </c>
      <c r="G383" s="66" t="s">
        <v>1442</v>
      </c>
      <c r="H383" s="351" t="s">
        <v>1914</v>
      </c>
      <c r="I383" s="30" t="s">
        <v>19</v>
      </c>
      <c r="J383" s="529">
        <f>SUMIFS('SE-COMPOSICOES'!$K:$K,'SE-COMPOSICOES'!$E:$E,E383,'SE-COMPOSICOES'!$F:$F,F383)+SUMIFS('SE-REUTILIZADOS'!$K:$K,'SE-REUTILIZADOS'!$E:$E,E383,'SE-REUTILIZADOS'!$F:$F,F383)+SUMIFS('SE-GERAL'!$J:$J,'SE-GERAL'!$F:$F,E383,'SE-GERAL'!$G:$G,F383)</f>
        <v>0</v>
      </c>
      <c r="K383" s="74">
        <f>VLOOKUP(F383,INSUMOS!$F:$K,6,FALSE)</f>
        <v>0</v>
      </c>
      <c r="L383" s="357">
        <v>24.86</v>
      </c>
      <c r="M383" s="357">
        <v>21.48</v>
      </c>
      <c r="N383" s="357"/>
      <c r="O383" s="74">
        <f t="shared" si="23"/>
        <v>0</v>
      </c>
      <c r="P383" s="357">
        <f>SUMIFS('SE-GERAL'!N:N,'SE-GERAL'!F:F,'SE-INSUMOS'!E383,'SE-GERAL'!G:G,'SE-INSUMOS'!F383)</f>
        <v>0</v>
      </c>
      <c r="Q383" s="357">
        <f>SUMIFS('SE-COMPOSICOES'!$O:$O,'SE-COMPOSICOES'!$E:$E,'SE-INSUMOS'!$E383,'SE-COMPOSICOES'!$F:$F,'SE-INSUMOS'!$F383)</f>
        <v>0</v>
      </c>
      <c r="R383" s="357">
        <f>SUMIFS('SE-REUTILIZADOS'!$O:$O,'SE-REUTILIZADOS'!$E:$E,'SE-INSUMOS'!$E383,'SE-REUTILIZADOS'!$F:$F,'SE-INSUMOS'!$F383)</f>
        <v>0</v>
      </c>
      <c r="S383" s="357">
        <f t="shared" si="21"/>
        <v>0</v>
      </c>
      <c r="T383" s="700">
        <f t="shared" si="22"/>
        <v>0</v>
      </c>
      <c r="U383"/>
      <c r="V383"/>
      <c r="W383"/>
    </row>
    <row r="384" spans="1:23" ht="22.5" hidden="1">
      <c r="A384" s="461"/>
      <c r="B384" s="461"/>
      <c r="D384" s="66">
        <f>COUNTIF($A$149:A384,"I")</f>
        <v>132</v>
      </c>
      <c r="E384" s="30" t="s">
        <v>16</v>
      </c>
      <c r="F384" s="30">
        <v>43466</v>
      </c>
      <c r="G384" s="66" t="s">
        <v>1455</v>
      </c>
      <c r="H384" s="351" t="s">
        <v>1915</v>
      </c>
      <c r="I384" s="30" t="s">
        <v>19</v>
      </c>
      <c r="J384" s="529">
        <f>SUMIFS('SE-COMPOSICOES'!$K:$K,'SE-COMPOSICOES'!$E:$E,E384,'SE-COMPOSICOES'!$F:$F,F384)+SUMIFS('SE-REUTILIZADOS'!$K:$K,'SE-REUTILIZADOS'!$E:$E,E384,'SE-REUTILIZADOS'!$F:$F,F384)+SUMIFS('SE-GERAL'!$J:$J,'SE-GERAL'!$F:$F,E384,'SE-GERAL'!$G:$G,F384)</f>
        <v>0</v>
      </c>
      <c r="K384" s="74">
        <f>VLOOKUP(F384,INSUMOS!$F:$K,6,FALSE)</f>
        <v>0</v>
      </c>
      <c r="L384" s="357">
        <v>1.48</v>
      </c>
      <c r="M384" s="357">
        <v>1.48</v>
      </c>
      <c r="N384" s="357"/>
      <c r="O384" s="74">
        <f t="shared" si="23"/>
        <v>0</v>
      </c>
      <c r="P384" s="357">
        <f>SUMIFS('SE-GERAL'!N:N,'SE-GERAL'!F:F,'SE-INSUMOS'!E384,'SE-GERAL'!G:G,'SE-INSUMOS'!F384)</f>
        <v>0</v>
      </c>
      <c r="Q384" s="357">
        <f>SUMIFS('SE-COMPOSICOES'!$O:$O,'SE-COMPOSICOES'!$E:$E,'SE-INSUMOS'!$E384,'SE-COMPOSICOES'!$F:$F,'SE-INSUMOS'!$F384)</f>
        <v>0</v>
      </c>
      <c r="R384" s="357">
        <f>SUMIFS('SE-REUTILIZADOS'!$O:$O,'SE-REUTILIZADOS'!$E:$E,'SE-INSUMOS'!$E384,'SE-REUTILIZADOS'!$F:$F,'SE-INSUMOS'!$F384)</f>
        <v>0</v>
      </c>
      <c r="S384" s="357">
        <f t="shared" si="21"/>
        <v>0</v>
      </c>
      <c r="T384" s="700">
        <f t="shared" si="22"/>
        <v>0</v>
      </c>
      <c r="U384"/>
      <c r="V384"/>
      <c r="W384"/>
    </row>
    <row r="385" spans="1:23" ht="22.5" hidden="1">
      <c r="A385" s="461"/>
      <c r="B385" s="461"/>
      <c r="D385" s="66">
        <f>COUNTIF($A$149:A385,"I")</f>
        <v>132</v>
      </c>
      <c r="E385" s="30" t="s">
        <v>16</v>
      </c>
      <c r="F385" s="30">
        <v>43490</v>
      </c>
      <c r="G385" s="66" t="s">
        <v>1455</v>
      </c>
      <c r="H385" s="351" t="s">
        <v>1916</v>
      </c>
      <c r="I385" s="30" t="s">
        <v>19</v>
      </c>
      <c r="J385" s="529">
        <f>SUMIFS('SE-COMPOSICOES'!$K:$K,'SE-COMPOSICOES'!$E:$E,E385,'SE-COMPOSICOES'!$F:$F,F385)+SUMIFS('SE-REUTILIZADOS'!$K:$K,'SE-REUTILIZADOS'!$E:$E,E385,'SE-REUTILIZADOS'!$F:$F,F385)+SUMIFS('SE-GERAL'!$J:$J,'SE-GERAL'!$F:$F,E385,'SE-GERAL'!$G:$G,F385)</f>
        <v>0</v>
      </c>
      <c r="K385" s="74">
        <f>VLOOKUP(F385,INSUMOS!$F:$K,6,FALSE)</f>
        <v>0</v>
      </c>
      <c r="L385" s="357">
        <v>1.5</v>
      </c>
      <c r="M385" s="357">
        <v>1.5</v>
      </c>
      <c r="N385" s="357"/>
      <c r="O385" s="74">
        <f t="shared" si="23"/>
        <v>0</v>
      </c>
      <c r="P385" s="357">
        <f>SUMIFS('SE-GERAL'!N:N,'SE-GERAL'!F:F,'SE-INSUMOS'!E385,'SE-GERAL'!G:G,'SE-INSUMOS'!F385)</f>
        <v>0</v>
      </c>
      <c r="Q385" s="357">
        <f>SUMIFS('SE-COMPOSICOES'!$O:$O,'SE-COMPOSICOES'!$E:$E,'SE-INSUMOS'!$E385,'SE-COMPOSICOES'!$F:$F,'SE-INSUMOS'!$F385)</f>
        <v>0</v>
      </c>
      <c r="R385" s="357">
        <f>SUMIFS('SE-REUTILIZADOS'!$O:$O,'SE-REUTILIZADOS'!$E:$E,'SE-INSUMOS'!$E385,'SE-REUTILIZADOS'!$F:$F,'SE-INSUMOS'!$F385)</f>
        <v>0</v>
      </c>
      <c r="S385" s="357">
        <f t="shared" si="21"/>
        <v>0</v>
      </c>
      <c r="T385" s="700">
        <f t="shared" si="22"/>
        <v>0</v>
      </c>
      <c r="U385"/>
      <c r="V385"/>
      <c r="W385"/>
    </row>
    <row r="386" spans="1:23" ht="15">
      <c r="A386" s="461" t="s">
        <v>6</v>
      </c>
      <c r="B386" s="461"/>
      <c r="D386" s="66">
        <f>COUNTIF($A$149:A386,"I")</f>
        <v>133</v>
      </c>
      <c r="E386" s="30" t="s">
        <v>16</v>
      </c>
      <c r="F386" s="30">
        <v>4221</v>
      </c>
      <c r="G386" s="66" t="s">
        <v>1320</v>
      </c>
      <c r="H386" s="351" t="s">
        <v>1948</v>
      </c>
      <c r="I386" s="30" t="s">
        <v>752</v>
      </c>
      <c r="J386" s="529">
        <f>SUMIFS('SE-COMPOSICOES'!$K:$K,'SE-COMPOSICOES'!$E:$E,E386,'SE-COMPOSICOES'!$F:$F,F386)+SUMIFS('SE-REUTILIZADOS'!$K:$K,'SE-REUTILIZADOS'!$E:$E,E386,'SE-REUTILIZADOS'!$F:$F,F386)+SUMIFS('SE-GERAL'!$J:$J,'SE-GERAL'!$F:$F,E386,'SE-GERAL'!$G:$G,F386)</f>
        <v>4.8239999999999998E-2</v>
      </c>
      <c r="K386" s="74">
        <f>VLOOKUP(F386,INSUMOS!$F:$K,6,FALSE)</f>
        <v>0</v>
      </c>
      <c r="L386" s="357">
        <v>7.2</v>
      </c>
      <c r="M386" s="357">
        <v>7.2</v>
      </c>
      <c r="N386" s="357"/>
      <c r="O386" s="74">
        <f t="shared" si="23"/>
        <v>0</v>
      </c>
      <c r="P386" s="357">
        <f>SUMIFS('SE-GERAL'!N:N,'SE-GERAL'!F:F,'SE-INSUMOS'!E386,'SE-GERAL'!G:G,'SE-INSUMOS'!F386)</f>
        <v>0</v>
      </c>
      <c r="Q386" s="357">
        <f>SUMIFS('SE-COMPOSICOES'!$O:$O,'SE-COMPOSICOES'!$E:$E,'SE-INSUMOS'!$E386,'SE-COMPOSICOES'!$F:$F,'SE-INSUMOS'!$F386)</f>
        <v>0</v>
      </c>
      <c r="R386" s="357">
        <f>SUMIFS('SE-REUTILIZADOS'!$O:$O,'SE-REUTILIZADOS'!$E:$E,'SE-INSUMOS'!$E386,'SE-REUTILIZADOS'!$F:$F,'SE-INSUMOS'!$F386)</f>
        <v>0</v>
      </c>
      <c r="S386" s="357">
        <f t="shared" si="21"/>
        <v>0</v>
      </c>
      <c r="T386" s="700">
        <f t="shared" si="22"/>
        <v>0</v>
      </c>
      <c r="U386"/>
      <c r="V386"/>
      <c r="W386"/>
    </row>
    <row r="387" spans="1:23" ht="15" hidden="1">
      <c r="A387" s="461"/>
      <c r="B387" s="461"/>
      <c r="D387" s="66">
        <f>COUNTIF($A$149:A387,"I")</f>
        <v>133</v>
      </c>
      <c r="E387" s="30" t="s">
        <v>16</v>
      </c>
      <c r="F387" s="30">
        <v>37666</v>
      </c>
      <c r="G387" s="66" t="s">
        <v>1442</v>
      </c>
      <c r="H387" s="351" t="s">
        <v>1953</v>
      </c>
      <c r="I387" s="30" t="s">
        <v>19</v>
      </c>
      <c r="J387" s="529">
        <f>SUMIFS('SE-COMPOSICOES'!$K:$K,'SE-COMPOSICOES'!$E:$E,E387,'SE-COMPOSICOES'!$F:$F,F387)+SUMIFS('SE-REUTILIZADOS'!$K:$K,'SE-REUTILIZADOS'!$E:$E,E387,'SE-REUTILIZADOS'!$F:$F,F387)+SUMIFS('SE-GERAL'!$J:$J,'SE-GERAL'!$F:$F,E387,'SE-GERAL'!$G:$G,F387)</f>
        <v>0</v>
      </c>
      <c r="K387" s="74">
        <f>VLOOKUP(F387,INSUMOS!$F:$K,6,FALSE)</f>
        <v>0</v>
      </c>
      <c r="L387" s="357">
        <v>21.72</v>
      </c>
      <c r="M387" s="357">
        <v>18.760000000000002</v>
      </c>
      <c r="N387" s="357"/>
      <c r="O387" s="74">
        <f t="shared" si="23"/>
        <v>0</v>
      </c>
      <c r="P387" s="357">
        <f>SUMIFS('SE-GERAL'!N:N,'SE-GERAL'!F:F,'SE-INSUMOS'!E387,'SE-GERAL'!G:G,'SE-INSUMOS'!F387)</f>
        <v>0</v>
      </c>
      <c r="Q387" s="357">
        <f>SUMIFS('SE-COMPOSICOES'!$O:$O,'SE-COMPOSICOES'!$E:$E,'SE-INSUMOS'!$E387,'SE-COMPOSICOES'!$F:$F,'SE-INSUMOS'!$F387)</f>
        <v>0</v>
      </c>
      <c r="R387" s="357">
        <f>SUMIFS('SE-REUTILIZADOS'!$O:$O,'SE-REUTILIZADOS'!$E:$E,'SE-INSUMOS'!$E387,'SE-REUTILIZADOS'!$F:$F,'SE-INSUMOS'!$F387)</f>
        <v>0</v>
      </c>
      <c r="S387" s="357">
        <f t="shared" si="21"/>
        <v>0</v>
      </c>
      <c r="T387" s="700">
        <f t="shared" si="22"/>
        <v>0</v>
      </c>
      <c r="U387"/>
      <c r="V387"/>
      <c r="W387"/>
    </row>
    <row r="388" spans="1:23" ht="15" hidden="1">
      <c r="A388" s="461"/>
      <c r="B388" s="461"/>
      <c r="D388" s="66">
        <f>COUNTIF($A$149:A388,"I")</f>
        <v>133</v>
      </c>
      <c r="E388" s="30" t="s">
        <v>16</v>
      </c>
      <c r="F388" s="30">
        <v>4248</v>
      </c>
      <c r="G388" s="66" t="s">
        <v>1442</v>
      </c>
      <c r="H388" s="351" t="s">
        <v>1949</v>
      </c>
      <c r="I388" s="30" t="s">
        <v>19</v>
      </c>
      <c r="J388" s="529">
        <f>SUMIFS('SE-COMPOSICOES'!$K:$K,'SE-COMPOSICOES'!$E:$E,E388,'SE-COMPOSICOES'!$F:$F,F388)+SUMIFS('SE-REUTILIZADOS'!$K:$K,'SE-REUTILIZADOS'!$E:$E,E388,'SE-REUTILIZADOS'!$F:$F,F388)+SUMIFS('SE-GERAL'!$J:$J,'SE-GERAL'!$F:$F,E388,'SE-GERAL'!$G:$G,F388)</f>
        <v>0</v>
      </c>
      <c r="K388" s="74">
        <f>VLOOKUP(F388,INSUMOS!$F:$K,6,FALSE)</f>
        <v>0</v>
      </c>
      <c r="L388" s="357">
        <v>29.15</v>
      </c>
      <c r="M388" s="357">
        <v>25.19</v>
      </c>
      <c r="N388" s="357"/>
      <c r="O388" s="74">
        <f t="shared" si="23"/>
        <v>0</v>
      </c>
      <c r="P388" s="357">
        <f>SUMIFS('SE-GERAL'!N:N,'SE-GERAL'!F:F,'SE-INSUMOS'!E388,'SE-GERAL'!G:G,'SE-INSUMOS'!F388)</f>
        <v>0</v>
      </c>
      <c r="Q388" s="357">
        <f>SUMIFS('SE-COMPOSICOES'!$O:$O,'SE-COMPOSICOES'!$E:$E,'SE-INSUMOS'!$E388,'SE-COMPOSICOES'!$F:$F,'SE-INSUMOS'!$F388)</f>
        <v>0</v>
      </c>
      <c r="R388" s="357">
        <f>SUMIFS('SE-REUTILIZADOS'!$O:$O,'SE-REUTILIZADOS'!$E:$E,'SE-INSUMOS'!$E388,'SE-REUTILIZADOS'!$F:$F,'SE-INSUMOS'!$F388)</f>
        <v>0</v>
      </c>
      <c r="S388" s="357">
        <f t="shared" si="21"/>
        <v>0</v>
      </c>
      <c r="T388" s="700">
        <f t="shared" si="22"/>
        <v>0</v>
      </c>
      <c r="U388"/>
      <c r="V388"/>
      <c r="W388"/>
    </row>
    <row r="389" spans="1:23" ht="33.75" hidden="1">
      <c r="A389" s="461"/>
      <c r="B389" s="461"/>
      <c r="D389" s="66">
        <f>COUNTIF($A$149:A389,"I")</f>
        <v>133</v>
      </c>
      <c r="E389" s="30" t="s">
        <v>16</v>
      </c>
      <c r="F389" s="30">
        <v>4262</v>
      </c>
      <c r="G389" s="66" t="s">
        <v>1473</v>
      </c>
      <c r="H389" s="351" t="s">
        <v>1947</v>
      </c>
      <c r="I389" s="30" t="s">
        <v>37</v>
      </c>
      <c r="J389" s="529">
        <f>SUMIFS('SE-COMPOSICOES'!$K:$K,'SE-COMPOSICOES'!$E:$E,E389,'SE-COMPOSICOES'!$F:$F,F389)+SUMIFS('SE-REUTILIZADOS'!$K:$K,'SE-REUTILIZADOS'!$E:$E,E389,'SE-REUTILIZADOS'!$F:$F,F389)+SUMIFS('SE-GERAL'!$J:$J,'SE-GERAL'!$F:$F,E389,'SE-GERAL'!$G:$G,F389)</f>
        <v>0</v>
      </c>
      <c r="K389" s="74">
        <f>VLOOKUP(F389,INSUMOS!$F:$K,6,FALSE)</f>
        <v>0</v>
      </c>
      <c r="L389" s="357">
        <v>840000</v>
      </c>
      <c r="M389" s="357">
        <v>840000</v>
      </c>
      <c r="N389" s="357"/>
      <c r="O389" s="74">
        <f t="shared" si="23"/>
        <v>0</v>
      </c>
      <c r="P389" s="357">
        <f>SUMIFS('SE-GERAL'!N:N,'SE-GERAL'!F:F,'SE-INSUMOS'!E389,'SE-GERAL'!G:G,'SE-INSUMOS'!F389)</f>
        <v>0</v>
      </c>
      <c r="Q389" s="357">
        <f>SUMIFS('SE-COMPOSICOES'!$O:$O,'SE-COMPOSICOES'!$E:$E,'SE-INSUMOS'!$E389,'SE-COMPOSICOES'!$F:$F,'SE-INSUMOS'!$F389)</f>
        <v>0</v>
      </c>
      <c r="R389" s="357">
        <f>SUMIFS('SE-REUTILIZADOS'!$O:$O,'SE-REUTILIZADOS'!$E:$E,'SE-INSUMOS'!$E389,'SE-REUTILIZADOS'!$F:$F,'SE-INSUMOS'!$F389)</f>
        <v>0</v>
      </c>
      <c r="S389" s="357">
        <f t="shared" si="21"/>
        <v>0</v>
      </c>
      <c r="T389" s="700">
        <f t="shared" si="22"/>
        <v>0</v>
      </c>
      <c r="U389"/>
      <c r="V389"/>
      <c r="W389"/>
    </row>
    <row r="390" spans="1:23" ht="22.5">
      <c r="A390" s="461" t="s">
        <v>6</v>
      </c>
      <c r="B390" s="461"/>
      <c r="D390" s="66">
        <f>COUNTIF($A$149:A390,"I")</f>
        <v>134</v>
      </c>
      <c r="E390" s="30" t="s">
        <v>16</v>
      </c>
      <c r="F390" s="30">
        <v>13458</v>
      </c>
      <c r="G390" s="66" t="s">
        <v>1473</v>
      </c>
      <c r="H390" s="351" t="s">
        <v>1961</v>
      </c>
      <c r="I390" s="30" t="s">
        <v>37</v>
      </c>
      <c r="J390" s="529">
        <f>SUMIFS('SE-COMPOSICOES'!$K:$K,'SE-COMPOSICOES'!$E:$E,E390,'SE-COMPOSICOES'!$F:$F,F390)+SUMIFS('SE-REUTILIZADOS'!$K:$K,'SE-REUTILIZADOS'!$E:$E,E390,'SE-REUTILIZADOS'!$F:$F,F390)+SUMIFS('SE-GERAL'!$J:$J,'SE-GERAL'!$F:$F,E390,'SE-GERAL'!$G:$G,F390)</f>
        <v>1.2581350000000001E-5</v>
      </c>
      <c r="K390" s="74">
        <f>VLOOKUP(F390,INSUMOS!$F:$K,6,FALSE)</f>
        <v>0</v>
      </c>
      <c r="L390" s="357">
        <v>14869.44</v>
      </c>
      <c r="M390" s="357">
        <v>14869.44</v>
      </c>
      <c r="N390" s="357"/>
      <c r="O390" s="74">
        <f t="shared" si="23"/>
        <v>0</v>
      </c>
      <c r="P390" s="357">
        <f>SUMIFS('SE-GERAL'!N:N,'SE-GERAL'!F:F,'SE-INSUMOS'!E390,'SE-GERAL'!G:G,'SE-INSUMOS'!F390)</f>
        <v>0</v>
      </c>
      <c r="Q390" s="357">
        <f>SUMIFS('SE-COMPOSICOES'!$O:$O,'SE-COMPOSICOES'!$E:$E,'SE-INSUMOS'!$E390,'SE-COMPOSICOES'!$F:$F,'SE-INSUMOS'!$F390)</f>
        <v>0</v>
      </c>
      <c r="R390" s="357">
        <f>SUMIFS('SE-REUTILIZADOS'!$O:$O,'SE-REUTILIZADOS'!$E:$E,'SE-INSUMOS'!$E390,'SE-REUTILIZADOS'!$F:$F,'SE-INSUMOS'!$F390)</f>
        <v>0</v>
      </c>
      <c r="S390" s="357">
        <f t="shared" si="21"/>
        <v>0</v>
      </c>
      <c r="T390" s="700">
        <f t="shared" si="22"/>
        <v>0</v>
      </c>
      <c r="U390"/>
      <c r="V390"/>
      <c r="W390"/>
    </row>
    <row r="391" spans="1:23" ht="15">
      <c r="A391" s="461" t="s">
        <v>6</v>
      </c>
      <c r="B391" s="461"/>
      <c r="D391" s="66">
        <f>COUNTIF($A$149:A391,"I")</f>
        <v>135</v>
      </c>
      <c r="E391" s="30" t="s">
        <v>16</v>
      </c>
      <c r="F391" s="30">
        <v>4222</v>
      </c>
      <c r="G391" s="66" t="s">
        <v>1320</v>
      </c>
      <c r="H391" s="351" t="s">
        <v>1962</v>
      </c>
      <c r="I391" s="30" t="s">
        <v>752</v>
      </c>
      <c r="J391" s="529">
        <f>SUMIFS('SE-COMPOSICOES'!$K:$K,'SE-COMPOSICOES'!$E:$E,E391,'SE-COMPOSICOES'!$F:$F,F391)+SUMIFS('SE-REUTILIZADOS'!$K:$K,'SE-REUTILIZADOS'!$E:$E,E391,'SE-REUTILIZADOS'!$F:$F,F391)+SUMIFS('SE-GERAL'!$J:$J,'SE-GERAL'!$F:$F,E391,'SE-GERAL'!$G:$G,F391)</f>
        <v>7.0555000000000007E-2</v>
      </c>
      <c r="K391" s="74">
        <f>VLOOKUP(F391,INSUMOS!$F:$K,6,FALSE)</f>
        <v>0</v>
      </c>
      <c r="L391" s="357">
        <v>5.54</v>
      </c>
      <c r="M391" s="357">
        <v>5.54</v>
      </c>
      <c r="N391" s="357"/>
      <c r="O391" s="74">
        <f t="shared" si="23"/>
        <v>0</v>
      </c>
      <c r="P391" s="357">
        <f>SUMIFS('SE-GERAL'!N:N,'SE-GERAL'!F:F,'SE-INSUMOS'!E391,'SE-GERAL'!G:G,'SE-INSUMOS'!F391)</f>
        <v>0</v>
      </c>
      <c r="Q391" s="357">
        <f>SUMIFS('SE-COMPOSICOES'!$O:$O,'SE-COMPOSICOES'!$E:$E,'SE-INSUMOS'!$E391,'SE-COMPOSICOES'!$F:$F,'SE-INSUMOS'!$F391)</f>
        <v>0</v>
      </c>
      <c r="R391" s="357">
        <f>SUMIFS('SE-REUTILIZADOS'!$O:$O,'SE-REUTILIZADOS'!$E:$E,'SE-INSUMOS'!$E391,'SE-REUTILIZADOS'!$F:$F,'SE-INSUMOS'!$F391)</f>
        <v>0</v>
      </c>
      <c r="S391" s="357">
        <f t="shared" si="21"/>
        <v>0</v>
      </c>
      <c r="T391" s="700">
        <f t="shared" si="22"/>
        <v>0</v>
      </c>
      <c r="U391"/>
      <c r="V391"/>
      <c r="W391"/>
    </row>
    <row r="392" spans="1:23" ht="45">
      <c r="A392" s="461" t="s">
        <v>6</v>
      </c>
      <c r="B392" s="461"/>
      <c r="D392" s="66">
        <f>COUNTIF($A$149:A392,"I")</f>
        <v>136</v>
      </c>
      <c r="E392" s="30" t="s">
        <v>16</v>
      </c>
      <c r="F392" s="30">
        <v>37736</v>
      </c>
      <c r="G392" s="66" t="s">
        <v>1473</v>
      </c>
      <c r="H392" s="351" t="s">
        <v>1971</v>
      </c>
      <c r="I392" s="30" t="s">
        <v>37</v>
      </c>
      <c r="J392" s="529">
        <f>SUMIFS('SE-COMPOSICOES'!$K:$K,'SE-COMPOSICOES'!$E:$E,E392,'SE-COMPOSICOES'!$F:$F,F392)+SUMIFS('SE-REUTILIZADOS'!$K:$K,'SE-REUTILIZADOS'!$E:$E,E392,'SE-REUTILIZADOS'!$F:$F,F392)+SUMIFS('SE-GERAL'!$J:$J,'SE-GERAL'!$F:$F,E392,'SE-GERAL'!$G:$G,F392)</f>
        <v>2.5680000000000002E-7</v>
      </c>
      <c r="K392" s="74">
        <f>VLOOKUP(F392,INSUMOS!$F:$K,6,FALSE)</f>
        <v>0</v>
      </c>
      <c r="L392" s="357">
        <v>83450</v>
      </c>
      <c r="M392" s="357">
        <v>83450</v>
      </c>
      <c r="N392" s="357"/>
      <c r="O392" s="74">
        <f t="shared" si="23"/>
        <v>0</v>
      </c>
      <c r="P392" s="357">
        <f>SUMIFS('SE-GERAL'!N:N,'SE-GERAL'!F:F,'SE-INSUMOS'!E392,'SE-GERAL'!G:G,'SE-INSUMOS'!F392)</f>
        <v>0</v>
      </c>
      <c r="Q392" s="357">
        <f>SUMIFS('SE-COMPOSICOES'!$O:$O,'SE-COMPOSICOES'!$E:$E,'SE-INSUMOS'!$E392,'SE-COMPOSICOES'!$F:$F,'SE-INSUMOS'!$F392)</f>
        <v>0</v>
      </c>
      <c r="R392" s="357">
        <f>SUMIFS('SE-REUTILIZADOS'!$O:$O,'SE-REUTILIZADOS'!$E:$E,'SE-INSUMOS'!$E392,'SE-REUTILIZADOS'!$F:$F,'SE-INSUMOS'!$F392)</f>
        <v>0</v>
      </c>
      <c r="S392" s="357">
        <f t="shared" si="21"/>
        <v>0</v>
      </c>
      <c r="T392" s="700">
        <f t="shared" si="22"/>
        <v>0</v>
      </c>
      <c r="U392"/>
      <c r="V392"/>
      <c r="W392"/>
    </row>
    <row r="393" spans="1:23" ht="45">
      <c r="A393" s="461" t="s">
        <v>6</v>
      </c>
      <c r="B393" s="461"/>
      <c r="D393" s="66">
        <f>COUNTIF($A$149:A393,"I")</f>
        <v>137</v>
      </c>
      <c r="E393" s="30" t="s">
        <v>16</v>
      </c>
      <c r="F393" s="30">
        <v>37758</v>
      </c>
      <c r="G393" s="66" t="s">
        <v>1473</v>
      </c>
      <c r="H393" s="351" t="s">
        <v>1972</v>
      </c>
      <c r="I393" s="30" t="s">
        <v>37</v>
      </c>
      <c r="J393" s="529">
        <f>SUMIFS('SE-COMPOSICOES'!$K:$K,'SE-COMPOSICOES'!$E:$E,E393,'SE-COMPOSICOES'!$F:$F,F393)+SUMIFS('SE-REUTILIZADOS'!$K:$K,'SE-REUTILIZADOS'!$E:$E,E393,'SE-REUTILIZADOS'!$F:$F,F393)+SUMIFS('SE-GERAL'!$J:$J,'SE-GERAL'!$F:$F,E393,'SE-GERAL'!$G:$G,F393)</f>
        <v>2.0265000000000003E-7</v>
      </c>
      <c r="K393" s="74">
        <f>VLOOKUP(F393,INSUMOS!$F:$K,6,FALSE)</f>
        <v>0</v>
      </c>
      <c r="L393" s="357">
        <v>581335.31000000006</v>
      </c>
      <c r="M393" s="357">
        <v>581335.31000000006</v>
      </c>
      <c r="N393" s="357"/>
      <c r="O393" s="74">
        <f t="shared" si="23"/>
        <v>0</v>
      </c>
      <c r="P393" s="357">
        <f>SUMIFS('SE-GERAL'!N:N,'SE-GERAL'!F:F,'SE-INSUMOS'!E393,'SE-GERAL'!G:G,'SE-INSUMOS'!F393)</f>
        <v>0</v>
      </c>
      <c r="Q393" s="357">
        <f>SUMIFS('SE-COMPOSICOES'!$O:$O,'SE-COMPOSICOES'!$E:$E,'SE-INSUMOS'!$E393,'SE-COMPOSICOES'!$F:$F,'SE-INSUMOS'!$F393)</f>
        <v>0</v>
      </c>
      <c r="R393" s="357">
        <f>SUMIFS('SE-REUTILIZADOS'!$O:$O,'SE-REUTILIZADOS'!$E:$E,'SE-INSUMOS'!$E393,'SE-REUTILIZADOS'!$F:$F,'SE-INSUMOS'!$F393)</f>
        <v>0</v>
      </c>
      <c r="S393" s="357">
        <f t="shared" si="21"/>
        <v>0</v>
      </c>
      <c r="T393" s="700">
        <f t="shared" si="22"/>
        <v>0</v>
      </c>
      <c r="U393"/>
      <c r="V393"/>
      <c r="W393"/>
    </row>
    <row r="394" spans="1:23" ht="33.75" hidden="1">
      <c r="A394" s="461"/>
      <c r="B394" s="461"/>
      <c r="D394" s="66">
        <f>COUNTIF($A$149:A394,"I")</f>
        <v>137</v>
      </c>
      <c r="E394" s="354" t="str">
        <f>E393</f>
        <v>SINAPI</v>
      </c>
      <c r="F394" s="42">
        <v>10535</v>
      </c>
      <c r="G394" s="42" t="s">
        <v>1473</v>
      </c>
      <c r="H394" s="464" t="s">
        <v>1975</v>
      </c>
      <c r="I394" s="353" t="s">
        <v>37</v>
      </c>
      <c r="J394" s="529">
        <f>SUMIFS('SE-COMPOSICOES'!$K:$K,'SE-COMPOSICOES'!$E:$E,E394,'SE-COMPOSICOES'!$F:$F,F394)+SUMIFS('SE-REUTILIZADOS'!$K:$K,'SE-REUTILIZADOS'!$E:$E,E394,'SE-REUTILIZADOS'!$F:$F,F394)+SUMIFS('SE-GERAL'!$J:$J,'SE-GERAL'!$F:$F,E394,'SE-GERAL'!$G:$G,F394)</f>
        <v>0</v>
      </c>
      <c r="K394" s="74">
        <f>VLOOKUP(F394,INSUMOS!$F:$K,6,FALSE)</f>
        <v>0</v>
      </c>
      <c r="L394" s="357">
        <v>4703.5</v>
      </c>
      <c r="M394" s="357">
        <v>4703.5</v>
      </c>
      <c r="N394" s="357"/>
      <c r="O394" s="74">
        <f t="shared" si="23"/>
        <v>0</v>
      </c>
      <c r="P394" s="357">
        <f>SUMIFS('SE-GERAL'!N:N,'SE-GERAL'!F:F,'SE-INSUMOS'!E394,'SE-GERAL'!G:G,'SE-INSUMOS'!F394)</f>
        <v>0</v>
      </c>
      <c r="Q394" s="357">
        <f>SUMIFS('SE-COMPOSICOES'!$O:$O,'SE-COMPOSICOES'!$E:$E,'SE-INSUMOS'!$E394,'SE-COMPOSICOES'!$F:$F,'SE-INSUMOS'!$F394)</f>
        <v>0</v>
      </c>
      <c r="R394" s="357">
        <f>SUMIFS('SE-REUTILIZADOS'!$O:$O,'SE-REUTILIZADOS'!$E:$E,'SE-INSUMOS'!$E394,'SE-REUTILIZADOS'!$F:$F,'SE-INSUMOS'!$F394)</f>
        <v>0</v>
      </c>
      <c r="S394" s="357">
        <f t="shared" si="21"/>
        <v>0</v>
      </c>
      <c r="T394" s="700">
        <f t="shared" si="22"/>
        <v>0</v>
      </c>
      <c r="U394"/>
      <c r="V394"/>
      <c r="W394"/>
    </row>
    <row r="395" spans="1:23" ht="22.5" hidden="1">
      <c r="A395" s="461"/>
      <c r="B395" s="461"/>
      <c r="D395" s="66">
        <f>COUNTIF($A$149:A395,"I")</f>
        <v>137</v>
      </c>
      <c r="E395" s="354" t="str">
        <f>E394</f>
        <v>SINAPI</v>
      </c>
      <c r="F395" s="42">
        <v>2705</v>
      </c>
      <c r="G395" s="42" t="s">
        <v>1320</v>
      </c>
      <c r="H395" s="464" t="s">
        <v>1976</v>
      </c>
      <c r="I395" s="353" t="s">
        <v>1932</v>
      </c>
      <c r="J395" s="529">
        <f>SUMIFS('SE-COMPOSICOES'!$K:$K,'SE-COMPOSICOES'!$E:$E,E395,'SE-COMPOSICOES'!$F:$F,F395)+SUMIFS('SE-REUTILIZADOS'!$K:$K,'SE-REUTILIZADOS'!$E:$E,E395,'SE-REUTILIZADOS'!$F:$F,F395)+SUMIFS('SE-GERAL'!$J:$J,'SE-GERAL'!$F:$F,E395,'SE-GERAL'!$G:$G,F395)</f>
        <v>0</v>
      </c>
      <c r="K395" s="74">
        <f>VLOOKUP(F395,INSUMOS!$F:$K,6,FALSE)</f>
        <v>0</v>
      </c>
      <c r="L395" s="357">
        <v>1.06</v>
      </c>
      <c r="M395" s="357">
        <v>1.06</v>
      </c>
      <c r="N395" s="357"/>
      <c r="O395" s="74">
        <f t="shared" si="23"/>
        <v>0</v>
      </c>
      <c r="P395" s="357">
        <f>SUMIFS('SE-GERAL'!N:N,'SE-GERAL'!F:F,'SE-INSUMOS'!E395,'SE-GERAL'!G:G,'SE-INSUMOS'!F395)</f>
        <v>0</v>
      </c>
      <c r="Q395" s="357">
        <f>SUMIFS('SE-COMPOSICOES'!$O:$O,'SE-COMPOSICOES'!$E:$E,'SE-INSUMOS'!$E395,'SE-COMPOSICOES'!$F:$F,'SE-INSUMOS'!$F395)</f>
        <v>0</v>
      </c>
      <c r="R395" s="357">
        <f>SUMIFS('SE-REUTILIZADOS'!$O:$O,'SE-REUTILIZADOS'!$E:$E,'SE-INSUMOS'!$E395,'SE-REUTILIZADOS'!$F:$F,'SE-INSUMOS'!$F395)</f>
        <v>0</v>
      </c>
      <c r="S395" s="357">
        <f t="shared" si="21"/>
        <v>0</v>
      </c>
      <c r="T395" s="700">
        <f t="shared" si="22"/>
        <v>0</v>
      </c>
      <c r="U395"/>
      <c r="V395"/>
      <c r="W395"/>
    </row>
    <row r="396" spans="1:23" ht="22.5" hidden="1">
      <c r="A396" s="461"/>
      <c r="B396" s="461"/>
      <c r="D396" s="66">
        <f>COUNTIF($A$149:A396,"I")</f>
        <v>137</v>
      </c>
      <c r="E396" s="30" t="s">
        <v>16</v>
      </c>
      <c r="F396" s="435">
        <v>367</v>
      </c>
      <c r="G396" s="435" t="s">
        <v>1320</v>
      </c>
      <c r="H396" s="356" t="s">
        <v>1898</v>
      </c>
      <c r="I396" s="435" t="s">
        <v>73</v>
      </c>
      <c r="J396" s="529">
        <f>SUMIFS('SE-COMPOSICOES'!$K:$K,'SE-COMPOSICOES'!$E:$E,E396,'SE-COMPOSICOES'!$F:$F,F396)+SUMIFS('SE-REUTILIZADOS'!$K:$K,'SE-REUTILIZADOS'!$E:$E,E396,'SE-REUTILIZADOS'!$F:$F,F396)+SUMIFS('SE-GERAL'!$J:$J,'SE-GERAL'!$F:$F,E396,'SE-GERAL'!$G:$G,F396)</f>
        <v>0</v>
      </c>
      <c r="K396" s="74">
        <f>VLOOKUP(F396,INSUMOS!$F:$K,6,FALSE)</f>
        <v>0</v>
      </c>
      <c r="L396" s="357">
        <v>101.3</v>
      </c>
      <c r="M396" s="357">
        <v>101.3</v>
      </c>
      <c r="N396" s="357"/>
      <c r="O396" s="74">
        <f t="shared" si="23"/>
        <v>0</v>
      </c>
      <c r="P396" s="357">
        <f>SUMIFS('SE-GERAL'!N:N,'SE-GERAL'!F:F,'SE-INSUMOS'!E396,'SE-GERAL'!G:G,'SE-INSUMOS'!F396)</f>
        <v>0</v>
      </c>
      <c r="Q396" s="357">
        <f>SUMIFS('SE-COMPOSICOES'!$O:$O,'SE-COMPOSICOES'!$E:$E,'SE-INSUMOS'!$E396,'SE-COMPOSICOES'!$F:$F,'SE-INSUMOS'!$F396)</f>
        <v>0</v>
      </c>
      <c r="R396" s="357">
        <f>SUMIFS('SE-REUTILIZADOS'!$O:$O,'SE-REUTILIZADOS'!$E:$E,'SE-INSUMOS'!$E396,'SE-REUTILIZADOS'!$F:$F,'SE-INSUMOS'!$F396)</f>
        <v>0</v>
      </c>
      <c r="S396" s="357">
        <f t="shared" si="21"/>
        <v>0</v>
      </c>
      <c r="T396" s="700">
        <f t="shared" si="22"/>
        <v>0</v>
      </c>
      <c r="U396"/>
      <c r="V396"/>
      <c r="W396"/>
    </row>
    <row r="397" spans="1:23" ht="22.5" hidden="1">
      <c r="A397" s="461"/>
      <c r="B397" s="461"/>
      <c r="D397" s="66">
        <f>COUNTIF($A$149:A397,"I")</f>
        <v>137</v>
      </c>
      <c r="E397" s="30" t="s">
        <v>16</v>
      </c>
      <c r="F397" s="42">
        <v>370</v>
      </c>
      <c r="G397" s="42" t="s">
        <v>1320</v>
      </c>
      <c r="H397" s="464" t="s">
        <v>1886</v>
      </c>
      <c r="I397" s="353" t="s">
        <v>73</v>
      </c>
      <c r="J397" s="529">
        <f>SUMIFS('SE-COMPOSICOES'!$K:$K,'SE-COMPOSICOES'!$E:$E,E397,'SE-COMPOSICOES'!$F:$F,F397)+SUMIFS('SE-REUTILIZADOS'!$K:$K,'SE-REUTILIZADOS'!$E:$E,E397,'SE-REUTILIZADOS'!$F:$F,F397)+SUMIFS('SE-GERAL'!$J:$J,'SE-GERAL'!$F:$F,E397,'SE-GERAL'!$G:$G,F397)</f>
        <v>0</v>
      </c>
      <c r="K397" s="74">
        <f>VLOOKUP(F397,INSUMOS!$F:$K,6,FALSE)</f>
        <v>0</v>
      </c>
      <c r="L397" s="357">
        <v>100</v>
      </c>
      <c r="M397" s="357">
        <v>100</v>
      </c>
      <c r="N397" s="357"/>
      <c r="O397" s="74">
        <f t="shared" si="23"/>
        <v>0</v>
      </c>
      <c r="P397" s="357">
        <f>SUMIFS('SE-GERAL'!N:N,'SE-GERAL'!F:F,'SE-INSUMOS'!E397,'SE-GERAL'!G:G,'SE-INSUMOS'!F397)</f>
        <v>0</v>
      </c>
      <c r="Q397" s="357">
        <f>SUMIFS('SE-COMPOSICOES'!$O:$O,'SE-COMPOSICOES'!$E:$E,'SE-INSUMOS'!$E397,'SE-COMPOSICOES'!$F:$F,'SE-INSUMOS'!$F397)</f>
        <v>0</v>
      </c>
      <c r="R397" s="357">
        <f>SUMIFS('SE-REUTILIZADOS'!$O:$O,'SE-REUTILIZADOS'!$E:$E,'SE-INSUMOS'!$E397,'SE-REUTILIZADOS'!$F:$F,'SE-INSUMOS'!$F397)</f>
        <v>0</v>
      </c>
      <c r="S397" s="357">
        <f t="shared" si="21"/>
        <v>0</v>
      </c>
      <c r="T397" s="700">
        <f t="shared" si="22"/>
        <v>0</v>
      </c>
      <c r="U397"/>
      <c r="V397"/>
      <c r="W397"/>
    </row>
    <row r="398" spans="1:23" ht="15">
      <c r="A398" s="461" t="s">
        <v>6</v>
      </c>
      <c r="B398" s="461"/>
      <c r="D398" s="66">
        <f>COUNTIF($A$149:A398,"I")</f>
        <v>138</v>
      </c>
      <c r="E398" s="30" t="s">
        <v>44</v>
      </c>
      <c r="F398" s="42">
        <v>316</v>
      </c>
      <c r="G398" s="42" t="s">
        <v>1320</v>
      </c>
      <c r="H398" s="51" t="s">
        <v>45</v>
      </c>
      <c r="I398" s="435" t="s">
        <v>37</v>
      </c>
      <c r="J398" s="529">
        <f>SUMIFS('SE-COMPOSICOES'!$K:$K,'SE-COMPOSICOES'!$E:$E,E398,'SE-COMPOSICOES'!$F:$F,F398)+SUMIFS('SE-REUTILIZADOS'!$K:$K,'SE-REUTILIZADOS'!$E:$E,E398,'SE-REUTILIZADOS'!$F:$F,F398)+SUMIFS('SE-GERAL'!$J:$J,'SE-GERAL'!$F:$F,E398,'SE-GERAL'!$G:$G,F398)</f>
        <v>0.25</v>
      </c>
      <c r="K398" s="74">
        <f>VLOOKUP(F398,INSUMOS!$F:$K,6,FALSE)</f>
        <v>0</v>
      </c>
      <c r="L398" s="357">
        <v>100</v>
      </c>
      <c r="M398" s="357">
        <v>100</v>
      </c>
      <c r="N398" s="357"/>
      <c r="O398" s="74">
        <f>IFERROR(IF(J398="-",K398,J398*K398),0)</f>
        <v>0</v>
      </c>
      <c r="P398" s="357">
        <f>SUMIFS('SE-GERAL'!N:N,'SE-GERAL'!F:F,'SE-INSUMOS'!E398,'SE-GERAL'!G:G,'SE-INSUMOS'!F398)</f>
        <v>0</v>
      </c>
      <c r="Q398" s="357">
        <f>SUMIFS('SE-COMPOSICOES'!$O:$O,'SE-COMPOSICOES'!$E:$E,'SE-INSUMOS'!$E398,'SE-COMPOSICOES'!$F:$F,'SE-INSUMOS'!$F398)</f>
        <v>0</v>
      </c>
      <c r="R398" s="357">
        <f>SUMIFS('SE-REUTILIZADOS'!$O:$O,'SE-REUTILIZADOS'!$E:$E,'SE-INSUMOS'!$E398,'SE-REUTILIZADOS'!$F:$F,'SE-INSUMOS'!$F398)</f>
        <v>0</v>
      </c>
      <c r="S398" s="357">
        <f t="shared" si="21"/>
        <v>0</v>
      </c>
      <c r="T398" s="700">
        <f t="shared" si="22"/>
        <v>0</v>
      </c>
      <c r="U398"/>
      <c r="V398"/>
      <c r="W398"/>
    </row>
    <row r="399" spans="1:23" ht="15">
      <c r="A399" s="461" t="s">
        <v>6</v>
      </c>
      <c r="B399" s="461"/>
      <c r="D399" s="66">
        <f>COUNTIF($A$149:A399,"I")</f>
        <v>139</v>
      </c>
      <c r="E399" s="30" t="s">
        <v>44</v>
      </c>
      <c r="F399" s="42">
        <v>6467</v>
      </c>
      <c r="G399" s="42" t="s">
        <v>1320</v>
      </c>
      <c r="H399" s="51" t="s">
        <v>46</v>
      </c>
      <c r="I399" s="435" t="s">
        <v>37</v>
      </c>
      <c r="J399" s="529">
        <f>SUMIFS('SE-COMPOSICOES'!$K:$K,'SE-COMPOSICOES'!$E:$E,E399,'SE-COMPOSICOES'!$F:$F,F399)+SUMIFS('SE-REUTILIZADOS'!$K:$K,'SE-REUTILIZADOS'!$E:$E,E399,'SE-REUTILIZADOS'!$F:$F,F399)+SUMIFS('SE-GERAL'!$J:$J,'SE-GERAL'!$F:$F,E399,'SE-GERAL'!$G:$G,F399)</f>
        <v>8.3333333333333329E-2</v>
      </c>
      <c r="K399" s="74">
        <f>VLOOKUP(F399,INSUMOS!$F:$K,6,FALSE)</f>
        <v>0</v>
      </c>
      <c r="L399" s="357">
        <v>100</v>
      </c>
      <c r="M399" s="357">
        <v>100</v>
      </c>
      <c r="N399" s="357"/>
      <c r="O399" s="74">
        <f>IFERROR(IF(J399="-",K399,J399*K399),0)</f>
        <v>0</v>
      </c>
      <c r="P399" s="357">
        <f>SUMIFS('SE-GERAL'!N:N,'SE-GERAL'!F:F,'SE-INSUMOS'!E399,'SE-GERAL'!G:G,'SE-INSUMOS'!F399)</f>
        <v>0</v>
      </c>
      <c r="Q399" s="357">
        <f>SUMIFS('SE-COMPOSICOES'!$O:$O,'SE-COMPOSICOES'!$E:$E,'SE-INSUMOS'!$E399,'SE-COMPOSICOES'!$F:$F,'SE-INSUMOS'!$F399)</f>
        <v>0</v>
      </c>
      <c r="R399" s="357">
        <f>SUMIFS('SE-REUTILIZADOS'!$O:$O,'SE-REUTILIZADOS'!$E:$E,'SE-INSUMOS'!$E399,'SE-REUTILIZADOS'!$F:$F,'SE-INSUMOS'!$F399)</f>
        <v>0</v>
      </c>
      <c r="S399" s="357">
        <f t="shared" si="21"/>
        <v>0</v>
      </c>
      <c r="T399" s="700">
        <f t="shared" si="22"/>
        <v>0</v>
      </c>
      <c r="U399"/>
      <c r="V399"/>
      <c r="W399"/>
    </row>
    <row r="400" spans="1:23" ht="112.5">
      <c r="A400" s="461" t="s">
        <v>6</v>
      </c>
      <c r="B400" s="461"/>
      <c r="D400" s="66">
        <f>COUNTIF($A$149:A400,"I")</f>
        <v>140</v>
      </c>
      <c r="E400" s="30" t="s">
        <v>48</v>
      </c>
      <c r="F400" s="30" t="s">
        <v>1585</v>
      </c>
      <c r="G400" s="66" t="s">
        <v>1455</v>
      </c>
      <c r="H400" s="351" t="s">
        <v>1586</v>
      </c>
      <c r="I400" s="30" t="s">
        <v>37</v>
      </c>
      <c r="J400" s="529">
        <f>SUMIFS('SE-COMPOSICOES'!$K:$K,'SE-COMPOSICOES'!$E:$E,E400,'SE-COMPOSICOES'!$F:$F,F400)+SUMIFS('SE-REUTILIZADOS'!$K:$K,'SE-REUTILIZADOS'!$E:$E,E400,'SE-REUTILIZADOS'!$F:$F,F400)+SUMIFS('SE-GERAL'!$J:$J,'SE-GERAL'!$F:$F,E400,'SE-GERAL'!$G:$G,F400)</f>
        <v>8.3333333333333329E-2</v>
      </c>
      <c r="K400" s="74">
        <f>VLOOKUP(F400,INSUMOS!$F:$K,6,FALSE)</f>
        <v>0</v>
      </c>
      <c r="L400" s="357">
        <f>IF(G400="MO",IF(E400="SCO/RIO",M400/'ENCARGOS SOCIAIS'!$K$95,IF(E400="SINAPI",M400/'ENCARGOS SOCIAIS'!K239,IF(E400="SBC",M400/'ENCARGOS SOCIAIS'!$K$45,IF(E400="SICRO",M400/VLOOKUP(F400,'ENCARGOS SOCIAIS'!C296:H300,6,FALSE),"")))),M400)</f>
        <v>155.38</v>
      </c>
      <c r="M400" s="441">
        <v>155.38</v>
      </c>
      <c r="N400" s="441"/>
      <c r="O400" s="74">
        <f t="shared" si="23"/>
        <v>0</v>
      </c>
      <c r="P400" s="357">
        <f>SUMIFS('SE-GERAL'!N:N,'SE-GERAL'!F:F,'SE-INSUMOS'!E400,'SE-GERAL'!G:G,'SE-INSUMOS'!F400)</f>
        <v>0</v>
      </c>
      <c r="Q400" s="357">
        <f>SUMIFS('SE-COMPOSICOES'!$O:$O,'SE-COMPOSICOES'!$E:$E,'SE-INSUMOS'!$E400,'SE-COMPOSICOES'!$F:$F,'SE-INSUMOS'!$F400)</f>
        <v>0</v>
      </c>
      <c r="R400" s="357">
        <f>SUMIFS('SE-REUTILIZADOS'!$O:$O,'SE-REUTILIZADOS'!$E:$E,'SE-INSUMOS'!$E400,'SE-REUTILIZADOS'!$F:$F,'SE-INSUMOS'!$F400)</f>
        <v>0</v>
      </c>
      <c r="S400" s="357">
        <f t="shared" si="21"/>
        <v>0</v>
      </c>
      <c r="T400" s="700">
        <f t="shared" si="22"/>
        <v>0</v>
      </c>
      <c r="U400"/>
      <c r="V400"/>
      <c r="W400"/>
    </row>
    <row r="401" spans="1:23" ht="101.25">
      <c r="A401" s="461" t="s">
        <v>6</v>
      </c>
      <c r="B401" s="461"/>
      <c r="D401" s="66">
        <f>COUNTIF($A$149:A401,"I")</f>
        <v>141</v>
      </c>
      <c r="E401" s="30" t="s">
        <v>48</v>
      </c>
      <c r="F401" s="30" t="s">
        <v>1587</v>
      </c>
      <c r="G401" s="66" t="s">
        <v>1455</v>
      </c>
      <c r="H401" s="351" t="s">
        <v>1588</v>
      </c>
      <c r="I401" s="30" t="s">
        <v>37</v>
      </c>
      <c r="J401" s="529">
        <f>SUMIFS('SE-COMPOSICOES'!$K:$K,'SE-COMPOSICOES'!$E:$E,E401,'SE-COMPOSICOES'!$F:$F,F401)+SUMIFS('SE-REUTILIZADOS'!$K:$K,'SE-REUTILIZADOS'!$E:$E,E401,'SE-REUTILIZADOS'!$F:$F,F401)+SUMIFS('SE-GERAL'!$J:$J,'SE-GERAL'!$F:$F,E401,'SE-GERAL'!$G:$G,F401)</f>
        <v>0.16666666666666666</v>
      </c>
      <c r="K401" s="74">
        <f>VLOOKUP(F401,INSUMOS!$F:$K,6,FALSE)</f>
        <v>0</v>
      </c>
      <c r="L401" s="357">
        <f>IF(G401="MO",IF(E401="SCO/RIO",M401/'ENCARGOS SOCIAIS'!$K$95,IF(E401="SINAPI",M401/'ENCARGOS SOCIAIS'!K240,IF(E401="SBC",M401/'ENCARGOS SOCIAIS'!$K$45,IF(E401="SICRO",M401/VLOOKUP(F401,'ENCARGOS SOCIAIS'!C297:H301,6,FALSE),"")))),M401)</f>
        <v>88.78</v>
      </c>
      <c r="M401" s="441">
        <v>88.78</v>
      </c>
      <c r="N401" s="441"/>
      <c r="O401" s="74">
        <f t="shared" si="23"/>
        <v>0</v>
      </c>
      <c r="P401" s="357">
        <f>SUMIFS('SE-GERAL'!N:N,'SE-GERAL'!F:F,'SE-INSUMOS'!E401,'SE-GERAL'!G:G,'SE-INSUMOS'!F401)</f>
        <v>0</v>
      </c>
      <c r="Q401" s="357">
        <f>SUMIFS('SE-COMPOSICOES'!$O:$O,'SE-COMPOSICOES'!$E:$E,'SE-INSUMOS'!$E401,'SE-COMPOSICOES'!$F:$F,'SE-INSUMOS'!$F401)</f>
        <v>0</v>
      </c>
      <c r="R401" s="357">
        <f>SUMIFS('SE-REUTILIZADOS'!$O:$O,'SE-REUTILIZADOS'!$E:$E,'SE-INSUMOS'!$E401,'SE-REUTILIZADOS'!$F:$F,'SE-INSUMOS'!$F401)</f>
        <v>0</v>
      </c>
      <c r="S401" s="357">
        <f t="shared" si="21"/>
        <v>0</v>
      </c>
      <c r="T401" s="700">
        <f t="shared" si="22"/>
        <v>0</v>
      </c>
      <c r="U401"/>
      <c r="V401"/>
      <c r="W401"/>
    </row>
    <row r="402" spans="1:23" ht="33.75">
      <c r="A402" s="461" t="s">
        <v>6</v>
      </c>
      <c r="B402" s="461"/>
      <c r="D402" s="66">
        <f>COUNTIF($A$149:A402,"I")</f>
        <v>142</v>
      </c>
      <c r="E402" s="30" t="s">
        <v>74</v>
      </c>
      <c r="F402" s="30" t="s">
        <v>1634</v>
      </c>
      <c r="G402" s="66" t="s">
        <v>1455</v>
      </c>
      <c r="H402" s="351" t="s">
        <v>1635</v>
      </c>
      <c r="I402" s="30" t="s">
        <v>15</v>
      </c>
      <c r="J402" s="529">
        <f>SUMIFS('SE-COMPOSICOES'!$K:$K,'SE-COMPOSICOES'!$E:$E,E402,'SE-COMPOSICOES'!$F:$F,F402)+SUMIFS('SE-REUTILIZADOS'!$K:$K,'SE-REUTILIZADOS'!$E:$E,E402,'SE-REUTILIZADOS'!$F:$F,F402)+SUMIFS('SE-GERAL'!$J:$J,'SE-GERAL'!$F:$F,E402,'SE-GERAL'!$G:$G,F402)</f>
        <v>4.2</v>
      </c>
      <c r="K402" s="74">
        <f>VLOOKUP(F402,INSUMOS!$F:$K,6,FALSE)</f>
        <v>0</v>
      </c>
      <c r="L402" s="357">
        <f>IF(G402="MO",IF(E402="SCO/RIO",M402/'ENCARGOS SOCIAIS'!$K$95,IF(E402="SINAPI",M402/'ENCARGOS SOCIAIS'!K241,IF(E402="SBC",M402/'ENCARGOS SOCIAIS'!$K$45,IF(E402="SICRO",M402/VLOOKUP(F402,'ENCARGOS SOCIAIS'!C298:H302,6,FALSE),"")))),M402)</f>
        <v>65.959999999999994</v>
      </c>
      <c r="M402" s="441">
        <v>65.959999999999994</v>
      </c>
      <c r="N402" s="441"/>
      <c r="O402" s="74">
        <f t="shared" si="23"/>
        <v>0</v>
      </c>
      <c r="P402" s="357">
        <f>SUMIFS('SE-GERAL'!N:N,'SE-GERAL'!F:F,'SE-INSUMOS'!E402,'SE-GERAL'!G:G,'SE-INSUMOS'!F402)</f>
        <v>0</v>
      </c>
      <c r="Q402" s="357">
        <f>SUMIFS('SE-COMPOSICOES'!$O:$O,'SE-COMPOSICOES'!$E:$E,'SE-INSUMOS'!$E402,'SE-COMPOSICOES'!$F:$F,'SE-INSUMOS'!$F402)</f>
        <v>0</v>
      </c>
      <c r="R402" s="357">
        <f>SUMIFS('SE-REUTILIZADOS'!$O:$O,'SE-REUTILIZADOS'!$E:$E,'SE-INSUMOS'!$E402,'SE-REUTILIZADOS'!$F:$F,'SE-INSUMOS'!$F402)</f>
        <v>0</v>
      </c>
      <c r="S402" s="357">
        <f t="shared" si="21"/>
        <v>0</v>
      </c>
      <c r="T402" s="700">
        <f t="shared" si="22"/>
        <v>0</v>
      </c>
      <c r="U402"/>
      <c r="V402"/>
      <c r="W402"/>
    </row>
    <row r="403" spans="1:23" ht="22.5">
      <c r="A403" s="461" t="s">
        <v>6</v>
      </c>
      <c r="B403" s="461"/>
      <c r="D403" s="66">
        <f>COUNTIF($A$149:A403,"I")</f>
        <v>143</v>
      </c>
      <c r="E403" s="30" t="s">
        <v>53</v>
      </c>
      <c r="F403" s="30" t="s">
        <v>69</v>
      </c>
      <c r="G403" s="66" t="s">
        <v>1473</v>
      </c>
      <c r="H403" s="351" t="s">
        <v>2574</v>
      </c>
      <c r="I403" s="30" t="s">
        <v>908</v>
      </c>
      <c r="J403" s="529">
        <f>SUMIFS('SE-COMPOSICOES'!$K:$K,'SE-COMPOSICOES'!$E:$E,E403,'SE-COMPOSICOES'!$F:$F,F403)+SUMIFS('SE-REUTILIZADOS'!$K:$K,'SE-REUTILIZADOS'!$E:$E,E403,'SE-REUTILIZADOS'!$F:$F,F403)+SUMIFS('SE-GERAL'!$J:$J,'SE-GERAL'!$F:$F,E403,'SE-GERAL'!$G:$G,F403)</f>
        <v>0.25</v>
      </c>
      <c r="K403" s="74">
        <f>VLOOKUP(F403,INSUMOS!$F:$K,6,FALSE)</f>
        <v>0</v>
      </c>
      <c r="L403" s="357">
        <f>IF(G403="MO",IF(E403="SCO/RIO",M403/'ENCARGOS SOCIAIS'!$K$95,IF(E403="SINAPI",M403/'ENCARGOS SOCIAIS'!K242,IF(E403="SBC",M403/'ENCARGOS SOCIAIS'!$K$45,IF(E403="SICRO",M403/VLOOKUP(F403,'ENCARGOS SOCIAIS'!C299:H303,6,FALSE),"")))),M403)</f>
        <v>0</v>
      </c>
      <c r="M403" s="441"/>
      <c r="N403" s="441"/>
      <c r="O403" s="74">
        <f t="shared" si="23"/>
        <v>0</v>
      </c>
      <c r="P403" s="357">
        <f>SUMIFS('SE-GERAL'!N:N,'SE-GERAL'!F:F,'SE-INSUMOS'!E403,'SE-GERAL'!G:G,'SE-INSUMOS'!F403)</f>
        <v>0</v>
      </c>
      <c r="Q403" s="357">
        <f>SUMIFS('SE-COMPOSICOES'!$O:$O,'SE-COMPOSICOES'!$E:$E,'SE-INSUMOS'!$E403,'SE-COMPOSICOES'!$F:$F,'SE-INSUMOS'!$F403)</f>
        <v>0</v>
      </c>
      <c r="R403" s="357">
        <f>SUMIFS('SE-REUTILIZADOS'!$O:$O,'SE-REUTILIZADOS'!$E:$E,'SE-INSUMOS'!$E403,'SE-REUTILIZADOS'!$F:$F,'SE-INSUMOS'!$F403)</f>
        <v>0</v>
      </c>
      <c r="S403" s="357">
        <f t="shared" si="21"/>
        <v>0</v>
      </c>
      <c r="T403" s="700">
        <f t="shared" si="22"/>
        <v>0</v>
      </c>
      <c r="U403"/>
      <c r="V403"/>
      <c r="W403"/>
    </row>
    <row r="404" spans="1:23" ht="15">
      <c r="A404" s="461" t="s">
        <v>6</v>
      </c>
      <c r="B404" s="461"/>
      <c r="D404" s="66">
        <f>COUNTIF($A$149:A404,"I")</f>
        <v>144</v>
      </c>
      <c r="E404" s="30" t="s">
        <v>53</v>
      </c>
      <c r="F404" s="30" t="s">
        <v>84</v>
      </c>
      <c r="G404" s="66" t="s">
        <v>1320</v>
      </c>
      <c r="H404" s="351" t="s">
        <v>85</v>
      </c>
      <c r="I404" s="30" t="s">
        <v>37</v>
      </c>
      <c r="J404" s="529">
        <f>SUMIFS('SE-COMPOSICOES'!$K:$K,'SE-COMPOSICOES'!$E:$E,E404,'SE-COMPOSICOES'!$F:$F,F404)+SUMIFS('SE-REUTILIZADOS'!$K:$K,'SE-REUTILIZADOS'!$E:$E,E404,'SE-REUTILIZADOS'!$F:$F,F404)+SUMIFS('SE-GERAL'!$J:$J,'SE-GERAL'!$F:$F,E404,'SE-GERAL'!$G:$G,F404)</f>
        <v>0.5</v>
      </c>
      <c r="K404" s="74">
        <f>VLOOKUP(F404,INSUMOS!$F:$K,6,FALSE)</f>
        <v>0</v>
      </c>
      <c r="L404" s="357">
        <f>IF(G404="MO",IF(E404="SCO/RIO",M404/'ENCARGOS SOCIAIS'!$K$95,IF(E404="SINAPI",M404/'ENCARGOS SOCIAIS'!K243,IF(E404="SBC",M404/'ENCARGOS SOCIAIS'!$K$45,IF(E404="SICRO",M404/VLOOKUP(F404,'ENCARGOS SOCIAIS'!C300:H304,6,FALSE),"")))),M404)</f>
        <v>0</v>
      </c>
      <c r="M404" s="544"/>
      <c r="N404" s="544"/>
      <c r="O404" s="74">
        <f t="shared" si="23"/>
        <v>0</v>
      </c>
      <c r="P404" s="357">
        <f>SUMIFS('SE-GERAL'!N:N,'SE-GERAL'!F:F,'SE-INSUMOS'!E404,'SE-GERAL'!G:G,'SE-INSUMOS'!F404)</f>
        <v>0</v>
      </c>
      <c r="Q404" s="357">
        <f>SUMIFS('SE-COMPOSICOES'!$O:$O,'SE-COMPOSICOES'!$E:$E,'SE-INSUMOS'!$E404,'SE-COMPOSICOES'!$F:$F,'SE-INSUMOS'!$F404)</f>
        <v>0</v>
      </c>
      <c r="R404" s="357">
        <f>SUMIFS('SE-REUTILIZADOS'!$O:$O,'SE-REUTILIZADOS'!$E:$E,'SE-INSUMOS'!$E404,'SE-REUTILIZADOS'!$F:$F,'SE-INSUMOS'!$F404)</f>
        <v>0</v>
      </c>
      <c r="S404" s="357">
        <f t="shared" si="21"/>
        <v>0</v>
      </c>
      <c r="T404" s="700">
        <f t="shared" si="22"/>
        <v>0</v>
      </c>
      <c r="U404"/>
      <c r="V404"/>
      <c r="W404"/>
    </row>
    <row r="405" spans="1:23" ht="15" hidden="1">
      <c r="A405" s="461"/>
      <c r="B405" s="461"/>
      <c r="D405" s="66">
        <f>COUNTIF($A$149:A405,"I")</f>
        <v>144</v>
      </c>
      <c r="E405" s="30" t="s">
        <v>53</v>
      </c>
      <c r="F405" s="30" t="s">
        <v>92</v>
      </c>
      <c r="G405" s="66" t="s">
        <v>1455</v>
      </c>
      <c r="H405" s="351" t="s">
        <v>93</v>
      </c>
      <c r="I405" s="30" t="s">
        <v>37</v>
      </c>
      <c r="J405" s="529">
        <f>SUMIFS('SE-COMPOSICOES'!$K:$K,'SE-COMPOSICOES'!$E:$E,E405,'SE-COMPOSICOES'!$F:$F,F405)+SUMIFS('SE-REUTILIZADOS'!$K:$K,'SE-REUTILIZADOS'!$E:$E,E405,'SE-REUTILIZADOS'!$F:$F,F405)+SUMIFS('SE-GERAL'!$J:$J,'SE-GERAL'!$F:$F,E405,'SE-GERAL'!$G:$G,F405)</f>
        <v>0</v>
      </c>
      <c r="K405" s="74">
        <f>VLOOKUP(F405,INSUMOS!$F:$K,6,FALSE)</f>
        <v>0</v>
      </c>
      <c r="L405" s="357"/>
      <c r="M405" s="543"/>
      <c r="N405" s="543"/>
      <c r="O405" s="74">
        <f t="shared" si="23"/>
        <v>0</v>
      </c>
      <c r="P405" s="357">
        <f>SUMIFS('SE-GERAL'!N:N,'SE-GERAL'!F:F,'SE-INSUMOS'!E405,'SE-GERAL'!G:G,'SE-INSUMOS'!F405)</f>
        <v>0</v>
      </c>
      <c r="Q405" s="357">
        <f>SUMIFS('SE-COMPOSICOES'!$O:$O,'SE-COMPOSICOES'!$E:$E,'SE-INSUMOS'!$E405,'SE-COMPOSICOES'!$F:$F,'SE-INSUMOS'!$F405)</f>
        <v>0</v>
      </c>
      <c r="R405" s="357">
        <f>SUMIFS('SE-REUTILIZADOS'!$O:$O,'SE-REUTILIZADOS'!$E:$E,'SE-INSUMOS'!$E405,'SE-REUTILIZADOS'!$F:$F,'SE-INSUMOS'!$F405)</f>
        <v>0</v>
      </c>
      <c r="S405" s="357">
        <f t="shared" si="21"/>
        <v>0</v>
      </c>
      <c r="T405" s="700">
        <f t="shared" si="22"/>
        <v>0</v>
      </c>
      <c r="U405"/>
      <c r="V405"/>
      <c r="W405"/>
    </row>
    <row r="406" spans="1:23">
      <c r="A406" s="461" t="s">
        <v>6</v>
      </c>
      <c r="B406" s="461"/>
      <c r="D406" s="66">
        <f>COUNTIF($A$149:A406,"I")</f>
        <v>145</v>
      </c>
      <c r="E406" s="30" t="s">
        <v>53</v>
      </c>
      <c r="F406" s="30" t="s">
        <v>108</v>
      </c>
      <c r="G406" s="66" t="s">
        <v>1320</v>
      </c>
      <c r="H406" s="351" t="s">
        <v>109</v>
      </c>
      <c r="I406" s="30" t="s">
        <v>37</v>
      </c>
      <c r="J406" s="529">
        <f>SUMIFS('SE-COMPOSICOES'!$K:$K,'SE-COMPOSICOES'!$E:$E,E406,'SE-COMPOSICOES'!$F:$F,F406)+SUMIFS('SE-REUTILIZADOS'!$K:$K,'SE-REUTILIZADOS'!$E:$E,E406,'SE-REUTILIZADOS'!$F:$F,F406)+SUMIFS('SE-GERAL'!$J:$J,'SE-GERAL'!$F:$F,E406,'SE-GERAL'!$G:$G,F406)</f>
        <v>0.83333333333333337</v>
      </c>
      <c r="K406" s="74">
        <f>VLOOKUP(F406,INSUMOS!$F:$K,6,FALSE)</f>
        <v>0</v>
      </c>
      <c r="L406" s="357" t="e">
        <f>IF(G406="MO",IF(E406="SCO/RIO",M406/'ENCARGOS SOCIAIS'!$K$95,IF(E406="SINAPI",M406/'ENCARGOS SOCIAIS'!K246,IF(E406="SBC",M406/'ENCARGOS SOCIAIS'!$K$45,IF(E406="SICRO",M406/VLOOKUP(F406,'ENCARGOS SOCIAIS'!C303:H307,6,FALSE),"")))),M406)</f>
        <v>#REF!</v>
      </c>
      <c r="M406" s="543" t="e">
        <f>VLOOKUP(F406,#REF!,10,FALSE)</f>
        <v>#REF!</v>
      </c>
      <c r="N406" s="543"/>
      <c r="O406" s="74">
        <f t="shared" si="23"/>
        <v>0</v>
      </c>
      <c r="P406" s="357">
        <f>SUMIFS('SE-GERAL'!N:N,'SE-GERAL'!F:F,'SE-INSUMOS'!E406,'SE-GERAL'!G:G,'SE-INSUMOS'!F406)</f>
        <v>0</v>
      </c>
      <c r="Q406" s="357">
        <f>SUMIFS('SE-COMPOSICOES'!$O:$O,'SE-COMPOSICOES'!$E:$E,'SE-INSUMOS'!$E406,'SE-COMPOSICOES'!$F:$F,'SE-INSUMOS'!$F406)</f>
        <v>0</v>
      </c>
      <c r="R406" s="357">
        <f>SUMIFS('SE-REUTILIZADOS'!$O:$O,'SE-REUTILIZADOS'!$E:$E,'SE-INSUMOS'!$E406,'SE-REUTILIZADOS'!$F:$F,'SE-INSUMOS'!$F406)</f>
        <v>0</v>
      </c>
      <c r="S406" s="357">
        <f t="shared" si="21"/>
        <v>0</v>
      </c>
      <c r="T406" s="700">
        <f t="shared" si="22"/>
        <v>0</v>
      </c>
    </row>
    <row r="407" spans="1:23">
      <c r="A407" s="461" t="s">
        <v>6</v>
      </c>
      <c r="B407" s="461"/>
      <c r="D407" s="66">
        <f>COUNTIF($A$149:A407,"I")</f>
        <v>146</v>
      </c>
      <c r="E407" s="30" t="s">
        <v>53</v>
      </c>
      <c r="F407" s="30" t="s">
        <v>110</v>
      </c>
      <c r="G407" s="66" t="s">
        <v>1320</v>
      </c>
      <c r="H407" s="351" t="s">
        <v>111</v>
      </c>
      <c r="I407" s="30" t="s">
        <v>37</v>
      </c>
      <c r="J407" s="529">
        <f>SUMIFS('SE-COMPOSICOES'!$K:$K,'SE-COMPOSICOES'!$E:$E,E407,'SE-COMPOSICOES'!$F:$F,F407)+SUMIFS('SE-REUTILIZADOS'!$K:$K,'SE-REUTILIZADOS'!$E:$E,E407,'SE-REUTILIZADOS'!$F:$F,F407)+SUMIFS('SE-GERAL'!$J:$J,'SE-GERAL'!$F:$F,E407,'SE-GERAL'!$G:$G,F407)</f>
        <v>0.83333333333333337</v>
      </c>
      <c r="K407" s="74">
        <f>VLOOKUP(F407,INSUMOS!$F:$K,6,FALSE)</f>
        <v>0</v>
      </c>
      <c r="L407" s="357" t="e">
        <f>IF(G407="MO",IF(E407="SCO/RIO",M407/'ENCARGOS SOCIAIS'!$K$95,IF(E407="SINAPI",M407/'ENCARGOS SOCIAIS'!K247,IF(E407="SBC",M407/'ENCARGOS SOCIAIS'!$K$45,IF(E407="SICRO",M407/VLOOKUP(F407,'ENCARGOS SOCIAIS'!C304:H308,6,FALSE),"")))),M407)</f>
        <v>#REF!</v>
      </c>
      <c r="M407" s="543" t="e">
        <f>VLOOKUP(F407,#REF!,10,FALSE)</f>
        <v>#REF!</v>
      </c>
      <c r="N407" s="543"/>
      <c r="O407" s="74">
        <f t="shared" si="23"/>
        <v>0</v>
      </c>
      <c r="P407" s="357">
        <f>SUMIFS('SE-GERAL'!N:N,'SE-GERAL'!F:F,'SE-INSUMOS'!E407,'SE-GERAL'!G:G,'SE-INSUMOS'!F407)</f>
        <v>0</v>
      </c>
      <c r="Q407" s="357">
        <f>SUMIFS('SE-COMPOSICOES'!$O:$O,'SE-COMPOSICOES'!$E:$E,'SE-INSUMOS'!$E407,'SE-COMPOSICOES'!$F:$F,'SE-INSUMOS'!$F407)</f>
        <v>0</v>
      </c>
      <c r="R407" s="357">
        <f>SUMIFS('SE-REUTILIZADOS'!$O:$O,'SE-REUTILIZADOS'!$E:$E,'SE-INSUMOS'!$E407,'SE-REUTILIZADOS'!$F:$F,'SE-INSUMOS'!$F407)</f>
        <v>0</v>
      </c>
      <c r="S407" s="357">
        <f t="shared" si="21"/>
        <v>0</v>
      </c>
      <c r="T407" s="700">
        <f t="shared" si="22"/>
        <v>0</v>
      </c>
    </row>
    <row r="408" spans="1:23">
      <c r="A408" s="461" t="s">
        <v>6</v>
      </c>
      <c r="B408" s="461"/>
      <c r="D408" s="66">
        <f>COUNTIF($A$149:A408,"I")</f>
        <v>147</v>
      </c>
      <c r="E408" s="30" t="s">
        <v>53</v>
      </c>
      <c r="F408" s="30" t="s">
        <v>112</v>
      </c>
      <c r="G408" s="66" t="s">
        <v>1320</v>
      </c>
      <c r="H408" s="351" t="s">
        <v>113</v>
      </c>
      <c r="I408" s="30" t="s">
        <v>37</v>
      </c>
      <c r="J408" s="529">
        <f>SUMIFS('SE-COMPOSICOES'!$K:$K,'SE-COMPOSICOES'!$E:$E,E408,'SE-COMPOSICOES'!$F:$F,F408)+SUMIFS('SE-REUTILIZADOS'!$K:$K,'SE-REUTILIZADOS'!$E:$E,E408,'SE-REUTILIZADOS'!$F:$F,F408)+SUMIFS('SE-GERAL'!$J:$J,'SE-GERAL'!$F:$F,E408,'SE-GERAL'!$G:$G,F408)</f>
        <v>0.83333333333333337</v>
      </c>
      <c r="K408" s="74">
        <f>VLOOKUP(F408,INSUMOS!$F:$K,6,FALSE)</f>
        <v>0</v>
      </c>
      <c r="L408" s="357" t="e">
        <f>IF(G408="MO",IF(E408="SCO/RIO",M408/'ENCARGOS SOCIAIS'!$K$95,IF(E408="SINAPI",M408/'ENCARGOS SOCIAIS'!K248,IF(E408="SBC",M408/'ENCARGOS SOCIAIS'!$K$45,IF(E408="SICRO",M408/VLOOKUP(F408,'ENCARGOS SOCIAIS'!C305:H309,6,FALSE),"")))),M408)</f>
        <v>#REF!</v>
      </c>
      <c r="M408" s="543" t="e">
        <f>VLOOKUP(F408,#REF!,10,FALSE)</f>
        <v>#REF!</v>
      </c>
      <c r="N408" s="543"/>
      <c r="O408" s="74">
        <f t="shared" si="23"/>
        <v>0</v>
      </c>
      <c r="P408" s="357">
        <f>SUMIFS('SE-GERAL'!N:N,'SE-GERAL'!F:F,'SE-INSUMOS'!E408,'SE-GERAL'!G:G,'SE-INSUMOS'!F408)</f>
        <v>0</v>
      </c>
      <c r="Q408" s="357">
        <f>SUMIFS('SE-COMPOSICOES'!$O:$O,'SE-COMPOSICOES'!$E:$E,'SE-INSUMOS'!$E408,'SE-COMPOSICOES'!$F:$F,'SE-INSUMOS'!$F408)</f>
        <v>0</v>
      </c>
      <c r="R408" s="357">
        <f>SUMIFS('SE-REUTILIZADOS'!$O:$O,'SE-REUTILIZADOS'!$E:$E,'SE-INSUMOS'!$E408,'SE-REUTILIZADOS'!$F:$F,'SE-INSUMOS'!$F408)</f>
        <v>0</v>
      </c>
      <c r="S408" s="357">
        <f t="shared" si="21"/>
        <v>0</v>
      </c>
      <c r="T408" s="700">
        <f t="shared" si="22"/>
        <v>0</v>
      </c>
    </row>
    <row r="409" spans="1:23" ht="33.75">
      <c r="A409" s="461" t="s">
        <v>6</v>
      </c>
      <c r="B409" s="461"/>
      <c r="D409" s="66">
        <f>COUNTIF($A$149:A409,"I")</f>
        <v>148</v>
      </c>
      <c r="E409" s="30" t="s">
        <v>16</v>
      </c>
      <c r="F409" s="30">
        <v>7583</v>
      </c>
      <c r="G409" s="66" t="s">
        <v>1320</v>
      </c>
      <c r="H409" s="351" t="s">
        <v>114</v>
      </c>
      <c r="I409" s="30" t="s">
        <v>37</v>
      </c>
      <c r="J409" s="529">
        <f>SUMIFS('SE-COMPOSICOES'!$K:$K,'SE-COMPOSICOES'!$E:$E,E409,'SE-COMPOSICOES'!$F:$F,F409)+SUMIFS('SE-REUTILIZADOS'!$K:$K,'SE-REUTILIZADOS'!$E:$E,E409,'SE-REUTILIZADOS'!$F:$F,F409)+SUMIFS('SE-GERAL'!$J:$J,'SE-GERAL'!$F:$F,E409,'SE-GERAL'!$G:$G,F409)</f>
        <v>1.6666666666666667</v>
      </c>
      <c r="K409" s="74">
        <f>VLOOKUP(F409,INSUMOS!$F:$K,6,FALSE)</f>
        <v>0</v>
      </c>
      <c r="L409" s="357">
        <f>IF(G409="MO",IF(E409="SCO/RIO",M409/'ENCARGOS SOCIAIS'!$K$95,IF(E409="SINAPI",M409/'ENCARGOS SOCIAIS'!K249,IF(E409="SBC",M409/'ENCARGOS SOCIAIS'!$K$45,IF(E409="SICRO",M409/VLOOKUP(F409,'ENCARGOS SOCIAIS'!C306:H310,6,FALSE),"")))),M409)</f>
        <v>0.41</v>
      </c>
      <c r="M409" s="543">
        <v>0.41</v>
      </c>
      <c r="N409" s="543"/>
      <c r="O409" s="74">
        <f t="shared" si="23"/>
        <v>0</v>
      </c>
      <c r="P409" s="357">
        <f>SUMIFS('SE-GERAL'!N:N,'SE-GERAL'!F:F,'SE-INSUMOS'!E409,'SE-GERAL'!G:G,'SE-INSUMOS'!F409)</f>
        <v>0</v>
      </c>
      <c r="Q409" s="357">
        <f>SUMIFS('SE-COMPOSICOES'!$O:$O,'SE-COMPOSICOES'!$E:$E,'SE-INSUMOS'!$E409,'SE-COMPOSICOES'!$F:$F,'SE-INSUMOS'!$F409)</f>
        <v>0</v>
      </c>
      <c r="R409" s="357">
        <f>SUMIFS('SE-REUTILIZADOS'!$O:$O,'SE-REUTILIZADOS'!$E:$E,'SE-INSUMOS'!$E409,'SE-REUTILIZADOS'!$F:$F,'SE-INSUMOS'!$F409)</f>
        <v>0</v>
      </c>
      <c r="S409" s="357">
        <f t="shared" si="21"/>
        <v>0</v>
      </c>
      <c r="T409" s="700">
        <f t="shared" si="22"/>
        <v>0</v>
      </c>
    </row>
    <row r="410" spans="1:23" ht="22.5">
      <c r="A410" s="461" t="s">
        <v>6</v>
      </c>
      <c r="B410" s="461"/>
      <c r="D410" s="66">
        <f>COUNTIF($A$149:A410,"I")</f>
        <v>149</v>
      </c>
      <c r="E410" s="30" t="s">
        <v>16</v>
      </c>
      <c r="F410" s="30">
        <v>40552</v>
      </c>
      <c r="G410" s="66" t="s">
        <v>1320</v>
      </c>
      <c r="H410" s="351" t="s">
        <v>115</v>
      </c>
      <c r="I410" s="30" t="s">
        <v>116</v>
      </c>
      <c r="J410" s="529">
        <f>SUMIFS('SE-COMPOSICOES'!$K:$K,'SE-COMPOSICOES'!$E:$E,E410,'SE-COMPOSICOES'!$F:$F,F410)+SUMIFS('SE-REUTILIZADOS'!$K:$K,'SE-REUTILIZADOS'!$E:$E,E410,'SE-REUTILIZADOS'!$F:$F,F410)+SUMIFS('SE-GERAL'!$J:$J,'SE-GERAL'!$F:$F,E410,'SE-GERAL'!$G:$G,F410)</f>
        <v>0.25</v>
      </c>
      <c r="K410" s="74">
        <f>VLOOKUP(F410,INSUMOS!$F:$K,6,FALSE)</f>
        <v>0</v>
      </c>
      <c r="L410" s="357">
        <f>IF(G410="MO",IF(E410="SCO/RIO",M410/'ENCARGOS SOCIAIS'!$K$95,IF(E410="SINAPI",M410/'ENCARGOS SOCIAIS'!K250,IF(E410="SBC",M410/'ENCARGOS SOCIAIS'!$K$45,IF(E410="SICRO",M410/VLOOKUP(F410,'ENCARGOS SOCIAIS'!C307:H311,6,FALSE),"")))),M410)</f>
        <v>71.42</v>
      </c>
      <c r="M410" s="543">
        <v>71.42</v>
      </c>
      <c r="N410" s="543"/>
      <c r="O410" s="74">
        <f t="shared" si="23"/>
        <v>0</v>
      </c>
      <c r="P410" s="357">
        <f>SUMIFS('SE-GERAL'!N:N,'SE-GERAL'!F:F,'SE-INSUMOS'!E410,'SE-GERAL'!G:G,'SE-INSUMOS'!F410)</f>
        <v>0</v>
      </c>
      <c r="Q410" s="357">
        <f>SUMIFS('SE-COMPOSICOES'!$O:$O,'SE-COMPOSICOES'!$E:$E,'SE-INSUMOS'!$E410,'SE-COMPOSICOES'!$F:$F,'SE-INSUMOS'!$F410)</f>
        <v>0</v>
      </c>
      <c r="R410" s="357">
        <f>SUMIFS('SE-REUTILIZADOS'!$O:$O,'SE-REUTILIZADOS'!$E:$E,'SE-INSUMOS'!$E410,'SE-REUTILIZADOS'!$F:$F,'SE-INSUMOS'!$F410)</f>
        <v>0</v>
      </c>
      <c r="S410" s="357">
        <f t="shared" si="21"/>
        <v>0</v>
      </c>
      <c r="T410" s="700">
        <f t="shared" si="22"/>
        <v>0</v>
      </c>
    </row>
    <row r="411" spans="1:23" ht="22.5">
      <c r="A411" s="461" t="s">
        <v>6</v>
      </c>
      <c r="B411" s="461"/>
      <c r="D411" s="66">
        <f>COUNTIF($A$149:A411,"I")</f>
        <v>150</v>
      </c>
      <c r="E411" s="30" t="s">
        <v>53</v>
      </c>
      <c r="F411" s="30" t="s">
        <v>117</v>
      </c>
      <c r="G411" s="66" t="s">
        <v>1320</v>
      </c>
      <c r="H411" s="351" t="s">
        <v>118</v>
      </c>
      <c r="I411" s="30" t="s">
        <v>37</v>
      </c>
      <c r="J411" s="529">
        <f>SUMIFS('SE-COMPOSICOES'!$K:$K,'SE-COMPOSICOES'!$E:$E,E411,'SE-COMPOSICOES'!$F:$F,F411)+SUMIFS('SE-REUTILIZADOS'!$K:$K,'SE-REUTILIZADOS'!$E:$E,E411,'SE-REUTILIZADOS'!$F:$F,F411)+SUMIFS('SE-GERAL'!$J:$J,'SE-GERAL'!$F:$F,E411,'SE-GERAL'!$G:$G,F411)</f>
        <v>0.83333333333333337</v>
      </c>
      <c r="K411" s="74">
        <f>VLOOKUP(F411,INSUMOS!$F:$K,6,FALSE)</f>
        <v>0</v>
      </c>
      <c r="L411" s="357" t="e">
        <f>IF(G411="MO",IF(E411="SCO/RIO",M411/'ENCARGOS SOCIAIS'!$K$95,IF(E411="SINAPI",M411/'ENCARGOS SOCIAIS'!K251,IF(E411="SBC",M411/'ENCARGOS SOCIAIS'!$K$45,IF(E411="SICRO",M411/VLOOKUP(F411,'ENCARGOS SOCIAIS'!C308:H312,6,FALSE),"")))),M411)</f>
        <v>#REF!</v>
      </c>
      <c r="M411" s="543" t="e">
        <f>VLOOKUP(F411,#REF!,10,FALSE)</f>
        <v>#REF!</v>
      </c>
      <c r="N411" s="543"/>
      <c r="O411" s="74">
        <f t="shared" si="23"/>
        <v>0</v>
      </c>
      <c r="P411" s="357">
        <f>SUMIFS('SE-GERAL'!N:N,'SE-GERAL'!F:F,'SE-INSUMOS'!E411,'SE-GERAL'!G:G,'SE-INSUMOS'!F411)</f>
        <v>0</v>
      </c>
      <c r="Q411" s="357">
        <f>SUMIFS('SE-COMPOSICOES'!$O:$O,'SE-COMPOSICOES'!$E:$E,'SE-INSUMOS'!$E411,'SE-COMPOSICOES'!$F:$F,'SE-INSUMOS'!$F411)</f>
        <v>0</v>
      </c>
      <c r="R411" s="357">
        <f>SUMIFS('SE-REUTILIZADOS'!$O:$O,'SE-REUTILIZADOS'!$E:$E,'SE-INSUMOS'!$E411,'SE-REUTILIZADOS'!$F:$F,'SE-INSUMOS'!$F411)</f>
        <v>0</v>
      </c>
      <c r="S411" s="357">
        <f t="shared" si="21"/>
        <v>0</v>
      </c>
      <c r="T411" s="700">
        <f t="shared" si="22"/>
        <v>0</v>
      </c>
    </row>
    <row r="412" spans="1:23">
      <c r="A412" s="461" t="s">
        <v>6</v>
      </c>
      <c r="B412" s="461"/>
      <c r="D412" s="66">
        <f>COUNTIF($A$149:A412,"I")</f>
        <v>151</v>
      </c>
      <c r="E412" s="30" t="s">
        <v>16</v>
      </c>
      <c r="F412" s="30">
        <v>4375</v>
      </c>
      <c r="G412" s="66" t="s">
        <v>1320</v>
      </c>
      <c r="H412" s="351" t="s">
        <v>119</v>
      </c>
      <c r="I412" s="30" t="s">
        <v>37</v>
      </c>
      <c r="J412" s="529">
        <f>SUMIFS('SE-COMPOSICOES'!$K:$K,'SE-COMPOSICOES'!$E:$E,E412,'SE-COMPOSICOES'!$F:$F,F412)+SUMIFS('SE-REUTILIZADOS'!$K:$K,'SE-REUTILIZADOS'!$E:$E,E412,'SE-REUTILIZADOS'!$F:$F,F412)+SUMIFS('SE-GERAL'!$J:$J,'SE-GERAL'!$F:$F,E412,'SE-GERAL'!$G:$G,F412)</f>
        <v>0.83333333333333337</v>
      </c>
      <c r="K412" s="74">
        <f>VLOOKUP(F412,INSUMOS!$F:$K,6,FALSE)</f>
        <v>0</v>
      </c>
      <c r="L412" s="357">
        <f>IF(G412="MO",IF(E412="SCO/RIO",M412/'ENCARGOS SOCIAIS'!$K$95,IF(E412="SINAPI",M412/'ENCARGOS SOCIAIS'!K252,IF(E412="SBC",M412/'ENCARGOS SOCIAIS'!$K$45,IF(E412="SICRO",M412/VLOOKUP(F412,'ENCARGOS SOCIAIS'!C309:H313,6,FALSE),"")))),M412)</f>
        <v>0.1</v>
      </c>
      <c r="M412" s="543">
        <v>0.1</v>
      </c>
      <c r="N412" s="543"/>
      <c r="O412" s="74">
        <f t="shared" si="23"/>
        <v>0</v>
      </c>
      <c r="P412" s="357">
        <f>SUMIFS('SE-GERAL'!N:N,'SE-GERAL'!F:F,'SE-INSUMOS'!E412,'SE-GERAL'!G:G,'SE-INSUMOS'!F412)</f>
        <v>0</v>
      </c>
      <c r="Q412" s="357">
        <f>SUMIFS('SE-COMPOSICOES'!$O:$O,'SE-COMPOSICOES'!$E:$E,'SE-INSUMOS'!$E412,'SE-COMPOSICOES'!$F:$F,'SE-INSUMOS'!$F412)</f>
        <v>0</v>
      </c>
      <c r="R412" s="357">
        <f>SUMIFS('SE-REUTILIZADOS'!$O:$O,'SE-REUTILIZADOS'!$E:$E,'SE-INSUMOS'!$E412,'SE-REUTILIZADOS'!$F:$F,'SE-INSUMOS'!$F412)</f>
        <v>0</v>
      </c>
      <c r="S412" s="357">
        <f t="shared" si="21"/>
        <v>0</v>
      </c>
      <c r="T412" s="700">
        <f t="shared" si="22"/>
        <v>0</v>
      </c>
    </row>
    <row r="413" spans="1:23">
      <c r="A413" s="461" t="s">
        <v>6</v>
      </c>
      <c r="B413" s="461"/>
      <c r="D413" s="66">
        <f>COUNTIF($A$149:A413,"I")</f>
        <v>152</v>
      </c>
      <c r="E413" s="30" t="s">
        <v>16</v>
      </c>
      <c r="F413" s="30">
        <v>4376</v>
      </c>
      <c r="G413" s="66" t="s">
        <v>1320</v>
      </c>
      <c r="H413" s="351" t="s">
        <v>120</v>
      </c>
      <c r="I413" s="30" t="s">
        <v>37</v>
      </c>
      <c r="J413" s="529">
        <f>SUMIFS('SE-COMPOSICOES'!$K:$K,'SE-COMPOSICOES'!$E:$E,E413,'SE-COMPOSICOES'!$F:$F,F413)+SUMIFS('SE-REUTILIZADOS'!$K:$K,'SE-REUTILIZADOS'!$E:$E,E413,'SE-REUTILIZADOS'!$F:$F,F413)+SUMIFS('SE-GERAL'!$J:$J,'SE-GERAL'!$F:$F,E413,'SE-GERAL'!$G:$G,F413)</f>
        <v>0.83333333333333337</v>
      </c>
      <c r="K413" s="74">
        <f>VLOOKUP(F413,INSUMOS!$F:$K,6,FALSE)</f>
        <v>0</v>
      </c>
      <c r="L413" s="357">
        <f>IF(G413="MO",IF(E413="SCO/RIO",M413/'ENCARGOS SOCIAIS'!$K$95,IF(E413="SINAPI",M413/'ENCARGOS SOCIAIS'!K253,IF(E413="SBC",M413/'ENCARGOS SOCIAIS'!$K$45,IF(E413="SICRO",M413/VLOOKUP(F413,'ENCARGOS SOCIAIS'!C310:H314,6,FALSE),"")))),M413)</f>
        <v>0.19</v>
      </c>
      <c r="M413" s="543">
        <v>0.19</v>
      </c>
      <c r="N413" s="543"/>
      <c r="O413" s="74">
        <f t="shared" si="23"/>
        <v>0</v>
      </c>
      <c r="P413" s="357">
        <f>SUMIFS('SE-GERAL'!N:N,'SE-GERAL'!F:F,'SE-INSUMOS'!E413,'SE-GERAL'!G:G,'SE-INSUMOS'!F413)</f>
        <v>0</v>
      </c>
      <c r="Q413" s="357">
        <f>SUMIFS('SE-COMPOSICOES'!$O:$O,'SE-COMPOSICOES'!$E:$E,'SE-INSUMOS'!$E413,'SE-COMPOSICOES'!$F:$F,'SE-INSUMOS'!$F413)</f>
        <v>0</v>
      </c>
      <c r="R413" s="357">
        <f>SUMIFS('SE-REUTILIZADOS'!$O:$O,'SE-REUTILIZADOS'!$E:$E,'SE-INSUMOS'!$E413,'SE-REUTILIZADOS'!$F:$F,'SE-INSUMOS'!$F413)</f>
        <v>0</v>
      </c>
      <c r="S413" s="357">
        <f t="shared" si="21"/>
        <v>0</v>
      </c>
      <c r="T413" s="700">
        <f t="shared" si="22"/>
        <v>0</v>
      </c>
    </row>
    <row r="414" spans="1:23">
      <c r="A414" s="461" t="s">
        <v>6</v>
      </c>
      <c r="B414" s="461"/>
      <c r="D414" s="66">
        <f>COUNTIF($A$149:A414,"I")</f>
        <v>153</v>
      </c>
      <c r="E414" s="30" t="s">
        <v>16</v>
      </c>
      <c r="F414" s="30">
        <v>4374</v>
      </c>
      <c r="G414" s="66" t="s">
        <v>1320</v>
      </c>
      <c r="H414" s="351" t="s">
        <v>121</v>
      </c>
      <c r="I414" s="30" t="s">
        <v>37</v>
      </c>
      <c r="J414" s="529">
        <f>SUMIFS('SE-COMPOSICOES'!$K:$K,'SE-COMPOSICOES'!$E:$E,E414,'SE-COMPOSICOES'!$F:$F,F414)+SUMIFS('SE-REUTILIZADOS'!$K:$K,'SE-REUTILIZADOS'!$E:$E,E414,'SE-REUTILIZADOS'!$F:$F,F414)+SUMIFS('SE-GERAL'!$J:$J,'SE-GERAL'!$F:$F,E414,'SE-GERAL'!$G:$G,F414)</f>
        <v>0.83333333333333337</v>
      </c>
      <c r="K414" s="74">
        <f>VLOOKUP(F414,INSUMOS!$F:$K,6,FALSE)</f>
        <v>0</v>
      </c>
      <c r="L414" s="357">
        <f>IF(G414="MO",IF(E414="SCO/RIO",M414/'ENCARGOS SOCIAIS'!$K$95,IF(E414="SINAPI",M414/'ENCARGOS SOCIAIS'!K254,IF(E414="SBC",M414/'ENCARGOS SOCIAIS'!$K$45,IF(E414="SICRO",M414/VLOOKUP(F414,'ENCARGOS SOCIAIS'!C311:H315,6,FALSE),"")))),M414)</f>
        <v>0.37</v>
      </c>
      <c r="M414" s="543">
        <v>0.37</v>
      </c>
      <c r="N414" s="543"/>
      <c r="O414" s="74">
        <f t="shared" si="23"/>
        <v>0</v>
      </c>
      <c r="P414" s="357">
        <f>SUMIFS('SE-GERAL'!N:N,'SE-GERAL'!F:F,'SE-INSUMOS'!E414,'SE-GERAL'!G:G,'SE-INSUMOS'!F414)</f>
        <v>0</v>
      </c>
      <c r="Q414" s="357">
        <f>SUMIFS('SE-COMPOSICOES'!$O:$O,'SE-COMPOSICOES'!$E:$E,'SE-INSUMOS'!$E414,'SE-COMPOSICOES'!$F:$F,'SE-INSUMOS'!$F414)</f>
        <v>0</v>
      </c>
      <c r="R414" s="357">
        <f>SUMIFS('SE-REUTILIZADOS'!$O:$O,'SE-REUTILIZADOS'!$E:$E,'SE-INSUMOS'!$E414,'SE-REUTILIZADOS'!$F:$F,'SE-INSUMOS'!$F414)</f>
        <v>0</v>
      </c>
      <c r="S414" s="357">
        <f t="shared" si="21"/>
        <v>0</v>
      </c>
      <c r="T414" s="700">
        <f t="shared" si="22"/>
        <v>0</v>
      </c>
    </row>
    <row r="415" spans="1:23" ht="22.5">
      <c r="A415" s="461" t="s">
        <v>6</v>
      </c>
      <c r="B415" s="461"/>
      <c r="D415" s="66">
        <f>COUNTIF($A$149:A415,"I")</f>
        <v>154</v>
      </c>
      <c r="E415" s="30" t="s">
        <v>53</v>
      </c>
      <c r="F415" s="30" t="s">
        <v>124</v>
      </c>
      <c r="G415" s="66" t="s">
        <v>1320</v>
      </c>
      <c r="H415" s="351" t="s">
        <v>125</v>
      </c>
      <c r="I415" s="30" t="s">
        <v>37</v>
      </c>
      <c r="J415" s="529">
        <f>SUMIFS('SE-COMPOSICOES'!$K:$K,'SE-COMPOSICOES'!$E:$E,E415,'SE-COMPOSICOES'!$F:$F,F415)+SUMIFS('SE-REUTILIZADOS'!$K:$K,'SE-REUTILIZADOS'!$E:$E,E415,'SE-REUTILIZADOS'!$F:$F,F415)+SUMIFS('SE-GERAL'!$J:$J,'SE-GERAL'!$F:$F,E415,'SE-GERAL'!$G:$G,F415)</f>
        <v>0.83333333333333337</v>
      </c>
      <c r="K415" s="74">
        <f>VLOOKUP(F415,INSUMOS!$F:$K,6,FALSE)</f>
        <v>0</v>
      </c>
      <c r="L415" s="357" t="e">
        <f>IF(G415="MO",IF(E415="SCO/RIO",M415/'ENCARGOS SOCIAIS'!$K$95,IF(E415="SINAPI",M415/'ENCARGOS SOCIAIS'!K255,IF(E415="SBC",M415/'ENCARGOS SOCIAIS'!$K$45,IF(E415="SICRO",M415/VLOOKUP(F415,'ENCARGOS SOCIAIS'!C312:H316,6,FALSE),"")))),M415)</f>
        <v>#REF!</v>
      </c>
      <c r="M415" s="543" t="e">
        <f>VLOOKUP(F415,#REF!,10,FALSE)</f>
        <v>#REF!</v>
      </c>
      <c r="N415" s="543"/>
      <c r="O415" s="74">
        <f t="shared" si="23"/>
        <v>0</v>
      </c>
      <c r="P415" s="357">
        <f>SUMIFS('SE-GERAL'!N:N,'SE-GERAL'!F:F,'SE-INSUMOS'!E415,'SE-GERAL'!G:G,'SE-INSUMOS'!F415)</f>
        <v>0</v>
      </c>
      <c r="Q415" s="357">
        <f>SUMIFS('SE-COMPOSICOES'!$O:$O,'SE-COMPOSICOES'!$E:$E,'SE-INSUMOS'!$E415,'SE-COMPOSICOES'!$F:$F,'SE-INSUMOS'!$F415)</f>
        <v>0</v>
      </c>
      <c r="R415" s="357">
        <f>SUMIFS('SE-REUTILIZADOS'!$O:$O,'SE-REUTILIZADOS'!$E:$E,'SE-INSUMOS'!$E415,'SE-REUTILIZADOS'!$F:$F,'SE-INSUMOS'!$F415)</f>
        <v>0</v>
      </c>
      <c r="S415" s="357">
        <f t="shared" si="21"/>
        <v>0</v>
      </c>
      <c r="T415" s="700">
        <f t="shared" si="22"/>
        <v>0</v>
      </c>
    </row>
    <row r="416" spans="1:23">
      <c r="A416" s="461" t="s">
        <v>6</v>
      </c>
      <c r="B416" s="461"/>
      <c r="D416" s="66">
        <f>COUNTIF($A$149:A416,"I")</f>
        <v>155</v>
      </c>
      <c r="E416" s="30" t="s">
        <v>53</v>
      </c>
      <c r="F416" s="30" t="s">
        <v>126</v>
      </c>
      <c r="G416" s="66" t="s">
        <v>1320</v>
      </c>
      <c r="H416" s="351" t="s">
        <v>127</v>
      </c>
      <c r="I416" s="30" t="s">
        <v>37</v>
      </c>
      <c r="J416" s="529">
        <f>SUMIFS('SE-COMPOSICOES'!$K:$K,'SE-COMPOSICOES'!$E:$E,E416,'SE-COMPOSICOES'!$F:$F,F416)+SUMIFS('SE-REUTILIZADOS'!$K:$K,'SE-REUTILIZADOS'!$E:$E,E416,'SE-REUTILIZADOS'!$F:$F,F416)+SUMIFS('SE-GERAL'!$J:$J,'SE-GERAL'!$F:$F,E416,'SE-GERAL'!$G:$G,F416)</f>
        <v>0.83333333333333337</v>
      </c>
      <c r="K416" s="74">
        <f>VLOOKUP(F416,INSUMOS!$F:$K,6,FALSE)</f>
        <v>0</v>
      </c>
      <c r="L416" s="357" t="e">
        <f>IF(G416="MO",IF(E416="SCO/RIO",M416/'ENCARGOS SOCIAIS'!$K$95,IF(E416="SINAPI",M416/'ENCARGOS SOCIAIS'!K256,IF(E416="SBC",M416/'ENCARGOS SOCIAIS'!$K$45,IF(E416="SICRO",M416/VLOOKUP(F416,'ENCARGOS SOCIAIS'!C313:H317,6,FALSE),"")))),M416)</f>
        <v>#REF!</v>
      </c>
      <c r="M416" s="543" t="e">
        <f>VLOOKUP(F416,#REF!,10,FALSE)</f>
        <v>#REF!</v>
      </c>
      <c r="N416" s="543"/>
      <c r="O416" s="74">
        <f t="shared" si="23"/>
        <v>0</v>
      </c>
      <c r="P416" s="357">
        <f>SUMIFS('SE-GERAL'!N:N,'SE-GERAL'!F:F,'SE-INSUMOS'!E416,'SE-GERAL'!G:G,'SE-INSUMOS'!F416)</f>
        <v>0</v>
      </c>
      <c r="Q416" s="357">
        <f>SUMIFS('SE-COMPOSICOES'!$O:$O,'SE-COMPOSICOES'!$E:$E,'SE-INSUMOS'!$E416,'SE-COMPOSICOES'!$F:$F,'SE-INSUMOS'!$F416)</f>
        <v>0</v>
      </c>
      <c r="R416" s="357">
        <f>SUMIFS('SE-REUTILIZADOS'!$O:$O,'SE-REUTILIZADOS'!$E:$E,'SE-INSUMOS'!$E416,'SE-REUTILIZADOS'!$F:$F,'SE-INSUMOS'!$F416)</f>
        <v>0</v>
      </c>
      <c r="S416" s="357">
        <f t="shared" si="21"/>
        <v>0</v>
      </c>
      <c r="T416" s="700">
        <f t="shared" si="22"/>
        <v>0</v>
      </c>
    </row>
    <row r="417" spans="1:20" ht="22.5">
      <c r="A417" s="461" t="s">
        <v>6</v>
      </c>
      <c r="B417" s="461"/>
      <c r="D417" s="66">
        <f>COUNTIF($A$149:A417,"I")</f>
        <v>156</v>
      </c>
      <c r="E417" s="30" t="s">
        <v>53</v>
      </c>
      <c r="F417" s="30" t="s">
        <v>128</v>
      </c>
      <c r="G417" s="66" t="s">
        <v>1320</v>
      </c>
      <c r="H417" s="351" t="s">
        <v>129</v>
      </c>
      <c r="I417" s="30" t="s">
        <v>37</v>
      </c>
      <c r="J417" s="529">
        <f>SUMIFS('SE-COMPOSICOES'!$K:$K,'SE-COMPOSICOES'!$E:$E,E417,'SE-COMPOSICOES'!$F:$F,F417)+SUMIFS('SE-REUTILIZADOS'!$K:$K,'SE-REUTILIZADOS'!$E:$E,E417,'SE-REUTILIZADOS'!$F:$F,F417)+SUMIFS('SE-GERAL'!$J:$J,'SE-GERAL'!$F:$F,E417,'SE-GERAL'!$G:$G,F417)</f>
        <v>0.83333333333333337</v>
      </c>
      <c r="K417" s="74">
        <f>VLOOKUP(F417,INSUMOS!$F:$K,6,FALSE)</f>
        <v>0</v>
      </c>
      <c r="L417" s="357" t="e">
        <f>IF(G417="MO",IF(E417="SCO/RIO",M417/'ENCARGOS SOCIAIS'!$K$95,IF(E417="SINAPI",M417/'ENCARGOS SOCIAIS'!K257,IF(E417="SBC",M417/'ENCARGOS SOCIAIS'!$K$45,IF(E417="SICRO",M417/VLOOKUP(F417,'ENCARGOS SOCIAIS'!C314:H318,6,FALSE),"")))),M417)</f>
        <v>#REF!</v>
      </c>
      <c r="M417" s="543" t="e">
        <f>VLOOKUP(F417,#REF!,10,FALSE)</f>
        <v>#REF!</v>
      </c>
      <c r="N417" s="543"/>
      <c r="O417" s="74">
        <f t="shared" si="23"/>
        <v>0</v>
      </c>
      <c r="P417" s="357">
        <f>SUMIFS('SE-GERAL'!N:N,'SE-GERAL'!F:F,'SE-INSUMOS'!E417,'SE-GERAL'!G:G,'SE-INSUMOS'!F417)</f>
        <v>0</v>
      </c>
      <c r="Q417" s="357">
        <f>SUMIFS('SE-COMPOSICOES'!$O:$O,'SE-COMPOSICOES'!$E:$E,'SE-INSUMOS'!$E417,'SE-COMPOSICOES'!$F:$F,'SE-INSUMOS'!$F417)</f>
        <v>0</v>
      </c>
      <c r="R417" s="357">
        <f>SUMIFS('SE-REUTILIZADOS'!$O:$O,'SE-REUTILIZADOS'!$E:$E,'SE-INSUMOS'!$E417,'SE-REUTILIZADOS'!$F:$F,'SE-INSUMOS'!$F417)</f>
        <v>0</v>
      </c>
      <c r="S417" s="357">
        <f t="shared" ref="S417:S480" si="24">SUM(P417:R417)</f>
        <v>0</v>
      </c>
      <c r="T417" s="700">
        <f t="shared" ref="T417:T480" si="25">S417-$O417</f>
        <v>0</v>
      </c>
    </row>
    <row r="418" spans="1:20" ht="22.5">
      <c r="A418" s="461" t="s">
        <v>6</v>
      </c>
      <c r="B418" s="461"/>
      <c r="D418" s="66">
        <f>COUNTIF($A$149:A418,"I")</f>
        <v>157</v>
      </c>
      <c r="E418" s="30" t="s">
        <v>53</v>
      </c>
      <c r="F418" s="30" t="s">
        <v>130</v>
      </c>
      <c r="G418" s="66" t="s">
        <v>1320</v>
      </c>
      <c r="H418" s="351" t="s">
        <v>131</v>
      </c>
      <c r="I418" s="30" t="s">
        <v>37</v>
      </c>
      <c r="J418" s="529">
        <f>SUMIFS('SE-COMPOSICOES'!$K:$K,'SE-COMPOSICOES'!$E:$E,E418,'SE-COMPOSICOES'!$F:$F,F418)+SUMIFS('SE-REUTILIZADOS'!$K:$K,'SE-REUTILIZADOS'!$E:$E,E418,'SE-REUTILIZADOS'!$F:$F,F418)+SUMIFS('SE-GERAL'!$J:$J,'SE-GERAL'!$F:$F,E418,'SE-GERAL'!$G:$G,F418)</f>
        <v>0.83333333333333337</v>
      </c>
      <c r="K418" s="74">
        <f>VLOOKUP(F418,INSUMOS!$F:$K,6,FALSE)</f>
        <v>0</v>
      </c>
      <c r="L418" s="357" t="e">
        <f>IF(G418="MO",IF(E418="SCO/RIO",M418/'ENCARGOS SOCIAIS'!$K$95,IF(E418="SINAPI",M418/'ENCARGOS SOCIAIS'!K258,IF(E418="SBC",M418/'ENCARGOS SOCIAIS'!$K$45,IF(E418="SICRO",M418/VLOOKUP(F418,'ENCARGOS SOCIAIS'!C315:H319,6,FALSE),"")))),M418)</f>
        <v>#REF!</v>
      </c>
      <c r="M418" s="543" t="e">
        <f>VLOOKUP(F418,#REF!,10,FALSE)</f>
        <v>#REF!</v>
      </c>
      <c r="N418" s="543"/>
      <c r="O418" s="74">
        <f t="shared" si="23"/>
        <v>0</v>
      </c>
      <c r="P418" s="357">
        <f>SUMIFS('SE-GERAL'!N:N,'SE-GERAL'!F:F,'SE-INSUMOS'!E418,'SE-GERAL'!G:G,'SE-INSUMOS'!F418)</f>
        <v>0</v>
      </c>
      <c r="Q418" s="357">
        <f>SUMIFS('SE-COMPOSICOES'!$O:$O,'SE-COMPOSICOES'!$E:$E,'SE-INSUMOS'!$E418,'SE-COMPOSICOES'!$F:$F,'SE-INSUMOS'!$F418)</f>
        <v>0</v>
      </c>
      <c r="R418" s="357">
        <f>SUMIFS('SE-REUTILIZADOS'!$O:$O,'SE-REUTILIZADOS'!$E:$E,'SE-INSUMOS'!$E418,'SE-REUTILIZADOS'!$F:$F,'SE-INSUMOS'!$F418)</f>
        <v>0</v>
      </c>
      <c r="S418" s="357">
        <f t="shared" si="24"/>
        <v>0</v>
      </c>
      <c r="T418" s="700">
        <f t="shared" si="25"/>
        <v>0</v>
      </c>
    </row>
    <row r="419" spans="1:20" ht="22.5">
      <c r="A419" s="461" t="s">
        <v>6</v>
      </c>
      <c r="B419" s="461"/>
      <c r="D419" s="66">
        <f>COUNTIF($A$149:A419,"I")</f>
        <v>158</v>
      </c>
      <c r="E419" s="30" t="s">
        <v>53</v>
      </c>
      <c r="F419" s="30" t="s">
        <v>132</v>
      </c>
      <c r="G419" s="66" t="s">
        <v>1320</v>
      </c>
      <c r="H419" s="351" t="s">
        <v>133</v>
      </c>
      <c r="I419" s="30" t="s">
        <v>37</v>
      </c>
      <c r="J419" s="529">
        <f>SUMIFS('SE-COMPOSICOES'!$K:$K,'SE-COMPOSICOES'!$E:$E,E419,'SE-COMPOSICOES'!$F:$F,F419)+SUMIFS('SE-REUTILIZADOS'!$K:$K,'SE-REUTILIZADOS'!$E:$E,E419,'SE-REUTILIZADOS'!$F:$F,F419)+SUMIFS('SE-GERAL'!$J:$J,'SE-GERAL'!$F:$F,E419,'SE-GERAL'!$G:$G,F419)</f>
        <v>0.83333333333333337</v>
      </c>
      <c r="K419" s="74">
        <f>VLOOKUP(F419,INSUMOS!$F:$K,6,FALSE)</f>
        <v>0</v>
      </c>
      <c r="L419" s="357" t="e">
        <f>IF(G419="MO",IF(E419="SCO/RIO",M419/'ENCARGOS SOCIAIS'!$K$95,IF(E419="SINAPI",M419/'ENCARGOS SOCIAIS'!K259,IF(E419="SBC",M419/'ENCARGOS SOCIAIS'!$K$45,IF(E419="SICRO",M419/VLOOKUP(F419,'ENCARGOS SOCIAIS'!C316:H320,6,FALSE),"")))),M419)</f>
        <v>#REF!</v>
      </c>
      <c r="M419" s="543" t="e">
        <f>VLOOKUP(F419,#REF!,10,FALSE)</f>
        <v>#REF!</v>
      </c>
      <c r="N419" s="543"/>
      <c r="O419" s="74">
        <f t="shared" si="23"/>
        <v>0</v>
      </c>
      <c r="P419" s="357">
        <f>SUMIFS('SE-GERAL'!N:N,'SE-GERAL'!F:F,'SE-INSUMOS'!E419,'SE-GERAL'!G:G,'SE-INSUMOS'!F419)</f>
        <v>0</v>
      </c>
      <c r="Q419" s="357">
        <f>SUMIFS('SE-COMPOSICOES'!$O:$O,'SE-COMPOSICOES'!$E:$E,'SE-INSUMOS'!$E419,'SE-COMPOSICOES'!$F:$F,'SE-INSUMOS'!$F419)</f>
        <v>0</v>
      </c>
      <c r="R419" s="357">
        <f>SUMIFS('SE-REUTILIZADOS'!$O:$O,'SE-REUTILIZADOS'!$E:$E,'SE-INSUMOS'!$E419,'SE-REUTILIZADOS'!$F:$F,'SE-INSUMOS'!$F419)</f>
        <v>0</v>
      </c>
      <c r="S419" s="357">
        <f t="shared" si="24"/>
        <v>0</v>
      </c>
      <c r="T419" s="700">
        <f t="shared" si="25"/>
        <v>0</v>
      </c>
    </row>
    <row r="420" spans="1:20" ht="22.5">
      <c r="A420" s="461" t="s">
        <v>6</v>
      </c>
      <c r="B420" s="461"/>
      <c r="D420" s="66">
        <f>COUNTIF($A$149:A420,"I")</f>
        <v>159</v>
      </c>
      <c r="E420" s="30" t="s">
        <v>53</v>
      </c>
      <c r="F420" s="30" t="s">
        <v>134</v>
      </c>
      <c r="G420" s="66" t="s">
        <v>1320</v>
      </c>
      <c r="H420" s="351" t="s">
        <v>135</v>
      </c>
      <c r="I420" s="30" t="s">
        <v>37</v>
      </c>
      <c r="J420" s="529">
        <f>SUMIFS('SE-COMPOSICOES'!$K:$K,'SE-COMPOSICOES'!$E:$E,E420,'SE-COMPOSICOES'!$F:$F,F420)+SUMIFS('SE-REUTILIZADOS'!$K:$K,'SE-REUTILIZADOS'!$E:$E,E420,'SE-REUTILIZADOS'!$F:$F,F420)+SUMIFS('SE-GERAL'!$J:$J,'SE-GERAL'!$F:$F,E420,'SE-GERAL'!$G:$G,F420)</f>
        <v>0.83333333333333337</v>
      </c>
      <c r="K420" s="74">
        <f>VLOOKUP(F420,INSUMOS!$F:$K,6,FALSE)</f>
        <v>0</v>
      </c>
      <c r="L420" s="357" t="e">
        <f>IF(G420="MO",IF(E420="SCO/RIO",M420/'ENCARGOS SOCIAIS'!$K$95,IF(E420="SINAPI",M420/'ENCARGOS SOCIAIS'!K260,IF(E420="SBC",M420/'ENCARGOS SOCIAIS'!$K$45,IF(E420="SICRO",M420/VLOOKUP(F420,'ENCARGOS SOCIAIS'!C317:H321,6,FALSE),"")))),M420)</f>
        <v>#REF!</v>
      </c>
      <c r="M420" s="543" t="e">
        <f>VLOOKUP(F420,#REF!,10,FALSE)</f>
        <v>#REF!</v>
      </c>
      <c r="N420" s="543"/>
      <c r="O420" s="74">
        <f t="shared" ref="O420:O483" si="26">IFERROR(IF(J420="-",K420,J420*K420),0)</f>
        <v>0</v>
      </c>
      <c r="P420" s="357">
        <f>SUMIFS('SE-GERAL'!N:N,'SE-GERAL'!F:F,'SE-INSUMOS'!E420,'SE-GERAL'!G:G,'SE-INSUMOS'!F420)</f>
        <v>0</v>
      </c>
      <c r="Q420" s="357">
        <f>SUMIFS('SE-COMPOSICOES'!$O:$O,'SE-COMPOSICOES'!$E:$E,'SE-INSUMOS'!$E420,'SE-COMPOSICOES'!$F:$F,'SE-INSUMOS'!$F420)</f>
        <v>0</v>
      </c>
      <c r="R420" s="357">
        <f>SUMIFS('SE-REUTILIZADOS'!$O:$O,'SE-REUTILIZADOS'!$E:$E,'SE-INSUMOS'!$E420,'SE-REUTILIZADOS'!$F:$F,'SE-INSUMOS'!$F420)</f>
        <v>0</v>
      </c>
      <c r="S420" s="357">
        <f t="shared" si="24"/>
        <v>0</v>
      </c>
      <c r="T420" s="700">
        <f t="shared" si="25"/>
        <v>0</v>
      </c>
    </row>
    <row r="421" spans="1:20" ht="22.5" hidden="1">
      <c r="A421" s="461"/>
      <c r="B421" s="461"/>
      <c r="D421" s="66">
        <f>COUNTIF($A$149:A421,"I")</f>
        <v>159</v>
      </c>
      <c r="E421" s="30" t="s">
        <v>53</v>
      </c>
      <c r="F421" s="30" t="s">
        <v>136</v>
      </c>
      <c r="G421" s="66" t="s">
        <v>1320</v>
      </c>
      <c r="H421" s="351" t="s">
        <v>137</v>
      </c>
      <c r="I421" s="30" t="s">
        <v>37</v>
      </c>
      <c r="J421" s="529">
        <f>SUMIFS('SE-COMPOSICOES'!$K:$K,'SE-COMPOSICOES'!$E:$E,E421,'SE-COMPOSICOES'!$F:$F,F421)+SUMIFS('SE-REUTILIZADOS'!$K:$K,'SE-REUTILIZADOS'!$E:$E,E421,'SE-REUTILIZADOS'!$F:$F,F421)+SUMIFS('SE-GERAL'!$J:$J,'SE-GERAL'!$F:$F,E421,'SE-GERAL'!$G:$G,F421)</f>
        <v>0</v>
      </c>
      <c r="K421" s="74">
        <f>VLOOKUP(F421,INSUMOS!$F:$K,6,FALSE)</f>
        <v>0</v>
      </c>
      <c r="L421" s="357" t="e">
        <f>IF(G421="MO",IF(E421="SCO/RIO",M421/'ENCARGOS SOCIAIS'!$K$95,IF(E421="SINAPI",M421/'ENCARGOS SOCIAIS'!K261,IF(E421="SBC",M421/'ENCARGOS SOCIAIS'!$K$45,IF(E421="SICRO",M421/VLOOKUP(F421,'ENCARGOS SOCIAIS'!C318:H322,6,FALSE),"")))),M421)</f>
        <v>#REF!</v>
      </c>
      <c r="M421" s="543" t="e">
        <f>VLOOKUP(F421,#REF!,10,FALSE)</f>
        <v>#REF!</v>
      </c>
      <c r="N421" s="543"/>
      <c r="O421" s="74">
        <f t="shared" si="26"/>
        <v>0</v>
      </c>
      <c r="P421" s="357">
        <f>SUMIFS('SE-GERAL'!N:N,'SE-GERAL'!F:F,'SE-INSUMOS'!E421,'SE-GERAL'!G:G,'SE-INSUMOS'!F421)</f>
        <v>0</v>
      </c>
      <c r="Q421" s="357">
        <f>SUMIFS('SE-COMPOSICOES'!$O:$O,'SE-COMPOSICOES'!$E:$E,'SE-INSUMOS'!$E421,'SE-COMPOSICOES'!$F:$F,'SE-INSUMOS'!$F421)</f>
        <v>0</v>
      </c>
      <c r="R421" s="357">
        <f>SUMIFS('SE-REUTILIZADOS'!$O:$O,'SE-REUTILIZADOS'!$E:$E,'SE-INSUMOS'!$E421,'SE-REUTILIZADOS'!$F:$F,'SE-INSUMOS'!$F421)</f>
        <v>0</v>
      </c>
      <c r="S421" s="357">
        <f t="shared" si="24"/>
        <v>0</v>
      </c>
      <c r="T421" s="700">
        <f t="shared" si="25"/>
        <v>0</v>
      </c>
    </row>
    <row r="422" spans="1:20" hidden="1">
      <c r="A422" s="461"/>
      <c r="B422" s="461"/>
      <c r="D422" s="66">
        <f>COUNTIF($A$149:A422,"I")</f>
        <v>159</v>
      </c>
      <c r="E422" s="30" t="s">
        <v>53</v>
      </c>
      <c r="F422" s="30" t="s">
        <v>138</v>
      </c>
      <c r="G422" s="66" t="s">
        <v>1320</v>
      </c>
      <c r="H422" s="351" t="s">
        <v>139</v>
      </c>
      <c r="I422" s="30" t="s">
        <v>37</v>
      </c>
      <c r="J422" s="529">
        <f>SUMIFS('SE-COMPOSICOES'!$K:$K,'SE-COMPOSICOES'!$E:$E,E422,'SE-COMPOSICOES'!$F:$F,F422)+SUMIFS('SE-REUTILIZADOS'!$K:$K,'SE-REUTILIZADOS'!$E:$E,E422,'SE-REUTILIZADOS'!$F:$F,F422)+SUMIFS('SE-GERAL'!$J:$J,'SE-GERAL'!$F:$F,E422,'SE-GERAL'!$G:$G,F422)</f>
        <v>0</v>
      </c>
      <c r="K422" s="74">
        <f>VLOOKUP(F422,INSUMOS!$F:$K,6,FALSE)</f>
        <v>0</v>
      </c>
      <c r="L422" s="357" t="e">
        <f>IF(G422="MO",IF(E422="SCO/RIO",M422/'ENCARGOS SOCIAIS'!$K$95,IF(E422="SINAPI",M422/'ENCARGOS SOCIAIS'!K262,IF(E422="SBC",M422/'ENCARGOS SOCIAIS'!$K$45,IF(E422="SICRO",M422/VLOOKUP(F422,'ENCARGOS SOCIAIS'!C319:H323,6,FALSE),"")))),M422)</f>
        <v>#REF!</v>
      </c>
      <c r="M422" s="543" t="e">
        <f>VLOOKUP(F422,#REF!,10,FALSE)</f>
        <v>#REF!</v>
      </c>
      <c r="N422" s="543"/>
      <c r="O422" s="74">
        <f t="shared" si="26"/>
        <v>0</v>
      </c>
      <c r="P422" s="357">
        <f>SUMIFS('SE-GERAL'!N:N,'SE-GERAL'!F:F,'SE-INSUMOS'!E422,'SE-GERAL'!G:G,'SE-INSUMOS'!F422)</f>
        <v>0</v>
      </c>
      <c r="Q422" s="357">
        <f>SUMIFS('SE-COMPOSICOES'!$O:$O,'SE-COMPOSICOES'!$E:$E,'SE-INSUMOS'!$E422,'SE-COMPOSICOES'!$F:$F,'SE-INSUMOS'!$F422)</f>
        <v>0</v>
      </c>
      <c r="R422" s="357">
        <f>SUMIFS('SE-REUTILIZADOS'!$O:$O,'SE-REUTILIZADOS'!$E:$E,'SE-INSUMOS'!$E422,'SE-REUTILIZADOS'!$F:$F,'SE-INSUMOS'!$F422)</f>
        <v>0</v>
      </c>
      <c r="S422" s="357">
        <f t="shared" si="24"/>
        <v>0</v>
      </c>
      <c r="T422" s="700">
        <f t="shared" si="25"/>
        <v>0</v>
      </c>
    </row>
    <row r="423" spans="1:20" ht="22.5">
      <c r="A423" s="461" t="s">
        <v>6</v>
      </c>
      <c r="B423" s="461"/>
      <c r="D423" s="66">
        <f>COUNTIF($A$149:A423,"I")</f>
        <v>160</v>
      </c>
      <c r="E423" s="30" t="s">
        <v>16</v>
      </c>
      <c r="F423" s="30">
        <v>34643</v>
      </c>
      <c r="G423" s="66" t="s">
        <v>1320</v>
      </c>
      <c r="H423" s="351" t="s">
        <v>141</v>
      </c>
      <c r="I423" s="30" t="s">
        <v>37</v>
      </c>
      <c r="J423" s="529">
        <f>SUMIFS('SE-COMPOSICOES'!$K:$K,'SE-COMPOSICOES'!$E:$E,E423,'SE-COMPOSICOES'!$F:$F,F423)+SUMIFS('SE-REUTILIZADOS'!$K:$K,'SE-REUTILIZADOS'!$E:$E,E423,'SE-REUTILIZADOS'!$F:$F,F423)+SUMIFS('SE-GERAL'!$J:$J,'SE-GERAL'!$F:$F,E423,'SE-GERAL'!$G:$G,F423)</f>
        <v>0.25</v>
      </c>
      <c r="K423" s="74">
        <f>VLOOKUP(F423,INSUMOS!$F:$K,6,FALSE)</f>
        <v>0</v>
      </c>
      <c r="L423" s="357">
        <f>IF(G423="MO",IF(E423="SCO/RIO",M423/'ENCARGOS SOCIAIS'!$K$95,IF(E423="SINAPI",M423/'ENCARGOS SOCIAIS'!K263,IF(E423="SBC",M423/'ENCARGOS SOCIAIS'!$K$45,IF(E423="SICRO",M423/VLOOKUP(F423,'ENCARGOS SOCIAIS'!C320:H324,6,FALSE),"")))),M423)</f>
        <v>55.64</v>
      </c>
      <c r="M423" s="543">
        <v>55.64</v>
      </c>
      <c r="N423" s="543"/>
      <c r="O423" s="74">
        <f t="shared" si="26"/>
        <v>0</v>
      </c>
      <c r="P423" s="357">
        <f>SUMIFS('SE-GERAL'!N:N,'SE-GERAL'!F:F,'SE-INSUMOS'!E423,'SE-GERAL'!G:G,'SE-INSUMOS'!F423)</f>
        <v>0</v>
      </c>
      <c r="Q423" s="357">
        <f>SUMIFS('SE-COMPOSICOES'!$O:$O,'SE-COMPOSICOES'!$E:$E,'SE-INSUMOS'!$E423,'SE-COMPOSICOES'!$F:$F,'SE-INSUMOS'!$F423)</f>
        <v>0</v>
      </c>
      <c r="R423" s="357">
        <f>SUMIFS('SE-REUTILIZADOS'!$O:$O,'SE-REUTILIZADOS'!$E:$E,'SE-INSUMOS'!$E423,'SE-REUTILIZADOS'!$F:$F,'SE-INSUMOS'!$F423)</f>
        <v>0</v>
      </c>
      <c r="S423" s="357">
        <f t="shared" si="24"/>
        <v>0</v>
      </c>
      <c r="T423" s="700">
        <f t="shared" si="25"/>
        <v>0</v>
      </c>
    </row>
    <row r="424" spans="1:20" ht="33.75">
      <c r="A424" s="461" t="s">
        <v>6</v>
      </c>
      <c r="B424" s="461"/>
      <c r="D424" s="66">
        <f>COUNTIF($A$149:A424,"I")</f>
        <v>161</v>
      </c>
      <c r="E424" s="30" t="s">
        <v>16</v>
      </c>
      <c r="F424" s="30">
        <v>3378</v>
      </c>
      <c r="G424" s="66" t="s">
        <v>1320</v>
      </c>
      <c r="H424" s="351" t="s">
        <v>142</v>
      </c>
      <c r="I424" s="30" t="s">
        <v>37</v>
      </c>
      <c r="J424" s="529">
        <f>SUMIFS('SE-COMPOSICOES'!$K:$K,'SE-COMPOSICOES'!$E:$E,E424,'SE-COMPOSICOES'!$F:$F,F424)+SUMIFS('SE-REUTILIZADOS'!$K:$K,'SE-REUTILIZADOS'!$E:$E,E424,'SE-REUTILIZADOS'!$F:$F,F424)+SUMIFS('SE-GERAL'!$J:$J,'SE-GERAL'!$F:$F,E424,'SE-GERAL'!$G:$G,F424)</f>
        <v>0.5</v>
      </c>
      <c r="K424" s="74">
        <f>VLOOKUP(F424,INSUMOS!$F:$K,6,FALSE)</f>
        <v>0</v>
      </c>
      <c r="L424" s="357">
        <f>IF(G424="MO",IF(E424="SCO/RIO",M424/'ENCARGOS SOCIAIS'!$K$95,IF(E424="SINAPI",M424/'ENCARGOS SOCIAIS'!K264,IF(E424="SBC",M424/'ENCARGOS SOCIAIS'!$K$45,IF(E424="SICRO",M424/VLOOKUP(F424,'ENCARGOS SOCIAIS'!C321:H325,6,FALSE),"")))),M424)</f>
        <v>87.91</v>
      </c>
      <c r="M424" s="543">
        <v>87.91</v>
      </c>
      <c r="N424" s="543"/>
      <c r="O424" s="74">
        <f t="shared" si="26"/>
        <v>0</v>
      </c>
      <c r="P424" s="357">
        <f>SUMIFS('SE-GERAL'!N:N,'SE-GERAL'!F:F,'SE-INSUMOS'!E424,'SE-GERAL'!G:G,'SE-INSUMOS'!F424)</f>
        <v>0</v>
      </c>
      <c r="Q424" s="357">
        <f>SUMIFS('SE-COMPOSICOES'!$O:$O,'SE-COMPOSICOES'!$E:$E,'SE-INSUMOS'!$E424,'SE-COMPOSICOES'!$F:$F,'SE-INSUMOS'!$F424)</f>
        <v>0</v>
      </c>
      <c r="R424" s="357">
        <f>SUMIFS('SE-REUTILIZADOS'!$O:$O,'SE-REUTILIZADOS'!$E:$E,'SE-INSUMOS'!$E424,'SE-REUTILIZADOS'!$F:$F,'SE-INSUMOS'!$F424)</f>
        <v>0</v>
      </c>
      <c r="S424" s="357">
        <f t="shared" si="24"/>
        <v>0</v>
      </c>
      <c r="T424" s="700">
        <f t="shared" si="25"/>
        <v>0</v>
      </c>
    </row>
    <row r="425" spans="1:20" ht="33.75">
      <c r="A425" s="461" t="s">
        <v>6</v>
      </c>
      <c r="B425" s="461"/>
      <c r="D425" s="66">
        <f>COUNTIF($A$149:A425,"I")</f>
        <v>162</v>
      </c>
      <c r="E425" s="30" t="s">
        <v>53</v>
      </c>
      <c r="F425" s="30" t="s">
        <v>143</v>
      </c>
      <c r="G425" s="66" t="s">
        <v>1320</v>
      </c>
      <c r="H425" s="351" t="s">
        <v>144</v>
      </c>
      <c r="I425" s="30" t="s">
        <v>37</v>
      </c>
      <c r="J425" s="529">
        <f>SUMIFS('SE-COMPOSICOES'!$K:$K,'SE-COMPOSICOES'!$E:$E,E425,'SE-COMPOSICOES'!$F:$F,F425)+SUMIFS('SE-REUTILIZADOS'!$K:$K,'SE-REUTILIZADOS'!$E:$E,E425,'SE-REUTILIZADOS'!$F:$F,F425)+SUMIFS('SE-GERAL'!$J:$J,'SE-GERAL'!$F:$F,E425,'SE-GERAL'!$G:$G,F425)</f>
        <v>0.5</v>
      </c>
      <c r="K425" s="74">
        <f>VLOOKUP(F425,INSUMOS!$F:$K,6,FALSE)</f>
        <v>0</v>
      </c>
      <c r="L425" s="357" t="e">
        <f>IF(G425="MO",IF(E425="SCO/RIO",M425/'ENCARGOS SOCIAIS'!$K$95,IF(E425="SINAPI",M425/'ENCARGOS SOCIAIS'!K265,IF(E425="SBC",M425/'ENCARGOS SOCIAIS'!$K$45,IF(E425="SICRO",M425/VLOOKUP(F425,'ENCARGOS SOCIAIS'!C322:H326,6,FALSE),"")))),M425)</f>
        <v>#REF!</v>
      </c>
      <c r="M425" s="543" t="e">
        <f>VLOOKUP(F425,#REF!,10,FALSE)</f>
        <v>#REF!</v>
      </c>
      <c r="N425" s="543"/>
      <c r="O425" s="74">
        <f t="shared" si="26"/>
        <v>0</v>
      </c>
      <c r="P425" s="357">
        <f>SUMIFS('SE-GERAL'!N:N,'SE-GERAL'!F:F,'SE-INSUMOS'!E425,'SE-GERAL'!G:G,'SE-INSUMOS'!F425)</f>
        <v>0</v>
      </c>
      <c r="Q425" s="357">
        <f>SUMIFS('SE-COMPOSICOES'!$O:$O,'SE-COMPOSICOES'!$E:$E,'SE-INSUMOS'!$E425,'SE-COMPOSICOES'!$F:$F,'SE-INSUMOS'!$F425)</f>
        <v>0</v>
      </c>
      <c r="R425" s="357">
        <f>SUMIFS('SE-REUTILIZADOS'!$O:$O,'SE-REUTILIZADOS'!$E:$E,'SE-INSUMOS'!$E425,'SE-REUTILIZADOS'!$F:$F,'SE-INSUMOS'!$F425)</f>
        <v>0</v>
      </c>
      <c r="S425" s="357">
        <f t="shared" si="24"/>
        <v>0</v>
      </c>
      <c r="T425" s="700">
        <f t="shared" si="25"/>
        <v>0</v>
      </c>
    </row>
    <row r="426" spans="1:20" hidden="1">
      <c r="A426" s="461"/>
      <c r="B426" s="461"/>
      <c r="D426" s="66">
        <f>COUNTIF($A$149:A426,"I")</f>
        <v>162</v>
      </c>
      <c r="E426" s="30" t="s">
        <v>16</v>
      </c>
      <c r="F426" s="30">
        <v>857</v>
      </c>
      <c r="G426" s="66" t="s">
        <v>1320</v>
      </c>
      <c r="H426" s="351" t="s">
        <v>145</v>
      </c>
      <c r="I426" s="30" t="s">
        <v>8</v>
      </c>
      <c r="J426" s="529">
        <f>SUMIFS('SE-COMPOSICOES'!$K:$K,'SE-COMPOSICOES'!$E:$E,E426,'SE-COMPOSICOES'!$F:$F,F426)+SUMIFS('SE-REUTILIZADOS'!$K:$K,'SE-REUTILIZADOS'!$E:$E,E426,'SE-REUTILIZADOS'!$F:$F,F426)+SUMIFS('SE-GERAL'!$J:$J,'SE-GERAL'!$F:$F,E426,'SE-GERAL'!$G:$G,F426)</f>
        <v>0</v>
      </c>
      <c r="K426" s="74">
        <f>VLOOKUP(F426,INSUMOS!$F:$K,6,FALSE)</f>
        <v>0</v>
      </c>
      <c r="L426" s="357">
        <f>IF(G426="MO",IF(E426="SCO/RIO",M426/'ENCARGOS SOCIAIS'!$K$95,IF(E426="SINAPI",M426/'ENCARGOS SOCIAIS'!K266,IF(E426="SBC",M426/'ENCARGOS SOCIAIS'!$K$45,IF(E426="SICRO",M426/VLOOKUP(F426,'ENCARGOS SOCIAIS'!C323:H327,6,FALSE),"")))),M426)</f>
        <v>17.2</v>
      </c>
      <c r="M426" s="543">
        <v>17.2</v>
      </c>
      <c r="N426" s="543"/>
      <c r="O426" s="74">
        <f t="shared" si="26"/>
        <v>0</v>
      </c>
      <c r="P426" s="357">
        <f>SUMIFS('SE-GERAL'!N:N,'SE-GERAL'!F:F,'SE-INSUMOS'!E426,'SE-GERAL'!G:G,'SE-INSUMOS'!F426)</f>
        <v>0</v>
      </c>
      <c r="Q426" s="357">
        <f>SUMIFS('SE-COMPOSICOES'!$O:$O,'SE-COMPOSICOES'!$E:$E,'SE-INSUMOS'!$E426,'SE-COMPOSICOES'!$F:$F,'SE-INSUMOS'!$F426)</f>
        <v>0</v>
      </c>
      <c r="R426" s="357">
        <f>SUMIFS('SE-REUTILIZADOS'!$O:$O,'SE-REUTILIZADOS'!$E:$E,'SE-INSUMOS'!$E426,'SE-REUTILIZADOS'!$F:$F,'SE-INSUMOS'!$F426)</f>
        <v>0</v>
      </c>
      <c r="S426" s="357">
        <f t="shared" si="24"/>
        <v>0</v>
      </c>
      <c r="T426" s="700">
        <f t="shared" si="25"/>
        <v>0</v>
      </c>
    </row>
    <row r="427" spans="1:20" hidden="1">
      <c r="A427" s="461"/>
      <c r="B427" s="461"/>
      <c r="D427" s="66">
        <f>COUNTIF($A$149:A427,"I")</f>
        <v>162</v>
      </c>
      <c r="E427" s="30" t="s">
        <v>16</v>
      </c>
      <c r="F427" s="30">
        <v>868</v>
      </c>
      <c r="G427" s="66" t="s">
        <v>1320</v>
      </c>
      <c r="H427" s="351" t="s">
        <v>146</v>
      </c>
      <c r="I427" s="30" t="s">
        <v>8</v>
      </c>
      <c r="J427" s="529">
        <f>SUMIFS('SE-COMPOSICOES'!$K:$K,'SE-COMPOSICOES'!$E:$E,E427,'SE-COMPOSICOES'!$F:$F,F427)+SUMIFS('SE-REUTILIZADOS'!$K:$K,'SE-REUTILIZADOS'!$E:$E,E427,'SE-REUTILIZADOS'!$F:$F,F427)+SUMIFS('SE-GERAL'!$J:$J,'SE-GERAL'!$F:$F,E427,'SE-GERAL'!$G:$G,F427)</f>
        <v>0</v>
      </c>
      <c r="K427" s="74">
        <f>VLOOKUP(F427,INSUMOS!$F:$K,6,FALSE)</f>
        <v>0</v>
      </c>
      <c r="L427" s="357">
        <f>IF(G427="MO",IF(E427="SCO/RIO",M427/'ENCARGOS SOCIAIS'!$K$95,IF(E427="SINAPI",M427/'ENCARGOS SOCIAIS'!K267,IF(E427="SBC",M427/'ENCARGOS SOCIAIS'!$K$45,IF(E427="SICRO",M427/VLOOKUP(F427,'ENCARGOS SOCIAIS'!C324:H328,6,FALSE),"")))),M427)</f>
        <v>26.56</v>
      </c>
      <c r="M427" s="543">
        <v>26.56</v>
      </c>
      <c r="N427" s="543"/>
      <c r="O427" s="74">
        <f t="shared" si="26"/>
        <v>0</v>
      </c>
      <c r="P427" s="357">
        <f>SUMIFS('SE-GERAL'!N:N,'SE-GERAL'!F:F,'SE-INSUMOS'!E427,'SE-GERAL'!G:G,'SE-INSUMOS'!F427)</f>
        <v>0</v>
      </c>
      <c r="Q427" s="357">
        <f>SUMIFS('SE-COMPOSICOES'!$O:$O,'SE-COMPOSICOES'!$E:$E,'SE-INSUMOS'!$E427,'SE-COMPOSICOES'!$F:$F,'SE-INSUMOS'!$F427)</f>
        <v>0</v>
      </c>
      <c r="R427" s="357">
        <f>SUMIFS('SE-REUTILIZADOS'!$O:$O,'SE-REUTILIZADOS'!$E:$E,'SE-INSUMOS'!$E427,'SE-REUTILIZADOS'!$F:$F,'SE-INSUMOS'!$F427)</f>
        <v>0</v>
      </c>
      <c r="S427" s="357">
        <f t="shared" si="24"/>
        <v>0</v>
      </c>
      <c r="T427" s="700">
        <f t="shared" si="25"/>
        <v>0</v>
      </c>
    </row>
    <row r="428" spans="1:20">
      <c r="A428" s="461" t="s">
        <v>6</v>
      </c>
      <c r="B428" s="461"/>
      <c r="D428" s="66">
        <f>COUNTIF($A$149:A428,"I")</f>
        <v>163</v>
      </c>
      <c r="E428" s="30" t="s">
        <v>16</v>
      </c>
      <c r="F428" s="30">
        <v>863</v>
      </c>
      <c r="G428" s="66" t="s">
        <v>1320</v>
      </c>
      <c r="H428" s="351" t="s">
        <v>147</v>
      </c>
      <c r="I428" s="30" t="s">
        <v>8</v>
      </c>
      <c r="J428" s="529">
        <f>SUMIFS('SE-COMPOSICOES'!$K:$K,'SE-COMPOSICOES'!$E:$E,E428,'SE-COMPOSICOES'!$F:$F,F428)+SUMIFS('SE-REUTILIZADOS'!$K:$K,'SE-REUTILIZADOS'!$E:$E,E428,'SE-REUTILIZADOS'!$F:$F,F428)+SUMIFS('SE-GERAL'!$J:$J,'SE-GERAL'!$F:$F,E428,'SE-GERAL'!$G:$G,F428)</f>
        <v>1</v>
      </c>
      <c r="K428" s="74">
        <f>VLOOKUP(F428,INSUMOS!$F:$K,6,FALSE)</f>
        <v>0</v>
      </c>
      <c r="L428" s="357">
        <f>IF(G428="MO",IF(E428="SCO/RIO",M428/'ENCARGOS SOCIAIS'!$K$95,IF(E428="SINAPI",M428/'ENCARGOS SOCIAIS'!K268,IF(E428="SBC",M428/'ENCARGOS SOCIAIS'!$K$45,IF(E428="SICRO",M428/VLOOKUP(F428,'ENCARGOS SOCIAIS'!C325:H329,6,FALSE),"")))),M428)</f>
        <v>36.700000000000003</v>
      </c>
      <c r="M428" s="543">
        <v>36.700000000000003</v>
      </c>
      <c r="N428" s="543"/>
      <c r="O428" s="74">
        <f t="shared" si="26"/>
        <v>0</v>
      </c>
      <c r="P428" s="357">
        <f>SUMIFS('SE-GERAL'!N:N,'SE-GERAL'!F:F,'SE-INSUMOS'!E428,'SE-GERAL'!G:G,'SE-INSUMOS'!F428)</f>
        <v>0</v>
      </c>
      <c r="Q428" s="357">
        <f>SUMIFS('SE-COMPOSICOES'!$O:$O,'SE-COMPOSICOES'!$E:$E,'SE-INSUMOS'!$E428,'SE-COMPOSICOES'!$F:$F,'SE-INSUMOS'!$F428)</f>
        <v>0</v>
      </c>
      <c r="R428" s="357">
        <f>SUMIFS('SE-REUTILIZADOS'!$O:$O,'SE-REUTILIZADOS'!$E:$E,'SE-INSUMOS'!$E428,'SE-REUTILIZADOS'!$F:$F,'SE-INSUMOS'!$F428)</f>
        <v>0</v>
      </c>
      <c r="S428" s="357">
        <f t="shared" si="24"/>
        <v>0</v>
      </c>
      <c r="T428" s="700">
        <f t="shared" si="25"/>
        <v>0</v>
      </c>
    </row>
    <row r="429" spans="1:20">
      <c r="A429" s="461" t="s">
        <v>6</v>
      </c>
      <c r="B429" s="461"/>
      <c r="D429" s="66">
        <f>COUNTIF($A$149:A429,"I")</f>
        <v>164</v>
      </c>
      <c r="E429" s="30" t="s">
        <v>16</v>
      </c>
      <c r="F429" s="30">
        <v>864</v>
      </c>
      <c r="G429" s="66" t="s">
        <v>1320</v>
      </c>
      <c r="H429" s="351" t="s">
        <v>148</v>
      </c>
      <c r="I429" s="30" t="s">
        <v>8</v>
      </c>
      <c r="J429" s="529">
        <f>SUMIFS('SE-COMPOSICOES'!$K:$K,'SE-COMPOSICOES'!$E:$E,E429,'SE-COMPOSICOES'!$F:$F,F429)+SUMIFS('SE-REUTILIZADOS'!$K:$K,'SE-REUTILIZADOS'!$E:$E,E429,'SE-REUTILIZADOS'!$F:$F,F429)+SUMIFS('SE-GERAL'!$J:$J,'SE-GERAL'!$F:$F,E429,'SE-GERAL'!$G:$G,F429)</f>
        <v>0.5</v>
      </c>
      <c r="K429" s="74">
        <f>VLOOKUP(F429,INSUMOS!$F:$K,6,FALSE)</f>
        <v>0</v>
      </c>
      <c r="L429" s="357">
        <f>IF(G429="MO",IF(E429="SCO/RIO",M429/'ENCARGOS SOCIAIS'!$K$95,IF(E429="SINAPI",M429/'ENCARGOS SOCIAIS'!K269,IF(E429="SBC",M429/'ENCARGOS SOCIAIS'!$K$45,IF(E429="SICRO",M429/VLOOKUP(F429,'ENCARGOS SOCIAIS'!C326:H330,6,FALSE),"")))),M429)</f>
        <v>72.010000000000005</v>
      </c>
      <c r="M429" s="543">
        <v>72.010000000000005</v>
      </c>
      <c r="N429" s="543"/>
      <c r="O429" s="74">
        <f t="shared" si="26"/>
        <v>0</v>
      </c>
      <c r="P429" s="357">
        <f>SUMIFS('SE-GERAL'!N:N,'SE-GERAL'!F:F,'SE-INSUMOS'!E429,'SE-GERAL'!G:G,'SE-INSUMOS'!F429)</f>
        <v>0</v>
      </c>
      <c r="Q429" s="357">
        <f>SUMIFS('SE-COMPOSICOES'!$O:$O,'SE-COMPOSICOES'!$E:$E,'SE-INSUMOS'!$E429,'SE-COMPOSICOES'!$F:$F,'SE-INSUMOS'!$F429)</f>
        <v>0</v>
      </c>
      <c r="R429" s="357">
        <f>SUMIFS('SE-REUTILIZADOS'!$O:$O,'SE-REUTILIZADOS'!$E:$E,'SE-INSUMOS'!$E429,'SE-REUTILIZADOS'!$F:$F,'SE-INSUMOS'!$F429)</f>
        <v>0</v>
      </c>
      <c r="S429" s="357">
        <f t="shared" si="24"/>
        <v>0</v>
      </c>
      <c r="T429" s="700">
        <f t="shared" si="25"/>
        <v>0</v>
      </c>
    </row>
    <row r="430" spans="1:20" hidden="1">
      <c r="A430" s="461"/>
      <c r="B430" s="461"/>
      <c r="D430" s="66">
        <f>COUNTIF($A$149:A430,"I")</f>
        <v>164</v>
      </c>
      <c r="E430" s="30" t="s">
        <v>53</v>
      </c>
      <c r="F430" s="30" t="s">
        <v>149</v>
      </c>
      <c r="G430" s="66" t="s">
        <v>1320</v>
      </c>
      <c r="H430" s="351" t="s">
        <v>150</v>
      </c>
      <c r="I430" s="30" t="s">
        <v>37</v>
      </c>
      <c r="J430" s="529">
        <f>SUMIFS('SE-COMPOSICOES'!$K:$K,'SE-COMPOSICOES'!$E:$E,E430,'SE-COMPOSICOES'!$F:$F,F430)+SUMIFS('SE-REUTILIZADOS'!$K:$K,'SE-REUTILIZADOS'!$E:$E,E430,'SE-REUTILIZADOS'!$F:$F,F430)+SUMIFS('SE-GERAL'!$J:$J,'SE-GERAL'!$F:$F,E430,'SE-GERAL'!$G:$G,F430)</f>
        <v>0</v>
      </c>
      <c r="K430" s="74">
        <f>VLOOKUP(F430,INSUMOS!$F:$K,6,FALSE)</f>
        <v>0</v>
      </c>
      <c r="L430" s="357" t="e">
        <f>IF(G430="MO",IF(E430="SCO/RIO",M430/'ENCARGOS SOCIAIS'!$K$95,IF(E430="SINAPI",M430/'ENCARGOS SOCIAIS'!K270,IF(E430="SBC",M430/'ENCARGOS SOCIAIS'!$K$45,IF(E430="SICRO",M430/VLOOKUP(F430,'ENCARGOS SOCIAIS'!C327:H331,6,FALSE),"")))),M430)</f>
        <v>#REF!</v>
      </c>
      <c r="M430" s="543" t="e">
        <f>VLOOKUP(F430,#REF!,10,FALSE)</f>
        <v>#REF!</v>
      </c>
      <c r="N430" s="543"/>
      <c r="O430" s="74">
        <f t="shared" si="26"/>
        <v>0</v>
      </c>
      <c r="P430" s="357">
        <f>SUMIFS('SE-GERAL'!N:N,'SE-GERAL'!F:F,'SE-INSUMOS'!E430,'SE-GERAL'!G:G,'SE-INSUMOS'!F430)</f>
        <v>0</v>
      </c>
      <c r="Q430" s="357">
        <f>SUMIFS('SE-COMPOSICOES'!$O:$O,'SE-COMPOSICOES'!$E:$E,'SE-INSUMOS'!$E430,'SE-COMPOSICOES'!$F:$F,'SE-INSUMOS'!$F430)</f>
        <v>0</v>
      </c>
      <c r="R430" s="357">
        <f>SUMIFS('SE-REUTILIZADOS'!$O:$O,'SE-REUTILIZADOS'!$E:$E,'SE-INSUMOS'!$E430,'SE-REUTILIZADOS'!$F:$F,'SE-INSUMOS'!$F430)</f>
        <v>0</v>
      </c>
      <c r="S430" s="357">
        <f t="shared" si="24"/>
        <v>0</v>
      </c>
      <c r="T430" s="700">
        <f t="shared" si="25"/>
        <v>0</v>
      </c>
    </row>
    <row r="431" spans="1:20" ht="22.5">
      <c r="A431" s="461" t="s">
        <v>6</v>
      </c>
      <c r="B431" s="461"/>
      <c r="D431" s="66">
        <f>COUNTIF($A$149:A431,"I")</f>
        <v>165</v>
      </c>
      <c r="E431" s="30" t="s">
        <v>53</v>
      </c>
      <c r="F431" s="30" t="s">
        <v>151</v>
      </c>
      <c r="G431" s="66" t="s">
        <v>1320</v>
      </c>
      <c r="H431" s="351" t="s">
        <v>152</v>
      </c>
      <c r="I431" s="30" t="s">
        <v>37</v>
      </c>
      <c r="J431" s="529">
        <f>SUMIFS('SE-COMPOSICOES'!$K:$K,'SE-COMPOSICOES'!$E:$E,E431,'SE-COMPOSICOES'!$F:$F,F431)+SUMIFS('SE-REUTILIZADOS'!$K:$K,'SE-REUTILIZADOS'!$E:$E,E431,'SE-REUTILIZADOS'!$F:$F,F431)+SUMIFS('SE-GERAL'!$J:$J,'SE-GERAL'!$F:$F,E431,'SE-GERAL'!$G:$G,F431)</f>
        <v>8.3333333333333329E-2</v>
      </c>
      <c r="K431" s="74">
        <f>VLOOKUP(F431,INSUMOS!$F:$K,6,FALSE)</f>
        <v>0</v>
      </c>
      <c r="L431" s="471"/>
      <c r="M431" s="543" t="e">
        <f>VLOOKUP(F431,#REF!,10,FALSE)</f>
        <v>#REF!</v>
      </c>
      <c r="N431" s="543"/>
      <c r="O431" s="74">
        <f t="shared" si="26"/>
        <v>0</v>
      </c>
      <c r="P431" s="357">
        <f>SUMIFS('SE-GERAL'!N:N,'SE-GERAL'!F:F,'SE-INSUMOS'!E431,'SE-GERAL'!G:G,'SE-INSUMOS'!F431)</f>
        <v>0</v>
      </c>
      <c r="Q431" s="357">
        <f>SUMIFS('SE-COMPOSICOES'!$O:$O,'SE-COMPOSICOES'!$E:$E,'SE-INSUMOS'!$E431,'SE-COMPOSICOES'!$F:$F,'SE-INSUMOS'!$F431)</f>
        <v>0</v>
      </c>
      <c r="R431" s="357">
        <f>SUMIFS('SE-REUTILIZADOS'!$O:$O,'SE-REUTILIZADOS'!$E:$E,'SE-INSUMOS'!$E431,'SE-REUTILIZADOS'!$F:$F,'SE-INSUMOS'!$F431)</f>
        <v>0</v>
      </c>
      <c r="S431" s="357">
        <f t="shared" si="24"/>
        <v>0</v>
      </c>
      <c r="T431" s="700">
        <f t="shared" si="25"/>
        <v>0</v>
      </c>
    </row>
    <row r="432" spans="1:20" ht="22.5" hidden="1">
      <c r="A432" s="461"/>
      <c r="B432" s="461"/>
      <c r="D432" s="66">
        <f>COUNTIF($A$149:A432,"I")</f>
        <v>165</v>
      </c>
      <c r="E432" s="30" t="s">
        <v>53</v>
      </c>
      <c r="F432" s="30" t="s">
        <v>153</v>
      </c>
      <c r="G432" s="66" t="s">
        <v>1320</v>
      </c>
      <c r="H432" s="351" t="s">
        <v>154</v>
      </c>
      <c r="I432" s="30" t="s">
        <v>37</v>
      </c>
      <c r="J432" s="529">
        <f>SUMIFS('SE-COMPOSICOES'!$K:$K,'SE-COMPOSICOES'!$E:$E,E432,'SE-COMPOSICOES'!$F:$F,F432)+SUMIFS('SE-REUTILIZADOS'!$K:$K,'SE-REUTILIZADOS'!$E:$E,E432,'SE-REUTILIZADOS'!$F:$F,F432)+SUMIFS('SE-GERAL'!$J:$J,'SE-GERAL'!$F:$F,E432,'SE-GERAL'!$G:$G,F432)</f>
        <v>0</v>
      </c>
      <c r="K432" s="74">
        <f>VLOOKUP(F432,INSUMOS!$F:$K,6,FALSE)</f>
        <v>0</v>
      </c>
      <c r="L432" s="471"/>
      <c r="M432" s="543" t="e">
        <f>VLOOKUP(F432,#REF!,10,FALSE)</f>
        <v>#REF!</v>
      </c>
      <c r="N432" s="543"/>
      <c r="O432" s="74">
        <f t="shared" si="26"/>
        <v>0</v>
      </c>
      <c r="P432" s="357">
        <f>SUMIFS('SE-GERAL'!N:N,'SE-GERAL'!F:F,'SE-INSUMOS'!E432,'SE-GERAL'!G:G,'SE-INSUMOS'!F432)</f>
        <v>0</v>
      </c>
      <c r="Q432" s="357">
        <f>SUMIFS('SE-COMPOSICOES'!$O:$O,'SE-COMPOSICOES'!$E:$E,'SE-INSUMOS'!$E432,'SE-COMPOSICOES'!$F:$F,'SE-INSUMOS'!$F432)</f>
        <v>0</v>
      </c>
      <c r="R432" s="357">
        <f>SUMIFS('SE-REUTILIZADOS'!$O:$O,'SE-REUTILIZADOS'!$E:$E,'SE-INSUMOS'!$E432,'SE-REUTILIZADOS'!$F:$F,'SE-INSUMOS'!$F432)</f>
        <v>0</v>
      </c>
      <c r="S432" s="357">
        <f t="shared" si="24"/>
        <v>0</v>
      </c>
      <c r="T432" s="700">
        <f t="shared" si="25"/>
        <v>0</v>
      </c>
    </row>
    <row r="433" spans="1:20" ht="45">
      <c r="A433" s="461" t="s">
        <v>6</v>
      </c>
      <c r="B433" s="461"/>
      <c r="D433" s="66">
        <f>COUNTIF($A$149:A433,"I")</f>
        <v>166</v>
      </c>
      <c r="E433" s="30" t="s">
        <v>53</v>
      </c>
      <c r="F433" s="30" t="s">
        <v>156</v>
      </c>
      <c r="G433" s="66" t="s">
        <v>1320</v>
      </c>
      <c r="H433" s="351" t="s">
        <v>157</v>
      </c>
      <c r="I433" s="30" t="s">
        <v>8</v>
      </c>
      <c r="J433" s="529">
        <f>SUMIFS('SE-COMPOSICOES'!$K:$K,'SE-COMPOSICOES'!$E:$E,E433,'SE-COMPOSICOES'!$F:$F,F433)+SUMIFS('SE-REUTILIZADOS'!$K:$K,'SE-REUTILIZADOS'!$E:$E,E433,'SE-REUTILIZADOS'!$F:$F,F433)+SUMIFS('SE-GERAL'!$J:$J,'SE-GERAL'!$F:$F,E433,'SE-GERAL'!$G:$G,F433)</f>
        <v>4.166666666666667</v>
      </c>
      <c r="K433" s="74">
        <f>VLOOKUP(F433,INSUMOS!$F:$K,6,FALSE)</f>
        <v>0</v>
      </c>
      <c r="L433" s="471"/>
      <c r="M433" s="543" t="e">
        <f>VLOOKUP(F433,#REF!,10,FALSE)</f>
        <v>#REF!</v>
      </c>
      <c r="N433" s="543"/>
      <c r="O433" s="74">
        <f t="shared" si="26"/>
        <v>0</v>
      </c>
      <c r="P433" s="357">
        <f>SUMIFS('SE-GERAL'!N:N,'SE-GERAL'!F:F,'SE-INSUMOS'!E433,'SE-GERAL'!G:G,'SE-INSUMOS'!F433)</f>
        <v>0</v>
      </c>
      <c r="Q433" s="357">
        <f>SUMIFS('SE-COMPOSICOES'!$O:$O,'SE-COMPOSICOES'!$E:$E,'SE-INSUMOS'!$E433,'SE-COMPOSICOES'!$F:$F,'SE-INSUMOS'!$F433)</f>
        <v>0</v>
      </c>
      <c r="R433" s="357">
        <f>SUMIFS('SE-REUTILIZADOS'!$O:$O,'SE-REUTILIZADOS'!$E:$E,'SE-INSUMOS'!$E433,'SE-REUTILIZADOS'!$F:$F,'SE-INSUMOS'!$F433)</f>
        <v>0</v>
      </c>
      <c r="S433" s="357">
        <f t="shared" si="24"/>
        <v>0</v>
      </c>
      <c r="T433" s="700">
        <f t="shared" si="25"/>
        <v>0</v>
      </c>
    </row>
    <row r="434" spans="1:20" ht="45">
      <c r="A434" s="461" t="s">
        <v>6</v>
      </c>
      <c r="B434" s="461"/>
      <c r="D434" s="66">
        <f>COUNTIF($A$149:A434,"I")</f>
        <v>167</v>
      </c>
      <c r="E434" s="30" t="s">
        <v>53</v>
      </c>
      <c r="F434" s="30" t="s">
        <v>158</v>
      </c>
      <c r="G434" s="66" t="s">
        <v>1320</v>
      </c>
      <c r="H434" s="351" t="s">
        <v>159</v>
      </c>
      <c r="I434" s="30" t="s">
        <v>8</v>
      </c>
      <c r="J434" s="529">
        <f>SUMIFS('SE-COMPOSICOES'!$K:$K,'SE-COMPOSICOES'!$E:$E,E434,'SE-COMPOSICOES'!$F:$F,F434)+SUMIFS('SE-REUTILIZADOS'!$K:$K,'SE-REUTILIZADOS'!$E:$E,E434,'SE-REUTILIZADOS'!$F:$F,F434)+SUMIFS('SE-GERAL'!$J:$J,'SE-GERAL'!$F:$F,E434,'SE-GERAL'!$G:$G,F434)</f>
        <v>16.666666666666668</v>
      </c>
      <c r="K434" s="74">
        <f>VLOOKUP(F434,INSUMOS!$F:$K,6,FALSE)</f>
        <v>0</v>
      </c>
      <c r="L434" s="471"/>
      <c r="M434" s="543" t="e">
        <f>VLOOKUP(F434,#REF!,10,FALSE)</f>
        <v>#REF!</v>
      </c>
      <c r="N434" s="543"/>
      <c r="O434" s="74">
        <f t="shared" si="26"/>
        <v>0</v>
      </c>
      <c r="P434" s="357">
        <f>SUMIFS('SE-GERAL'!N:N,'SE-GERAL'!F:F,'SE-INSUMOS'!E434,'SE-GERAL'!G:G,'SE-INSUMOS'!F434)</f>
        <v>0</v>
      </c>
      <c r="Q434" s="357">
        <f>SUMIFS('SE-COMPOSICOES'!$O:$O,'SE-COMPOSICOES'!$E:$E,'SE-INSUMOS'!$E434,'SE-COMPOSICOES'!$F:$F,'SE-INSUMOS'!$F434)</f>
        <v>0</v>
      </c>
      <c r="R434" s="357">
        <f>SUMIFS('SE-REUTILIZADOS'!$O:$O,'SE-REUTILIZADOS'!$E:$E,'SE-INSUMOS'!$E434,'SE-REUTILIZADOS'!$F:$F,'SE-INSUMOS'!$F434)</f>
        <v>0</v>
      </c>
      <c r="S434" s="357">
        <f t="shared" si="24"/>
        <v>0</v>
      </c>
      <c r="T434" s="700">
        <f t="shared" si="25"/>
        <v>0</v>
      </c>
    </row>
    <row r="435" spans="1:20" ht="45">
      <c r="A435" s="461" t="s">
        <v>6</v>
      </c>
      <c r="B435" s="461"/>
      <c r="D435" s="66">
        <f>COUNTIF($A$149:A435,"I")</f>
        <v>168</v>
      </c>
      <c r="E435" s="30" t="s">
        <v>53</v>
      </c>
      <c r="F435" s="30" t="s">
        <v>160</v>
      </c>
      <c r="G435" s="66" t="s">
        <v>1320</v>
      </c>
      <c r="H435" s="351" t="s">
        <v>161</v>
      </c>
      <c r="I435" s="30" t="s">
        <v>8</v>
      </c>
      <c r="J435" s="529">
        <f>SUMIFS('SE-COMPOSICOES'!$K:$K,'SE-COMPOSICOES'!$E:$E,E435,'SE-COMPOSICOES'!$F:$F,F435)+SUMIFS('SE-REUTILIZADOS'!$K:$K,'SE-REUTILIZADOS'!$E:$E,E435,'SE-REUTILIZADOS'!$F:$F,F435)+SUMIFS('SE-GERAL'!$J:$J,'SE-GERAL'!$F:$F,E435,'SE-GERAL'!$G:$G,F435)</f>
        <v>16.666666666666668</v>
      </c>
      <c r="K435" s="74">
        <f>VLOOKUP(F435,INSUMOS!$F:$K,6,FALSE)</f>
        <v>0</v>
      </c>
      <c r="L435" s="471"/>
      <c r="M435" s="543" t="e">
        <f>VLOOKUP(F435,#REF!,10,FALSE)</f>
        <v>#REF!</v>
      </c>
      <c r="N435" s="543"/>
      <c r="O435" s="74">
        <f t="shared" si="26"/>
        <v>0</v>
      </c>
      <c r="P435" s="357">
        <f>SUMIFS('SE-GERAL'!N:N,'SE-GERAL'!F:F,'SE-INSUMOS'!E435,'SE-GERAL'!G:G,'SE-INSUMOS'!F435)</f>
        <v>0</v>
      </c>
      <c r="Q435" s="357">
        <f>SUMIFS('SE-COMPOSICOES'!$O:$O,'SE-COMPOSICOES'!$E:$E,'SE-INSUMOS'!$E435,'SE-COMPOSICOES'!$F:$F,'SE-INSUMOS'!$F435)</f>
        <v>0</v>
      </c>
      <c r="R435" s="357">
        <f>SUMIFS('SE-REUTILIZADOS'!$O:$O,'SE-REUTILIZADOS'!$E:$E,'SE-INSUMOS'!$E435,'SE-REUTILIZADOS'!$F:$F,'SE-INSUMOS'!$F435)</f>
        <v>0</v>
      </c>
      <c r="S435" s="357">
        <f t="shared" si="24"/>
        <v>0</v>
      </c>
      <c r="T435" s="700">
        <f t="shared" si="25"/>
        <v>0</v>
      </c>
    </row>
    <row r="436" spans="1:20" ht="45">
      <c r="A436" s="461" t="s">
        <v>6</v>
      </c>
      <c r="B436" s="461"/>
      <c r="D436" s="66">
        <f>COUNTIF($A$149:A436,"I")</f>
        <v>169</v>
      </c>
      <c r="E436" s="30" t="s">
        <v>53</v>
      </c>
      <c r="F436" s="30" t="s">
        <v>162</v>
      </c>
      <c r="G436" s="66" t="s">
        <v>1320</v>
      </c>
      <c r="H436" s="351" t="s">
        <v>163</v>
      </c>
      <c r="I436" s="30" t="s">
        <v>8</v>
      </c>
      <c r="J436" s="529">
        <f>SUMIFS('SE-COMPOSICOES'!$K:$K,'SE-COMPOSICOES'!$E:$E,E436,'SE-COMPOSICOES'!$F:$F,F436)+SUMIFS('SE-REUTILIZADOS'!$K:$K,'SE-REUTILIZADOS'!$E:$E,E436,'SE-REUTILIZADOS'!$F:$F,F436)+SUMIFS('SE-GERAL'!$J:$J,'SE-GERAL'!$F:$F,E436,'SE-GERAL'!$G:$G,F436)</f>
        <v>16.666666666666668</v>
      </c>
      <c r="K436" s="74">
        <f>VLOOKUP(F436,INSUMOS!$F:$K,6,FALSE)</f>
        <v>0</v>
      </c>
      <c r="L436" s="471"/>
      <c r="M436" s="543" t="e">
        <f>VLOOKUP(F436,#REF!,10,FALSE)</f>
        <v>#REF!</v>
      </c>
      <c r="N436" s="543"/>
      <c r="O436" s="74">
        <f t="shared" si="26"/>
        <v>0</v>
      </c>
      <c r="P436" s="357">
        <f>SUMIFS('SE-GERAL'!N:N,'SE-GERAL'!F:F,'SE-INSUMOS'!E436,'SE-GERAL'!G:G,'SE-INSUMOS'!F436)</f>
        <v>0</v>
      </c>
      <c r="Q436" s="357">
        <f>SUMIFS('SE-COMPOSICOES'!$O:$O,'SE-COMPOSICOES'!$E:$E,'SE-INSUMOS'!$E436,'SE-COMPOSICOES'!$F:$F,'SE-INSUMOS'!$F436)</f>
        <v>0</v>
      </c>
      <c r="R436" s="357">
        <f>SUMIFS('SE-REUTILIZADOS'!$O:$O,'SE-REUTILIZADOS'!$E:$E,'SE-INSUMOS'!$E436,'SE-REUTILIZADOS'!$F:$F,'SE-INSUMOS'!$F436)</f>
        <v>0</v>
      </c>
      <c r="S436" s="357">
        <f t="shared" si="24"/>
        <v>0</v>
      </c>
      <c r="T436" s="700">
        <f t="shared" si="25"/>
        <v>0</v>
      </c>
    </row>
    <row r="437" spans="1:20" ht="45">
      <c r="A437" s="461" t="s">
        <v>6</v>
      </c>
      <c r="B437" s="461"/>
      <c r="D437" s="66">
        <f>COUNTIF($A$149:A437,"I")</f>
        <v>170</v>
      </c>
      <c r="E437" s="30" t="s">
        <v>53</v>
      </c>
      <c r="F437" s="30" t="s">
        <v>164</v>
      </c>
      <c r="G437" s="66" t="s">
        <v>1320</v>
      </c>
      <c r="H437" s="351" t="s">
        <v>165</v>
      </c>
      <c r="I437" s="30" t="s">
        <v>8</v>
      </c>
      <c r="J437" s="529">
        <f>SUMIFS('SE-COMPOSICOES'!$K:$K,'SE-COMPOSICOES'!$E:$E,E437,'SE-COMPOSICOES'!$F:$F,F437)+SUMIFS('SE-REUTILIZADOS'!$K:$K,'SE-REUTILIZADOS'!$E:$E,E437,'SE-REUTILIZADOS'!$F:$F,F437)+SUMIFS('SE-GERAL'!$J:$J,'SE-GERAL'!$F:$F,E437,'SE-GERAL'!$G:$G,F437)</f>
        <v>8.3333333333333339</v>
      </c>
      <c r="K437" s="74">
        <f>VLOOKUP(F437,INSUMOS!$F:$K,6,FALSE)</f>
        <v>0</v>
      </c>
      <c r="L437" s="471"/>
      <c r="M437" s="543" t="e">
        <f>VLOOKUP(F437,#REF!,10,FALSE)</f>
        <v>#REF!</v>
      </c>
      <c r="N437" s="543"/>
      <c r="O437" s="74">
        <f t="shared" si="26"/>
        <v>0</v>
      </c>
      <c r="P437" s="357">
        <f>SUMIFS('SE-GERAL'!N:N,'SE-GERAL'!F:F,'SE-INSUMOS'!E437,'SE-GERAL'!G:G,'SE-INSUMOS'!F437)</f>
        <v>0</v>
      </c>
      <c r="Q437" s="357">
        <f>SUMIFS('SE-COMPOSICOES'!$O:$O,'SE-COMPOSICOES'!$E:$E,'SE-INSUMOS'!$E437,'SE-COMPOSICOES'!$F:$F,'SE-INSUMOS'!$F437)</f>
        <v>0</v>
      </c>
      <c r="R437" s="357">
        <f>SUMIFS('SE-REUTILIZADOS'!$O:$O,'SE-REUTILIZADOS'!$E:$E,'SE-INSUMOS'!$E437,'SE-REUTILIZADOS'!$F:$F,'SE-INSUMOS'!$F437)</f>
        <v>0</v>
      </c>
      <c r="S437" s="357">
        <f t="shared" si="24"/>
        <v>0</v>
      </c>
      <c r="T437" s="700">
        <f t="shared" si="25"/>
        <v>0</v>
      </c>
    </row>
    <row r="438" spans="1:20" ht="45">
      <c r="A438" s="461" t="s">
        <v>6</v>
      </c>
      <c r="B438" s="461"/>
      <c r="D438" s="66">
        <f>COUNTIF($A$149:A438,"I")</f>
        <v>171</v>
      </c>
      <c r="E438" s="30" t="s">
        <v>53</v>
      </c>
      <c r="F438" s="30" t="s">
        <v>166</v>
      </c>
      <c r="G438" s="66" t="s">
        <v>1320</v>
      </c>
      <c r="H438" s="351" t="s">
        <v>167</v>
      </c>
      <c r="I438" s="30" t="s">
        <v>8</v>
      </c>
      <c r="J438" s="529">
        <f>SUMIFS('SE-COMPOSICOES'!$K:$K,'SE-COMPOSICOES'!$E:$E,E438,'SE-COMPOSICOES'!$F:$F,F438)+SUMIFS('SE-REUTILIZADOS'!$K:$K,'SE-REUTILIZADOS'!$E:$E,E438,'SE-REUTILIZADOS'!$F:$F,F438)+SUMIFS('SE-GERAL'!$J:$J,'SE-GERAL'!$F:$F,E438,'SE-GERAL'!$G:$G,F438)</f>
        <v>5</v>
      </c>
      <c r="K438" s="74">
        <f>VLOOKUP(F438,INSUMOS!$F:$K,6,FALSE)</f>
        <v>0</v>
      </c>
      <c r="L438" s="471"/>
      <c r="M438" s="543" t="e">
        <f>VLOOKUP(F438,#REF!,10,FALSE)</f>
        <v>#REF!</v>
      </c>
      <c r="N438" s="543"/>
      <c r="O438" s="74">
        <f t="shared" si="26"/>
        <v>0</v>
      </c>
      <c r="P438" s="357">
        <f>SUMIFS('SE-GERAL'!N:N,'SE-GERAL'!F:F,'SE-INSUMOS'!E438,'SE-GERAL'!G:G,'SE-INSUMOS'!F438)</f>
        <v>0</v>
      </c>
      <c r="Q438" s="357">
        <f>SUMIFS('SE-COMPOSICOES'!$O:$O,'SE-COMPOSICOES'!$E:$E,'SE-INSUMOS'!$E438,'SE-COMPOSICOES'!$F:$F,'SE-INSUMOS'!$F438)</f>
        <v>0</v>
      </c>
      <c r="R438" s="357">
        <f>SUMIFS('SE-REUTILIZADOS'!$O:$O,'SE-REUTILIZADOS'!$E:$E,'SE-INSUMOS'!$E438,'SE-REUTILIZADOS'!$F:$F,'SE-INSUMOS'!$F438)</f>
        <v>0</v>
      </c>
      <c r="S438" s="357">
        <f t="shared" si="24"/>
        <v>0</v>
      </c>
      <c r="T438" s="700">
        <f t="shared" si="25"/>
        <v>0</v>
      </c>
    </row>
    <row r="439" spans="1:20" ht="45" hidden="1">
      <c r="A439" s="461"/>
      <c r="B439" s="461"/>
      <c r="D439" s="66">
        <f>COUNTIF($A$149:A439,"I")</f>
        <v>171</v>
      </c>
      <c r="E439" s="30" t="s">
        <v>53</v>
      </c>
      <c r="F439" s="30" t="s">
        <v>168</v>
      </c>
      <c r="G439" s="66" t="s">
        <v>1320</v>
      </c>
      <c r="H439" s="351" t="s">
        <v>169</v>
      </c>
      <c r="I439" s="30" t="s">
        <v>8</v>
      </c>
      <c r="J439" s="529">
        <f>SUMIFS('SE-COMPOSICOES'!$K:$K,'SE-COMPOSICOES'!$E:$E,E439,'SE-COMPOSICOES'!$F:$F,F439)+SUMIFS('SE-REUTILIZADOS'!$K:$K,'SE-REUTILIZADOS'!$E:$E,E439,'SE-REUTILIZADOS'!$F:$F,F439)+SUMIFS('SE-GERAL'!$J:$J,'SE-GERAL'!$F:$F,E439,'SE-GERAL'!$G:$G,F439)</f>
        <v>0</v>
      </c>
      <c r="K439" s="74">
        <f>VLOOKUP(F439,INSUMOS!$F:$K,6,FALSE)</f>
        <v>0</v>
      </c>
      <c r="L439" s="471"/>
      <c r="M439" s="543" t="e">
        <f>VLOOKUP(F439,#REF!,10,FALSE)</f>
        <v>#REF!</v>
      </c>
      <c r="N439" s="543"/>
      <c r="O439" s="74">
        <f t="shared" si="26"/>
        <v>0</v>
      </c>
      <c r="P439" s="357">
        <f>SUMIFS('SE-GERAL'!N:N,'SE-GERAL'!F:F,'SE-INSUMOS'!E439,'SE-GERAL'!G:G,'SE-INSUMOS'!F439)</f>
        <v>0</v>
      </c>
      <c r="Q439" s="357">
        <f>SUMIFS('SE-COMPOSICOES'!$O:$O,'SE-COMPOSICOES'!$E:$E,'SE-INSUMOS'!$E439,'SE-COMPOSICOES'!$F:$F,'SE-INSUMOS'!$F439)</f>
        <v>0</v>
      </c>
      <c r="R439" s="357">
        <f>SUMIFS('SE-REUTILIZADOS'!$O:$O,'SE-REUTILIZADOS'!$E:$E,'SE-INSUMOS'!$E439,'SE-REUTILIZADOS'!$F:$F,'SE-INSUMOS'!$F439)</f>
        <v>0</v>
      </c>
      <c r="S439" s="357">
        <f t="shared" si="24"/>
        <v>0</v>
      </c>
      <c r="T439" s="700">
        <f t="shared" si="25"/>
        <v>0</v>
      </c>
    </row>
    <row r="440" spans="1:20" ht="45" hidden="1">
      <c r="A440" s="461"/>
      <c r="B440" s="461"/>
      <c r="D440" s="66">
        <f>COUNTIF($A$149:A440,"I")</f>
        <v>171</v>
      </c>
      <c r="E440" s="30" t="s">
        <v>53</v>
      </c>
      <c r="F440" s="30" t="s">
        <v>170</v>
      </c>
      <c r="G440" s="66" t="s">
        <v>1320</v>
      </c>
      <c r="H440" s="351" t="s">
        <v>171</v>
      </c>
      <c r="I440" s="30" t="s">
        <v>8</v>
      </c>
      <c r="J440" s="529">
        <f>SUMIFS('SE-COMPOSICOES'!$K:$K,'SE-COMPOSICOES'!$E:$E,E440,'SE-COMPOSICOES'!$F:$F,F440)+SUMIFS('SE-REUTILIZADOS'!$K:$K,'SE-REUTILIZADOS'!$E:$E,E440,'SE-REUTILIZADOS'!$F:$F,F440)+SUMIFS('SE-GERAL'!$J:$J,'SE-GERAL'!$F:$F,E440,'SE-GERAL'!$G:$G,F440)</f>
        <v>0</v>
      </c>
      <c r="K440" s="74">
        <f>VLOOKUP(F440,INSUMOS!$F:$K,6,FALSE)</f>
        <v>0</v>
      </c>
      <c r="L440" s="471"/>
      <c r="M440" s="543" t="e">
        <f>VLOOKUP(F440,#REF!,10,FALSE)</f>
        <v>#REF!</v>
      </c>
      <c r="N440" s="543"/>
      <c r="O440" s="74">
        <f t="shared" si="26"/>
        <v>0</v>
      </c>
      <c r="P440" s="357">
        <f>SUMIFS('SE-GERAL'!N:N,'SE-GERAL'!F:F,'SE-INSUMOS'!E440,'SE-GERAL'!G:G,'SE-INSUMOS'!F440)</f>
        <v>0</v>
      </c>
      <c r="Q440" s="357">
        <f>SUMIFS('SE-COMPOSICOES'!$O:$O,'SE-COMPOSICOES'!$E:$E,'SE-INSUMOS'!$E440,'SE-COMPOSICOES'!$F:$F,'SE-INSUMOS'!$F440)</f>
        <v>0</v>
      </c>
      <c r="R440" s="357">
        <f>SUMIFS('SE-REUTILIZADOS'!$O:$O,'SE-REUTILIZADOS'!$E:$E,'SE-INSUMOS'!$E440,'SE-REUTILIZADOS'!$F:$F,'SE-INSUMOS'!$F440)</f>
        <v>0</v>
      </c>
      <c r="S440" s="357">
        <f t="shared" si="24"/>
        <v>0</v>
      </c>
      <c r="T440" s="700">
        <f t="shared" si="25"/>
        <v>0</v>
      </c>
    </row>
    <row r="441" spans="1:20" ht="45">
      <c r="A441" s="461" t="s">
        <v>6</v>
      </c>
      <c r="B441" s="461"/>
      <c r="D441" s="66">
        <f>COUNTIF($A$149:A441,"I")</f>
        <v>172</v>
      </c>
      <c r="E441" s="30" t="s">
        <v>53</v>
      </c>
      <c r="F441" s="30" t="s">
        <v>172</v>
      </c>
      <c r="G441" s="66" t="s">
        <v>1320</v>
      </c>
      <c r="H441" s="351" t="s">
        <v>173</v>
      </c>
      <c r="I441" s="30" t="s">
        <v>8</v>
      </c>
      <c r="J441" s="529">
        <f>SUMIFS('SE-COMPOSICOES'!$K:$K,'SE-COMPOSICOES'!$E:$E,E441,'SE-COMPOSICOES'!$F:$F,F441)+SUMIFS('SE-REUTILIZADOS'!$K:$K,'SE-REUTILIZADOS'!$E:$E,E441,'SE-REUTILIZADOS'!$F:$F,F441)+SUMIFS('SE-GERAL'!$J:$J,'SE-GERAL'!$F:$F,E441,'SE-GERAL'!$G:$G,F441)</f>
        <v>5</v>
      </c>
      <c r="K441" s="74">
        <f>VLOOKUP(F441,INSUMOS!$F:$K,6,FALSE)</f>
        <v>0</v>
      </c>
      <c r="L441" s="471"/>
      <c r="M441" s="543" t="e">
        <f>VLOOKUP(F441,#REF!,10,FALSE)</f>
        <v>#REF!</v>
      </c>
      <c r="N441" s="543"/>
      <c r="O441" s="74">
        <f t="shared" si="26"/>
        <v>0</v>
      </c>
      <c r="P441" s="357">
        <f>SUMIFS('SE-GERAL'!N:N,'SE-GERAL'!F:F,'SE-INSUMOS'!E441,'SE-GERAL'!G:G,'SE-INSUMOS'!F441)</f>
        <v>0</v>
      </c>
      <c r="Q441" s="357">
        <f>SUMIFS('SE-COMPOSICOES'!$O:$O,'SE-COMPOSICOES'!$E:$E,'SE-INSUMOS'!$E441,'SE-COMPOSICOES'!$F:$F,'SE-INSUMOS'!$F441)</f>
        <v>0</v>
      </c>
      <c r="R441" s="357">
        <f>SUMIFS('SE-REUTILIZADOS'!$O:$O,'SE-REUTILIZADOS'!$E:$E,'SE-INSUMOS'!$E441,'SE-REUTILIZADOS'!$F:$F,'SE-INSUMOS'!$F441)</f>
        <v>0</v>
      </c>
      <c r="S441" s="357">
        <f t="shared" si="24"/>
        <v>0</v>
      </c>
      <c r="T441" s="700">
        <f t="shared" si="25"/>
        <v>0</v>
      </c>
    </row>
    <row r="442" spans="1:20" ht="45" hidden="1">
      <c r="A442" s="461"/>
      <c r="B442" s="461"/>
      <c r="D442" s="66">
        <f>COUNTIF($A$149:A442,"I")</f>
        <v>172</v>
      </c>
      <c r="E442" s="30" t="s">
        <v>53</v>
      </c>
      <c r="F442" s="30" t="s">
        <v>174</v>
      </c>
      <c r="G442" s="66" t="s">
        <v>1320</v>
      </c>
      <c r="H442" s="351" t="s">
        <v>175</v>
      </c>
      <c r="I442" s="30" t="s">
        <v>8</v>
      </c>
      <c r="J442" s="529">
        <f>SUMIFS('SE-COMPOSICOES'!$K:$K,'SE-COMPOSICOES'!$E:$E,E442,'SE-COMPOSICOES'!$F:$F,F442)+SUMIFS('SE-REUTILIZADOS'!$K:$K,'SE-REUTILIZADOS'!$E:$E,E442,'SE-REUTILIZADOS'!$F:$F,F442)+SUMIFS('SE-GERAL'!$J:$J,'SE-GERAL'!$F:$F,E442,'SE-GERAL'!$G:$G,F442)</f>
        <v>0</v>
      </c>
      <c r="K442" s="74">
        <f>VLOOKUP(F442,INSUMOS!$F:$K,6,FALSE)</f>
        <v>0</v>
      </c>
      <c r="L442" s="471"/>
      <c r="M442" s="543" t="e">
        <f>VLOOKUP(F442,#REF!,10,FALSE)</f>
        <v>#REF!</v>
      </c>
      <c r="N442" s="543"/>
      <c r="O442" s="74">
        <f t="shared" si="26"/>
        <v>0</v>
      </c>
      <c r="P442" s="357">
        <f>SUMIFS('SE-GERAL'!N:N,'SE-GERAL'!F:F,'SE-INSUMOS'!E442,'SE-GERAL'!G:G,'SE-INSUMOS'!F442)</f>
        <v>0</v>
      </c>
      <c r="Q442" s="357">
        <f>SUMIFS('SE-COMPOSICOES'!$O:$O,'SE-COMPOSICOES'!$E:$E,'SE-INSUMOS'!$E442,'SE-COMPOSICOES'!$F:$F,'SE-INSUMOS'!$F442)</f>
        <v>0</v>
      </c>
      <c r="R442" s="357">
        <f>SUMIFS('SE-REUTILIZADOS'!$O:$O,'SE-REUTILIZADOS'!$E:$E,'SE-INSUMOS'!$E442,'SE-REUTILIZADOS'!$F:$F,'SE-INSUMOS'!$F442)</f>
        <v>0</v>
      </c>
      <c r="S442" s="357">
        <f t="shared" si="24"/>
        <v>0</v>
      </c>
      <c r="T442" s="700">
        <f t="shared" si="25"/>
        <v>0</v>
      </c>
    </row>
    <row r="443" spans="1:20" ht="45">
      <c r="A443" s="461" t="s">
        <v>6</v>
      </c>
      <c r="B443" s="461"/>
      <c r="D443" s="66">
        <f>COUNTIF($A$149:A443,"I")</f>
        <v>173</v>
      </c>
      <c r="E443" s="30" t="s">
        <v>53</v>
      </c>
      <c r="F443" s="30" t="s">
        <v>176</v>
      </c>
      <c r="G443" s="66" t="s">
        <v>1320</v>
      </c>
      <c r="H443" s="351" t="s">
        <v>177</v>
      </c>
      <c r="I443" s="30" t="s">
        <v>8</v>
      </c>
      <c r="J443" s="529">
        <f>SUMIFS('SE-COMPOSICOES'!$K:$K,'SE-COMPOSICOES'!$E:$E,E443,'SE-COMPOSICOES'!$F:$F,F443)+SUMIFS('SE-REUTILIZADOS'!$K:$K,'SE-REUTILIZADOS'!$E:$E,E443,'SE-REUTILIZADOS'!$F:$F,F443)+SUMIFS('SE-GERAL'!$J:$J,'SE-GERAL'!$F:$F,E443,'SE-GERAL'!$G:$G,F443)</f>
        <v>5</v>
      </c>
      <c r="K443" s="74">
        <f>VLOOKUP(F443,INSUMOS!$F:$K,6,FALSE)</f>
        <v>0</v>
      </c>
      <c r="L443" s="471"/>
      <c r="M443" s="543" t="e">
        <f>VLOOKUP(F443,#REF!,10,FALSE)</f>
        <v>#REF!</v>
      </c>
      <c r="N443" s="543"/>
      <c r="O443" s="74">
        <f t="shared" si="26"/>
        <v>0</v>
      </c>
      <c r="P443" s="357">
        <f>SUMIFS('SE-GERAL'!N:N,'SE-GERAL'!F:F,'SE-INSUMOS'!E443,'SE-GERAL'!G:G,'SE-INSUMOS'!F443)</f>
        <v>0</v>
      </c>
      <c r="Q443" s="357">
        <f>SUMIFS('SE-COMPOSICOES'!$O:$O,'SE-COMPOSICOES'!$E:$E,'SE-INSUMOS'!$E443,'SE-COMPOSICOES'!$F:$F,'SE-INSUMOS'!$F443)</f>
        <v>0</v>
      </c>
      <c r="R443" s="357">
        <f>SUMIFS('SE-REUTILIZADOS'!$O:$O,'SE-REUTILIZADOS'!$E:$E,'SE-INSUMOS'!$E443,'SE-REUTILIZADOS'!$F:$F,'SE-INSUMOS'!$F443)</f>
        <v>0</v>
      </c>
      <c r="S443" s="357">
        <f t="shared" si="24"/>
        <v>0</v>
      </c>
      <c r="T443" s="700">
        <f t="shared" si="25"/>
        <v>0</v>
      </c>
    </row>
    <row r="444" spans="1:20" ht="45" hidden="1">
      <c r="A444" s="461"/>
      <c r="B444" s="461"/>
      <c r="D444" s="66">
        <f>COUNTIF($A$149:A444,"I")</f>
        <v>173</v>
      </c>
      <c r="E444" s="30" t="s">
        <v>53</v>
      </c>
      <c r="F444" s="30" t="s">
        <v>178</v>
      </c>
      <c r="G444" s="66" t="s">
        <v>1320</v>
      </c>
      <c r="H444" s="351" t="s">
        <v>179</v>
      </c>
      <c r="I444" s="30" t="s">
        <v>8</v>
      </c>
      <c r="J444" s="529">
        <f>SUMIFS('SE-COMPOSICOES'!$K:$K,'SE-COMPOSICOES'!$E:$E,E444,'SE-COMPOSICOES'!$F:$F,F444)+SUMIFS('SE-REUTILIZADOS'!$K:$K,'SE-REUTILIZADOS'!$E:$E,E444,'SE-REUTILIZADOS'!$F:$F,F444)+SUMIFS('SE-GERAL'!$J:$J,'SE-GERAL'!$F:$F,E444,'SE-GERAL'!$G:$G,F444)</f>
        <v>0</v>
      </c>
      <c r="K444" s="74">
        <f>VLOOKUP(F444,INSUMOS!$F:$K,6,FALSE)</f>
        <v>0</v>
      </c>
      <c r="L444" s="471"/>
      <c r="M444" s="543" t="e">
        <f>VLOOKUP(F444,#REF!,10,FALSE)</f>
        <v>#REF!</v>
      </c>
      <c r="N444" s="543"/>
      <c r="O444" s="74">
        <f t="shared" si="26"/>
        <v>0</v>
      </c>
      <c r="P444" s="357">
        <f>SUMIFS('SE-GERAL'!N:N,'SE-GERAL'!F:F,'SE-INSUMOS'!E444,'SE-GERAL'!G:G,'SE-INSUMOS'!F444)</f>
        <v>0</v>
      </c>
      <c r="Q444" s="357">
        <f>SUMIFS('SE-COMPOSICOES'!$O:$O,'SE-COMPOSICOES'!$E:$E,'SE-INSUMOS'!$E444,'SE-COMPOSICOES'!$F:$F,'SE-INSUMOS'!$F444)</f>
        <v>0</v>
      </c>
      <c r="R444" s="357">
        <f>SUMIFS('SE-REUTILIZADOS'!$O:$O,'SE-REUTILIZADOS'!$E:$E,'SE-INSUMOS'!$E444,'SE-REUTILIZADOS'!$F:$F,'SE-INSUMOS'!$F444)</f>
        <v>0</v>
      </c>
      <c r="S444" s="357">
        <f t="shared" si="24"/>
        <v>0</v>
      </c>
      <c r="T444" s="700">
        <f t="shared" si="25"/>
        <v>0</v>
      </c>
    </row>
    <row r="445" spans="1:20" ht="45">
      <c r="A445" s="461" t="s">
        <v>6</v>
      </c>
      <c r="B445" s="461"/>
      <c r="D445" s="66">
        <f>COUNTIF($A$149:A445,"I")</f>
        <v>174</v>
      </c>
      <c r="E445" s="30" t="s">
        <v>53</v>
      </c>
      <c r="F445" s="30" t="s">
        <v>180</v>
      </c>
      <c r="G445" s="66" t="s">
        <v>1320</v>
      </c>
      <c r="H445" s="351" t="s">
        <v>181</v>
      </c>
      <c r="I445" s="30" t="s">
        <v>8</v>
      </c>
      <c r="J445" s="529">
        <f>SUMIFS('SE-COMPOSICOES'!$K:$K,'SE-COMPOSICOES'!$E:$E,E445,'SE-COMPOSICOES'!$F:$F,F445)+SUMIFS('SE-REUTILIZADOS'!$K:$K,'SE-REUTILIZADOS'!$E:$E,E445,'SE-REUTILIZADOS'!$F:$F,F445)+SUMIFS('SE-GERAL'!$J:$J,'SE-GERAL'!$F:$F,E445,'SE-GERAL'!$G:$G,F445)</f>
        <v>5</v>
      </c>
      <c r="K445" s="74">
        <f>VLOOKUP(F445,INSUMOS!$F:$K,6,FALSE)</f>
        <v>0</v>
      </c>
      <c r="L445" s="471"/>
      <c r="M445" s="543" t="e">
        <f>VLOOKUP(F445,#REF!,10,FALSE)</f>
        <v>#REF!</v>
      </c>
      <c r="N445" s="543"/>
      <c r="O445" s="74">
        <f t="shared" si="26"/>
        <v>0</v>
      </c>
      <c r="P445" s="357">
        <f>SUMIFS('SE-GERAL'!N:N,'SE-GERAL'!F:F,'SE-INSUMOS'!E445,'SE-GERAL'!G:G,'SE-INSUMOS'!F445)</f>
        <v>0</v>
      </c>
      <c r="Q445" s="357">
        <f>SUMIFS('SE-COMPOSICOES'!$O:$O,'SE-COMPOSICOES'!$E:$E,'SE-INSUMOS'!$E445,'SE-COMPOSICOES'!$F:$F,'SE-INSUMOS'!$F445)</f>
        <v>0</v>
      </c>
      <c r="R445" s="357">
        <f>SUMIFS('SE-REUTILIZADOS'!$O:$O,'SE-REUTILIZADOS'!$E:$E,'SE-INSUMOS'!$E445,'SE-REUTILIZADOS'!$F:$F,'SE-INSUMOS'!$F445)</f>
        <v>0</v>
      </c>
      <c r="S445" s="357">
        <f t="shared" si="24"/>
        <v>0</v>
      </c>
      <c r="T445" s="700">
        <f t="shared" si="25"/>
        <v>0</v>
      </c>
    </row>
    <row r="446" spans="1:20" ht="45" hidden="1">
      <c r="A446" s="461"/>
      <c r="B446" s="461"/>
      <c r="D446" s="66">
        <f>COUNTIF($A$149:A446,"I")</f>
        <v>174</v>
      </c>
      <c r="E446" s="30" t="s">
        <v>53</v>
      </c>
      <c r="F446" s="30" t="s">
        <v>182</v>
      </c>
      <c r="G446" s="66" t="s">
        <v>1320</v>
      </c>
      <c r="H446" s="351" t="s">
        <v>183</v>
      </c>
      <c r="I446" s="30" t="s">
        <v>8</v>
      </c>
      <c r="J446" s="529">
        <f>SUMIFS('SE-COMPOSICOES'!$K:$K,'SE-COMPOSICOES'!$E:$E,E446,'SE-COMPOSICOES'!$F:$F,F446)+SUMIFS('SE-REUTILIZADOS'!$K:$K,'SE-REUTILIZADOS'!$E:$E,E446,'SE-REUTILIZADOS'!$F:$F,F446)+SUMIFS('SE-GERAL'!$J:$J,'SE-GERAL'!$F:$F,E446,'SE-GERAL'!$G:$G,F446)</f>
        <v>0</v>
      </c>
      <c r="K446" s="74">
        <f>VLOOKUP(F446,INSUMOS!$F:$K,6,FALSE)</f>
        <v>0</v>
      </c>
      <c r="L446" s="471"/>
      <c r="M446" s="543" t="e">
        <f>VLOOKUP(F446,#REF!,10,FALSE)</f>
        <v>#REF!</v>
      </c>
      <c r="N446" s="543"/>
      <c r="O446" s="74">
        <f t="shared" si="26"/>
        <v>0</v>
      </c>
      <c r="P446" s="357">
        <f>SUMIFS('SE-GERAL'!N:N,'SE-GERAL'!F:F,'SE-INSUMOS'!E446,'SE-GERAL'!G:G,'SE-INSUMOS'!F446)</f>
        <v>0</v>
      </c>
      <c r="Q446" s="357">
        <f>SUMIFS('SE-COMPOSICOES'!$O:$O,'SE-COMPOSICOES'!$E:$E,'SE-INSUMOS'!$E446,'SE-COMPOSICOES'!$F:$F,'SE-INSUMOS'!$F446)</f>
        <v>0</v>
      </c>
      <c r="R446" s="357">
        <f>SUMIFS('SE-REUTILIZADOS'!$O:$O,'SE-REUTILIZADOS'!$E:$E,'SE-INSUMOS'!$E446,'SE-REUTILIZADOS'!$F:$F,'SE-INSUMOS'!$F446)</f>
        <v>0</v>
      </c>
      <c r="S446" s="357">
        <f t="shared" si="24"/>
        <v>0</v>
      </c>
      <c r="T446" s="700">
        <f t="shared" si="25"/>
        <v>0</v>
      </c>
    </row>
    <row r="447" spans="1:20" ht="45">
      <c r="A447" s="461" t="s">
        <v>6</v>
      </c>
      <c r="B447" s="461"/>
      <c r="D447" s="66">
        <f>COUNTIF($A$149:A447,"I")</f>
        <v>175</v>
      </c>
      <c r="E447" s="30" t="s">
        <v>53</v>
      </c>
      <c r="F447" s="30" t="s">
        <v>184</v>
      </c>
      <c r="G447" s="66" t="s">
        <v>1320</v>
      </c>
      <c r="H447" s="351" t="s">
        <v>185</v>
      </c>
      <c r="I447" s="30" t="s">
        <v>8</v>
      </c>
      <c r="J447" s="529">
        <f>SUMIFS('SE-COMPOSICOES'!$K:$K,'SE-COMPOSICOES'!$E:$E,E447,'SE-COMPOSICOES'!$F:$F,F447)+SUMIFS('SE-REUTILIZADOS'!$K:$K,'SE-REUTILIZADOS'!$E:$E,E447,'SE-REUTILIZADOS'!$F:$F,F447)+SUMIFS('SE-GERAL'!$J:$J,'SE-GERAL'!$F:$F,E447,'SE-GERAL'!$G:$G,F447)</f>
        <v>5</v>
      </c>
      <c r="K447" s="74">
        <f>VLOOKUP(F447,INSUMOS!$F:$K,6,FALSE)</f>
        <v>0</v>
      </c>
      <c r="L447" s="471"/>
      <c r="M447" s="543" t="e">
        <f>VLOOKUP(F447,#REF!,10,FALSE)</f>
        <v>#REF!</v>
      </c>
      <c r="N447" s="543"/>
      <c r="O447" s="74">
        <f t="shared" si="26"/>
        <v>0</v>
      </c>
      <c r="P447" s="357">
        <f>SUMIFS('SE-GERAL'!N:N,'SE-GERAL'!F:F,'SE-INSUMOS'!E447,'SE-GERAL'!G:G,'SE-INSUMOS'!F447)</f>
        <v>0</v>
      </c>
      <c r="Q447" s="357">
        <f>SUMIFS('SE-COMPOSICOES'!$O:$O,'SE-COMPOSICOES'!$E:$E,'SE-INSUMOS'!$E447,'SE-COMPOSICOES'!$F:$F,'SE-INSUMOS'!$F447)</f>
        <v>0</v>
      </c>
      <c r="R447" s="357">
        <f>SUMIFS('SE-REUTILIZADOS'!$O:$O,'SE-REUTILIZADOS'!$E:$E,'SE-INSUMOS'!$E447,'SE-REUTILIZADOS'!$F:$F,'SE-INSUMOS'!$F447)</f>
        <v>0</v>
      </c>
      <c r="S447" s="357">
        <f t="shared" si="24"/>
        <v>0</v>
      </c>
      <c r="T447" s="700">
        <f t="shared" si="25"/>
        <v>0</v>
      </c>
    </row>
    <row r="448" spans="1:20" ht="45" hidden="1">
      <c r="A448" s="461"/>
      <c r="B448" s="461"/>
      <c r="D448" s="66">
        <f>COUNTIF($A$149:A448,"I")</f>
        <v>175</v>
      </c>
      <c r="E448" s="30" t="s">
        <v>53</v>
      </c>
      <c r="F448" s="30" t="s">
        <v>186</v>
      </c>
      <c r="G448" s="66" t="s">
        <v>1320</v>
      </c>
      <c r="H448" s="351" t="s">
        <v>187</v>
      </c>
      <c r="I448" s="30" t="s">
        <v>8</v>
      </c>
      <c r="J448" s="529">
        <f>SUMIFS('SE-COMPOSICOES'!$K:$K,'SE-COMPOSICOES'!$E:$E,E448,'SE-COMPOSICOES'!$F:$F,F448)+SUMIFS('SE-REUTILIZADOS'!$K:$K,'SE-REUTILIZADOS'!$E:$E,E448,'SE-REUTILIZADOS'!$F:$F,F448)+SUMIFS('SE-GERAL'!$J:$J,'SE-GERAL'!$F:$F,E448,'SE-GERAL'!$G:$G,F448)</f>
        <v>0</v>
      </c>
      <c r="K448" s="74">
        <f>VLOOKUP(F448,INSUMOS!$F:$K,6,FALSE)</f>
        <v>0</v>
      </c>
      <c r="L448" s="471"/>
      <c r="M448" s="543" t="e">
        <f>VLOOKUP(F448,#REF!,10,FALSE)</f>
        <v>#REF!</v>
      </c>
      <c r="N448" s="543"/>
      <c r="O448" s="74">
        <f t="shared" si="26"/>
        <v>0</v>
      </c>
      <c r="P448" s="357">
        <f>SUMIFS('SE-GERAL'!N:N,'SE-GERAL'!F:F,'SE-INSUMOS'!E448,'SE-GERAL'!G:G,'SE-INSUMOS'!F448)</f>
        <v>0</v>
      </c>
      <c r="Q448" s="357">
        <f>SUMIFS('SE-COMPOSICOES'!$O:$O,'SE-COMPOSICOES'!$E:$E,'SE-INSUMOS'!$E448,'SE-COMPOSICOES'!$F:$F,'SE-INSUMOS'!$F448)</f>
        <v>0</v>
      </c>
      <c r="R448" s="357">
        <f>SUMIFS('SE-REUTILIZADOS'!$O:$O,'SE-REUTILIZADOS'!$E:$E,'SE-INSUMOS'!$E448,'SE-REUTILIZADOS'!$F:$F,'SE-INSUMOS'!$F448)</f>
        <v>0</v>
      </c>
      <c r="S448" s="357">
        <f t="shared" si="24"/>
        <v>0</v>
      </c>
      <c r="T448" s="700">
        <f t="shared" si="25"/>
        <v>0</v>
      </c>
    </row>
    <row r="449" spans="1:20" ht="67.5" hidden="1">
      <c r="A449" s="461"/>
      <c r="B449" s="461"/>
      <c r="D449" s="66">
        <f>COUNTIF($A$149:A449,"I")</f>
        <v>175</v>
      </c>
      <c r="E449" s="30" t="s">
        <v>18</v>
      </c>
      <c r="F449" s="30" t="s">
        <v>188</v>
      </c>
      <c r="G449" s="66" t="s">
        <v>1320</v>
      </c>
      <c r="H449" s="351" t="s">
        <v>189</v>
      </c>
      <c r="I449" s="30" t="s">
        <v>8</v>
      </c>
      <c r="J449" s="529">
        <f>SUMIFS('SE-COMPOSICOES'!$K:$K,'SE-COMPOSICOES'!$E:$E,E449,'SE-COMPOSICOES'!$F:$F,F449)+SUMIFS('SE-REUTILIZADOS'!$K:$K,'SE-REUTILIZADOS'!$E:$E,E449,'SE-REUTILIZADOS'!$F:$F,F449)+SUMIFS('SE-GERAL'!$J:$J,'SE-GERAL'!$F:$F,E449,'SE-GERAL'!$G:$G,F449)</f>
        <v>0</v>
      </c>
      <c r="K449" s="74">
        <f>VLOOKUP(F449,INSUMOS!$F:$K,6,FALSE)</f>
        <v>0</v>
      </c>
      <c r="L449" s="471"/>
      <c r="M449" s="543">
        <v>3.98</v>
      </c>
      <c r="N449" s="543"/>
      <c r="O449" s="74">
        <f t="shared" si="26"/>
        <v>0</v>
      </c>
      <c r="P449" s="357">
        <f>SUMIFS('SE-GERAL'!N:N,'SE-GERAL'!F:F,'SE-INSUMOS'!E449,'SE-GERAL'!G:G,'SE-INSUMOS'!F449)</f>
        <v>0</v>
      </c>
      <c r="Q449" s="357">
        <f>SUMIFS('SE-COMPOSICOES'!$O:$O,'SE-COMPOSICOES'!$E:$E,'SE-INSUMOS'!$E449,'SE-COMPOSICOES'!$F:$F,'SE-INSUMOS'!$F449)</f>
        <v>0</v>
      </c>
      <c r="R449" s="357">
        <f>SUMIFS('SE-REUTILIZADOS'!$O:$O,'SE-REUTILIZADOS'!$E:$E,'SE-INSUMOS'!$E449,'SE-REUTILIZADOS'!$F:$F,'SE-INSUMOS'!$F449)</f>
        <v>0</v>
      </c>
      <c r="S449" s="357">
        <f t="shared" si="24"/>
        <v>0</v>
      </c>
      <c r="T449" s="700">
        <f t="shared" si="25"/>
        <v>0</v>
      </c>
    </row>
    <row r="450" spans="1:20" ht="67.5" hidden="1">
      <c r="A450" s="461"/>
      <c r="B450" s="461"/>
      <c r="D450" s="66">
        <f>COUNTIF($A$149:A450,"I")</f>
        <v>175</v>
      </c>
      <c r="E450" s="30" t="s">
        <v>18</v>
      </c>
      <c r="F450" s="30" t="s">
        <v>190</v>
      </c>
      <c r="G450" s="66" t="s">
        <v>1320</v>
      </c>
      <c r="H450" s="351" t="s">
        <v>191</v>
      </c>
      <c r="I450" s="30" t="s">
        <v>8</v>
      </c>
      <c r="J450" s="529">
        <f>SUMIFS('SE-COMPOSICOES'!$K:$K,'SE-COMPOSICOES'!$E:$E,E450,'SE-COMPOSICOES'!$F:$F,F450)+SUMIFS('SE-REUTILIZADOS'!$K:$K,'SE-REUTILIZADOS'!$E:$E,E450,'SE-REUTILIZADOS'!$F:$F,F450)+SUMIFS('SE-GERAL'!$J:$J,'SE-GERAL'!$F:$F,E450,'SE-GERAL'!$G:$G,F450)</f>
        <v>0</v>
      </c>
      <c r="K450" s="74">
        <f>VLOOKUP(F450,INSUMOS!$F:$K,6,FALSE)</f>
        <v>0</v>
      </c>
      <c r="L450" s="471"/>
      <c r="M450" s="543">
        <v>6.11</v>
      </c>
      <c r="N450" s="543"/>
      <c r="O450" s="74">
        <f t="shared" si="26"/>
        <v>0</v>
      </c>
      <c r="P450" s="357">
        <f>SUMIFS('SE-GERAL'!N:N,'SE-GERAL'!F:F,'SE-INSUMOS'!E450,'SE-GERAL'!G:G,'SE-INSUMOS'!F450)</f>
        <v>0</v>
      </c>
      <c r="Q450" s="357">
        <f>SUMIFS('SE-COMPOSICOES'!$O:$O,'SE-COMPOSICOES'!$E:$E,'SE-INSUMOS'!$E450,'SE-COMPOSICOES'!$F:$F,'SE-INSUMOS'!$F450)</f>
        <v>0</v>
      </c>
      <c r="R450" s="357">
        <f>SUMIFS('SE-REUTILIZADOS'!$O:$O,'SE-REUTILIZADOS'!$E:$E,'SE-INSUMOS'!$E450,'SE-REUTILIZADOS'!$F:$F,'SE-INSUMOS'!$F450)</f>
        <v>0</v>
      </c>
      <c r="S450" s="357">
        <f t="shared" si="24"/>
        <v>0</v>
      </c>
      <c r="T450" s="700">
        <f t="shared" si="25"/>
        <v>0</v>
      </c>
    </row>
    <row r="451" spans="1:20">
      <c r="A451" s="461" t="s">
        <v>6</v>
      </c>
      <c r="B451" s="461"/>
      <c r="D451" s="66">
        <f>COUNTIF($A$149:A451,"I")</f>
        <v>176</v>
      </c>
      <c r="E451" s="30" t="s">
        <v>18</v>
      </c>
      <c r="F451" s="30" t="s">
        <v>192</v>
      </c>
      <c r="G451" s="66" t="s">
        <v>1320</v>
      </c>
      <c r="H451" s="351" t="s">
        <v>193</v>
      </c>
      <c r="I451" s="30" t="s">
        <v>37</v>
      </c>
      <c r="J451" s="529">
        <f>SUMIFS('SE-COMPOSICOES'!$K:$K,'SE-COMPOSICOES'!$E:$E,E451,'SE-COMPOSICOES'!$F:$F,F451)+SUMIFS('SE-REUTILIZADOS'!$K:$K,'SE-REUTILIZADOS'!$E:$E,E451,'SE-REUTILIZADOS'!$F:$F,F451)+SUMIFS('SE-GERAL'!$J:$J,'SE-GERAL'!$F:$F,E451,'SE-GERAL'!$G:$G,F451)</f>
        <v>2</v>
      </c>
      <c r="K451" s="74">
        <f>VLOOKUP(F451,INSUMOS!$F:$K,6,FALSE)</f>
        <v>0</v>
      </c>
      <c r="L451" s="471"/>
      <c r="M451" s="543">
        <v>21.66</v>
      </c>
      <c r="N451" s="543"/>
      <c r="O451" s="74">
        <f t="shared" si="26"/>
        <v>0</v>
      </c>
      <c r="P451" s="357">
        <f>SUMIFS('SE-GERAL'!N:N,'SE-GERAL'!F:F,'SE-INSUMOS'!E451,'SE-GERAL'!G:G,'SE-INSUMOS'!F451)</f>
        <v>0</v>
      </c>
      <c r="Q451" s="357">
        <f>SUMIFS('SE-COMPOSICOES'!$O:$O,'SE-COMPOSICOES'!$E:$E,'SE-INSUMOS'!$E451,'SE-COMPOSICOES'!$F:$F,'SE-INSUMOS'!$F451)</f>
        <v>0</v>
      </c>
      <c r="R451" s="357">
        <f>SUMIFS('SE-REUTILIZADOS'!$O:$O,'SE-REUTILIZADOS'!$E:$E,'SE-INSUMOS'!$E451,'SE-REUTILIZADOS'!$F:$F,'SE-INSUMOS'!$F451)</f>
        <v>0</v>
      </c>
      <c r="S451" s="357">
        <f t="shared" si="24"/>
        <v>0</v>
      </c>
      <c r="T451" s="700">
        <f t="shared" si="25"/>
        <v>0</v>
      </c>
    </row>
    <row r="452" spans="1:20" ht="33.75">
      <c r="A452" s="461" t="s">
        <v>6</v>
      </c>
      <c r="B452" s="461"/>
      <c r="D452" s="66">
        <f>COUNTIF($A$149:A452,"I")</f>
        <v>177</v>
      </c>
      <c r="E452" s="30" t="s">
        <v>53</v>
      </c>
      <c r="F452" s="30" t="s">
        <v>194</v>
      </c>
      <c r="G452" s="66" t="s">
        <v>1320</v>
      </c>
      <c r="H452" s="351" t="s">
        <v>195</v>
      </c>
      <c r="I452" s="30" t="s">
        <v>37</v>
      </c>
      <c r="J452" s="529">
        <f>SUMIFS('SE-COMPOSICOES'!$K:$K,'SE-COMPOSICOES'!$E:$E,E452,'SE-COMPOSICOES'!$F:$F,F452)+SUMIFS('SE-REUTILIZADOS'!$K:$K,'SE-REUTILIZADOS'!$E:$E,E452,'SE-REUTILIZADOS'!$F:$F,F452)+SUMIFS('SE-GERAL'!$J:$J,'SE-GERAL'!$F:$F,E452,'SE-GERAL'!$G:$G,F452)</f>
        <v>2</v>
      </c>
      <c r="K452" s="74">
        <f>VLOOKUP(F452,INSUMOS!$F:$K,6,FALSE)</f>
        <v>0</v>
      </c>
      <c r="L452" s="471"/>
      <c r="M452" s="543" t="e">
        <f>VLOOKUP(F452,#REF!,10,FALSE)</f>
        <v>#REF!</v>
      </c>
      <c r="N452" s="543"/>
      <c r="O452" s="74">
        <f t="shared" si="26"/>
        <v>0</v>
      </c>
      <c r="P452" s="357">
        <f>SUMIFS('SE-GERAL'!N:N,'SE-GERAL'!F:F,'SE-INSUMOS'!E452,'SE-GERAL'!G:G,'SE-INSUMOS'!F452)</f>
        <v>0</v>
      </c>
      <c r="Q452" s="357">
        <f>SUMIFS('SE-COMPOSICOES'!$O:$O,'SE-COMPOSICOES'!$E:$E,'SE-INSUMOS'!$E452,'SE-COMPOSICOES'!$F:$F,'SE-INSUMOS'!$F452)</f>
        <v>0</v>
      </c>
      <c r="R452" s="357">
        <f>SUMIFS('SE-REUTILIZADOS'!$O:$O,'SE-REUTILIZADOS'!$E:$E,'SE-INSUMOS'!$E452,'SE-REUTILIZADOS'!$F:$F,'SE-INSUMOS'!$F452)</f>
        <v>0</v>
      </c>
      <c r="S452" s="357">
        <f t="shared" si="24"/>
        <v>0</v>
      </c>
      <c r="T452" s="700">
        <f t="shared" si="25"/>
        <v>0</v>
      </c>
    </row>
    <row r="453" spans="1:20" ht="33.75" hidden="1">
      <c r="A453" s="461"/>
      <c r="B453" s="461"/>
      <c r="D453" s="66">
        <f>COUNTIF($A$149:A453,"I")</f>
        <v>177</v>
      </c>
      <c r="E453" s="30" t="s">
        <v>16</v>
      </c>
      <c r="F453" s="30">
        <v>1096</v>
      </c>
      <c r="G453" s="66" t="s">
        <v>1320</v>
      </c>
      <c r="H453" s="351" t="s">
        <v>196</v>
      </c>
      <c r="I453" s="30" t="s">
        <v>37</v>
      </c>
      <c r="J453" s="529">
        <f>SUMIFS('SE-COMPOSICOES'!$K:$K,'SE-COMPOSICOES'!$E:$E,E453,'SE-COMPOSICOES'!$F:$F,F453)+SUMIFS('SE-REUTILIZADOS'!$K:$K,'SE-REUTILIZADOS'!$E:$E,E453,'SE-REUTILIZADOS'!$F:$F,F453)+SUMIFS('SE-GERAL'!$J:$J,'SE-GERAL'!$F:$F,E453,'SE-GERAL'!$G:$G,F453)</f>
        <v>0</v>
      </c>
      <c r="K453" s="74">
        <f>VLOOKUP(F453,INSUMOS!$F:$K,6,FALSE)</f>
        <v>0</v>
      </c>
      <c r="L453" s="471"/>
      <c r="M453" s="543">
        <v>165.2</v>
      </c>
      <c r="N453" s="543"/>
      <c r="O453" s="74">
        <f t="shared" si="26"/>
        <v>0</v>
      </c>
      <c r="P453" s="357">
        <f>SUMIFS('SE-GERAL'!N:N,'SE-GERAL'!F:F,'SE-INSUMOS'!E453,'SE-GERAL'!G:G,'SE-INSUMOS'!F453)</f>
        <v>0</v>
      </c>
      <c r="Q453" s="357">
        <f>SUMIFS('SE-COMPOSICOES'!$O:$O,'SE-COMPOSICOES'!$E:$E,'SE-INSUMOS'!$E453,'SE-COMPOSICOES'!$F:$F,'SE-INSUMOS'!$F453)</f>
        <v>0</v>
      </c>
      <c r="R453" s="357">
        <f>SUMIFS('SE-REUTILIZADOS'!$O:$O,'SE-REUTILIZADOS'!$E:$E,'SE-INSUMOS'!$E453,'SE-REUTILIZADOS'!$F:$F,'SE-INSUMOS'!$F453)</f>
        <v>0</v>
      </c>
      <c r="S453" s="357">
        <f t="shared" si="24"/>
        <v>0</v>
      </c>
      <c r="T453" s="700">
        <f t="shared" si="25"/>
        <v>0</v>
      </c>
    </row>
    <row r="454" spans="1:20" hidden="1">
      <c r="A454" s="461"/>
      <c r="B454" s="461"/>
      <c r="D454" s="66">
        <f>COUNTIF($A$149:A454,"I")</f>
        <v>177</v>
      </c>
      <c r="E454" s="30" t="s">
        <v>53</v>
      </c>
      <c r="F454" s="30" t="s">
        <v>197</v>
      </c>
      <c r="G454" s="66" t="s">
        <v>1320</v>
      </c>
      <c r="H454" s="351" t="s">
        <v>198</v>
      </c>
      <c r="I454" s="30" t="s">
        <v>37</v>
      </c>
      <c r="J454" s="529">
        <f>SUMIFS('SE-COMPOSICOES'!$K:$K,'SE-COMPOSICOES'!$E:$E,E454,'SE-COMPOSICOES'!$F:$F,F454)+SUMIFS('SE-REUTILIZADOS'!$K:$K,'SE-REUTILIZADOS'!$E:$E,E454,'SE-REUTILIZADOS'!$F:$F,F454)+SUMIFS('SE-GERAL'!$J:$J,'SE-GERAL'!$F:$F,E454,'SE-GERAL'!$G:$G,F454)</f>
        <v>0</v>
      </c>
      <c r="K454" s="74">
        <f>VLOOKUP(F454,INSUMOS!$F:$K,6,FALSE)</f>
        <v>0</v>
      </c>
      <c r="L454" s="471"/>
      <c r="M454" s="543" t="e">
        <f>VLOOKUP(F454,#REF!,10,FALSE)</f>
        <v>#REF!</v>
      </c>
      <c r="N454" s="543"/>
      <c r="O454" s="74">
        <f t="shared" si="26"/>
        <v>0</v>
      </c>
      <c r="P454" s="357">
        <f>SUMIFS('SE-GERAL'!N:N,'SE-GERAL'!F:F,'SE-INSUMOS'!E454,'SE-GERAL'!G:G,'SE-INSUMOS'!F454)</f>
        <v>0</v>
      </c>
      <c r="Q454" s="357">
        <f>SUMIFS('SE-COMPOSICOES'!$O:$O,'SE-COMPOSICOES'!$E:$E,'SE-INSUMOS'!$E454,'SE-COMPOSICOES'!$F:$F,'SE-INSUMOS'!$F454)</f>
        <v>0</v>
      </c>
      <c r="R454" s="357">
        <f>SUMIFS('SE-REUTILIZADOS'!$O:$O,'SE-REUTILIZADOS'!$E:$E,'SE-INSUMOS'!$E454,'SE-REUTILIZADOS'!$F:$F,'SE-INSUMOS'!$F454)</f>
        <v>0</v>
      </c>
      <c r="S454" s="357">
        <f t="shared" si="24"/>
        <v>0</v>
      </c>
      <c r="T454" s="700">
        <f t="shared" si="25"/>
        <v>0</v>
      </c>
    </row>
    <row r="455" spans="1:20" ht="45" hidden="1">
      <c r="A455" s="461"/>
      <c r="B455" s="461"/>
      <c r="D455" s="66">
        <f>COUNTIF($A$149:A455,"I")</f>
        <v>177</v>
      </c>
      <c r="E455" s="30" t="s">
        <v>53</v>
      </c>
      <c r="F455" s="30" t="s">
        <v>200</v>
      </c>
      <c r="G455" s="66" t="s">
        <v>1320</v>
      </c>
      <c r="H455" s="351" t="s">
        <v>201</v>
      </c>
      <c r="I455" s="30" t="s">
        <v>8</v>
      </c>
      <c r="J455" s="529">
        <f>SUMIFS('SE-COMPOSICOES'!$K:$K,'SE-COMPOSICOES'!$E:$E,E455,'SE-COMPOSICOES'!$F:$F,F455)+SUMIFS('SE-REUTILIZADOS'!$K:$K,'SE-REUTILIZADOS'!$E:$E,E455,'SE-REUTILIZADOS'!$F:$F,F455)+SUMIFS('SE-GERAL'!$J:$J,'SE-GERAL'!$F:$F,E455,'SE-GERAL'!$G:$G,F455)</f>
        <v>0</v>
      </c>
      <c r="K455" s="74">
        <f>VLOOKUP(F455,INSUMOS!$F:$K,6,FALSE)</f>
        <v>0</v>
      </c>
      <c r="L455" s="471"/>
      <c r="M455" s="543" t="e">
        <f>VLOOKUP(F455,#REF!,10,FALSE)</f>
        <v>#REF!</v>
      </c>
      <c r="N455" s="543"/>
      <c r="O455" s="74">
        <f t="shared" si="26"/>
        <v>0</v>
      </c>
      <c r="P455" s="357">
        <f>SUMIFS('SE-GERAL'!N:N,'SE-GERAL'!F:F,'SE-INSUMOS'!E455,'SE-GERAL'!G:G,'SE-INSUMOS'!F455)</f>
        <v>0</v>
      </c>
      <c r="Q455" s="357">
        <f>SUMIFS('SE-COMPOSICOES'!$O:$O,'SE-COMPOSICOES'!$E:$E,'SE-INSUMOS'!$E455,'SE-COMPOSICOES'!$F:$F,'SE-INSUMOS'!$F455)</f>
        <v>0</v>
      </c>
      <c r="R455" s="357">
        <f>SUMIFS('SE-REUTILIZADOS'!$O:$O,'SE-REUTILIZADOS'!$E:$E,'SE-INSUMOS'!$E455,'SE-REUTILIZADOS'!$F:$F,'SE-INSUMOS'!$F455)</f>
        <v>0</v>
      </c>
      <c r="S455" s="357">
        <f t="shared" si="24"/>
        <v>0</v>
      </c>
      <c r="T455" s="700">
        <f t="shared" si="25"/>
        <v>0</v>
      </c>
    </row>
    <row r="456" spans="1:20" ht="45">
      <c r="A456" s="461" t="s">
        <v>6</v>
      </c>
      <c r="B456" s="461"/>
      <c r="D456" s="66">
        <f>COUNTIF($A$149:A456,"I")</f>
        <v>178</v>
      </c>
      <c r="E456" s="30" t="s">
        <v>53</v>
      </c>
      <c r="F456" s="30" t="s">
        <v>202</v>
      </c>
      <c r="G456" s="66" t="s">
        <v>1320</v>
      </c>
      <c r="H456" s="351" t="s">
        <v>203</v>
      </c>
      <c r="I456" s="30" t="s">
        <v>8</v>
      </c>
      <c r="J456" s="529">
        <f>SUMIFS('SE-COMPOSICOES'!$K:$K,'SE-COMPOSICOES'!$E:$E,E456,'SE-COMPOSICOES'!$F:$F,F456)+SUMIFS('SE-REUTILIZADOS'!$K:$K,'SE-REUTILIZADOS'!$E:$E,E456,'SE-REUTILIZADOS'!$F:$F,F456)+SUMIFS('SE-GERAL'!$J:$J,'SE-GERAL'!$F:$F,E456,'SE-GERAL'!$G:$G,F456)</f>
        <v>5</v>
      </c>
      <c r="K456" s="74">
        <f>VLOOKUP(F456,INSUMOS!$F:$K,6,FALSE)</f>
        <v>0</v>
      </c>
      <c r="L456" s="471"/>
      <c r="M456" s="543" t="e">
        <f>VLOOKUP(F456,#REF!,10,FALSE)</f>
        <v>#REF!</v>
      </c>
      <c r="N456" s="543"/>
      <c r="O456" s="74">
        <f t="shared" si="26"/>
        <v>0</v>
      </c>
      <c r="P456" s="357">
        <f>SUMIFS('SE-GERAL'!N:N,'SE-GERAL'!F:F,'SE-INSUMOS'!E456,'SE-GERAL'!G:G,'SE-INSUMOS'!F456)</f>
        <v>0</v>
      </c>
      <c r="Q456" s="357">
        <f>SUMIFS('SE-COMPOSICOES'!$O:$O,'SE-COMPOSICOES'!$E:$E,'SE-INSUMOS'!$E456,'SE-COMPOSICOES'!$F:$F,'SE-INSUMOS'!$F456)</f>
        <v>0</v>
      </c>
      <c r="R456" s="357">
        <f>SUMIFS('SE-REUTILIZADOS'!$O:$O,'SE-REUTILIZADOS'!$E:$E,'SE-INSUMOS'!$E456,'SE-REUTILIZADOS'!$F:$F,'SE-INSUMOS'!$F456)</f>
        <v>0</v>
      </c>
      <c r="S456" s="357">
        <f t="shared" si="24"/>
        <v>0</v>
      </c>
      <c r="T456" s="700">
        <f t="shared" si="25"/>
        <v>0</v>
      </c>
    </row>
    <row r="457" spans="1:20" hidden="1">
      <c r="A457" s="461"/>
      <c r="B457" s="461"/>
      <c r="D457" s="66">
        <f>COUNTIF($A$149:A457,"I")</f>
        <v>178</v>
      </c>
      <c r="E457" s="30" t="s">
        <v>16</v>
      </c>
      <c r="F457" s="30">
        <v>39257</v>
      </c>
      <c r="G457" s="66" t="s">
        <v>1320</v>
      </c>
      <c r="H457" s="351" t="s">
        <v>204</v>
      </c>
      <c r="I457" s="30" t="s">
        <v>8</v>
      </c>
      <c r="J457" s="529">
        <f>SUMIFS('SE-COMPOSICOES'!$K:$K,'SE-COMPOSICOES'!$E:$E,E457,'SE-COMPOSICOES'!$F:$F,F457)+SUMIFS('SE-REUTILIZADOS'!$K:$K,'SE-REUTILIZADOS'!$E:$E,E457,'SE-REUTILIZADOS'!$F:$F,F457)+SUMIFS('SE-GERAL'!$J:$J,'SE-GERAL'!$F:$F,E457,'SE-GERAL'!$G:$G,F457)</f>
        <v>0</v>
      </c>
      <c r="K457" s="74">
        <f>VLOOKUP(F457,INSUMOS!$F:$K,6,FALSE)</f>
        <v>0</v>
      </c>
      <c r="L457" s="471"/>
      <c r="M457" s="543">
        <v>5.91</v>
      </c>
      <c r="N457" s="543"/>
      <c r="O457" s="74">
        <f t="shared" si="26"/>
        <v>0</v>
      </c>
      <c r="P457" s="357">
        <f>SUMIFS('SE-GERAL'!N:N,'SE-GERAL'!F:F,'SE-INSUMOS'!E457,'SE-GERAL'!G:G,'SE-INSUMOS'!F457)</f>
        <v>0</v>
      </c>
      <c r="Q457" s="357">
        <f>SUMIFS('SE-COMPOSICOES'!$O:$O,'SE-COMPOSICOES'!$E:$E,'SE-INSUMOS'!$E457,'SE-COMPOSICOES'!$F:$F,'SE-INSUMOS'!$F457)</f>
        <v>0</v>
      </c>
      <c r="R457" s="357">
        <f>SUMIFS('SE-REUTILIZADOS'!$O:$O,'SE-REUTILIZADOS'!$E:$E,'SE-INSUMOS'!$E457,'SE-REUTILIZADOS'!$F:$F,'SE-INSUMOS'!$F457)</f>
        <v>0</v>
      </c>
      <c r="S457" s="357">
        <f t="shared" si="24"/>
        <v>0</v>
      </c>
      <c r="T457" s="700">
        <f t="shared" si="25"/>
        <v>0</v>
      </c>
    </row>
    <row r="458" spans="1:20" ht="45">
      <c r="A458" s="461" t="s">
        <v>6</v>
      </c>
      <c r="B458" s="461"/>
      <c r="D458" s="66">
        <f>COUNTIF($A$149:A458,"I")</f>
        <v>179</v>
      </c>
      <c r="E458" s="30" t="s">
        <v>53</v>
      </c>
      <c r="F458" s="30" t="s">
        <v>205</v>
      </c>
      <c r="G458" s="66" t="s">
        <v>1320</v>
      </c>
      <c r="H458" s="351" t="s">
        <v>206</v>
      </c>
      <c r="I458" s="30" t="s">
        <v>8</v>
      </c>
      <c r="J458" s="529">
        <f>SUMIFS('SE-COMPOSICOES'!$K:$K,'SE-COMPOSICOES'!$E:$E,E458,'SE-COMPOSICOES'!$F:$F,F458)+SUMIFS('SE-REUTILIZADOS'!$K:$K,'SE-REUTILIZADOS'!$E:$E,E458,'SE-REUTILIZADOS'!$F:$F,F458)+SUMIFS('SE-GERAL'!$J:$J,'SE-GERAL'!$F:$F,E458,'SE-GERAL'!$G:$G,F458)</f>
        <v>5</v>
      </c>
      <c r="K458" s="74">
        <f>VLOOKUP(F458,INSUMOS!$F:$K,6,FALSE)</f>
        <v>0</v>
      </c>
      <c r="L458" s="471"/>
      <c r="M458" s="543" t="e">
        <f>VLOOKUP(F458,#REF!,10,FALSE)</f>
        <v>#REF!</v>
      </c>
      <c r="N458" s="543"/>
      <c r="O458" s="74">
        <f t="shared" si="26"/>
        <v>0</v>
      </c>
      <c r="P458" s="357">
        <f>SUMIFS('SE-GERAL'!N:N,'SE-GERAL'!F:F,'SE-INSUMOS'!E458,'SE-GERAL'!G:G,'SE-INSUMOS'!F458)</f>
        <v>0</v>
      </c>
      <c r="Q458" s="357">
        <f>SUMIFS('SE-COMPOSICOES'!$O:$O,'SE-COMPOSICOES'!$E:$E,'SE-INSUMOS'!$E458,'SE-COMPOSICOES'!$F:$F,'SE-INSUMOS'!$F458)</f>
        <v>0</v>
      </c>
      <c r="R458" s="357">
        <f>SUMIFS('SE-REUTILIZADOS'!$O:$O,'SE-REUTILIZADOS'!$E:$E,'SE-INSUMOS'!$E458,'SE-REUTILIZADOS'!$F:$F,'SE-INSUMOS'!$F458)</f>
        <v>0</v>
      </c>
      <c r="S458" s="357">
        <f t="shared" si="24"/>
        <v>0</v>
      </c>
      <c r="T458" s="700">
        <f t="shared" si="25"/>
        <v>0</v>
      </c>
    </row>
    <row r="459" spans="1:20" ht="22.5">
      <c r="A459" s="461" t="s">
        <v>6</v>
      </c>
      <c r="B459" s="461"/>
      <c r="D459" s="66">
        <f>COUNTIF($A$149:A459,"I")</f>
        <v>180</v>
      </c>
      <c r="E459" s="30" t="s">
        <v>53</v>
      </c>
      <c r="F459" s="30" t="s">
        <v>207</v>
      </c>
      <c r="G459" s="66" t="s">
        <v>1320</v>
      </c>
      <c r="H459" s="351" t="s">
        <v>208</v>
      </c>
      <c r="I459" s="30" t="s">
        <v>37</v>
      </c>
      <c r="J459" s="529">
        <f>SUMIFS('SE-COMPOSICOES'!$K:$K,'SE-COMPOSICOES'!$E:$E,E459,'SE-COMPOSICOES'!$F:$F,F459)+SUMIFS('SE-REUTILIZADOS'!$K:$K,'SE-REUTILIZADOS'!$E:$E,E459,'SE-REUTILIZADOS'!$F:$F,F459)+SUMIFS('SE-GERAL'!$J:$J,'SE-GERAL'!$F:$F,E459,'SE-GERAL'!$G:$G,F459)</f>
        <v>0.25</v>
      </c>
      <c r="K459" s="74">
        <f>VLOOKUP(F459,INSUMOS!$F:$K,6,FALSE)</f>
        <v>0</v>
      </c>
      <c r="L459" s="471"/>
      <c r="M459" s="543" t="e">
        <f>VLOOKUP(F459,#REF!,10,FALSE)</f>
        <v>#REF!</v>
      </c>
      <c r="N459" s="543"/>
      <c r="O459" s="74">
        <f t="shared" si="26"/>
        <v>0</v>
      </c>
      <c r="P459" s="357">
        <f>SUMIFS('SE-GERAL'!N:N,'SE-GERAL'!F:F,'SE-INSUMOS'!E459,'SE-GERAL'!G:G,'SE-INSUMOS'!F459)</f>
        <v>0</v>
      </c>
      <c r="Q459" s="357">
        <f>SUMIFS('SE-COMPOSICOES'!$O:$O,'SE-COMPOSICOES'!$E:$E,'SE-INSUMOS'!$E459,'SE-COMPOSICOES'!$F:$F,'SE-INSUMOS'!$F459)</f>
        <v>0</v>
      </c>
      <c r="R459" s="357">
        <f>SUMIFS('SE-REUTILIZADOS'!$O:$O,'SE-REUTILIZADOS'!$E:$E,'SE-INSUMOS'!$E459,'SE-REUTILIZADOS'!$F:$F,'SE-INSUMOS'!$F459)</f>
        <v>0</v>
      </c>
      <c r="S459" s="357">
        <f t="shared" si="24"/>
        <v>0</v>
      </c>
      <c r="T459" s="700">
        <f t="shared" si="25"/>
        <v>0</v>
      </c>
    </row>
    <row r="460" spans="1:20" ht="22.5">
      <c r="A460" s="461" t="s">
        <v>6</v>
      </c>
      <c r="B460" s="461"/>
      <c r="D460" s="66">
        <f>COUNTIF($A$149:A460,"I")</f>
        <v>181</v>
      </c>
      <c r="E460" s="30" t="s">
        <v>53</v>
      </c>
      <c r="F460" s="30" t="s">
        <v>209</v>
      </c>
      <c r="G460" s="66" t="s">
        <v>1320</v>
      </c>
      <c r="H460" s="351" t="s">
        <v>210</v>
      </c>
      <c r="I460" s="30" t="s">
        <v>37</v>
      </c>
      <c r="J460" s="529">
        <f>SUMIFS('SE-COMPOSICOES'!$K:$K,'SE-COMPOSICOES'!$E:$E,E460,'SE-COMPOSICOES'!$F:$F,F460)+SUMIFS('SE-REUTILIZADOS'!$K:$K,'SE-REUTILIZADOS'!$E:$E,E460,'SE-REUTILIZADOS'!$F:$F,F460)+SUMIFS('SE-GERAL'!$J:$J,'SE-GERAL'!$F:$F,E460,'SE-GERAL'!$G:$G,F460)</f>
        <v>0.25</v>
      </c>
      <c r="K460" s="74">
        <f>VLOOKUP(F460,INSUMOS!$F:$K,6,FALSE)</f>
        <v>0</v>
      </c>
      <c r="L460" s="471"/>
      <c r="M460" s="543" t="e">
        <f>VLOOKUP(F460,#REF!,10,FALSE)</f>
        <v>#REF!</v>
      </c>
      <c r="N460" s="543"/>
      <c r="O460" s="74">
        <f t="shared" si="26"/>
        <v>0</v>
      </c>
      <c r="P460" s="357">
        <f>SUMIFS('SE-GERAL'!N:N,'SE-GERAL'!F:F,'SE-INSUMOS'!E460,'SE-GERAL'!G:G,'SE-INSUMOS'!F460)</f>
        <v>0</v>
      </c>
      <c r="Q460" s="357">
        <f>SUMIFS('SE-COMPOSICOES'!$O:$O,'SE-COMPOSICOES'!$E:$E,'SE-INSUMOS'!$E460,'SE-COMPOSICOES'!$F:$F,'SE-INSUMOS'!$F460)</f>
        <v>0</v>
      </c>
      <c r="R460" s="357">
        <f>SUMIFS('SE-REUTILIZADOS'!$O:$O,'SE-REUTILIZADOS'!$E:$E,'SE-INSUMOS'!$E460,'SE-REUTILIZADOS'!$F:$F,'SE-INSUMOS'!$F460)</f>
        <v>0</v>
      </c>
      <c r="S460" s="357">
        <f t="shared" si="24"/>
        <v>0</v>
      </c>
      <c r="T460" s="700">
        <f t="shared" si="25"/>
        <v>0</v>
      </c>
    </row>
    <row r="461" spans="1:20" ht="22.5">
      <c r="A461" s="461" t="s">
        <v>6</v>
      </c>
      <c r="B461" s="461"/>
      <c r="D461" s="66">
        <f>COUNTIF($A$149:A461,"I")</f>
        <v>182</v>
      </c>
      <c r="E461" s="30" t="s">
        <v>53</v>
      </c>
      <c r="F461" s="30" t="s">
        <v>211</v>
      </c>
      <c r="G461" s="66" t="s">
        <v>1320</v>
      </c>
      <c r="H461" s="351" t="s">
        <v>212</v>
      </c>
      <c r="I461" s="30" t="s">
        <v>37</v>
      </c>
      <c r="J461" s="529">
        <f>SUMIFS('SE-COMPOSICOES'!$K:$K,'SE-COMPOSICOES'!$E:$E,E461,'SE-COMPOSICOES'!$F:$F,F461)+SUMIFS('SE-REUTILIZADOS'!$K:$K,'SE-REUTILIZADOS'!$E:$E,E461,'SE-REUTILIZADOS'!$F:$F,F461)+SUMIFS('SE-GERAL'!$J:$J,'SE-GERAL'!$F:$F,E461,'SE-GERAL'!$G:$G,F461)</f>
        <v>0.25</v>
      </c>
      <c r="K461" s="74">
        <f>VLOOKUP(F461,INSUMOS!$F:$K,6,FALSE)</f>
        <v>0</v>
      </c>
      <c r="L461" s="471"/>
      <c r="M461" s="543" t="e">
        <f>VLOOKUP(F461,#REF!,10,FALSE)</f>
        <v>#REF!</v>
      </c>
      <c r="N461" s="543"/>
      <c r="O461" s="74">
        <f t="shared" si="26"/>
        <v>0</v>
      </c>
      <c r="P461" s="357">
        <f>SUMIFS('SE-GERAL'!N:N,'SE-GERAL'!F:F,'SE-INSUMOS'!E461,'SE-GERAL'!G:G,'SE-INSUMOS'!F461)</f>
        <v>0</v>
      </c>
      <c r="Q461" s="357">
        <f>SUMIFS('SE-COMPOSICOES'!$O:$O,'SE-COMPOSICOES'!$E:$E,'SE-INSUMOS'!$E461,'SE-COMPOSICOES'!$F:$F,'SE-INSUMOS'!$F461)</f>
        <v>0</v>
      </c>
      <c r="R461" s="357">
        <f>SUMIFS('SE-REUTILIZADOS'!$O:$O,'SE-REUTILIZADOS'!$E:$E,'SE-INSUMOS'!$E461,'SE-REUTILIZADOS'!$F:$F,'SE-INSUMOS'!$F461)</f>
        <v>0</v>
      </c>
      <c r="S461" s="357">
        <f t="shared" si="24"/>
        <v>0</v>
      </c>
      <c r="T461" s="700">
        <f t="shared" si="25"/>
        <v>0</v>
      </c>
    </row>
    <row r="462" spans="1:20" ht="22.5">
      <c r="A462" s="461" t="s">
        <v>6</v>
      </c>
      <c r="B462" s="461"/>
      <c r="D462" s="66">
        <f>COUNTIF($A$149:A462,"I")</f>
        <v>183</v>
      </c>
      <c r="E462" s="30" t="s">
        <v>53</v>
      </c>
      <c r="F462" s="30" t="s">
        <v>213</v>
      </c>
      <c r="G462" s="66" t="s">
        <v>1320</v>
      </c>
      <c r="H462" s="351" t="s">
        <v>214</v>
      </c>
      <c r="I462" s="30" t="s">
        <v>37</v>
      </c>
      <c r="J462" s="529">
        <f>SUMIFS('SE-COMPOSICOES'!$K:$K,'SE-COMPOSICOES'!$E:$E,E462,'SE-COMPOSICOES'!$F:$F,F462)+SUMIFS('SE-REUTILIZADOS'!$K:$K,'SE-REUTILIZADOS'!$E:$E,E462,'SE-REUTILIZADOS'!$F:$F,F462)+SUMIFS('SE-GERAL'!$J:$J,'SE-GERAL'!$F:$F,E462,'SE-GERAL'!$G:$G,F462)</f>
        <v>0.25</v>
      </c>
      <c r="K462" s="74">
        <f>VLOOKUP(F462,INSUMOS!$F:$K,6,FALSE)</f>
        <v>0</v>
      </c>
      <c r="L462" s="471"/>
      <c r="M462" s="543" t="e">
        <f>VLOOKUP(F462,#REF!,10,FALSE)</f>
        <v>#REF!</v>
      </c>
      <c r="N462" s="543"/>
      <c r="O462" s="74">
        <f t="shared" si="26"/>
        <v>0</v>
      </c>
      <c r="P462" s="357">
        <f>SUMIFS('SE-GERAL'!N:N,'SE-GERAL'!F:F,'SE-INSUMOS'!E462,'SE-GERAL'!G:G,'SE-INSUMOS'!F462)</f>
        <v>0</v>
      </c>
      <c r="Q462" s="357">
        <f>SUMIFS('SE-COMPOSICOES'!$O:$O,'SE-COMPOSICOES'!$E:$E,'SE-INSUMOS'!$E462,'SE-COMPOSICOES'!$F:$F,'SE-INSUMOS'!$F462)</f>
        <v>0</v>
      </c>
      <c r="R462" s="357">
        <f>SUMIFS('SE-REUTILIZADOS'!$O:$O,'SE-REUTILIZADOS'!$E:$E,'SE-INSUMOS'!$E462,'SE-REUTILIZADOS'!$F:$F,'SE-INSUMOS'!$F462)</f>
        <v>0</v>
      </c>
      <c r="S462" s="357">
        <f t="shared" si="24"/>
        <v>0</v>
      </c>
      <c r="T462" s="700">
        <f t="shared" si="25"/>
        <v>0</v>
      </c>
    </row>
    <row r="463" spans="1:20" ht="22.5">
      <c r="A463" s="461" t="s">
        <v>6</v>
      </c>
      <c r="B463" s="461"/>
      <c r="D463" s="66">
        <f>COUNTIF($A$149:A463,"I")</f>
        <v>184</v>
      </c>
      <c r="E463" s="30" t="s">
        <v>53</v>
      </c>
      <c r="F463" s="30" t="s">
        <v>215</v>
      </c>
      <c r="G463" s="66" t="s">
        <v>1320</v>
      </c>
      <c r="H463" s="351" t="s">
        <v>216</v>
      </c>
      <c r="I463" s="30" t="s">
        <v>37</v>
      </c>
      <c r="J463" s="529">
        <f>SUMIFS('SE-COMPOSICOES'!$K:$K,'SE-COMPOSICOES'!$E:$E,E463,'SE-COMPOSICOES'!$F:$F,F463)+SUMIFS('SE-REUTILIZADOS'!$K:$K,'SE-REUTILIZADOS'!$E:$E,E463,'SE-REUTILIZADOS'!$F:$F,F463)+SUMIFS('SE-GERAL'!$J:$J,'SE-GERAL'!$F:$F,E463,'SE-GERAL'!$G:$G,F463)</f>
        <v>0.25</v>
      </c>
      <c r="K463" s="74">
        <f>VLOOKUP(F463,INSUMOS!$F:$K,6,FALSE)</f>
        <v>0</v>
      </c>
      <c r="L463" s="471"/>
      <c r="M463" s="543" t="e">
        <f>VLOOKUP(F463,#REF!,10,FALSE)</f>
        <v>#REF!</v>
      </c>
      <c r="N463" s="543"/>
      <c r="O463" s="74">
        <f t="shared" si="26"/>
        <v>0</v>
      </c>
      <c r="P463" s="357">
        <f>SUMIFS('SE-GERAL'!N:N,'SE-GERAL'!F:F,'SE-INSUMOS'!E463,'SE-GERAL'!G:G,'SE-INSUMOS'!F463)</f>
        <v>0</v>
      </c>
      <c r="Q463" s="357">
        <f>SUMIFS('SE-COMPOSICOES'!$O:$O,'SE-COMPOSICOES'!$E:$E,'SE-INSUMOS'!$E463,'SE-COMPOSICOES'!$F:$F,'SE-INSUMOS'!$F463)</f>
        <v>0</v>
      </c>
      <c r="R463" s="357">
        <f>SUMIFS('SE-REUTILIZADOS'!$O:$O,'SE-REUTILIZADOS'!$E:$E,'SE-INSUMOS'!$E463,'SE-REUTILIZADOS'!$F:$F,'SE-INSUMOS'!$F463)</f>
        <v>0</v>
      </c>
      <c r="S463" s="357">
        <f t="shared" si="24"/>
        <v>0</v>
      </c>
      <c r="T463" s="700">
        <f t="shared" si="25"/>
        <v>0</v>
      </c>
    </row>
    <row r="464" spans="1:20" ht="45">
      <c r="A464" s="461" t="s">
        <v>6</v>
      </c>
      <c r="B464" s="461"/>
      <c r="D464" s="66">
        <f>COUNTIF($A$149:A464,"I")</f>
        <v>185</v>
      </c>
      <c r="E464" s="30" t="s">
        <v>53</v>
      </c>
      <c r="F464" s="30" t="s">
        <v>217</v>
      </c>
      <c r="G464" s="66" t="s">
        <v>1320</v>
      </c>
      <c r="H464" s="351" t="s">
        <v>218</v>
      </c>
      <c r="I464" s="30" t="s">
        <v>37</v>
      </c>
      <c r="J464" s="529">
        <f>SUMIFS('SE-COMPOSICOES'!$K:$K,'SE-COMPOSICOES'!$E:$E,E464,'SE-COMPOSICOES'!$F:$F,F464)+SUMIFS('SE-REUTILIZADOS'!$K:$K,'SE-REUTILIZADOS'!$E:$E,E464,'SE-REUTILIZADOS'!$F:$F,F464)+SUMIFS('SE-GERAL'!$J:$J,'SE-GERAL'!$F:$F,E464,'SE-GERAL'!$G:$G,F464)</f>
        <v>0.25</v>
      </c>
      <c r="K464" s="74">
        <f>VLOOKUP(F464,INSUMOS!$F:$K,6,FALSE)</f>
        <v>0</v>
      </c>
      <c r="L464" s="471"/>
      <c r="M464" s="543" t="e">
        <f>VLOOKUP(F464,#REF!,10,FALSE)</f>
        <v>#REF!</v>
      </c>
      <c r="N464" s="543"/>
      <c r="O464" s="74">
        <f t="shared" si="26"/>
        <v>0</v>
      </c>
      <c r="P464" s="357">
        <f>SUMIFS('SE-GERAL'!N:N,'SE-GERAL'!F:F,'SE-INSUMOS'!E464,'SE-GERAL'!G:G,'SE-INSUMOS'!F464)</f>
        <v>0</v>
      </c>
      <c r="Q464" s="357">
        <f>SUMIFS('SE-COMPOSICOES'!$O:$O,'SE-COMPOSICOES'!$E:$E,'SE-INSUMOS'!$E464,'SE-COMPOSICOES'!$F:$F,'SE-INSUMOS'!$F464)</f>
        <v>0</v>
      </c>
      <c r="R464" s="357">
        <f>SUMIFS('SE-REUTILIZADOS'!$O:$O,'SE-REUTILIZADOS'!$E:$E,'SE-INSUMOS'!$E464,'SE-REUTILIZADOS'!$F:$F,'SE-INSUMOS'!$F464)</f>
        <v>0</v>
      </c>
      <c r="S464" s="357">
        <f t="shared" si="24"/>
        <v>0</v>
      </c>
      <c r="T464" s="700">
        <f t="shared" si="25"/>
        <v>0</v>
      </c>
    </row>
    <row r="465" spans="1:20" ht="22.5">
      <c r="A465" s="461" t="s">
        <v>6</v>
      </c>
      <c r="B465" s="461"/>
      <c r="D465" s="66">
        <f>COUNTIF($A$149:A465,"I")</f>
        <v>186</v>
      </c>
      <c r="E465" s="30" t="s">
        <v>16</v>
      </c>
      <c r="F465" s="30">
        <v>901</v>
      </c>
      <c r="G465" s="66" t="s">
        <v>1320</v>
      </c>
      <c r="H465" s="351" t="s">
        <v>2567</v>
      </c>
      <c r="I465" s="30" t="s">
        <v>219</v>
      </c>
      <c r="J465" s="529">
        <f>SUMIFS('SE-COMPOSICOES'!$K:$K,'SE-COMPOSICOES'!$E:$E,E465,'SE-COMPOSICOES'!$F:$F,F465)+SUMIFS('SE-REUTILIZADOS'!$K:$K,'SE-REUTILIZADOS'!$E:$E,E465,'SE-REUTILIZADOS'!$F:$F,F465)+SUMIFS('SE-GERAL'!$J:$J,'SE-GERAL'!$F:$F,E465,'SE-GERAL'!$G:$G,F465)</f>
        <v>0.75</v>
      </c>
      <c r="K465" s="74">
        <f>VLOOKUP(F465,INSUMOS!$F:$K,6,FALSE)</f>
        <v>0</v>
      </c>
      <c r="L465" s="471"/>
      <c r="M465" s="543">
        <v>90.58</v>
      </c>
      <c r="N465" s="543"/>
      <c r="O465" s="74">
        <f t="shared" si="26"/>
        <v>0</v>
      </c>
      <c r="P465" s="357">
        <f>SUMIFS('SE-GERAL'!N:N,'SE-GERAL'!F:F,'SE-INSUMOS'!E465,'SE-GERAL'!G:G,'SE-INSUMOS'!F465)</f>
        <v>0</v>
      </c>
      <c r="Q465" s="357">
        <f>SUMIFS('SE-COMPOSICOES'!$O:$O,'SE-COMPOSICOES'!$E:$E,'SE-INSUMOS'!$E465,'SE-COMPOSICOES'!$F:$F,'SE-INSUMOS'!$F465)</f>
        <v>0</v>
      </c>
      <c r="R465" s="357">
        <f>SUMIFS('SE-REUTILIZADOS'!$O:$O,'SE-REUTILIZADOS'!$E:$E,'SE-INSUMOS'!$E465,'SE-REUTILIZADOS'!$F:$F,'SE-INSUMOS'!$F465)</f>
        <v>0</v>
      </c>
      <c r="S465" s="357">
        <f t="shared" si="24"/>
        <v>0</v>
      </c>
      <c r="T465" s="700">
        <f t="shared" si="25"/>
        <v>0</v>
      </c>
    </row>
    <row r="466" spans="1:20" ht="22.5">
      <c r="A466" s="461" t="s">
        <v>6</v>
      </c>
      <c r="B466" s="461"/>
      <c r="D466" s="66">
        <f>COUNTIF($A$149:A466,"I")</f>
        <v>187</v>
      </c>
      <c r="E466" s="30" t="s">
        <v>16</v>
      </c>
      <c r="F466" s="30">
        <v>955</v>
      </c>
      <c r="G466" s="66" t="s">
        <v>1320</v>
      </c>
      <c r="H466" s="351" t="s">
        <v>2568</v>
      </c>
      <c r="I466" s="30" t="s">
        <v>219</v>
      </c>
      <c r="J466" s="529">
        <f>SUMIFS('SE-COMPOSICOES'!$K:$K,'SE-COMPOSICOES'!$E:$E,E466,'SE-COMPOSICOES'!$F:$F,F466)+SUMIFS('SE-REUTILIZADOS'!$K:$K,'SE-REUTILIZADOS'!$E:$E,E466,'SE-REUTILIZADOS'!$F:$F,F466)+SUMIFS('SE-GERAL'!$J:$J,'SE-GERAL'!$F:$F,E466,'SE-GERAL'!$G:$G,F466)</f>
        <v>0.75</v>
      </c>
      <c r="K466" s="74">
        <f>VLOOKUP(F466,INSUMOS!$F:$K,6,FALSE)</f>
        <v>0</v>
      </c>
      <c r="L466" s="471"/>
      <c r="M466" s="543">
        <v>114.97</v>
      </c>
      <c r="N466" s="543"/>
      <c r="O466" s="74">
        <f t="shared" si="26"/>
        <v>0</v>
      </c>
      <c r="P466" s="357">
        <f>SUMIFS('SE-GERAL'!N:N,'SE-GERAL'!F:F,'SE-INSUMOS'!E466,'SE-GERAL'!G:G,'SE-INSUMOS'!F466)</f>
        <v>0</v>
      </c>
      <c r="Q466" s="357">
        <f>SUMIFS('SE-COMPOSICOES'!$O:$O,'SE-COMPOSICOES'!$E:$E,'SE-INSUMOS'!$E466,'SE-COMPOSICOES'!$F:$F,'SE-INSUMOS'!$F466)</f>
        <v>0</v>
      </c>
      <c r="R466" s="357">
        <f>SUMIFS('SE-REUTILIZADOS'!$O:$O,'SE-REUTILIZADOS'!$E:$E,'SE-INSUMOS'!$E466,'SE-REUTILIZADOS'!$F:$F,'SE-INSUMOS'!$F466)</f>
        <v>0</v>
      </c>
      <c r="S466" s="357">
        <f t="shared" si="24"/>
        <v>0</v>
      </c>
      <c r="T466" s="700">
        <f t="shared" si="25"/>
        <v>0</v>
      </c>
    </row>
    <row r="467" spans="1:20" ht="56.25">
      <c r="A467" s="461" t="s">
        <v>6</v>
      </c>
      <c r="B467" s="461"/>
      <c r="D467" s="66">
        <f>COUNTIF($A$149:A467,"I")</f>
        <v>188</v>
      </c>
      <c r="E467" s="30" t="s">
        <v>53</v>
      </c>
      <c r="F467" s="30" t="s">
        <v>220</v>
      </c>
      <c r="G467" s="66" t="s">
        <v>1320</v>
      </c>
      <c r="H467" s="351" t="s">
        <v>221</v>
      </c>
      <c r="I467" s="30" t="s">
        <v>8</v>
      </c>
      <c r="J467" s="529">
        <f>SUMIFS('SE-COMPOSICOES'!$K:$K,'SE-COMPOSICOES'!$E:$E,E467,'SE-COMPOSICOES'!$F:$F,F467)+SUMIFS('SE-REUTILIZADOS'!$K:$K,'SE-REUTILIZADOS'!$E:$E,E467,'SE-REUTILIZADOS'!$F:$F,F467)+SUMIFS('SE-GERAL'!$J:$J,'SE-GERAL'!$F:$F,E467,'SE-GERAL'!$G:$G,F467)</f>
        <v>1</v>
      </c>
      <c r="K467" s="74">
        <f>VLOOKUP(F467,INSUMOS!$F:$K,6,FALSE)</f>
        <v>0</v>
      </c>
      <c r="L467" s="471"/>
      <c r="M467" s="543" t="e">
        <f>VLOOKUP(F467,#REF!,10,FALSE)</f>
        <v>#REF!</v>
      </c>
      <c r="N467" s="543"/>
      <c r="O467" s="74">
        <f t="shared" si="26"/>
        <v>0</v>
      </c>
      <c r="P467" s="357">
        <f>SUMIFS('SE-GERAL'!N:N,'SE-GERAL'!F:F,'SE-INSUMOS'!E467,'SE-GERAL'!G:G,'SE-INSUMOS'!F467)</f>
        <v>0</v>
      </c>
      <c r="Q467" s="357">
        <f>SUMIFS('SE-COMPOSICOES'!$O:$O,'SE-COMPOSICOES'!$E:$E,'SE-INSUMOS'!$E467,'SE-COMPOSICOES'!$F:$F,'SE-INSUMOS'!$F467)</f>
        <v>0</v>
      </c>
      <c r="R467" s="357">
        <f>SUMIFS('SE-REUTILIZADOS'!$O:$O,'SE-REUTILIZADOS'!$E:$E,'SE-INSUMOS'!$E467,'SE-REUTILIZADOS'!$F:$F,'SE-INSUMOS'!$F467)</f>
        <v>0</v>
      </c>
      <c r="S467" s="357">
        <f t="shared" si="24"/>
        <v>0</v>
      </c>
      <c r="T467" s="700">
        <f t="shared" si="25"/>
        <v>0</v>
      </c>
    </row>
    <row r="468" spans="1:20" ht="56.25">
      <c r="A468" s="461" t="s">
        <v>6</v>
      </c>
      <c r="B468" s="461"/>
      <c r="D468" s="66">
        <f>COUNTIF($A$149:A468,"I")</f>
        <v>189</v>
      </c>
      <c r="E468" s="30" t="s">
        <v>53</v>
      </c>
      <c r="F468" s="30" t="s">
        <v>222</v>
      </c>
      <c r="G468" s="66" t="s">
        <v>1320</v>
      </c>
      <c r="H468" s="351" t="s">
        <v>223</v>
      </c>
      <c r="I468" s="30" t="s">
        <v>8</v>
      </c>
      <c r="J468" s="529">
        <f>SUMIFS('SE-COMPOSICOES'!$K:$K,'SE-COMPOSICOES'!$E:$E,E468,'SE-COMPOSICOES'!$F:$F,F468)+SUMIFS('SE-REUTILIZADOS'!$K:$K,'SE-REUTILIZADOS'!$E:$E,E468,'SE-REUTILIZADOS'!$F:$F,F468)+SUMIFS('SE-GERAL'!$J:$J,'SE-GERAL'!$F:$F,E468,'SE-GERAL'!$G:$G,F468)</f>
        <v>2.5</v>
      </c>
      <c r="K468" s="74">
        <f>VLOOKUP(F468,INSUMOS!$F:$K,6,FALSE)</f>
        <v>0</v>
      </c>
      <c r="L468" s="471"/>
      <c r="M468" s="543" t="e">
        <f>VLOOKUP(F468,#REF!,10,FALSE)</f>
        <v>#REF!</v>
      </c>
      <c r="N468" s="543"/>
      <c r="O468" s="74">
        <f t="shared" si="26"/>
        <v>0</v>
      </c>
      <c r="P468" s="357">
        <f>SUMIFS('SE-GERAL'!N:N,'SE-GERAL'!F:F,'SE-INSUMOS'!E468,'SE-GERAL'!G:G,'SE-INSUMOS'!F468)</f>
        <v>0</v>
      </c>
      <c r="Q468" s="357">
        <f>SUMIFS('SE-COMPOSICOES'!$O:$O,'SE-COMPOSICOES'!$E:$E,'SE-INSUMOS'!$E468,'SE-COMPOSICOES'!$F:$F,'SE-INSUMOS'!$F468)</f>
        <v>0</v>
      </c>
      <c r="R468" s="357">
        <f>SUMIFS('SE-REUTILIZADOS'!$O:$O,'SE-REUTILIZADOS'!$E:$E,'SE-INSUMOS'!$E468,'SE-REUTILIZADOS'!$F:$F,'SE-INSUMOS'!$F468)</f>
        <v>0</v>
      </c>
      <c r="S468" s="357">
        <f t="shared" si="24"/>
        <v>0</v>
      </c>
      <c r="T468" s="700">
        <f t="shared" si="25"/>
        <v>0</v>
      </c>
    </row>
    <row r="469" spans="1:20" ht="45">
      <c r="A469" s="461" t="s">
        <v>6</v>
      </c>
      <c r="B469" s="461"/>
      <c r="D469" s="66">
        <f>COUNTIF($A$149:A469,"I")</f>
        <v>190</v>
      </c>
      <c r="E469" s="30" t="s">
        <v>53</v>
      </c>
      <c r="F469" s="30" t="s">
        <v>224</v>
      </c>
      <c r="G469" s="66" t="s">
        <v>1320</v>
      </c>
      <c r="H469" s="351" t="s">
        <v>225</v>
      </c>
      <c r="I469" s="30" t="s">
        <v>8</v>
      </c>
      <c r="J469" s="529">
        <f>SUMIFS('SE-COMPOSICOES'!$K:$K,'SE-COMPOSICOES'!$E:$E,E469,'SE-COMPOSICOES'!$F:$F,F469)+SUMIFS('SE-REUTILIZADOS'!$K:$K,'SE-REUTILIZADOS'!$E:$E,E469,'SE-REUTILIZADOS'!$F:$F,F469)+SUMIFS('SE-GERAL'!$J:$J,'SE-GERAL'!$F:$F,E469,'SE-GERAL'!$G:$G,F469)</f>
        <v>1</v>
      </c>
      <c r="K469" s="74">
        <f>VLOOKUP(F469,INSUMOS!$F:$K,6,FALSE)</f>
        <v>0</v>
      </c>
      <c r="L469" s="471"/>
      <c r="M469" s="543" t="e">
        <f>VLOOKUP(F469,#REF!,10,FALSE)</f>
        <v>#REF!</v>
      </c>
      <c r="N469" s="543"/>
      <c r="O469" s="74">
        <f t="shared" si="26"/>
        <v>0</v>
      </c>
      <c r="P469" s="357">
        <f>SUMIFS('SE-GERAL'!N:N,'SE-GERAL'!F:F,'SE-INSUMOS'!E469,'SE-GERAL'!G:G,'SE-INSUMOS'!F469)</f>
        <v>0</v>
      </c>
      <c r="Q469" s="357">
        <f>SUMIFS('SE-COMPOSICOES'!$O:$O,'SE-COMPOSICOES'!$E:$E,'SE-INSUMOS'!$E469,'SE-COMPOSICOES'!$F:$F,'SE-INSUMOS'!$F469)</f>
        <v>0</v>
      </c>
      <c r="R469" s="357">
        <f>SUMIFS('SE-REUTILIZADOS'!$O:$O,'SE-REUTILIZADOS'!$E:$E,'SE-INSUMOS'!$E469,'SE-REUTILIZADOS'!$F:$F,'SE-INSUMOS'!$F469)</f>
        <v>0</v>
      </c>
      <c r="S469" s="357">
        <f t="shared" si="24"/>
        <v>0</v>
      </c>
      <c r="T469" s="700">
        <f t="shared" si="25"/>
        <v>0</v>
      </c>
    </row>
    <row r="470" spans="1:20" ht="22.5" hidden="1">
      <c r="A470" s="461"/>
      <c r="B470" s="461"/>
      <c r="D470" s="66">
        <f>COUNTIF($A$149:A470,"I")</f>
        <v>190</v>
      </c>
      <c r="E470" s="30" t="s">
        <v>53</v>
      </c>
      <c r="F470" s="30" t="s">
        <v>226</v>
      </c>
      <c r="G470" s="66" t="s">
        <v>1320</v>
      </c>
      <c r="H470" s="351" t="s">
        <v>227</v>
      </c>
      <c r="I470" s="30" t="s">
        <v>8</v>
      </c>
      <c r="J470" s="529">
        <f>SUMIFS('SE-COMPOSICOES'!$K:$K,'SE-COMPOSICOES'!$E:$E,E470,'SE-COMPOSICOES'!$F:$F,F470)+SUMIFS('SE-REUTILIZADOS'!$K:$K,'SE-REUTILIZADOS'!$E:$E,E470,'SE-REUTILIZADOS'!$F:$F,F470)+SUMIFS('SE-GERAL'!$J:$J,'SE-GERAL'!$F:$F,E470,'SE-GERAL'!$G:$G,F470)</f>
        <v>0</v>
      </c>
      <c r="K470" s="74">
        <f>VLOOKUP(F470,INSUMOS!$F:$K,6,FALSE)</f>
        <v>0</v>
      </c>
      <c r="L470" s="471"/>
      <c r="M470" s="543" t="e">
        <f>VLOOKUP(F470,#REF!,10,FALSE)</f>
        <v>#REF!</v>
      </c>
      <c r="N470" s="543"/>
      <c r="O470" s="74">
        <f t="shared" si="26"/>
        <v>0</v>
      </c>
      <c r="P470" s="357">
        <f>SUMIFS('SE-GERAL'!N:N,'SE-GERAL'!F:F,'SE-INSUMOS'!E470,'SE-GERAL'!G:G,'SE-INSUMOS'!F470)</f>
        <v>0</v>
      </c>
      <c r="Q470" s="357">
        <f>SUMIFS('SE-COMPOSICOES'!$O:$O,'SE-COMPOSICOES'!$E:$E,'SE-INSUMOS'!$E470,'SE-COMPOSICOES'!$F:$F,'SE-INSUMOS'!$F470)</f>
        <v>0</v>
      </c>
      <c r="R470" s="357">
        <f>SUMIFS('SE-REUTILIZADOS'!$O:$O,'SE-REUTILIZADOS'!$E:$E,'SE-INSUMOS'!$E470,'SE-REUTILIZADOS'!$F:$F,'SE-INSUMOS'!$F470)</f>
        <v>0</v>
      </c>
      <c r="S470" s="357">
        <f t="shared" si="24"/>
        <v>0</v>
      </c>
      <c r="T470" s="700">
        <f t="shared" si="25"/>
        <v>0</v>
      </c>
    </row>
    <row r="471" spans="1:20" ht="22.5" hidden="1">
      <c r="A471" s="461"/>
      <c r="B471" s="461"/>
      <c r="D471" s="66">
        <f>COUNTIF($A$149:A471,"I")</f>
        <v>190</v>
      </c>
      <c r="E471" s="30" t="s">
        <v>53</v>
      </c>
      <c r="F471" s="30" t="s">
        <v>228</v>
      </c>
      <c r="G471" s="66" t="s">
        <v>1320</v>
      </c>
      <c r="H471" s="351" t="s">
        <v>229</v>
      </c>
      <c r="I471" s="30" t="s">
        <v>8</v>
      </c>
      <c r="J471" s="529">
        <f>SUMIFS('SE-COMPOSICOES'!$K:$K,'SE-COMPOSICOES'!$E:$E,E471,'SE-COMPOSICOES'!$F:$F,F471)+SUMIFS('SE-REUTILIZADOS'!$K:$K,'SE-REUTILIZADOS'!$E:$E,E471,'SE-REUTILIZADOS'!$F:$F,F471)+SUMIFS('SE-GERAL'!$J:$J,'SE-GERAL'!$F:$F,E471,'SE-GERAL'!$G:$G,F471)</f>
        <v>0</v>
      </c>
      <c r="K471" s="74">
        <f>VLOOKUP(F471,INSUMOS!$F:$K,6,FALSE)</f>
        <v>0</v>
      </c>
      <c r="L471" s="471"/>
      <c r="M471" s="543" t="e">
        <f>VLOOKUP(F471,#REF!,10,FALSE)</f>
        <v>#REF!</v>
      </c>
      <c r="N471" s="543"/>
      <c r="O471" s="74">
        <f t="shared" si="26"/>
        <v>0</v>
      </c>
      <c r="P471" s="357">
        <f>SUMIFS('SE-GERAL'!N:N,'SE-GERAL'!F:F,'SE-INSUMOS'!E471,'SE-GERAL'!G:G,'SE-INSUMOS'!F471)</f>
        <v>0</v>
      </c>
      <c r="Q471" s="357">
        <f>SUMIFS('SE-COMPOSICOES'!$O:$O,'SE-COMPOSICOES'!$E:$E,'SE-INSUMOS'!$E471,'SE-COMPOSICOES'!$F:$F,'SE-INSUMOS'!$F471)</f>
        <v>0</v>
      </c>
      <c r="R471" s="357">
        <f>SUMIFS('SE-REUTILIZADOS'!$O:$O,'SE-REUTILIZADOS'!$E:$E,'SE-INSUMOS'!$E471,'SE-REUTILIZADOS'!$F:$F,'SE-INSUMOS'!$F471)</f>
        <v>0</v>
      </c>
      <c r="S471" s="357">
        <f t="shared" si="24"/>
        <v>0</v>
      </c>
      <c r="T471" s="700">
        <f t="shared" si="25"/>
        <v>0</v>
      </c>
    </row>
    <row r="472" spans="1:20" ht="33.75">
      <c r="A472" s="461" t="s">
        <v>6</v>
      </c>
      <c r="B472" s="461"/>
      <c r="D472" s="66">
        <f>COUNTIF($A$149:A472,"I")</f>
        <v>191</v>
      </c>
      <c r="E472" s="30" t="s">
        <v>53</v>
      </c>
      <c r="F472" s="30" t="s">
        <v>231</v>
      </c>
      <c r="G472" s="66" t="s">
        <v>1320</v>
      </c>
      <c r="H472" s="351" t="s">
        <v>232</v>
      </c>
      <c r="I472" s="30" t="s">
        <v>37</v>
      </c>
      <c r="J472" s="529">
        <f>SUMIFS('SE-COMPOSICOES'!$K:$K,'SE-COMPOSICOES'!$E:$E,E472,'SE-COMPOSICOES'!$F:$F,F472)+SUMIFS('SE-REUTILIZADOS'!$K:$K,'SE-REUTILIZADOS'!$E:$E,E472,'SE-REUTILIZADOS'!$F:$F,F472)+SUMIFS('SE-GERAL'!$J:$J,'SE-GERAL'!$F:$F,E472,'SE-GERAL'!$G:$G,F472)</f>
        <v>8.3333333333333329E-2</v>
      </c>
      <c r="K472" s="74">
        <f>VLOOKUP(F472,INSUMOS!$F:$K,6,FALSE)</f>
        <v>0</v>
      </c>
      <c r="L472" s="471"/>
      <c r="M472" s="543" t="e">
        <f>VLOOKUP(F472,#REF!,10,FALSE)</f>
        <v>#REF!</v>
      </c>
      <c r="N472" s="543"/>
      <c r="O472" s="74">
        <f t="shared" si="26"/>
        <v>0</v>
      </c>
      <c r="P472" s="357">
        <f>SUMIFS('SE-GERAL'!N:N,'SE-GERAL'!F:F,'SE-INSUMOS'!E472,'SE-GERAL'!G:G,'SE-INSUMOS'!F472)</f>
        <v>0</v>
      </c>
      <c r="Q472" s="357">
        <f>SUMIFS('SE-COMPOSICOES'!$O:$O,'SE-COMPOSICOES'!$E:$E,'SE-INSUMOS'!$E472,'SE-COMPOSICOES'!$F:$F,'SE-INSUMOS'!$F472)</f>
        <v>0</v>
      </c>
      <c r="R472" s="357">
        <f>SUMIFS('SE-REUTILIZADOS'!$O:$O,'SE-REUTILIZADOS'!$E:$E,'SE-INSUMOS'!$E472,'SE-REUTILIZADOS'!$F:$F,'SE-INSUMOS'!$F472)</f>
        <v>0</v>
      </c>
      <c r="S472" s="357">
        <f t="shared" si="24"/>
        <v>0</v>
      </c>
      <c r="T472" s="700">
        <f t="shared" si="25"/>
        <v>0</v>
      </c>
    </row>
    <row r="473" spans="1:20">
      <c r="A473" s="461" t="s">
        <v>6</v>
      </c>
      <c r="B473" s="461"/>
      <c r="D473" s="66">
        <f>COUNTIF($A$149:A473,"I")</f>
        <v>192</v>
      </c>
      <c r="E473" s="30" t="s">
        <v>16</v>
      </c>
      <c r="F473" s="30">
        <v>34616</v>
      </c>
      <c r="G473" s="66" t="s">
        <v>1320</v>
      </c>
      <c r="H473" s="351" t="s">
        <v>233</v>
      </c>
      <c r="I473" s="30" t="s">
        <v>37</v>
      </c>
      <c r="J473" s="529">
        <f>SUMIFS('SE-COMPOSICOES'!$K:$K,'SE-COMPOSICOES'!$E:$E,E473,'SE-COMPOSICOES'!$F:$F,F473)+SUMIFS('SE-REUTILIZADOS'!$K:$K,'SE-REUTILIZADOS'!$E:$E,E473,'SE-REUTILIZADOS'!$F:$F,F473)+SUMIFS('SE-GERAL'!$J:$J,'SE-GERAL'!$F:$F,E473,'SE-GERAL'!$G:$G,F473)</f>
        <v>0.5</v>
      </c>
      <c r="K473" s="74">
        <f>VLOOKUP(F473,INSUMOS!$F:$K,6,FALSE)</f>
        <v>0</v>
      </c>
      <c r="L473" s="471"/>
      <c r="M473" s="543">
        <v>49.66</v>
      </c>
      <c r="N473" s="543"/>
      <c r="O473" s="74">
        <f t="shared" si="26"/>
        <v>0</v>
      </c>
      <c r="P473" s="357">
        <f>SUMIFS('SE-GERAL'!N:N,'SE-GERAL'!F:F,'SE-INSUMOS'!E473,'SE-GERAL'!G:G,'SE-INSUMOS'!F473)</f>
        <v>0</v>
      </c>
      <c r="Q473" s="357">
        <f>SUMIFS('SE-COMPOSICOES'!$O:$O,'SE-COMPOSICOES'!$E:$E,'SE-INSUMOS'!$E473,'SE-COMPOSICOES'!$F:$F,'SE-INSUMOS'!$F473)</f>
        <v>0</v>
      </c>
      <c r="R473" s="357">
        <f>SUMIFS('SE-REUTILIZADOS'!$O:$O,'SE-REUTILIZADOS'!$E:$E,'SE-INSUMOS'!$E473,'SE-REUTILIZADOS'!$F:$F,'SE-INSUMOS'!$F473)</f>
        <v>0</v>
      </c>
      <c r="S473" s="357">
        <f t="shared" si="24"/>
        <v>0</v>
      </c>
      <c r="T473" s="700">
        <f t="shared" si="25"/>
        <v>0</v>
      </c>
    </row>
    <row r="474" spans="1:20" ht="22.5">
      <c r="A474" s="461" t="s">
        <v>6</v>
      </c>
      <c r="B474" s="461"/>
      <c r="D474" s="66">
        <f>COUNTIF($A$149:A474,"I")</f>
        <v>193</v>
      </c>
      <c r="E474" s="30" t="s">
        <v>53</v>
      </c>
      <c r="F474" s="30" t="s">
        <v>234</v>
      </c>
      <c r="G474" s="66" t="s">
        <v>1320</v>
      </c>
      <c r="H474" s="351" t="s">
        <v>235</v>
      </c>
      <c r="I474" s="30" t="s">
        <v>37</v>
      </c>
      <c r="J474" s="529">
        <f>SUMIFS('SE-COMPOSICOES'!$K:$K,'SE-COMPOSICOES'!$E:$E,E474,'SE-COMPOSICOES'!$F:$F,F474)+SUMIFS('SE-REUTILIZADOS'!$K:$K,'SE-REUTILIZADOS'!$E:$E,E474,'SE-REUTILIZADOS'!$F:$F,F474)+SUMIFS('SE-GERAL'!$J:$J,'SE-GERAL'!$F:$F,E474,'SE-GERAL'!$G:$G,F474)</f>
        <v>8.3333333333333329E-2</v>
      </c>
      <c r="K474" s="74">
        <f>VLOOKUP(F474,INSUMOS!$F:$K,6,FALSE)</f>
        <v>0</v>
      </c>
      <c r="L474" s="471"/>
      <c r="M474" s="543" t="e">
        <f>VLOOKUP(F474,#REF!,10,FALSE)</f>
        <v>#REF!</v>
      </c>
      <c r="N474" s="543"/>
      <c r="O474" s="74">
        <f t="shared" si="26"/>
        <v>0</v>
      </c>
      <c r="P474" s="357">
        <f>SUMIFS('SE-GERAL'!N:N,'SE-GERAL'!F:F,'SE-INSUMOS'!E474,'SE-GERAL'!G:G,'SE-INSUMOS'!F474)</f>
        <v>0</v>
      </c>
      <c r="Q474" s="357">
        <f>SUMIFS('SE-COMPOSICOES'!$O:$O,'SE-COMPOSICOES'!$E:$E,'SE-INSUMOS'!$E474,'SE-COMPOSICOES'!$F:$F,'SE-INSUMOS'!$F474)</f>
        <v>0</v>
      </c>
      <c r="R474" s="357">
        <f>SUMIFS('SE-REUTILIZADOS'!$O:$O,'SE-REUTILIZADOS'!$E:$E,'SE-INSUMOS'!$E474,'SE-REUTILIZADOS'!$F:$F,'SE-INSUMOS'!$F474)</f>
        <v>0</v>
      </c>
      <c r="S474" s="357">
        <f t="shared" si="24"/>
        <v>0</v>
      </c>
      <c r="T474" s="700">
        <f t="shared" si="25"/>
        <v>0</v>
      </c>
    </row>
    <row r="475" spans="1:20" ht="22.5" hidden="1">
      <c r="A475" s="461"/>
      <c r="B475" s="461"/>
      <c r="D475" s="66">
        <f>COUNTIF($A$149:A475,"I")</f>
        <v>193</v>
      </c>
      <c r="E475" s="30" t="s">
        <v>53</v>
      </c>
      <c r="F475" s="30" t="s">
        <v>236</v>
      </c>
      <c r="G475" s="66" t="s">
        <v>1320</v>
      </c>
      <c r="H475" s="351" t="s">
        <v>237</v>
      </c>
      <c r="I475" s="30" t="s">
        <v>37</v>
      </c>
      <c r="J475" s="529">
        <f>SUMIFS('SE-COMPOSICOES'!$K:$K,'SE-COMPOSICOES'!$E:$E,E475,'SE-COMPOSICOES'!$F:$F,F475)+SUMIFS('SE-REUTILIZADOS'!$K:$K,'SE-REUTILIZADOS'!$E:$E,E475,'SE-REUTILIZADOS'!$F:$F,F475)+SUMIFS('SE-GERAL'!$J:$J,'SE-GERAL'!$F:$F,E475,'SE-GERAL'!$G:$G,F475)</f>
        <v>0</v>
      </c>
      <c r="K475" s="74">
        <f>VLOOKUP(F475,INSUMOS!$F:$K,6,FALSE)</f>
        <v>0</v>
      </c>
      <c r="L475" s="471"/>
      <c r="M475" s="543" t="e">
        <f>VLOOKUP(F475,#REF!,10,FALSE)</f>
        <v>#REF!</v>
      </c>
      <c r="N475" s="543"/>
      <c r="O475" s="74">
        <f t="shared" si="26"/>
        <v>0</v>
      </c>
      <c r="P475" s="357">
        <f>SUMIFS('SE-GERAL'!N:N,'SE-GERAL'!F:F,'SE-INSUMOS'!E475,'SE-GERAL'!G:G,'SE-INSUMOS'!F475)</f>
        <v>0</v>
      </c>
      <c r="Q475" s="357">
        <f>SUMIFS('SE-COMPOSICOES'!$O:$O,'SE-COMPOSICOES'!$E:$E,'SE-INSUMOS'!$E475,'SE-COMPOSICOES'!$F:$F,'SE-INSUMOS'!$F475)</f>
        <v>0</v>
      </c>
      <c r="R475" s="357">
        <f>SUMIFS('SE-REUTILIZADOS'!$O:$O,'SE-REUTILIZADOS'!$E:$E,'SE-INSUMOS'!$E475,'SE-REUTILIZADOS'!$F:$F,'SE-INSUMOS'!$F475)</f>
        <v>0</v>
      </c>
      <c r="S475" s="357">
        <f t="shared" si="24"/>
        <v>0</v>
      </c>
      <c r="T475" s="700">
        <f t="shared" si="25"/>
        <v>0</v>
      </c>
    </row>
    <row r="476" spans="1:20" ht="22.5" hidden="1">
      <c r="A476" s="461"/>
      <c r="B476" s="461"/>
      <c r="D476" s="66">
        <f>COUNTIF($A$149:A476,"I")</f>
        <v>193</v>
      </c>
      <c r="E476" s="30" t="s">
        <v>53</v>
      </c>
      <c r="F476" s="30" t="s">
        <v>238</v>
      </c>
      <c r="G476" s="66" t="s">
        <v>1320</v>
      </c>
      <c r="H476" s="351" t="s">
        <v>239</v>
      </c>
      <c r="I476" s="30" t="s">
        <v>37</v>
      </c>
      <c r="J476" s="529">
        <f>SUMIFS('SE-COMPOSICOES'!$K:$K,'SE-COMPOSICOES'!$E:$E,E476,'SE-COMPOSICOES'!$F:$F,F476)+SUMIFS('SE-REUTILIZADOS'!$K:$K,'SE-REUTILIZADOS'!$E:$E,E476,'SE-REUTILIZADOS'!$F:$F,F476)+SUMIFS('SE-GERAL'!$J:$J,'SE-GERAL'!$F:$F,E476,'SE-GERAL'!$G:$G,F476)</f>
        <v>0</v>
      </c>
      <c r="K476" s="74">
        <f>VLOOKUP(F476,INSUMOS!$F:$K,6,FALSE)</f>
        <v>0</v>
      </c>
      <c r="L476" s="471"/>
      <c r="M476" s="543" t="e">
        <f>VLOOKUP(F476,#REF!,10,FALSE)</f>
        <v>#REF!</v>
      </c>
      <c r="N476" s="543"/>
      <c r="O476" s="74">
        <f t="shared" si="26"/>
        <v>0</v>
      </c>
      <c r="P476" s="357">
        <f>SUMIFS('SE-GERAL'!N:N,'SE-GERAL'!F:F,'SE-INSUMOS'!E476,'SE-GERAL'!G:G,'SE-INSUMOS'!F476)</f>
        <v>0</v>
      </c>
      <c r="Q476" s="357">
        <f>SUMIFS('SE-COMPOSICOES'!$O:$O,'SE-COMPOSICOES'!$E:$E,'SE-INSUMOS'!$E476,'SE-COMPOSICOES'!$F:$F,'SE-INSUMOS'!$F476)</f>
        <v>0</v>
      </c>
      <c r="R476" s="357">
        <f>SUMIFS('SE-REUTILIZADOS'!$O:$O,'SE-REUTILIZADOS'!$E:$E,'SE-INSUMOS'!$E476,'SE-REUTILIZADOS'!$F:$F,'SE-INSUMOS'!$F476)</f>
        <v>0</v>
      </c>
      <c r="S476" s="357">
        <f t="shared" si="24"/>
        <v>0</v>
      </c>
      <c r="T476" s="700">
        <f t="shared" si="25"/>
        <v>0</v>
      </c>
    </row>
    <row r="477" spans="1:20" ht="45" hidden="1">
      <c r="A477" s="461"/>
      <c r="B477" s="461"/>
      <c r="D477" s="66">
        <f>COUNTIF($A$149:A477,"I")</f>
        <v>193</v>
      </c>
      <c r="E477" s="30" t="s">
        <v>53</v>
      </c>
      <c r="F477" s="30" t="s">
        <v>240</v>
      </c>
      <c r="G477" s="66" t="s">
        <v>1320</v>
      </c>
      <c r="H477" s="351" t="s">
        <v>241</v>
      </c>
      <c r="I477" s="30" t="s">
        <v>37</v>
      </c>
      <c r="J477" s="529">
        <f>SUMIFS('SE-COMPOSICOES'!$K:$K,'SE-COMPOSICOES'!$E:$E,E477,'SE-COMPOSICOES'!$F:$F,F477)+SUMIFS('SE-REUTILIZADOS'!$K:$K,'SE-REUTILIZADOS'!$E:$E,E477,'SE-REUTILIZADOS'!$F:$F,F477)+SUMIFS('SE-GERAL'!$J:$J,'SE-GERAL'!$F:$F,E477,'SE-GERAL'!$G:$G,F477)</f>
        <v>0</v>
      </c>
      <c r="K477" s="74">
        <f>VLOOKUP(F477,INSUMOS!$F:$K,6,FALSE)</f>
        <v>0</v>
      </c>
      <c r="L477" s="471"/>
      <c r="M477" s="543" t="e">
        <f>VLOOKUP(F477,#REF!,10,FALSE)</f>
        <v>#REF!</v>
      </c>
      <c r="N477" s="543"/>
      <c r="O477" s="74">
        <f t="shared" si="26"/>
        <v>0</v>
      </c>
      <c r="P477" s="357">
        <f>SUMIFS('SE-GERAL'!N:N,'SE-GERAL'!F:F,'SE-INSUMOS'!E477,'SE-GERAL'!G:G,'SE-INSUMOS'!F477)</f>
        <v>0</v>
      </c>
      <c r="Q477" s="357">
        <f>SUMIFS('SE-COMPOSICOES'!$O:$O,'SE-COMPOSICOES'!$E:$E,'SE-INSUMOS'!$E477,'SE-COMPOSICOES'!$F:$F,'SE-INSUMOS'!$F477)</f>
        <v>0</v>
      </c>
      <c r="R477" s="357">
        <f>SUMIFS('SE-REUTILIZADOS'!$O:$O,'SE-REUTILIZADOS'!$E:$E,'SE-INSUMOS'!$E477,'SE-REUTILIZADOS'!$F:$F,'SE-INSUMOS'!$F477)</f>
        <v>0</v>
      </c>
      <c r="S477" s="357">
        <f t="shared" si="24"/>
        <v>0</v>
      </c>
      <c r="T477" s="700">
        <f t="shared" si="25"/>
        <v>0</v>
      </c>
    </row>
    <row r="478" spans="1:20" ht="33.75" hidden="1">
      <c r="A478" s="461"/>
      <c r="B478" s="461"/>
      <c r="D478" s="66">
        <f>COUNTIF($A$149:A478,"I")</f>
        <v>193</v>
      </c>
      <c r="E478" s="30" t="s">
        <v>53</v>
      </c>
      <c r="F478" s="30" t="s">
        <v>242</v>
      </c>
      <c r="G478" s="66" t="s">
        <v>1320</v>
      </c>
      <c r="H478" s="351" t="s">
        <v>243</v>
      </c>
      <c r="I478" s="30" t="s">
        <v>37</v>
      </c>
      <c r="J478" s="529">
        <f>SUMIFS('SE-COMPOSICOES'!$K:$K,'SE-COMPOSICOES'!$E:$E,E478,'SE-COMPOSICOES'!$F:$F,F478)+SUMIFS('SE-REUTILIZADOS'!$K:$K,'SE-REUTILIZADOS'!$E:$E,E478,'SE-REUTILIZADOS'!$F:$F,F478)+SUMIFS('SE-GERAL'!$J:$J,'SE-GERAL'!$F:$F,E478,'SE-GERAL'!$G:$G,F478)</f>
        <v>0</v>
      </c>
      <c r="K478" s="74">
        <f>VLOOKUP(F478,INSUMOS!$F:$K,6,FALSE)</f>
        <v>0</v>
      </c>
      <c r="L478" s="471"/>
      <c r="M478" s="543" t="e">
        <f>VLOOKUP(F478,#REF!,10,FALSE)</f>
        <v>#REF!</v>
      </c>
      <c r="N478" s="543"/>
      <c r="O478" s="74">
        <f t="shared" si="26"/>
        <v>0</v>
      </c>
      <c r="P478" s="357">
        <f>SUMIFS('SE-GERAL'!N:N,'SE-GERAL'!F:F,'SE-INSUMOS'!E478,'SE-GERAL'!G:G,'SE-INSUMOS'!F478)</f>
        <v>0</v>
      </c>
      <c r="Q478" s="357">
        <f>SUMIFS('SE-COMPOSICOES'!$O:$O,'SE-COMPOSICOES'!$E:$E,'SE-INSUMOS'!$E478,'SE-COMPOSICOES'!$F:$F,'SE-INSUMOS'!$F478)</f>
        <v>0</v>
      </c>
      <c r="R478" s="357">
        <f>SUMIFS('SE-REUTILIZADOS'!$O:$O,'SE-REUTILIZADOS'!$E:$E,'SE-INSUMOS'!$E478,'SE-REUTILIZADOS'!$F:$F,'SE-INSUMOS'!$F478)</f>
        <v>0</v>
      </c>
      <c r="S478" s="357">
        <f t="shared" si="24"/>
        <v>0</v>
      </c>
      <c r="T478" s="700">
        <f t="shared" si="25"/>
        <v>0</v>
      </c>
    </row>
    <row r="479" spans="1:20" ht="45" hidden="1">
      <c r="A479" s="461"/>
      <c r="B479" s="461"/>
      <c r="D479" s="66">
        <f>COUNTIF($A$149:A479,"I")</f>
        <v>193</v>
      </c>
      <c r="E479" s="30" t="s">
        <v>53</v>
      </c>
      <c r="F479" s="30" t="s">
        <v>244</v>
      </c>
      <c r="G479" s="66" t="s">
        <v>1320</v>
      </c>
      <c r="H479" s="351" t="s">
        <v>245</v>
      </c>
      <c r="I479" s="30" t="s">
        <v>37</v>
      </c>
      <c r="J479" s="529">
        <f>SUMIFS('SE-COMPOSICOES'!$K:$K,'SE-COMPOSICOES'!$E:$E,E479,'SE-COMPOSICOES'!$F:$F,F479)+SUMIFS('SE-REUTILIZADOS'!$K:$K,'SE-REUTILIZADOS'!$E:$E,E479,'SE-REUTILIZADOS'!$F:$F,F479)+SUMIFS('SE-GERAL'!$J:$J,'SE-GERAL'!$F:$F,E479,'SE-GERAL'!$G:$G,F479)</f>
        <v>0</v>
      </c>
      <c r="K479" s="74">
        <f>VLOOKUP(F479,INSUMOS!$F:$K,6,FALSE)</f>
        <v>0</v>
      </c>
      <c r="L479" s="471"/>
      <c r="M479" s="543" t="e">
        <f>VLOOKUP(F479,#REF!,10,FALSE)</f>
        <v>#REF!</v>
      </c>
      <c r="N479" s="543"/>
      <c r="O479" s="74">
        <f t="shared" si="26"/>
        <v>0</v>
      </c>
      <c r="P479" s="357">
        <f>SUMIFS('SE-GERAL'!N:N,'SE-GERAL'!F:F,'SE-INSUMOS'!E479,'SE-GERAL'!G:G,'SE-INSUMOS'!F479)</f>
        <v>0</v>
      </c>
      <c r="Q479" s="357">
        <f>SUMIFS('SE-COMPOSICOES'!$O:$O,'SE-COMPOSICOES'!$E:$E,'SE-INSUMOS'!$E479,'SE-COMPOSICOES'!$F:$F,'SE-INSUMOS'!$F479)</f>
        <v>0</v>
      </c>
      <c r="R479" s="357">
        <f>SUMIFS('SE-REUTILIZADOS'!$O:$O,'SE-REUTILIZADOS'!$E:$E,'SE-INSUMOS'!$E479,'SE-REUTILIZADOS'!$F:$F,'SE-INSUMOS'!$F479)</f>
        <v>0</v>
      </c>
      <c r="S479" s="357">
        <f t="shared" si="24"/>
        <v>0</v>
      </c>
      <c r="T479" s="700">
        <f t="shared" si="25"/>
        <v>0</v>
      </c>
    </row>
    <row r="480" spans="1:20" ht="22.5" hidden="1">
      <c r="A480" s="461"/>
      <c r="B480" s="461"/>
      <c r="D480" s="66">
        <f>COUNTIF($A$149:A480,"I")</f>
        <v>193</v>
      </c>
      <c r="E480" s="30" t="s">
        <v>53</v>
      </c>
      <c r="F480" s="30" t="s">
        <v>246</v>
      </c>
      <c r="G480" s="66" t="s">
        <v>1320</v>
      </c>
      <c r="H480" s="351" t="s">
        <v>247</v>
      </c>
      <c r="I480" s="30" t="s">
        <v>37</v>
      </c>
      <c r="J480" s="529">
        <f>SUMIFS('SE-COMPOSICOES'!$K:$K,'SE-COMPOSICOES'!$E:$E,E480,'SE-COMPOSICOES'!$F:$F,F480)+SUMIFS('SE-REUTILIZADOS'!$K:$K,'SE-REUTILIZADOS'!$E:$E,E480,'SE-REUTILIZADOS'!$F:$F,F480)+SUMIFS('SE-GERAL'!$J:$J,'SE-GERAL'!$F:$F,E480,'SE-GERAL'!$G:$G,F480)</f>
        <v>0</v>
      </c>
      <c r="K480" s="74">
        <f>VLOOKUP(F480,INSUMOS!$F:$K,6,FALSE)</f>
        <v>0</v>
      </c>
      <c r="L480" s="471"/>
      <c r="M480" s="543" t="e">
        <f>VLOOKUP(F480,#REF!,10,FALSE)</f>
        <v>#REF!</v>
      </c>
      <c r="N480" s="543"/>
      <c r="O480" s="74">
        <f t="shared" si="26"/>
        <v>0</v>
      </c>
      <c r="P480" s="357">
        <f>SUMIFS('SE-GERAL'!N:N,'SE-GERAL'!F:F,'SE-INSUMOS'!E480,'SE-GERAL'!G:G,'SE-INSUMOS'!F480)</f>
        <v>0</v>
      </c>
      <c r="Q480" s="357">
        <f>SUMIFS('SE-COMPOSICOES'!$O:$O,'SE-COMPOSICOES'!$E:$E,'SE-INSUMOS'!$E480,'SE-COMPOSICOES'!$F:$F,'SE-INSUMOS'!$F480)</f>
        <v>0</v>
      </c>
      <c r="R480" s="357">
        <f>SUMIFS('SE-REUTILIZADOS'!$O:$O,'SE-REUTILIZADOS'!$E:$E,'SE-INSUMOS'!$E480,'SE-REUTILIZADOS'!$F:$F,'SE-INSUMOS'!$F480)</f>
        <v>0</v>
      </c>
      <c r="S480" s="357">
        <f t="shared" si="24"/>
        <v>0</v>
      </c>
      <c r="T480" s="700">
        <f t="shared" si="25"/>
        <v>0</v>
      </c>
    </row>
    <row r="481" spans="1:20">
      <c r="A481" s="461" t="s">
        <v>6</v>
      </c>
      <c r="B481" s="461"/>
      <c r="D481" s="66">
        <f>COUNTIF($A$149:A481,"I")</f>
        <v>194</v>
      </c>
      <c r="E481" s="30" t="s">
        <v>53</v>
      </c>
      <c r="F481" s="30" t="s">
        <v>248</v>
      </c>
      <c r="G481" s="66" t="s">
        <v>1320</v>
      </c>
      <c r="H481" s="351" t="s">
        <v>249</v>
      </c>
      <c r="I481" s="30" t="s">
        <v>8</v>
      </c>
      <c r="J481" s="529">
        <f>SUMIFS('SE-COMPOSICOES'!$K:$K,'SE-COMPOSICOES'!$E:$E,E481,'SE-COMPOSICOES'!$F:$F,F481)+SUMIFS('SE-REUTILIZADOS'!$K:$K,'SE-REUTILIZADOS'!$E:$E,E481,'SE-REUTILIZADOS'!$F:$F,F481)+SUMIFS('SE-GERAL'!$J:$J,'SE-GERAL'!$F:$F,E481,'SE-GERAL'!$G:$G,F481)</f>
        <v>8.3333333333333329E-2</v>
      </c>
      <c r="K481" s="74">
        <f>VLOOKUP(F481,INSUMOS!$F:$K,6,FALSE)</f>
        <v>0</v>
      </c>
      <c r="L481" s="471"/>
      <c r="M481" s="543" t="e">
        <f>VLOOKUP(F481,#REF!,10,FALSE)</f>
        <v>#REF!</v>
      </c>
      <c r="N481" s="543"/>
      <c r="O481" s="74">
        <f t="shared" si="26"/>
        <v>0</v>
      </c>
      <c r="P481" s="357">
        <f>SUMIFS('SE-GERAL'!N:N,'SE-GERAL'!F:F,'SE-INSUMOS'!E481,'SE-GERAL'!G:G,'SE-INSUMOS'!F481)</f>
        <v>0</v>
      </c>
      <c r="Q481" s="357">
        <f>SUMIFS('SE-COMPOSICOES'!$O:$O,'SE-COMPOSICOES'!$E:$E,'SE-INSUMOS'!$E481,'SE-COMPOSICOES'!$F:$F,'SE-INSUMOS'!$F481)</f>
        <v>0</v>
      </c>
      <c r="R481" s="357">
        <f>SUMIFS('SE-REUTILIZADOS'!$O:$O,'SE-REUTILIZADOS'!$E:$E,'SE-INSUMOS'!$E481,'SE-REUTILIZADOS'!$F:$F,'SE-INSUMOS'!$F481)</f>
        <v>0</v>
      </c>
      <c r="S481" s="357">
        <f t="shared" ref="S481:S544" si="27">SUM(P481:R481)</f>
        <v>0</v>
      </c>
      <c r="T481" s="700">
        <f t="shared" ref="T481:T544" si="28">S481-$O481</f>
        <v>0</v>
      </c>
    </row>
    <row r="482" spans="1:20" ht="22.5">
      <c r="A482" s="461" t="s">
        <v>6</v>
      </c>
      <c r="B482" s="461"/>
      <c r="D482" s="66">
        <f>COUNTIF($A$149:A482,"I")</f>
        <v>195</v>
      </c>
      <c r="E482" s="30" t="s">
        <v>53</v>
      </c>
      <c r="F482" s="30" t="s">
        <v>250</v>
      </c>
      <c r="G482" s="66" t="s">
        <v>1320</v>
      </c>
      <c r="H482" s="351" t="s">
        <v>251</v>
      </c>
      <c r="I482" s="30" t="s">
        <v>8</v>
      </c>
      <c r="J482" s="529">
        <f>SUMIFS('SE-COMPOSICOES'!$K:$K,'SE-COMPOSICOES'!$E:$E,E482,'SE-COMPOSICOES'!$F:$F,F482)+SUMIFS('SE-REUTILIZADOS'!$K:$K,'SE-REUTILIZADOS'!$E:$E,E482,'SE-REUTILIZADOS'!$F:$F,F482)+SUMIFS('SE-GERAL'!$J:$J,'SE-GERAL'!$F:$F,E482,'SE-GERAL'!$G:$G,F482)</f>
        <v>8.3333333333333329E-2</v>
      </c>
      <c r="K482" s="74">
        <f>VLOOKUP(F482,INSUMOS!$F:$K,6,FALSE)</f>
        <v>0</v>
      </c>
      <c r="L482" s="471"/>
      <c r="M482" s="543" t="e">
        <f>VLOOKUP(F482,#REF!,10,FALSE)</f>
        <v>#REF!</v>
      </c>
      <c r="N482" s="543"/>
      <c r="O482" s="74">
        <f t="shared" si="26"/>
        <v>0</v>
      </c>
      <c r="P482" s="357">
        <f>SUMIFS('SE-GERAL'!N:N,'SE-GERAL'!F:F,'SE-INSUMOS'!E482,'SE-GERAL'!G:G,'SE-INSUMOS'!F482)</f>
        <v>0</v>
      </c>
      <c r="Q482" s="357">
        <f>SUMIFS('SE-COMPOSICOES'!$O:$O,'SE-COMPOSICOES'!$E:$E,'SE-INSUMOS'!$E482,'SE-COMPOSICOES'!$F:$F,'SE-INSUMOS'!$F482)</f>
        <v>0</v>
      </c>
      <c r="R482" s="357">
        <f>SUMIFS('SE-REUTILIZADOS'!$O:$O,'SE-REUTILIZADOS'!$E:$E,'SE-INSUMOS'!$E482,'SE-REUTILIZADOS'!$F:$F,'SE-INSUMOS'!$F482)</f>
        <v>0</v>
      </c>
      <c r="S482" s="357">
        <f t="shared" si="27"/>
        <v>0</v>
      </c>
      <c r="T482" s="700">
        <f t="shared" si="28"/>
        <v>0</v>
      </c>
    </row>
    <row r="483" spans="1:20" ht="22.5">
      <c r="A483" s="461" t="s">
        <v>6</v>
      </c>
      <c r="B483" s="461"/>
      <c r="D483" s="66">
        <f>COUNTIF($A$149:A483,"I")</f>
        <v>196</v>
      </c>
      <c r="E483" s="30" t="s">
        <v>53</v>
      </c>
      <c r="F483" s="30" t="s">
        <v>252</v>
      </c>
      <c r="G483" s="66" t="s">
        <v>1320</v>
      </c>
      <c r="H483" s="351" t="s">
        <v>253</v>
      </c>
      <c r="I483" s="30" t="s">
        <v>8</v>
      </c>
      <c r="J483" s="529">
        <f>SUMIFS('SE-COMPOSICOES'!$K:$K,'SE-COMPOSICOES'!$E:$E,E483,'SE-COMPOSICOES'!$F:$F,F483)+SUMIFS('SE-REUTILIZADOS'!$K:$K,'SE-REUTILIZADOS'!$E:$E,E483,'SE-REUTILIZADOS'!$F:$F,F483)+SUMIFS('SE-GERAL'!$J:$J,'SE-GERAL'!$F:$F,E483,'SE-GERAL'!$G:$G,F483)</f>
        <v>8.3333333333333329E-2</v>
      </c>
      <c r="K483" s="74">
        <f>VLOOKUP(F483,INSUMOS!$F:$K,6,FALSE)</f>
        <v>0</v>
      </c>
      <c r="L483" s="471"/>
      <c r="M483" s="543" t="e">
        <f>VLOOKUP(F483,#REF!,10,FALSE)</f>
        <v>#REF!</v>
      </c>
      <c r="N483" s="543"/>
      <c r="O483" s="74">
        <f t="shared" si="26"/>
        <v>0</v>
      </c>
      <c r="P483" s="357">
        <f>SUMIFS('SE-GERAL'!N:N,'SE-GERAL'!F:F,'SE-INSUMOS'!E483,'SE-GERAL'!G:G,'SE-INSUMOS'!F483)</f>
        <v>0</v>
      </c>
      <c r="Q483" s="357">
        <f>SUMIFS('SE-COMPOSICOES'!$O:$O,'SE-COMPOSICOES'!$E:$E,'SE-INSUMOS'!$E483,'SE-COMPOSICOES'!$F:$F,'SE-INSUMOS'!$F483)</f>
        <v>0</v>
      </c>
      <c r="R483" s="357">
        <f>SUMIFS('SE-REUTILIZADOS'!$O:$O,'SE-REUTILIZADOS'!$E:$E,'SE-INSUMOS'!$E483,'SE-REUTILIZADOS'!$F:$F,'SE-INSUMOS'!$F483)</f>
        <v>0</v>
      </c>
      <c r="S483" s="357">
        <f t="shared" si="27"/>
        <v>0</v>
      </c>
      <c r="T483" s="700">
        <f t="shared" si="28"/>
        <v>0</v>
      </c>
    </row>
    <row r="484" spans="1:20" ht="22.5" hidden="1">
      <c r="A484" s="461"/>
      <c r="B484" s="461"/>
      <c r="D484" s="66">
        <f>COUNTIF($A$149:A484,"I")</f>
        <v>196</v>
      </c>
      <c r="E484" s="30" t="s">
        <v>53</v>
      </c>
      <c r="F484" s="30" t="s">
        <v>254</v>
      </c>
      <c r="G484" s="66" t="s">
        <v>1320</v>
      </c>
      <c r="H484" s="351" t="s">
        <v>255</v>
      </c>
      <c r="I484" s="30" t="s">
        <v>37</v>
      </c>
      <c r="J484" s="529">
        <f>SUMIFS('SE-COMPOSICOES'!$K:$K,'SE-COMPOSICOES'!$E:$E,E484,'SE-COMPOSICOES'!$F:$F,F484)+SUMIFS('SE-REUTILIZADOS'!$K:$K,'SE-REUTILIZADOS'!$E:$E,E484,'SE-REUTILIZADOS'!$F:$F,F484)+SUMIFS('SE-GERAL'!$J:$J,'SE-GERAL'!$F:$F,E484,'SE-GERAL'!$G:$G,F484)</f>
        <v>0</v>
      </c>
      <c r="K484" s="74">
        <f>VLOOKUP(F484,INSUMOS!$F:$K,6,FALSE)</f>
        <v>0</v>
      </c>
      <c r="L484" s="471"/>
      <c r="M484" s="543" t="e">
        <f>VLOOKUP(F484,#REF!,10,FALSE)</f>
        <v>#REF!</v>
      </c>
      <c r="N484" s="543"/>
      <c r="O484" s="74">
        <f t="shared" ref="O484:O547" si="29">IFERROR(IF(J484="-",K484,J484*K484),0)</f>
        <v>0</v>
      </c>
      <c r="P484" s="357">
        <f>SUMIFS('SE-GERAL'!N:N,'SE-GERAL'!F:F,'SE-INSUMOS'!E484,'SE-GERAL'!G:G,'SE-INSUMOS'!F484)</f>
        <v>0</v>
      </c>
      <c r="Q484" s="357">
        <f>SUMIFS('SE-COMPOSICOES'!$O:$O,'SE-COMPOSICOES'!$E:$E,'SE-INSUMOS'!$E484,'SE-COMPOSICOES'!$F:$F,'SE-INSUMOS'!$F484)</f>
        <v>0</v>
      </c>
      <c r="R484" s="357">
        <f>SUMIFS('SE-REUTILIZADOS'!$O:$O,'SE-REUTILIZADOS'!$E:$E,'SE-INSUMOS'!$E484,'SE-REUTILIZADOS'!$F:$F,'SE-INSUMOS'!$F484)</f>
        <v>0</v>
      </c>
      <c r="S484" s="357">
        <f t="shared" si="27"/>
        <v>0</v>
      </c>
      <c r="T484" s="700">
        <f t="shared" si="28"/>
        <v>0</v>
      </c>
    </row>
    <row r="485" spans="1:20" ht="56.25">
      <c r="A485" s="461" t="s">
        <v>6</v>
      </c>
      <c r="B485" s="461"/>
      <c r="D485" s="66">
        <f>COUNTIF($A$149:A485,"I")</f>
        <v>197</v>
      </c>
      <c r="E485" s="30" t="s">
        <v>53</v>
      </c>
      <c r="F485" s="30" t="s">
        <v>256</v>
      </c>
      <c r="G485" s="66" t="s">
        <v>1320</v>
      </c>
      <c r="H485" s="351" t="s">
        <v>257</v>
      </c>
      <c r="I485" s="30" t="s">
        <v>37</v>
      </c>
      <c r="J485" s="529">
        <f>SUMIFS('SE-COMPOSICOES'!$K:$K,'SE-COMPOSICOES'!$E:$E,E485,'SE-COMPOSICOES'!$F:$F,F485)+SUMIFS('SE-REUTILIZADOS'!$K:$K,'SE-REUTILIZADOS'!$E:$E,E485,'SE-REUTILIZADOS'!$F:$F,F485)+SUMIFS('SE-GERAL'!$J:$J,'SE-GERAL'!$F:$F,E485,'SE-GERAL'!$G:$G,F485)</f>
        <v>0.33333333333333331</v>
      </c>
      <c r="K485" s="74">
        <f>VLOOKUP(F485,INSUMOS!$F:$K,6,FALSE)</f>
        <v>0</v>
      </c>
      <c r="L485" s="471"/>
      <c r="M485" s="543" t="e">
        <f>VLOOKUP(F485,#REF!,10,FALSE)</f>
        <v>#REF!</v>
      </c>
      <c r="N485" s="543"/>
      <c r="O485" s="74">
        <f t="shared" si="29"/>
        <v>0</v>
      </c>
      <c r="P485" s="357">
        <f>SUMIFS('SE-GERAL'!N:N,'SE-GERAL'!F:F,'SE-INSUMOS'!E485,'SE-GERAL'!G:G,'SE-INSUMOS'!F485)</f>
        <v>0</v>
      </c>
      <c r="Q485" s="357">
        <f>SUMIFS('SE-COMPOSICOES'!$O:$O,'SE-COMPOSICOES'!$E:$E,'SE-INSUMOS'!$E485,'SE-COMPOSICOES'!$F:$F,'SE-INSUMOS'!$F485)</f>
        <v>0</v>
      </c>
      <c r="R485" s="357">
        <f>SUMIFS('SE-REUTILIZADOS'!$O:$O,'SE-REUTILIZADOS'!$E:$E,'SE-INSUMOS'!$E485,'SE-REUTILIZADOS'!$F:$F,'SE-INSUMOS'!$F485)</f>
        <v>0</v>
      </c>
      <c r="S485" s="357">
        <f t="shared" si="27"/>
        <v>0</v>
      </c>
      <c r="T485" s="700">
        <f t="shared" si="28"/>
        <v>0</v>
      </c>
    </row>
    <row r="486" spans="1:20" ht="22.5" hidden="1">
      <c r="A486" s="461"/>
      <c r="B486" s="461"/>
      <c r="D486" s="66">
        <f>COUNTIF($A$149:A486,"I")</f>
        <v>197</v>
      </c>
      <c r="E486" s="30" t="s">
        <v>53</v>
      </c>
      <c r="F486" s="30" t="s">
        <v>258</v>
      </c>
      <c r="G486" s="66" t="s">
        <v>1320</v>
      </c>
      <c r="H486" s="351" t="s">
        <v>259</v>
      </c>
      <c r="I486" s="30" t="s">
        <v>37</v>
      </c>
      <c r="J486" s="529">
        <f>SUMIFS('SE-COMPOSICOES'!$K:$K,'SE-COMPOSICOES'!$E:$E,E486,'SE-COMPOSICOES'!$F:$F,F486)+SUMIFS('SE-REUTILIZADOS'!$K:$K,'SE-REUTILIZADOS'!$E:$E,E486,'SE-REUTILIZADOS'!$F:$F,F486)+SUMIFS('SE-GERAL'!$J:$J,'SE-GERAL'!$F:$F,E486,'SE-GERAL'!$G:$G,F486)</f>
        <v>0</v>
      </c>
      <c r="K486" s="74">
        <f>VLOOKUP(F486,INSUMOS!$F:$K,6,FALSE)</f>
        <v>0</v>
      </c>
      <c r="L486" s="471"/>
      <c r="M486" s="543" t="e">
        <f>VLOOKUP(F486,#REF!,10,FALSE)</f>
        <v>#REF!</v>
      </c>
      <c r="N486" s="543"/>
      <c r="O486" s="74">
        <f t="shared" si="29"/>
        <v>0</v>
      </c>
      <c r="P486" s="357">
        <f>SUMIFS('SE-GERAL'!N:N,'SE-GERAL'!F:F,'SE-INSUMOS'!E486,'SE-GERAL'!G:G,'SE-INSUMOS'!F486)</f>
        <v>0</v>
      </c>
      <c r="Q486" s="357">
        <f>SUMIFS('SE-COMPOSICOES'!$O:$O,'SE-COMPOSICOES'!$E:$E,'SE-INSUMOS'!$E486,'SE-COMPOSICOES'!$F:$F,'SE-INSUMOS'!$F486)</f>
        <v>0</v>
      </c>
      <c r="R486" s="357">
        <f>SUMIFS('SE-REUTILIZADOS'!$O:$O,'SE-REUTILIZADOS'!$E:$E,'SE-INSUMOS'!$E486,'SE-REUTILIZADOS'!$F:$F,'SE-INSUMOS'!$F486)</f>
        <v>0</v>
      </c>
      <c r="S486" s="357">
        <f t="shared" si="27"/>
        <v>0</v>
      </c>
      <c r="T486" s="700">
        <f t="shared" si="28"/>
        <v>0</v>
      </c>
    </row>
    <row r="487" spans="1:20" ht="22.5" hidden="1">
      <c r="A487" s="461"/>
      <c r="B487" s="461"/>
      <c r="D487" s="66">
        <f>COUNTIF($A$149:A487,"I")</f>
        <v>197</v>
      </c>
      <c r="E487" s="30" t="s">
        <v>53</v>
      </c>
      <c r="F487" s="30" t="s">
        <v>260</v>
      </c>
      <c r="G487" s="66" t="s">
        <v>1320</v>
      </c>
      <c r="H487" s="351" t="s">
        <v>261</v>
      </c>
      <c r="I487" s="30" t="s">
        <v>37</v>
      </c>
      <c r="J487" s="529">
        <f>SUMIFS('SE-COMPOSICOES'!$K:$K,'SE-COMPOSICOES'!$E:$E,E487,'SE-COMPOSICOES'!$F:$F,F487)+SUMIFS('SE-REUTILIZADOS'!$K:$K,'SE-REUTILIZADOS'!$E:$E,E487,'SE-REUTILIZADOS'!$F:$F,F487)+SUMIFS('SE-GERAL'!$J:$J,'SE-GERAL'!$F:$F,E487,'SE-GERAL'!$G:$G,F487)</f>
        <v>0</v>
      </c>
      <c r="K487" s="74">
        <f>VLOOKUP(F487,INSUMOS!$F:$K,6,FALSE)</f>
        <v>0</v>
      </c>
      <c r="L487" s="471"/>
      <c r="M487" s="543" t="e">
        <f>VLOOKUP(F487,#REF!,10,FALSE)</f>
        <v>#REF!</v>
      </c>
      <c r="N487" s="543"/>
      <c r="O487" s="74">
        <f t="shared" si="29"/>
        <v>0</v>
      </c>
      <c r="P487" s="357">
        <f>SUMIFS('SE-GERAL'!N:N,'SE-GERAL'!F:F,'SE-INSUMOS'!E487,'SE-GERAL'!G:G,'SE-INSUMOS'!F487)</f>
        <v>0</v>
      </c>
      <c r="Q487" s="357">
        <f>SUMIFS('SE-COMPOSICOES'!$O:$O,'SE-COMPOSICOES'!$E:$E,'SE-INSUMOS'!$E487,'SE-COMPOSICOES'!$F:$F,'SE-INSUMOS'!$F487)</f>
        <v>0</v>
      </c>
      <c r="R487" s="357">
        <f>SUMIFS('SE-REUTILIZADOS'!$O:$O,'SE-REUTILIZADOS'!$E:$E,'SE-INSUMOS'!$E487,'SE-REUTILIZADOS'!$F:$F,'SE-INSUMOS'!$F487)</f>
        <v>0</v>
      </c>
      <c r="S487" s="357">
        <f t="shared" si="27"/>
        <v>0</v>
      </c>
      <c r="T487" s="700">
        <f t="shared" si="28"/>
        <v>0</v>
      </c>
    </row>
    <row r="488" spans="1:20" ht="33.75" hidden="1">
      <c r="A488" s="461"/>
      <c r="B488" s="461"/>
      <c r="D488" s="66">
        <f>COUNTIF($A$149:A488,"I")</f>
        <v>197</v>
      </c>
      <c r="E488" s="30" t="s">
        <v>53</v>
      </c>
      <c r="F488" s="30" t="s">
        <v>263</v>
      </c>
      <c r="G488" s="66" t="s">
        <v>1320</v>
      </c>
      <c r="H488" s="351" t="s">
        <v>264</v>
      </c>
      <c r="I488" s="30" t="s">
        <v>37</v>
      </c>
      <c r="J488" s="529">
        <f>SUMIFS('SE-COMPOSICOES'!$K:$K,'SE-COMPOSICOES'!$E:$E,E488,'SE-COMPOSICOES'!$F:$F,F488)+SUMIFS('SE-REUTILIZADOS'!$K:$K,'SE-REUTILIZADOS'!$E:$E,E488,'SE-REUTILIZADOS'!$F:$F,F488)+SUMIFS('SE-GERAL'!$J:$J,'SE-GERAL'!$F:$F,E488,'SE-GERAL'!$G:$G,F488)</f>
        <v>0</v>
      </c>
      <c r="K488" s="74">
        <f>VLOOKUP(F488,INSUMOS!$F:$K,6,FALSE)</f>
        <v>0</v>
      </c>
      <c r="L488" s="471"/>
      <c r="M488" s="543" t="e">
        <f>VLOOKUP(F488,#REF!,10,FALSE)</f>
        <v>#REF!</v>
      </c>
      <c r="N488" s="543"/>
      <c r="O488" s="74">
        <f t="shared" si="29"/>
        <v>0</v>
      </c>
      <c r="P488" s="357">
        <f>SUMIFS('SE-GERAL'!N:N,'SE-GERAL'!F:F,'SE-INSUMOS'!E488,'SE-GERAL'!G:G,'SE-INSUMOS'!F488)</f>
        <v>0</v>
      </c>
      <c r="Q488" s="357">
        <f>SUMIFS('SE-COMPOSICOES'!$O:$O,'SE-COMPOSICOES'!$E:$E,'SE-INSUMOS'!$E488,'SE-COMPOSICOES'!$F:$F,'SE-INSUMOS'!$F488)</f>
        <v>0</v>
      </c>
      <c r="R488" s="357">
        <f>SUMIFS('SE-REUTILIZADOS'!$O:$O,'SE-REUTILIZADOS'!$E:$E,'SE-INSUMOS'!$E488,'SE-REUTILIZADOS'!$F:$F,'SE-INSUMOS'!$F488)</f>
        <v>0</v>
      </c>
      <c r="S488" s="357">
        <f t="shared" si="27"/>
        <v>0</v>
      </c>
      <c r="T488" s="700">
        <f t="shared" si="28"/>
        <v>0</v>
      </c>
    </row>
    <row r="489" spans="1:20" ht="33.75" hidden="1">
      <c r="A489" s="461"/>
      <c r="B489" s="461"/>
      <c r="D489" s="66">
        <f>COUNTIF($A$149:A489,"I")</f>
        <v>197</v>
      </c>
      <c r="E489" s="30" t="s">
        <v>53</v>
      </c>
      <c r="F489" s="30" t="s">
        <v>265</v>
      </c>
      <c r="G489" s="66" t="s">
        <v>1320</v>
      </c>
      <c r="H489" s="351" t="s">
        <v>266</v>
      </c>
      <c r="I489" s="30" t="s">
        <v>37</v>
      </c>
      <c r="J489" s="529">
        <f>SUMIFS('SE-COMPOSICOES'!$K:$K,'SE-COMPOSICOES'!$E:$E,E489,'SE-COMPOSICOES'!$F:$F,F489)+SUMIFS('SE-REUTILIZADOS'!$K:$K,'SE-REUTILIZADOS'!$E:$E,E489,'SE-REUTILIZADOS'!$F:$F,F489)+SUMIFS('SE-GERAL'!$J:$J,'SE-GERAL'!$F:$F,E489,'SE-GERAL'!$G:$G,F489)</f>
        <v>0</v>
      </c>
      <c r="K489" s="74">
        <f>VLOOKUP(F489,INSUMOS!$F:$K,6,FALSE)</f>
        <v>0</v>
      </c>
      <c r="L489" s="471"/>
      <c r="M489" s="543" t="e">
        <f>VLOOKUP(F489,#REF!,10,FALSE)</f>
        <v>#REF!</v>
      </c>
      <c r="N489" s="543"/>
      <c r="O489" s="74">
        <f t="shared" si="29"/>
        <v>0</v>
      </c>
      <c r="P489" s="357">
        <f>SUMIFS('SE-GERAL'!N:N,'SE-GERAL'!F:F,'SE-INSUMOS'!E489,'SE-GERAL'!G:G,'SE-INSUMOS'!F489)</f>
        <v>0</v>
      </c>
      <c r="Q489" s="357">
        <f>SUMIFS('SE-COMPOSICOES'!$O:$O,'SE-COMPOSICOES'!$E:$E,'SE-INSUMOS'!$E489,'SE-COMPOSICOES'!$F:$F,'SE-INSUMOS'!$F489)</f>
        <v>0</v>
      </c>
      <c r="R489" s="357">
        <f>SUMIFS('SE-REUTILIZADOS'!$O:$O,'SE-REUTILIZADOS'!$E:$E,'SE-INSUMOS'!$E489,'SE-REUTILIZADOS'!$F:$F,'SE-INSUMOS'!$F489)</f>
        <v>0</v>
      </c>
      <c r="S489" s="357">
        <f t="shared" si="27"/>
        <v>0</v>
      </c>
      <c r="T489" s="700">
        <f t="shared" si="28"/>
        <v>0</v>
      </c>
    </row>
    <row r="490" spans="1:20" ht="22.5" hidden="1">
      <c r="A490" s="461"/>
      <c r="B490" s="461"/>
      <c r="D490" s="66">
        <f>COUNTIF($A$149:A490,"I")</f>
        <v>197</v>
      </c>
      <c r="E490" s="30" t="s">
        <v>53</v>
      </c>
      <c r="F490" s="30" t="s">
        <v>267</v>
      </c>
      <c r="G490" s="66" t="s">
        <v>1320</v>
      </c>
      <c r="H490" s="351" t="s">
        <v>268</v>
      </c>
      <c r="I490" s="30" t="s">
        <v>37</v>
      </c>
      <c r="J490" s="529">
        <f>SUMIFS('SE-COMPOSICOES'!$K:$K,'SE-COMPOSICOES'!$E:$E,E490,'SE-COMPOSICOES'!$F:$F,F490)+SUMIFS('SE-REUTILIZADOS'!$K:$K,'SE-REUTILIZADOS'!$E:$E,E490,'SE-REUTILIZADOS'!$F:$F,F490)+SUMIFS('SE-GERAL'!$J:$J,'SE-GERAL'!$F:$F,E490,'SE-GERAL'!$G:$G,F490)</f>
        <v>0</v>
      </c>
      <c r="K490" s="74">
        <f>VLOOKUP(F490,INSUMOS!$F:$K,6,FALSE)</f>
        <v>0</v>
      </c>
      <c r="L490" s="471"/>
      <c r="M490" s="543" t="e">
        <f>VLOOKUP(F490,#REF!,10,FALSE)</f>
        <v>#REF!</v>
      </c>
      <c r="N490" s="543"/>
      <c r="O490" s="74">
        <f t="shared" si="29"/>
        <v>0</v>
      </c>
      <c r="P490" s="357">
        <f>SUMIFS('SE-GERAL'!N:N,'SE-GERAL'!F:F,'SE-INSUMOS'!E490,'SE-GERAL'!G:G,'SE-INSUMOS'!F490)</f>
        <v>0</v>
      </c>
      <c r="Q490" s="357">
        <f>SUMIFS('SE-COMPOSICOES'!$O:$O,'SE-COMPOSICOES'!$E:$E,'SE-INSUMOS'!$E490,'SE-COMPOSICOES'!$F:$F,'SE-INSUMOS'!$F490)</f>
        <v>0</v>
      </c>
      <c r="R490" s="357">
        <f>SUMIFS('SE-REUTILIZADOS'!$O:$O,'SE-REUTILIZADOS'!$E:$E,'SE-INSUMOS'!$E490,'SE-REUTILIZADOS'!$F:$F,'SE-INSUMOS'!$F490)</f>
        <v>0</v>
      </c>
      <c r="S490" s="357">
        <f t="shared" si="27"/>
        <v>0</v>
      </c>
      <c r="T490" s="700">
        <f t="shared" si="28"/>
        <v>0</v>
      </c>
    </row>
    <row r="491" spans="1:20" ht="33.75" hidden="1">
      <c r="A491" s="461"/>
      <c r="B491" s="461"/>
      <c r="D491" s="66">
        <f>COUNTIF($A$149:A491,"I")</f>
        <v>197</v>
      </c>
      <c r="E491" s="30" t="s">
        <v>53</v>
      </c>
      <c r="F491" s="30" t="s">
        <v>269</v>
      </c>
      <c r="G491" s="66" t="s">
        <v>1320</v>
      </c>
      <c r="H491" s="351" t="s">
        <v>270</v>
      </c>
      <c r="I491" s="30" t="s">
        <v>37</v>
      </c>
      <c r="J491" s="529">
        <f>SUMIFS('SE-COMPOSICOES'!$K:$K,'SE-COMPOSICOES'!$E:$E,E491,'SE-COMPOSICOES'!$F:$F,F491)+SUMIFS('SE-REUTILIZADOS'!$K:$K,'SE-REUTILIZADOS'!$E:$E,E491,'SE-REUTILIZADOS'!$F:$F,F491)+SUMIFS('SE-GERAL'!$J:$J,'SE-GERAL'!$F:$F,E491,'SE-GERAL'!$G:$G,F491)</f>
        <v>0</v>
      </c>
      <c r="K491" s="74">
        <f>VLOOKUP(F491,INSUMOS!$F:$K,6,FALSE)</f>
        <v>0</v>
      </c>
      <c r="L491" s="471"/>
      <c r="M491" s="543" t="e">
        <f>VLOOKUP(F491,#REF!,10,FALSE)</f>
        <v>#REF!</v>
      </c>
      <c r="N491" s="543"/>
      <c r="O491" s="74">
        <f t="shared" si="29"/>
        <v>0</v>
      </c>
      <c r="P491" s="357">
        <f>SUMIFS('SE-GERAL'!N:N,'SE-GERAL'!F:F,'SE-INSUMOS'!E491,'SE-GERAL'!G:G,'SE-INSUMOS'!F491)</f>
        <v>0</v>
      </c>
      <c r="Q491" s="357">
        <f>SUMIFS('SE-COMPOSICOES'!$O:$O,'SE-COMPOSICOES'!$E:$E,'SE-INSUMOS'!$E491,'SE-COMPOSICOES'!$F:$F,'SE-INSUMOS'!$F491)</f>
        <v>0</v>
      </c>
      <c r="R491" s="357">
        <f>SUMIFS('SE-REUTILIZADOS'!$O:$O,'SE-REUTILIZADOS'!$E:$E,'SE-INSUMOS'!$E491,'SE-REUTILIZADOS'!$F:$F,'SE-INSUMOS'!$F491)</f>
        <v>0</v>
      </c>
      <c r="S491" s="357">
        <f t="shared" si="27"/>
        <v>0</v>
      </c>
      <c r="T491" s="700">
        <f t="shared" si="28"/>
        <v>0</v>
      </c>
    </row>
    <row r="492" spans="1:20" ht="33.75" hidden="1">
      <c r="A492" s="461"/>
      <c r="B492" s="461"/>
      <c r="D492" s="66">
        <f>COUNTIF($A$149:A492,"I")</f>
        <v>197</v>
      </c>
      <c r="E492" s="30" t="s">
        <v>53</v>
      </c>
      <c r="F492" s="30" t="s">
        <v>271</v>
      </c>
      <c r="G492" s="66" t="s">
        <v>1320</v>
      </c>
      <c r="H492" s="351" t="s">
        <v>272</v>
      </c>
      <c r="I492" s="30" t="s">
        <v>37</v>
      </c>
      <c r="J492" s="529">
        <f>SUMIFS('SE-COMPOSICOES'!$K:$K,'SE-COMPOSICOES'!$E:$E,E492,'SE-COMPOSICOES'!$F:$F,F492)+SUMIFS('SE-REUTILIZADOS'!$K:$K,'SE-REUTILIZADOS'!$E:$E,E492,'SE-REUTILIZADOS'!$F:$F,F492)+SUMIFS('SE-GERAL'!$J:$J,'SE-GERAL'!$F:$F,E492,'SE-GERAL'!$G:$G,F492)</f>
        <v>0</v>
      </c>
      <c r="K492" s="74">
        <f>VLOOKUP(F492,INSUMOS!$F:$K,6,FALSE)</f>
        <v>0</v>
      </c>
      <c r="L492" s="471"/>
      <c r="M492" s="543" t="e">
        <f>VLOOKUP(F492,#REF!,10,FALSE)</f>
        <v>#REF!</v>
      </c>
      <c r="N492" s="543"/>
      <c r="O492" s="74">
        <f t="shared" si="29"/>
        <v>0</v>
      </c>
      <c r="P492" s="357">
        <f>SUMIFS('SE-GERAL'!N:N,'SE-GERAL'!F:F,'SE-INSUMOS'!E492,'SE-GERAL'!G:G,'SE-INSUMOS'!F492)</f>
        <v>0</v>
      </c>
      <c r="Q492" s="357">
        <f>SUMIFS('SE-COMPOSICOES'!$O:$O,'SE-COMPOSICOES'!$E:$E,'SE-INSUMOS'!$E492,'SE-COMPOSICOES'!$F:$F,'SE-INSUMOS'!$F492)</f>
        <v>0</v>
      </c>
      <c r="R492" s="357">
        <f>SUMIFS('SE-REUTILIZADOS'!$O:$O,'SE-REUTILIZADOS'!$E:$E,'SE-INSUMOS'!$E492,'SE-REUTILIZADOS'!$F:$F,'SE-INSUMOS'!$F492)</f>
        <v>0</v>
      </c>
      <c r="S492" s="357">
        <f t="shared" si="27"/>
        <v>0</v>
      </c>
      <c r="T492" s="700">
        <f t="shared" si="28"/>
        <v>0</v>
      </c>
    </row>
    <row r="493" spans="1:20" ht="22.5" hidden="1">
      <c r="A493" s="461"/>
      <c r="B493" s="461"/>
      <c r="D493" s="66">
        <f>COUNTIF($A$149:A493,"I")</f>
        <v>197</v>
      </c>
      <c r="E493" s="30" t="s">
        <v>53</v>
      </c>
      <c r="F493" s="30" t="s">
        <v>273</v>
      </c>
      <c r="G493" s="66" t="s">
        <v>1320</v>
      </c>
      <c r="H493" s="351" t="s">
        <v>274</v>
      </c>
      <c r="I493" s="30" t="s">
        <v>37</v>
      </c>
      <c r="J493" s="529">
        <f>SUMIFS('SE-COMPOSICOES'!$K:$K,'SE-COMPOSICOES'!$E:$E,E493,'SE-COMPOSICOES'!$F:$F,F493)+SUMIFS('SE-REUTILIZADOS'!$K:$K,'SE-REUTILIZADOS'!$E:$E,E493,'SE-REUTILIZADOS'!$F:$F,F493)+SUMIFS('SE-GERAL'!$J:$J,'SE-GERAL'!$F:$F,E493,'SE-GERAL'!$G:$G,F493)</f>
        <v>0</v>
      </c>
      <c r="K493" s="74">
        <f>VLOOKUP(F493,INSUMOS!$F:$K,6,FALSE)</f>
        <v>0</v>
      </c>
      <c r="L493" s="471"/>
      <c r="M493" s="543" t="e">
        <f>VLOOKUP(F493,#REF!,10,FALSE)</f>
        <v>#REF!</v>
      </c>
      <c r="N493" s="543"/>
      <c r="O493" s="74">
        <f t="shared" si="29"/>
        <v>0</v>
      </c>
      <c r="P493" s="357">
        <f>SUMIFS('SE-GERAL'!N:N,'SE-GERAL'!F:F,'SE-INSUMOS'!E493,'SE-GERAL'!G:G,'SE-INSUMOS'!F493)</f>
        <v>0</v>
      </c>
      <c r="Q493" s="357">
        <f>SUMIFS('SE-COMPOSICOES'!$O:$O,'SE-COMPOSICOES'!$E:$E,'SE-INSUMOS'!$E493,'SE-COMPOSICOES'!$F:$F,'SE-INSUMOS'!$F493)</f>
        <v>0</v>
      </c>
      <c r="R493" s="357">
        <f>SUMIFS('SE-REUTILIZADOS'!$O:$O,'SE-REUTILIZADOS'!$E:$E,'SE-INSUMOS'!$E493,'SE-REUTILIZADOS'!$F:$F,'SE-INSUMOS'!$F493)</f>
        <v>0</v>
      </c>
      <c r="S493" s="357">
        <f t="shared" si="27"/>
        <v>0</v>
      </c>
      <c r="T493" s="700">
        <f t="shared" si="28"/>
        <v>0</v>
      </c>
    </row>
    <row r="494" spans="1:20" ht="33.75" hidden="1">
      <c r="A494" s="461"/>
      <c r="B494" s="461"/>
      <c r="D494" s="66">
        <f>COUNTIF($A$149:A494,"I")</f>
        <v>197</v>
      </c>
      <c r="E494" s="30" t="s">
        <v>53</v>
      </c>
      <c r="F494" s="30" t="s">
        <v>275</v>
      </c>
      <c r="G494" s="66" t="s">
        <v>1320</v>
      </c>
      <c r="H494" s="351" t="s">
        <v>276</v>
      </c>
      <c r="I494" s="30" t="s">
        <v>37</v>
      </c>
      <c r="J494" s="529">
        <f>SUMIFS('SE-COMPOSICOES'!$K:$K,'SE-COMPOSICOES'!$E:$E,E494,'SE-COMPOSICOES'!$F:$F,F494)+SUMIFS('SE-REUTILIZADOS'!$K:$K,'SE-REUTILIZADOS'!$E:$E,E494,'SE-REUTILIZADOS'!$F:$F,F494)+SUMIFS('SE-GERAL'!$J:$J,'SE-GERAL'!$F:$F,E494,'SE-GERAL'!$G:$G,F494)</f>
        <v>0</v>
      </c>
      <c r="K494" s="74">
        <f>VLOOKUP(F494,INSUMOS!$F:$K,6,FALSE)</f>
        <v>0</v>
      </c>
      <c r="L494" s="471"/>
      <c r="M494" s="543" t="e">
        <f>VLOOKUP(F494,#REF!,10,FALSE)</f>
        <v>#REF!</v>
      </c>
      <c r="N494" s="543"/>
      <c r="O494" s="74">
        <f t="shared" si="29"/>
        <v>0</v>
      </c>
      <c r="P494" s="357">
        <f>SUMIFS('SE-GERAL'!N:N,'SE-GERAL'!F:F,'SE-INSUMOS'!E494,'SE-GERAL'!G:G,'SE-INSUMOS'!F494)</f>
        <v>0</v>
      </c>
      <c r="Q494" s="357">
        <f>SUMIFS('SE-COMPOSICOES'!$O:$O,'SE-COMPOSICOES'!$E:$E,'SE-INSUMOS'!$E494,'SE-COMPOSICOES'!$F:$F,'SE-INSUMOS'!$F494)</f>
        <v>0</v>
      </c>
      <c r="R494" s="357">
        <f>SUMIFS('SE-REUTILIZADOS'!$O:$O,'SE-REUTILIZADOS'!$E:$E,'SE-INSUMOS'!$E494,'SE-REUTILIZADOS'!$F:$F,'SE-INSUMOS'!$F494)</f>
        <v>0</v>
      </c>
      <c r="S494" s="357">
        <f t="shared" si="27"/>
        <v>0</v>
      </c>
      <c r="T494" s="700">
        <f t="shared" si="28"/>
        <v>0</v>
      </c>
    </row>
    <row r="495" spans="1:20" ht="33.75" hidden="1">
      <c r="A495" s="461"/>
      <c r="B495" s="461"/>
      <c r="D495" s="66">
        <f>COUNTIF($A$149:A495,"I")</f>
        <v>197</v>
      </c>
      <c r="E495" s="30" t="s">
        <v>53</v>
      </c>
      <c r="F495" s="30" t="s">
        <v>277</v>
      </c>
      <c r="G495" s="66" t="s">
        <v>1320</v>
      </c>
      <c r="H495" s="351" t="s">
        <v>278</v>
      </c>
      <c r="I495" s="30" t="s">
        <v>37</v>
      </c>
      <c r="J495" s="529">
        <f>SUMIFS('SE-COMPOSICOES'!$K:$K,'SE-COMPOSICOES'!$E:$E,E495,'SE-COMPOSICOES'!$F:$F,F495)+SUMIFS('SE-REUTILIZADOS'!$K:$K,'SE-REUTILIZADOS'!$E:$E,E495,'SE-REUTILIZADOS'!$F:$F,F495)+SUMIFS('SE-GERAL'!$J:$J,'SE-GERAL'!$F:$F,E495,'SE-GERAL'!$G:$G,F495)</f>
        <v>0</v>
      </c>
      <c r="K495" s="74">
        <f>VLOOKUP(F495,INSUMOS!$F:$K,6,FALSE)</f>
        <v>0</v>
      </c>
      <c r="L495" s="471"/>
      <c r="M495" s="543" t="e">
        <f>VLOOKUP(F495,#REF!,10,FALSE)</f>
        <v>#REF!</v>
      </c>
      <c r="N495" s="543"/>
      <c r="O495" s="74">
        <f t="shared" si="29"/>
        <v>0</v>
      </c>
      <c r="P495" s="357">
        <f>SUMIFS('SE-GERAL'!N:N,'SE-GERAL'!F:F,'SE-INSUMOS'!E495,'SE-GERAL'!G:G,'SE-INSUMOS'!F495)</f>
        <v>0</v>
      </c>
      <c r="Q495" s="357">
        <f>SUMIFS('SE-COMPOSICOES'!$O:$O,'SE-COMPOSICOES'!$E:$E,'SE-INSUMOS'!$E495,'SE-COMPOSICOES'!$F:$F,'SE-INSUMOS'!$F495)</f>
        <v>0</v>
      </c>
      <c r="R495" s="357">
        <f>SUMIFS('SE-REUTILIZADOS'!$O:$O,'SE-REUTILIZADOS'!$E:$E,'SE-INSUMOS'!$E495,'SE-REUTILIZADOS'!$F:$F,'SE-INSUMOS'!$F495)</f>
        <v>0</v>
      </c>
      <c r="S495" s="357">
        <f t="shared" si="27"/>
        <v>0</v>
      </c>
      <c r="T495" s="700">
        <f t="shared" si="28"/>
        <v>0</v>
      </c>
    </row>
    <row r="496" spans="1:20" ht="33.75" hidden="1">
      <c r="A496" s="461"/>
      <c r="B496" s="461"/>
      <c r="D496" s="66">
        <f>COUNTIF($A$149:A496,"I")</f>
        <v>197</v>
      </c>
      <c r="E496" s="30" t="s">
        <v>53</v>
      </c>
      <c r="F496" s="30" t="s">
        <v>279</v>
      </c>
      <c r="G496" s="66" t="s">
        <v>1320</v>
      </c>
      <c r="H496" s="351" t="s">
        <v>280</v>
      </c>
      <c r="I496" s="30" t="s">
        <v>37</v>
      </c>
      <c r="J496" s="529">
        <f>SUMIFS('SE-COMPOSICOES'!$K:$K,'SE-COMPOSICOES'!$E:$E,E496,'SE-COMPOSICOES'!$F:$F,F496)+SUMIFS('SE-REUTILIZADOS'!$K:$K,'SE-REUTILIZADOS'!$E:$E,E496,'SE-REUTILIZADOS'!$F:$F,F496)+SUMIFS('SE-GERAL'!$J:$J,'SE-GERAL'!$F:$F,E496,'SE-GERAL'!$G:$G,F496)</f>
        <v>0</v>
      </c>
      <c r="K496" s="74">
        <f>VLOOKUP(F496,INSUMOS!$F:$K,6,FALSE)</f>
        <v>0</v>
      </c>
      <c r="L496" s="471"/>
      <c r="M496" s="543" t="e">
        <f>VLOOKUP(F496,#REF!,10,FALSE)</f>
        <v>#REF!</v>
      </c>
      <c r="N496" s="543"/>
      <c r="O496" s="74">
        <f t="shared" si="29"/>
        <v>0</v>
      </c>
      <c r="P496" s="357">
        <f>SUMIFS('SE-GERAL'!N:N,'SE-GERAL'!F:F,'SE-INSUMOS'!E496,'SE-GERAL'!G:G,'SE-INSUMOS'!F496)</f>
        <v>0</v>
      </c>
      <c r="Q496" s="357">
        <f>SUMIFS('SE-COMPOSICOES'!$O:$O,'SE-COMPOSICOES'!$E:$E,'SE-INSUMOS'!$E496,'SE-COMPOSICOES'!$F:$F,'SE-INSUMOS'!$F496)</f>
        <v>0</v>
      </c>
      <c r="R496" s="357">
        <f>SUMIFS('SE-REUTILIZADOS'!$O:$O,'SE-REUTILIZADOS'!$E:$E,'SE-INSUMOS'!$E496,'SE-REUTILIZADOS'!$F:$F,'SE-INSUMOS'!$F496)</f>
        <v>0</v>
      </c>
      <c r="S496" s="357">
        <f t="shared" si="27"/>
        <v>0</v>
      </c>
      <c r="T496" s="700">
        <f t="shared" si="28"/>
        <v>0</v>
      </c>
    </row>
    <row r="497" spans="1:20" ht="22.5" hidden="1">
      <c r="A497" s="461"/>
      <c r="B497" s="461"/>
      <c r="D497" s="66">
        <f>COUNTIF($A$149:A497,"I")</f>
        <v>197</v>
      </c>
      <c r="E497" s="30" t="s">
        <v>53</v>
      </c>
      <c r="F497" s="30" t="s">
        <v>281</v>
      </c>
      <c r="G497" s="66" t="s">
        <v>1320</v>
      </c>
      <c r="H497" s="351" t="s">
        <v>282</v>
      </c>
      <c r="I497" s="30" t="s">
        <v>37</v>
      </c>
      <c r="J497" s="529">
        <f>SUMIFS('SE-COMPOSICOES'!$K:$K,'SE-COMPOSICOES'!$E:$E,E497,'SE-COMPOSICOES'!$F:$F,F497)+SUMIFS('SE-REUTILIZADOS'!$K:$K,'SE-REUTILIZADOS'!$E:$E,E497,'SE-REUTILIZADOS'!$F:$F,F497)+SUMIFS('SE-GERAL'!$J:$J,'SE-GERAL'!$F:$F,E497,'SE-GERAL'!$G:$G,F497)</f>
        <v>0</v>
      </c>
      <c r="K497" s="74">
        <f>VLOOKUP(F497,INSUMOS!$F:$K,6,FALSE)</f>
        <v>0</v>
      </c>
      <c r="L497" s="471"/>
      <c r="M497" s="543" t="e">
        <f>VLOOKUP(F497,#REF!,10,FALSE)</f>
        <v>#REF!</v>
      </c>
      <c r="N497" s="543"/>
      <c r="O497" s="74">
        <f t="shared" si="29"/>
        <v>0</v>
      </c>
      <c r="P497" s="357">
        <f>SUMIFS('SE-GERAL'!N:N,'SE-GERAL'!F:F,'SE-INSUMOS'!E497,'SE-GERAL'!G:G,'SE-INSUMOS'!F497)</f>
        <v>0</v>
      </c>
      <c r="Q497" s="357">
        <f>SUMIFS('SE-COMPOSICOES'!$O:$O,'SE-COMPOSICOES'!$E:$E,'SE-INSUMOS'!$E497,'SE-COMPOSICOES'!$F:$F,'SE-INSUMOS'!$F497)</f>
        <v>0</v>
      </c>
      <c r="R497" s="357">
        <f>SUMIFS('SE-REUTILIZADOS'!$O:$O,'SE-REUTILIZADOS'!$E:$E,'SE-INSUMOS'!$E497,'SE-REUTILIZADOS'!$F:$F,'SE-INSUMOS'!$F497)</f>
        <v>0</v>
      </c>
      <c r="S497" s="357">
        <f t="shared" si="27"/>
        <v>0</v>
      </c>
      <c r="T497" s="700">
        <f t="shared" si="28"/>
        <v>0</v>
      </c>
    </row>
    <row r="498" spans="1:20" ht="33.75" hidden="1">
      <c r="A498" s="461"/>
      <c r="B498" s="461"/>
      <c r="D498" s="66">
        <f>COUNTIF($A$149:A498,"I")</f>
        <v>197</v>
      </c>
      <c r="E498" s="30" t="s">
        <v>53</v>
      </c>
      <c r="F498" s="30" t="s">
        <v>283</v>
      </c>
      <c r="G498" s="66" t="s">
        <v>1320</v>
      </c>
      <c r="H498" s="351" t="s">
        <v>284</v>
      </c>
      <c r="I498" s="30" t="s">
        <v>37</v>
      </c>
      <c r="J498" s="529">
        <f>SUMIFS('SE-COMPOSICOES'!$K:$K,'SE-COMPOSICOES'!$E:$E,E498,'SE-COMPOSICOES'!$F:$F,F498)+SUMIFS('SE-REUTILIZADOS'!$K:$K,'SE-REUTILIZADOS'!$E:$E,E498,'SE-REUTILIZADOS'!$F:$F,F498)+SUMIFS('SE-GERAL'!$J:$J,'SE-GERAL'!$F:$F,E498,'SE-GERAL'!$G:$G,F498)</f>
        <v>0</v>
      </c>
      <c r="K498" s="74">
        <f>VLOOKUP(F498,INSUMOS!$F:$K,6,FALSE)</f>
        <v>0</v>
      </c>
      <c r="L498" s="471"/>
      <c r="M498" s="543" t="e">
        <f>VLOOKUP(F498,#REF!,10,FALSE)</f>
        <v>#REF!</v>
      </c>
      <c r="N498" s="543"/>
      <c r="O498" s="74">
        <f t="shared" si="29"/>
        <v>0</v>
      </c>
      <c r="P498" s="357">
        <f>SUMIFS('SE-GERAL'!N:N,'SE-GERAL'!F:F,'SE-INSUMOS'!E498,'SE-GERAL'!G:G,'SE-INSUMOS'!F498)</f>
        <v>0</v>
      </c>
      <c r="Q498" s="357">
        <f>SUMIFS('SE-COMPOSICOES'!$O:$O,'SE-COMPOSICOES'!$E:$E,'SE-INSUMOS'!$E498,'SE-COMPOSICOES'!$F:$F,'SE-INSUMOS'!$F498)</f>
        <v>0</v>
      </c>
      <c r="R498" s="357">
        <f>SUMIFS('SE-REUTILIZADOS'!$O:$O,'SE-REUTILIZADOS'!$E:$E,'SE-INSUMOS'!$E498,'SE-REUTILIZADOS'!$F:$F,'SE-INSUMOS'!$F498)</f>
        <v>0</v>
      </c>
      <c r="S498" s="357">
        <f t="shared" si="27"/>
        <v>0</v>
      </c>
      <c r="T498" s="700">
        <f t="shared" si="28"/>
        <v>0</v>
      </c>
    </row>
    <row r="499" spans="1:20" ht="33.75" hidden="1">
      <c r="A499" s="461"/>
      <c r="B499" s="461"/>
      <c r="D499" s="66">
        <f>COUNTIF($A$149:A499,"I")</f>
        <v>197</v>
      </c>
      <c r="E499" s="30" t="s">
        <v>53</v>
      </c>
      <c r="F499" s="30" t="s">
        <v>285</v>
      </c>
      <c r="G499" s="66" t="s">
        <v>1320</v>
      </c>
      <c r="H499" s="351" t="s">
        <v>286</v>
      </c>
      <c r="I499" s="30" t="s">
        <v>37</v>
      </c>
      <c r="J499" s="529">
        <f>SUMIFS('SE-COMPOSICOES'!$K:$K,'SE-COMPOSICOES'!$E:$E,E499,'SE-COMPOSICOES'!$F:$F,F499)+SUMIFS('SE-REUTILIZADOS'!$K:$K,'SE-REUTILIZADOS'!$E:$E,E499,'SE-REUTILIZADOS'!$F:$F,F499)+SUMIFS('SE-GERAL'!$J:$J,'SE-GERAL'!$F:$F,E499,'SE-GERAL'!$G:$G,F499)</f>
        <v>0</v>
      </c>
      <c r="K499" s="74">
        <f>VLOOKUP(F499,INSUMOS!$F:$K,6,FALSE)</f>
        <v>0</v>
      </c>
      <c r="L499" s="471"/>
      <c r="M499" s="543" t="e">
        <f>VLOOKUP(F499,#REF!,10,FALSE)</f>
        <v>#REF!</v>
      </c>
      <c r="N499" s="543"/>
      <c r="O499" s="74">
        <f t="shared" si="29"/>
        <v>0</v>
      </c>
      <c r="P499" s="357">
        <f>SUMIFS('SE-GERAL'!N:N,'SE-GERAL'!F:F,'SE-INSUMOS'!E499,'SE-GERAL'!G:G,'SE-INSUMOS'!F499)</f>
        <v>0</v>
      </c>
      <c r="Q499" s="357">
        <f>SUMIFS('SE-COMPOSICOES'!$O:$O,'SE-COMPOSICOES'!$E:$E,'SE-INSUMOS'!$E499,'SE-COMPOSICOES'!$F:$F,'SE-INSUMOS'!$F499)</f>
        <v>0</v>
      </c>
      <c r="R499" s="357">
        <f>SUMIFS('SE-REUTILIZADOS'!$O:$O,'SE-REUTILIZADOS'!$E:$E,'SE-INSUMOS'!$E499,'SE-REUTILIZADOS'!$F:$F,'SE-INSUMOS'!$F499)</f>
        <v>0</v>
      </c>
      <c r="S499" s="357">
        <f t="shared" si="27"/>
        <v>0</v>
      </c>
      <c r="T499" s="700">
        <f t="shared" si="28"/>
        <v>0</v>
      </c>
    </row>
    <row r="500" spans="1:20" ht="33.75" hidden="1">
      <c r="A500" s="461"/>
      <c r="B500" s="461"/>
      <c r="D500" s="66">
        <f>COUNTIF($A$149:A500,"I")</f>
        <v>197</v>
      </c>
      <c r="E500" s="30" t="s">
        <v>53</v>
      </c>
      <c r="F500" s="30" t="s">
        <v>287</v>
      </c>
      <c r="G500" s="66" t="s">
        <v>1320</v>
      </c>
      <c r="H500" s="351" t="s">
        <v>288</v>
      </c>
      <c r="I500" s="30" t="s">
        <v>37</v>
      </c>
      <c r="J500" s="529">
        <f>SUMIFS('SE-COMPOSICOES'!$K:$K,'SE-COMPOSICOES'!$E:$E,E500,'SE-COMPOSICOES'!$F:$F,F500)+SUMIFS('SE-REUTILIZADOS'!$K:$K,'SE-REUTILIZADOS'!$E:$E,E500,'SE-REUTILIZADOS'!$F:$F,F500)+SUMIFS('SE-GERAL'!$J:$J,'SE-GERAL'!$F:$F,E500,'SE-GERAL'!$G:$G,F500)</f>
        <v>0</v>
      </c>
      <c r="K500" s="74">
        <f>VLOOKUP(F500,INSUMOS!$F:$K,6,FALSE)</f>
        <v>0</v>
      </c>
      <c r="L500" s="471"/>
      <c r="M500" s="543" t="e">
        <f>VLOOKUP(F500,#REF!,10,FALSE)</f>
        <v>#REF!</v>
      </c>
      <c r="N500" s="543"/>
      <c r="O500" s="74">
        <f t="shared" si="29"/>
        <v>0</v>
      </c>
      <c r="P500" s="357">
        <f>SUMIFS('SE-GERAL'!N:N,'SE-GERAL'!F:F,'SE-INSUMOS'!E500,'SE-GERAL'!G:G,'SE-INSUMOS'!F500)</f>
        <v>0</v>
      </c>
      <c r="Q500" s="357">
        <f>SUMIFS('SE-COMPOSICOES'!$O:$O,'SE-COMPOSICOES'!$E:$E,'SE-INSUMOS'!$E500,'SE-COMPOSICOES'!$F:$F,'SE-INSUMOS'!$F500)</f>
        <v>0</v>
      </c>
      <c r="R500" s="357">
        <f>SUMIFS('SE-REUTILIZADOS'!$O:$O,'SE-REUTILIZADOS'!$E:$E,'SE-INSUMOS'!$E500,'SE-REUTILIZADOS'!$F:$F,'SE-INSUMOS'!$F500)</f>
        <v>0</v>
      </c>
      <c r="S500" s="357">
        <f t="shared" si="27"/>
        <v>0</v>
      </c>
      <c r="T500" s="700">
        <f t="shared" si="28"/>
        <v>0</v>
      </c>
    </row>
    <row r="501" spans="1:20" ht="22.5" hidden="1">
      <c r="A501" s="461"/>
      <c r="B501" s="461"/>
      <c r="D501" s="66">
        <f>COUNTIF($A$149:A501,"I")</f>
        <v>197</v>
      </c>
      <c r="E501" s="30" t="s">
        <v>53</v>
      </c>
      <c r="F501" s="30" t="s">
        <v>289</v>
      </c>
      <c r="G501" s="66" t="s">
        <v>1320</v>
      </c>
      <c r="H501" s="351" t="s">
        <v>290</v>
      </c>
      <c r="I501" s="30" t="s">
        <v>37</v>
      </c>
      <c r="J501" s="529">
        <f>SUMIFS('SE-COMPOSICOES'!$K:$K,'SE-COMPOSICOES'!$E:$E,E501,'SE-COMPOSICOES'!$F:$F,F501)+SUMIFS('SE-REUTILIZADOS'!$K:$K,'SE-REUTILIZADOS'!$E:$E,E501,'SE-REUTILIZADOS'!$F:$F,F501)+SUMIFS('SE-GERAL'!$J:$J,'SE-GERAL'!$F:$F,E501,'SE-GERAL'!$G:$G,F501)</f>
        <v>0</v>
      </c>
      <c r="K501" s="74">
        <f>VLOOKUP(F501,INSUMOS!$F:$K,6,FALSE)</f>
        <v>0</v>
      </c>
      <c r="L501" s="471"/>
      <c r="M501" s="543" t="e">
        <f>VLOOKUP(F501,#REF!,10,FALSE)</f>
        <v>#REF!</v>
      </c>
      <c r="N501" s="543"/>
      <c r="O501" s="74">
        <f t="shared" si="29"/>
        <v>0</v>
      </c>
      <c r="P501" s="357">
        <f>SUMIFS('SE-GERAL'!N:N,'SE-GERAL'!F:F,'SE-INSUMOS'!E501,'SE-GERAL'!G:G,'SE-INSUMOS'!F501)</f>
        <v>0</v>
      </c>
      <c r="Q501" s="357">
        <f>SUMIFS('SE-COMPOSICOES'!$O:$O,'SE-COMPOSICOES'!$E:$E,'SE-INSUMOS'!$E501,'SE-COMPOSICOES'!$F:$F,'SE-INSUMOS'!$F501)</f>
        <v>0</v>
      </c>
      <c r="R501" s="357">
        <f>SUMIFS('SE-REUTILIZADOS'!$O:$O,'SE-REUTILIZADOS'!$E:$E,'SE-INSUMOS'!$E501,'SE-REUTILIZADOS'!$F:$F,'SE-INSUMOS'!$F501)</f>
        <v>0</v>
      </c>
      <c r="S501" s="357">
        <f t="shared" si="27"/>
        <v>0</v>
      </c>
      <c r="T501" s="700">
        <f t="shared" si="28"/>
        <v>0</v>
      </c>
    </row>
    <row r="502" spans="1:20" ht="33.75" hidden="1">
      <c r="A502" s="461"/>
      <c r="B502" s="461"/>
      <c r="D502" s="66">
        <f>COUNTIF($A$149:A502,"I")</f>
        <v>197</v>
      </c>
      <c r="E502" s="30" t="s">
        <v>53</v>
      </c>
      <c r="F502" s="30" t="s">
        <v>291</v>
      </c>
      <c r="G502" s="66" t="s">
        <v>1320</v>
      </c>
      <c r="H502" s="351" t="s">
        <v>292</v>
      </c>
      <c r="I502" s="30" t="s">
        <v>37</v>
      </c>
      <c r="J502" s="529">
        <f>SUMIFS('SE-COMPOSICOES'!$K:$K,'SE-COMPOSICOES'!$E:$E,E502,'SE-COMPOSICOES'!$F:$F,F502)+SUMIFS('SE-REUTILIZADOS'!$K:$K,'SE-REUTILIZADOS'!$E:$E,E502,'SE-REUTILIZADOS'!$F:$F,F502)+SUMIFS('SE-GERAL'!$J:$J,'SE-GERAL'!$F:$F,E502,'SE-GERAL'!$G:$G,F502)</f>
        <v>0</v>
      </c>
      <c r="K502" s="74">
        <f>VLOOKUP(F502,INSUMOS!$F:$K,6,FALSE)</f>
        <v>0</v>
      </c>
      <c r="L502" s="471"/>
      <c r="M502" s="543" t="e">
        <f>VLOOKUP(F502,#REF!,10,FALSE)</f>
        <v>#REF!</v>
      </c>
      <c r="N502" s="543"/>
      <c r="O502" s="74">
        <f t="shared" si="29"/>
        <v>0</v>
      </c>
      <c r="P502" s="357">
        <f>SUMIFS('SE-GERAL'!N:N,'SE-GERAL'!F:F,'SE-INSUMOS'!E502,'SE-GERAL'!G:G,'SE-INSUMOS'!F502)</f>
        <v>0</v>
      </c>
      <c r="Q502" s="357">
        <f>SUMIFS('SE-COMPOSICOES'!$O:$O,'SE-COMPOSICOES'!$E:$E,'SE-INSUMOS'!$E502,'SE-COMPOSICOES'!$F:$F,'SE-INSUMOS'!$F502)</f>
        <v>0</v>
      </c>
      <c r="R502" s="357">
        <f>SUMIFS('SE-REUTILIZADOS'!$O:$O,'SE-REUTILIZADOS'!$E:$E,'SE-INSUMOS'!$E502,'SE-REUTILIZADOS'!$F:$F,'SE-INSUMOS'!$F502)</f>
        <v>0</v>
      </c>
      <c r="S502" s="357">
        <f t="shared" si="27"/>
        <v>0</v>
      </c>
      <c r="T502" s="700">
        <f t="shared" si="28"/>
        <v>0</v>
      </c>
    </row>
    <row r="503" spans="1:20" ht="56.25">
      <c r="A503" s="461" t="s">
        <v>6</v>
      </c>
      <c r="B503" s="461"/>
      <c r="D503" s="66">
        <f>COUNTIF($A$149:A503,"I")</f>
        <v>198</v>
      </c>
      <c r="E503" s="30" t="s">
        <v>53</v>
      </c>
      <c r="F503" s="30" t="s">
        <v>294</v>
      </c>
      <c r="G503" s="66" t="s">
        <v>1320</v>
      </c>
      <c r="H503" s="351" t="s">
        <v>295</v>
      </c>
      <c r="I503" s="30" t="s">
        <v>8</v>
      </c>
      <c r="J503" s="529">
        <f>SUMIFS('SE-COMPOSICOES'!$K:$K,'SE-COMPOSICOES'!$E:$E,E503,'SE-COMPOSICOES'!$F:$F,F503)+SUMIFS('SE-REUTILIZADOS'!$K:$K,'SE-REUTILIZADOS'!$E:$E,E503,'SE-REUTILIZADOS'!$F:$F,F503)+SUMIFS('SE-GERAL'!$J:$J,'SE-GERAL'!$F:$F,E503,'SE-GERAL'!$G:$G,F503)</f>
        <v>0.25</v>
      </c>
      <c r="K503" s="74">
        <f>VLOOKUP(F503,INSUMOS!$F:$K,6,FALSE)</f>
        <v>0</v>
      </c>
      <c r="L503" s="471"/>
      <c r="M503" s="543" t="e">
        <f>VLOOKUP(F503,#REF!,10,FALSE)</f>
        <v>#REF!</v>
      </c>
      <c r="N503" s="543"/>
      <c r="O503" s="74">
        <f t="shared" si="29"/>
        <v>0</v>
      </c>
      <c r="P503" s="357">
        <f>SUMIFS('SE-GERAL'!N:N,'SE-GERAL'!F:F,'SE-INSUMOS'!E503,'SE-GERAL'!G:G,'SE-INSUMOS'!F503)</f>
        <v>0</v>
      </c>
      <c r="Q503" s="357">
        <f>SUMIFS('SE-COMPOSICOES'!$O:$O,'SE-COMPOSICOES'!$E:$E,'SE-INSUMOS'!$E503,'SE-COMPOSICOES'!$F:$F,'SE-INSUMOS'!$F503)</f>
        <v>0</v>
      </c>
      <c r="R503" s="357">
        <f>SUMIFS('SE-REUTILIZADOS'!$O:$O,'SE-REUTILIZADOS'!$E:$E,'SE-INSUMOS'!$E503,'SE-REUTILIZADOS'!$F:$F,'SE-INSUMOS'!$F503)</f>
        <v>0</v>
      </c>
      <c r="S503" s="357">
        <f t="shared" si="27"/>
        <v>0</v>
      </c>
      <c r="T503" s="700">
        <f t="shared" si="28"/>
        <v>0</v>
      </c>
    </row>
    <row r="504" spans="1:20" ht="56.25">
      <c r="A504" s="461" t="s">
        <v>6</v>
      </c>
      <c r="B504" s="461"/>
      <c r="D504" s="66">
        <f>COUNTIF($A$149:A504,"I")</f>
        <v>199</v>
      </c>
      <c r="E504" s="30" t="s">
        <v>53</v>
      </c>
      <c r="F504" s="30" t="s">
        <v>296</v>
      </c>
      <c r="G504" s="66" t="s">
        <v>1320</v>
      </c>
      <c r="H504" s="351" t="s">
        <v>297</v>
      </c>
      <c r="I504" s="30" t="s">
        <v>8</v>
      </c>
      <c r="J504" s="529">
        <f>SUMIFS('SE-COMPOSICOES'!$K:$K,'SE-COMPOSICOES'!$E:$E,E504,'SE-COMPOSICOES'!$F:$F,F504)+SUMIFS('SE-REUTILIZADOS'!$K:$K,'SE-REUTILIZADOS'!$E:$E,E504,'SE-REUTILIZADOS'!$F:$F,F504)+SUMIFS('SE-GERAL'!$J:$J,'SE-GERAL'!$F:$F,E504,'SE-GERAL'!$G:$G,F504)</f>
        <v>0.25</v>
      </c>
      <c r="K504" s="74">
        <f>VLOOKUP(F504,INSUMOS!$F:$K,6,FALSE)</f>
        <v>0</v>
      </c>
      <c r="L504" s="471"/>
      <c r="M504" s="543" t="e">
        <f>VLOOKUP(F504,#REF!,10,FALSE)</f>
        <v>#REF!</v>
      </c>
      <c r="N504" s="543"/>
      <c r="O504" s="74">
        <f t="shared" si="29"/>
        <v>0</v>
      </c>
      <c r="P504" s="357">
        <f>SUMIFS('SE-GERAL'!N:N,'SE-GERAL'!F:F,'SE-INSUMOS'!E504,'SE-GERAL'!G:G,'SE-INSUMOS'!F504)</f>
        <v>0</v>
      </c>
      <c r="Q504" s="357">
        <f>SUMIFS('SE-COMPOSICOES'!$O:$O,'SE-COMPOSICOES'!$E:$E,'SE-INSUMOS'!$E504,'SE-COMPOSICOES'!$F:$F,'SE-INSUMOS'!$F504)</f>
        <v>0</v>
      </c>
      <c r="R504" s="357">
        <f>SUMIFS('SE-REUTILIZADOS'!$O:$O,'SE-REUTILIZADOS'!$E:$E,'SE-INSUMOS'!$E504,'SE-REUTILIZADOS'!$F:$F,'SE-INSUMOS'!$F504)</f>
        <v>0</v>
      </c>
      <c r="S504" s="357">
        <f t="shared" si="27"/>
        <v>0</v>
      </c>
      <c r="T504" s="700">
        <f t="shared" si="28"/>
        <v>0</v>
      </c>
    </row>
    <row r="505" spans="1:20" ht="33.75">
      <c r="A505" s="461" t="s">
        <v>6</v>
      </c>
      <c r="B505" s="461"/>
      <c r="D505" s="66">
        <f>COUNTIF($A$149:A505,"I")</f>
        <v>200</v>
      </c>
      <c r="E505" s="30" t="s">
        <v>16</v>
      </c>
      <c r="F505" s="30">
        <v>2504</v>
      </c>
      <c r="G505" s="66" t="s">
        <v>1320</v>
      </c>
      <c r="H505" s="351" t="s">
        <v>298</v>
      </c>
      <c r="I505" s="30" t="s">
        <v>8</v>
      </c>
      <c r="J505" s="529">
        <f>SUMIFS('SE-COMPOSICOES'!$K:$K,'SE-COMPOSICOES'!$E:$E,E505,'SE-COMPOSICOES'!$F:$F,F505)+SUMIFS('SE-REUTILIZADOS'!$K:$K,'SE-REUTILIZADOS'!$E:$E,E505,'SE-REUTILIZADOS'!$F:$F,F505)+SUMIFS('SE-GERAL'!$J:$J,'SE-GERAL'!$F:$F,E505,'SE-GERAL'!$G:$G,F505)</f>
        <v>0.25</v>
      </c>
      <c r="K505" s="74">
        <f>VLOOKUP(F505,INSUMOS!$F:$K,6,FALSE)</f>
        <v>0</v>
      </c>
      <c r="L505" s="471"/>
      <c r="M505" s="543">
        <v>15.12</v>
      </c>
      <c r="N505" s="543"/>
      <c r="O505" s="74">
        <f t="shared" si="29"/>
        <v>0</v>
      </c>
      <c r="P505" s="357">
        <f>SUMIFS('SE-GERAL'!N:N,'SE-GERAL'!F:F,'SE-INSUMOS'!E505,'SE-GERAL'!G:G,'SE-INSUMOS'!F505)</f>
        <v>0</v>
      </c>
      <c r="Q505" s="357">
        <f>SUMIFS('SE-COMPOSICOES'!$O:$O,'SE-COMPOSICOES'!$E:$E,'SE-INSUMOS'!$E505,'SE-COMPOSICOES'!$F:$F,'SE-INSUMOS'!$F505)</f>
        <v>0</v>
      </c>
      <c r="R505" s="357">
        <f>SUMIFS('SE-REUTILIZADOS'!$O:$O,'SE-REUTILIZADOS'!$E:$E,'SE-INSUMOS'!$E505,'SE-REUTILIZADOS'!$F:$F,'SE-INSUMOS'!$F505)</f>
        <v>0</v>
      </c>
      <c r="S505" s="357">
        <f t="shared" si="27"/>
        <v>0</v>
      </c>
      <c r="T505" s="700">
        <f t="shared" si="28"/>
        <v>0</v>
      </c>
    </row>
    <row r="506" spans="1:20">
      <c r="A506" s="461" t="s">
        <v>6</v>
      </c>
      <c r="B506" s="461"/>
      <c r="D506" s="66">
        <f>COUNTIF($A$149:A506,"I")</f>
        <v>201</v>
      </c>
      <c r="E506" s="30" t="s">
        <v>18</v>
      </c>
      <c r="F506" s="30" t="s">
        <v>299</v>
      </c>
      <c r="G506" s="66" t="s">
        <v>1320</v>
      </c>
      <c r="H506" s="351" t="s">
        <v>300</v>
      </c>
      <c r="I506" s="30" t="s">
        <v>37</v>
      </c>
      <c r="J506" s="529">
        <f>SUMIFS('SE-COMPOSICOES'!$K:$K,'SE-COMPOSICOES'!$E:$E,E506,'SE-COMPOSICOES'!$F:$F,F506)+SUMIFS('SE-REUTILIZADOS'!$K:$K,'SE-REUTILIZADOS'!$E:$E,E506,'SE-REUTILIZADOS'!$F:$F,F506)+SUMIFS('SE-GERAL'!$J:$J,'SE-GERAL'!$F:$F,E506,'SE-GERAL'!$G:$G,F506)</f>
        <v>8.3333333333333329E-2</v>
      </c>
      <c r="K506" s="74">
        <f>VLOOKUP(F506,INSUMOS!$F:$K,6,FALSE)</f>
        <v>0</v>
      </c>
      <c r="L506" s="471"/>
      <c r="M506" s="543">
        <v>17.78</v>
      </c>
      <c r="N506" s="543"/>
      <c r="O506" s="74">
        <f t="shared" si="29"/>
        <v>0</v>
      </c>
      <c r="P506" s="357">
        <f>SUMIFS('SE-GERAL'!N:N,'SE-GERAL'!F:F,'SE-INSUMOS'!E506,'SE-GERAL'!G:G,'SE-INSUMOS'!F506)</f>
        <v>0</v>
      </c>
      <c r="Q506" s="357">
        <f>SUMIFS('SE-COMPOSICOES'!$O:$O,'SE-COMPOSICOES'!$E:$E,'SE-INSUMOS'!$E506,'SE-COMPOSICOES'!$F:$F,'SE-INSUMOS'!$F506)</f>
        <v>0</v>
      </c>
      <c r="R506" s="357">
        <f>SUMIFS('SE-REUTILIZADOS'!$O:$O,'SE-REUTILIZADOS'!$E:$E,'SE-INSUMOS'!$E506,'SE-REUTILIZADOS'!$F:$F,'SE-INSUMOS'!$F506)</f>
        <v>0</v>
      </c>
      <c r="S506" s="357">
        <f t="shared" si="27"/>
        <v>0</v>
      </c>
      <c r="T506" s="700">
        <f t="shared" si="28"/>
        <v>0</v>
      </c>
    </row>
    <row r="507" spans="1:20">
      <c r="A507" s="461" t="s">
        <v>6</v>
      </c>
      <c r="B507" s="461"/>
      <c r="D507" s="66">
        <f>COUNTIF($A$149:A507,"I")</f>
        <v>202</v>
      </c>
      <c r="E507" s="30" t="s">
        <v>18</v>
      </c>
      <c r="F507" s="30" t="s">
        <v>301</v>
      </c>
      <c r="G507" s="66" t="s">
        <v>1320</v>
      </c>
      <c r="H507" s="351" t="s">
        <v>302</v>
      </c>
      <c r="I507" s="30" t="s">
        <v>37</v>
      </c>
      <c r="J507" s="529">
        <f>SUMIFS('SE-COMPOSICOES'!$K:$K,'SE-COMPOSICOES'!$E:$E,E507,'SE-COMPOSICOES'!$F:$F,F507)+SUMIFS('SE-REUTILIZADOS'!$K:$K,'SE-REUTILIZADOS'!$E:$E,E507,'SE-REUTILIZADOS'!$F:$F,F507)+SUMIFS('SE-GERAL'!$J:$J,'SE-GERAL'!$F:$F,E507,'SE-GERAL'!$G:$G,F507)</f>
        <v>8.3333333333333329E-2</v>
      </c>
      <c r="K507" s="74">
        <f>VLOOKUP(F507,INSUMOS!$F:$K,6,FALSE)</f>
        <v>0</v>
      </c>
      <c r="L507" s="471"/>
      <c r="M507" s="543">
        <v>47.6</v>
      </c>
      <c r="N507" s="543"/>
      <c r="O507" s="74">
        <f t="shared" si="29"/>
        <v>0</v>
      </c>
      <c r="P507" s="357">
        <f>SUMIFS('SE-GERAL'!N:N,'SE-GERAL'!F:F,'SE-INSUMOS'!E507,'SE-GERAL'!G:G,'SE-INSUMOS'!F507)</f>
        <v>0</v>
      </c>
      <c r="Q507" s="357">
        <f>SUMIFS('SE-COMPOSICOES'!$O:$O,'SE-COMPOSICOES'!$E:$E,'SE-INSUMOS'!$E507,'SE-COMPOSICOES'!$F:$F,'SE-INSUMOS'!$F507)</f>
        <v>0</v>
      </c>
      <c r="R507" s="357">
        <f>SUMIFS('SE-REUTILIZADOS'!$O:$O,'SE-REUTILIZADOS'!$E:$E,'SE-INSUMOS'!$E507,'SE-REUTILIZADOS'!$F:$F,'SE-INSUMOS'!$F507)</f>
        <v>0</v>
      </c>
      <c r="S507" s="357">
        <f t="shared" si="27"/>
        <v>0</v>
      </c>
      <c r="T507" s="700">
        <f t="shared" si="28"/>
        <v>0</v>
      </c>
    </row>
    <row r="508" spans="1:20">
      <c r="A508" s="461" t="s">
        <v>6</v>
      </c>
      <c r="B508" s="461"/>
      <c r="D508" s="66">
        <f>COUNTIF($A$149:A508,"I")</f>
        <v>203</v>
      </c>
      <c r="E508" s="30" t="s">
        <v>18</v>
      </c>
      <c r="F508" s="30" t="s">
        <v>303</v>
      </c>
      <c r="G508" s="66" t="s">
        <v>1320</v>
      </c>
      <c r="H508" s="351" t="s">
        <v>304</v>
      </c>
      <c r="I508" s="30" t="s">
        <v>37</v>
      </c>
      <c r="J508" s="529">
        <f>SUMIFS('SE-COMPOSICOES'!$K:$K,'SE-COMPOSICOES'!$E:$E,E508,'SE-COMPOSICOES'!$F:$F,F508)+SUMIFS('SE-REUTILIZADOS'!$K:$K,'SE-REUTILIZADOS'!$E:$E,E508,'SE-REUTILIZADOS'!$F:$F,F508)+SUMIFS('SE-GERAL'!$J:$J,'SE-GERAL'!$F:$F,E508,'SE-GERAL'!$G:$G,F508)</f>
        <v>0.83333333333333337</v>
      </c>
      <c r="K508" s="74">
        <f>VLOOKUP(F508,INSUMOS!$F:$K,6,FALSE)</f>
        <v>0</v>
      </c>
      <c r="L508" s="471"/>
      <c r="M508" s="543">
        <v>1.44</v>
      </c>
      <c r="N508" s="543"/>
      <c r="O508" s="74">
        <f t="shared" si="29"/>
        <v>0</v>
      </c>
      <c r="P508" s="357">
        <f>SUMIFS('SE-GERAL'!N:N,'SE-GERAL'!F:F,'SE-INSUMOS'!E508,'SE-GERAL'!G:G,'SE-INSUMOS'!F508)</f>
        <v>0</v>
      </c>
      <c r="Q508" s="357">
        <f>SUMIFS('SE-COMPOSICOES'!$O:$O,'SE-COMPOSICOES'!$E:$E,'SE-INSUMOS'!$E508,'SE-COMPOSICOES'!$F:$F,'SE-INSUMOS'!$F508)</f>
        <v>0</v>
      </c>
      <c r="R508" s="357">
        <f>SUMIFS('SE-REUTILIZADOS'!$O:$O,'SE-REUTILIZADOS'!$E:$E,'SE-INSUMOS'!$E508,'SE-REUTILIZADOS'!$F:$F,'SE-INSUMOS'!$F508)</f>
        <v>0</v>
      </c>
      <c r="S508" s="357">
        <f t="shared" si="27"/>
        <v>0</v>
      </c>
      <c r="T508" s="700">
        <f t="shared" si="28"/>
        <v>0</v>
      </c>
    </row>
    <row r="509" spans="1:20">
      <c r="A509" s="461" t="s">
        <v>6</v>
      </c>
      <c r="B509" s="461"/>
      <c r="D509" s="66">
        <f>COUNTIF($A$149:A509,"I")</f>
        <v>204</v>
      </c>
      <c r="E509" s="30" t="s">
        <v>18</v>
      </c>
      <c r="F509" s="30" t="s">
        <v>305</v>
      </c>
      <c r="G509" s="66" t="s">
        <v>1320</v>
      </c>
      <c r="H509" s="351" t="s">
        <v>306</v>
      </c>
      <c r="I509" s="30" t="s">
        <v>37</v>
      </c>
      <c r="J509" s="529">
        <f>SUMIFS('SE-COMPOSICOES'!$K:$K,'SE-COMPOSICOES'!$E:$E,E509,'SE-COMPOSICOES'!$F:$F,F509)+SUMIFS('SE-REUTILIZADOS'!$K:$K,'SE-REUTILIZADOS'!$E:$E,E509,'SE-REUTILIZADOS'!$F:$F,F509)+SUMIFS('SE-GERAL'!$J:$J,'SE-GERAL'!$F:$F,E509,'SE-GERAL'!$G:$G,F509)</f>
        <v>0.41666666666666669</v>
      </c>
      <c r="K509" s="74">
        <f>VLOOKUP(F509,INSUMOS!$F:$K,6,FALSE)</f>
        <v>0</v>
      </c>
      <c r="L509" s="471"/>
      <c r="M509" s="543">
        <v>2.1</v>
      </c>
      <c r="N509" s="543"/>
      <c r="O509" s="74">
        <f t="shared" si="29"/>
        <v>0</v>
      </c>
      <c r="P509" s="357">
        <f>SUMIFS('SE-GERAL'!N:N,'SE-GERAL'!F:F,'SE-INSUMOS'!E509,'SE-GERAL'!G:G,'SE-INSUMOS'!F509)</f>
        <v>0</v>
      </c>
      <c r="Q509" s="357">
        <f>SUMIFS('SE-COMPOSICOES'!$O:$O,'SE-COMPOSICOES'!$E:$E,'SE-INSUMOS'!$E509,'SE-COMPOSICOES'!$F:$F,'SE-INSUMOS'!$F509)</f>
        <v>0</v>
      </c>
      <c r="R509" s="357">
        <f>SUMIFS('SE-REUTILIZADOS'!$O:$O,'SE-REUTILIZADOS'!$E:$E,'SE-INSUMOS'!$E509,'SE-REUTILIZADOS'!$F:$F,'SE-INSUMOS'!$F509)</f>
        <v>0</v>
      </c>
      <c r="S509" s="357">
        <f t="shared" si="27"/>
        <v>0</v>
      </c>
      <c r="T509" s="700">
        <f t="shared" si="28"/>
        <v>0</v>
      </c>
    </row>
    <row r="510" spans="1:20">
      <c r="A510" s="461" t="s">
        <v>6</v>
      </c>
      <c r="B510" s="461"/>
      <c r="D510" s="66">
        <f>COUNTIF($A$149:A510,"I")</f>
        <v>205</v>
      </c>
      <c r="E510" s="30" t="s">
        <v>18</v>
      </c>
      <c r="F510" s="30" t="s">
        <v>307</v>
      </c>
      <c r="G510" s="66" t="s">
        <v>1320</v>
      </c>
      <c r="H510" s="351" t="s">
        <v>308</v>
      </c>
      <c r="I510" s="30" t="s">
        <v>37</v>
      </c>
      <c r="J510" s="529">
        <f>SUMIFS('SE-COMPOSICOES'!$K:$K,'SE-COMPOSICOES'!$E:$E,E510,'SE-COMPOSICOES'!$F:$F,F510)+SUMIFS('SE-REUTILIZADOS'!$K:$K,'SE-REUTILIZADOS'!$E:$E,E510,'SE-REUTILIZADOS'!$F:$F,F510)+SUMIFS('SE-GERAL'!$J:$J,'SE-GERAL'!$F:$F,E510,'SE-GERAL'!$G:$G,F510)</f>
        <v>0.41666666666666669</v>
      </c>
      <c r="K510" s="74">
        <f>VLOOKUP(F510,INSUMOS!$F:$K,6,FALSE)</f>
        <v>0</v>
      </c>
      <c r="L510" s="471"/>
      <c r="M510" s="543">
        <v>1.4</v>
      </c>
      <c r="N510" s="543"/>
      <c r="O510" s="74">
        <f t="shared" si="29"/>
        <v>0</v>
      </c>
      <c r="P510" s="357">
        <f>SUMIFS('SE-GERAL'!N:N,'SE-GERAL'!F:F,'SE-INSUMOS'!E510,'SE-GERAL'!G:G,'SE-INSUMOS'!F510)</f>
        <v>0</v>
      </c>
      <c r="Q510" s="357">
        <f>SUMIFS('SE-COMPOSICOES'!$O:$O,'SE-COMPOSICOES'!$E:$E,'SE-INSUMOS'!$E510,'SE-COMPOSICOES'!$F:$F,'SE-INSUMOS'!$F510)</f>
        <v>0</v>
      </c>
      <c r="R510" s="357">
        <f>SUMIFS('SE-REUTILIZADOS'!$O:$O,'SE-REUTILIZADOS'!$E:$E,'SE-INSUMOS'!$E510,'SE-REUTILIZADOS'!$F:$F,'SE-INSUMOS'!$F510)</f>
        <v>0</v>
      </c>
      <c r="S510" s="357">
        <f t="shared" si="27"/>
        <v>0</v>
      </c>
      <c r="T510" s="700">
        <f t="shared" si="28"/>
        <v>0</v>
      </c>
    </row>
    <row r="511" spans="1:20">
      <c r="A511" s="461" t="s">
        <v>6</v>
      </c>
      <c r="B511" s="461"/>
      <c r="D511" s="66">
        <f>COUNTIF($A$149:A511,"I")</f>
        <v>206</v>
      </c>
      <c r="E511" s="30" t="s">
        <v>18</v>
      </c>
      <c r="F511" s="30" t="s">
        <v>309</v>
      </c>
      <c r="G511" s="66" t="s">
        <v>1320</v>
      </c>
      <c r="H511" s="351" t="s">
        <v>310</v>
      </c>
      <c r="I511" s="30" t="s">
        <v>37</v>
      </c>
      <c r="J511" s="529">
        <f>SUMIFS('SE-COMPOSICOES'!$K:$K,'SE-COMPOSICOES'!$E:$E,E511,'SE-COMPOSICOES'!$F:$F,F511)+SUMIFS('SE-REUTILIZADOS'!$K:$K,'SE-REUTILIZADOS'!$E:$E,E511,'SE-REUTILIZADOS'!$F:$F,F511)+SUMIFS('SE-GERAL'!$J:$J,'SE-GERAL'!$F:$F,E511,'SE-GERAL'!$G:$G,F511)</f>
        <v>0.41666666666666669</v>
      </c>
      <c r="K511" s="74">
        <f>VLOOKUP(F511,INSUMOS!$F:$K,6,FALSE)</f>
        <v>0</v>
      </c>
      <c r="L511" s="471"/>
      <c r="M511" s="543">
        <v>2.04</v>
      </c>
      <c r="N511" s="543"/>
      <c r="O511" s="74">
        <f t="shared" si="29"/>
        <v>0</v>
      </c>
      <c r="P511" s="357">
        <f>SUMIFS('SE-GERAL'!N:N,'SE-GERAL'!F:F,'SE-INSUMOS'!E511,'SE-GERAL'!G:G,'SE-INSUMOS'!F511)</f>
        <v>0</v>
      </c>
      <c r="Q511" s="357">
        <f>SUMIFS('SE-COMPOSICOES'!$O:$O,'SE-COMPOSICOES'!$E:$E,'SE-INSUMOS'!$E511,'SE-COMPOSICOES'!$F:$F,'SE-INSUMOS'!$F511)</f>
        <v>0</v>
      </c>
      <c r="R511" s="357">
        <f>SUMIFS('SE-REUTILIZADOS'!$O:$O,'SE-REUTILIZADOS'!$E:$E,'SE-INSUMOS'!$E511,'SE-REUTILIZADOS'!$F:$F,'SE-INSUMOS'!$F511)</f>
        <v>0</v>
      </c>
      <c r="S511" s="357">
        <f t="shared" si="27"/>
        <v>0</v>
      </c>
      <c r="T511" s="700">
        <f t="shared" si="28"/>
        <v>0</v>
      </c>
    </row>
    <row r="512" spans="1:20">
      <c r="A512" s="461" t="s">
        <v>6</v>
      </c>
      <c r="B512" s="461"/>
      <c r="D512" s="66">
        <f>COUNTIF($A$149:A512,"I")</f>
        <v>207</v>
      </c>
      <c r="E512" s="30" t="s">
        <v>18</v>
      </c>
      <c r="F512" s="30" t="s">
        <v>311</v>
      </c>
      <c r="G512" s="66" t="s">
        <v>1320</v>
      </c>
      <c r="H512" s="351" t="s">
        <v>312</v>
      </c>
      <c r="I512" s="30" t="s">
        <v>37</v>
      </c>
      <c r="J512" s="529">
        <f>SUMIFS('SE-COMPOSICOES'!$K:$K,'SE-COMPOSICOES'!$E:$E,E512,'SE-COMPOSICOES'!$F:$F,F512)+SUMIFS('SE-REUTILIZADOS'!$K:$K,'SE-REUTILIZADOS'!$E:$E,E512,'SE-REUTILIZADOS'!$F:$F,F512)+SUMIFS('SE-GERAL'!$J:$J,'SE-GERAL'!$F:$F,E512,'SE-GERAL'!$G:$G,F512)</f>
        <v>0.41666666666666669</v>
      </c>
      <c r="K512" s="74">
        <f>VLOOKUP(F512,INSUMOS!$F:$K,6,FALSE)</f>
        <v>0</v>
      </c>
      <c r="L512" s="471"/>
      <c r="M512" s="543">
        <v>2.0499999999999998</v>
      </c>
      <c r="N512" s="543"/>
      <c r="O512" s="74">
        <f t="shared" si="29"/>
        <v>0</v>
      </c>
      <c r="P512" s="357">
        <f>SUMIFS('SE-GERAL'!N:N,'SE-GERAL'!F:F,'SE-INSUMOS'!E512,'SE-GERAL'!G:G,'SE-INSUMOS'!F512)</f>
        <v>0</v>
      </c>
      <c r="Q512" s="357">
        <f>SUMIFS('SE-COMPOSICOES'!$O:$O,'SE-COMPOSICOES'!$E:$E,'SE-INSUMOS'!$E512,'SE-COMPOSICOES'!$F:$F,'SE-INSUMOS'!$F512)</f>
        <v>0</v>
      </c>
      <c r="R512" s="357">
        <f>SUMIFS('SE-REUTILIZADOS'!$O:$O,'SE-REUTILIZADOS'!$E:$E,'SE-INSUMOS'!$E512,'SE-REUTILIZADOS'!$F:$F,'SE-INSUMOS'!$F512)</f>
        <v>0</v>
      </c>
      <c r="S512" s="357">
        <f t="shared" si="27"/>
        <v>0</v>
      </c>
      <c r="T512" s="700">
        <f t="shared" si="28"/>
        <v>0</v>
      </c>
    </row>
    <row r="513" spans="1:20" ht="22.5">
      <c r="A513" s="461" t="s">
        <v>6</v>
      </c>
      <c r="B513" s="461"/>
      <c r="D513" s="66">
        <f>COUNTIF($A$149:A513,"I")</f>
        <v>208</v>
      </c>
      <c r="E513" s="30" t="s">
        <v>53</v>
      </c>
      <c r="F513" s="30" t="s">
        <v>313</v>
      </c>
      <c r="G513" s="66" t="s">
        <v>1320</v>
      </c>
      <c r="H513" s="351" t="s">
        <v>314</v>
      </c>
      <c r="I513" s="30" t="s">
        <v>37</v>
      </c>
      <c r="J513" s="529">
        <f>SUMIFS('SE-COMPOSICOES'!$K:$K,'SE-COMPOSICOES'!$E:$E,E513,'SE-COMPOSICOES'!$F:$F,F513)+SUMIFS('SE-REUTILIZADOS'!$K:$K,'SE-REUTILIZADOS'!$E:$E,E513,'SE-REUTILIZADOS'!$F:$F,F513)+SUMIFS('SE-GERAL'!$J:$J,'SE-GERAL'!$F:$F,E513,'SE-GERAL'!$G:$G,F513)</f>
        <v>0.41666666666666669</v>
      </c>
      <c r="K513" s="74">
        <f>VLOOKUP(F513,INSUMOS!$F:$K,6,FALSE)</f>
        <v>0</v>
      </c>
      <c r="L513" s="471"/>
      <c r="M513" s="543" t="e">
        <f>VLOOKUP(F513,#REF!,10,FALSE)</f>
        <v>#REF!</v>
      </c>
      <c r="N513" s="543"/>
      <c r="O513" s="74">
        <f t="shared" si="29"/>
        <v>0</v>
      </c>
      <c r="P513" s="357">
        <f>SUMIFS('SE-GERAL'!N:N,'SE-GERAL'!F:F,'SE-INSUMOS'!E513,'SE-GERAL'!G:G,'SE-INSUMOS'!F513)</f>
        <v>0</v>
      </c>
      <c r="Q513" s="357">
        <f>SUMIFS('SE-COMPOSICOES'!$O:$O,'SE-COMPOSICOES'!$E:$E,'SE-INSUMOS'!$E513,'SE-COMPOSICOES'!$F:$F,'SE-INSUMOS'!$F513)</f>
        <v>0</v>
      </c>
      <c r="R513" s="357">
        <f>SUMIFS('SE-REUTILIZADOS'!$O:$O,'SE-REUTILIZADOS'!$E:$E,'SE-INSUMOS'!$E513,'SE-REUTILIZADOS'!$F:$F,'SE-INSUMOS'!$F513)</f>
        <v>0</v>
      </c>
      <c r="S513" s="357">
        <f t="shared" si="27"/>
        <v>0</v>
      </c>
      <c r="T513" s="700">
        <f t="shared" si="28"/>
        <v>0</v>
      </c>
    </row>
    <row r="514" spans="1:20" ht="22.5">
      <c r="A514" s="461" t="s">
        <v>6</v>
      </c>
      <c r="B514" s="461"/>
      <c r="D514" s="66">
        <f>COUNTIF($A$149:A514,"I")</f>
        <v>209</v>
      </c>
      <c r="E514" s="30" t="s">
        <v>53</v>
      </c>
      <c r="F514" s="30" t="s">
        <v>315</v>
      </c>
      <c r="G514" s="66" t="s">
        <v>1320</v>
      </c>
      <c r="H514" s="351" t="s">
        <v>316</v>
      </c>
      <c r="I514" s="30" t="s">
        <v>37</v>
      </c>
      <c r="J514" s="529">
        <f>SUMIFS('SE-COMPOSICOES'!$K:$K,'SE-COMPOSICOES'!$E:$E,E514,'SE-COMPOSICOES'!$F:$F,F514)+SUMIFS('SE-REUTILIZADOS'!$K:$K,'SE-REUTILIZADOS'!$E:$E,E514,'SE-REUTILIZADOS'!$F:$F,F514)+SUMIFS('SE-GERAL'!$J:$J,'SE-GERAL'!$F:$F,E514,'SE-GERAL'!$G:$G,F514)</f>
        <v>0.41666666666666669</v>
      </c>
      <c r="K514" s="74">
        <f>VLOOKUP(F514,INSUMOS!$F:$K,6,FALSE)</f>
        <v>0</v>
      </c>
      <c r="L514" s="471"/>
      <c r="M514" s="543" t="e">
        <f>VLOOKUP(F514,#REF!,10,FALSE)</f>
        <v>#REF!</v>
      </c>
      <c r="N514" s="543"/>
      <c r="O514" s="74">
        <f t="shared" si="29"/>
        <v>0</v>
      </c>
      <c r="P514" s="357">
        <f>SUMIFS('SE-GERAL'!N:N,'SE-GERAL'!F:F,'SE-INSUMOS'!E514,'SE-GERAL'!G:G,'SE-INSUMOS'!F514)</f>
        <v>0</v>
      </c>
      <c r="Q514" s="357">
        <f>SUMIFS('SE-COMPOSICOES'!$O:$O,'SE-COMPOSICOES'!$E:$E,'SE-INSUMOS'!$E514,'SE-COMPOSICOES'!$F:$F,'SE-INSUMOS'!$F514)</f>
        <v>0</v>
      </c>
      <c r="R514" s="357">
        <f>SUMIFS('SE-REUTILIZADOS'!$O:$O,'SE-REUTILIZADOS'!$E:$E,'SE-INSUMOS'!$E514,'SE-REUTILIZADOS'!$F:$F,'SE-INSUMOS'!$F514)</f>
        <v>0</v>
      </c>
      <c r="S514" s="357">
        <f t="shared" si="27"/>
        <v>0</v>
      </c>
      <c r="T514" s="700">
        <f t="shared" si="28"/>
        <v>0</v>
      </c>
    </row>
    <row r="515" spans="1:20" ht="33.75">
      <c r="A515" s="461" t="s">
        <v>6</v>
      </c>
      <c r="B515" s="461"/>
      <c r="D515" s="66">
        <f>COUNTIF($A$149:A515,"I")</f>
        <v>210</v>
      </c>
      <c r="E515" s="30" t="s">
        <v>53</v>
      </c>
      <c r="F515" s="30" t="s">
        <v>317</v>
      </c>
      <c r="G515" s="66" t="s">
        <v>1320</v>
      </c>
      <c r="H515" s="351" t="s">
        <v>318</v>
      </c>
      <c r="I515" s="30" t="s">
        <v>319</v>
      </c>
      <c r="J515" s="529">
        <f>SUMIFS('SE-COMPOSICOES'!$K:$K,'SE-COMPOSICOES'!$E:$E,E515,'SE-COMPOSICOES'!$F:$F,F515)+SUMIFS('SE-REUTILIZADOS'!$K:$K,'SE-REUTILIZADOS'!$E:$E,E515,'SE-REUTILIZADOS'!$F:$F,F515)+SUMIFS('SE-GERAL'!$J:$J,'SE-GERAL'!$F:$F,E515,'SE-GERAL'!$G:$G,F515)</f>
        <v>0.25</v>
      </c>
      <c r="K515" s="74">
        <f>VLOOKUP(F515,INSUMOS!$F:$K,6,FALSE)</f>
        <v>0</v>
      </c>
      <c r="L515" s="471"/>
      <c r="M515" s="543" t="e">
        <f>VLOOKUP(F515,#REF!,10,FALSE)</f>
        <v>#REF!</v>
      </c>
      <c r="N515" s="543"/>
      <c r="O515" s="74">
        <f t="shared" si="29"/>
        <v>0</v>
      </c>
      <c r="P515" s="357">
        <f>SUMIFS('SE-GERAL'!N:N,'SE-GERAL'!F:F,'SE-INSUMOS'!E515,'SE-GERAL'!G:G,'SE-INSUMOS'!F515)</f>
        <v>0</v>
      </c>
      <c r="Q515" s="357">
        <f>SUMIFS('SE-COMPOSICOES'!$O:$O,'SE-COMPOSICOES'!$E:$E,'SE-INSUMOS'!$E515,'SE-COMPOSICOES'!$F:$F,'SE-INSUMOS'!$F515)</f>
        <v>0</v>
      </c>
      <c r="R515" s="357">
        <f>SUMIFS('SE-REUTILIZADOS'!$O:$O,'SE-REUTILIZADOS'!$E:$E,'SE-INSUMOS'!$E515,'SE-REUTILIZADOS'!$F:$F,'SE-INSUMOS'!$F515)</f>
        <v>0</v>
      </c>
      <c r="S515" s="357">
        <f t="shared" si="27"/>
        <v>0</v>
      </c>
      <c r="T515" s="700">
        <f t="shared" si="28"/>
        <v>0</v>
      </c>
    </row>
    <row r="516" spans="1:20" ht="33.75">
      <c r="A516" s="461" t="s">
        <v>6</v>
      </c>
      <c r="B516" s="461"/>
      <c r="D516" s="66">
        <f>COUNTIF($A$149:A516,"I")</f>
        <v>211</v>
      </c>
      <c r="E516" s="30" t="s">
        <v>53</v>
      </c>
      <c r="F516" s="30" t="s">
        <v>320</v>
      </c>
      <c r="G516" s="66" t="s">
        <v>1320</v>
      </c>
      <c r="H516" s="351" t="s">
        <v>321</v>
      </c>
      <c r="I516" s="30" t="s">
        <v>319</v>
      </c>
      <c r="J516" s="529">
        <f>SUMIFS('SE-COMPOSICOES'!$K:$K,'SE-COMPOSICOES'!$E:$E,E516,'SE-COMPOSICOES'!$F:$F,F516)+SUMIFS('SE-REUTILIZADOS'!$K:$K,'SE-REUTILIZADOS'!$E:$E,E516,'SE-REUTILIZADOS'!$F:$F,F516)+SUMIFS('SE-GERAL'!$J:$J,'SE-GERAL'!$F:$F,E516,'SE-GERAL'!$G:$G,F516)</f>
        <v>0.83333333333333337</v>
      </c>
      <c r="K516" s="74">
        <f>VLOOKUP(F516,INSUMOS!$F:$K,6,FALSE)</f>
        <v>0</v>
      </c>
      <c r="L516" s="471"/>
      <c r="M516" s="543" t="e">
        <f>VLOOKUP(F516,#REF!,10,FALSE)</f>
        <v>#REF!</v>
      </c>
      <c r="N516" s="543"/>
      <c r="O516" s="74">
        <f t="shared" si="29"/>
        <v>0</v>
      </c>
      <c r="P516" s="357">
        <f>SUMIFS('SE-GERAL'!N:N,'SE-GERAL'!F:F,'SE-INSUMOS'!E516,'SE-GERAL'!G:G,'SE-INSUMOS'!F516)</f>
        <v>0</v>
      </c>
      <c r="Q516" s="357">
        <f>SUMIFS('SE-COMPOSICOES'!$O:$O,'SE-COMPOSICOES'!$E:$E,'SE-INSUMOS'!$E516,'SE-COMPOSICOES'!$F:$F,'SE-INSUMOS'!$F516)</f>
        <v>0</v>
      </c>
      <c r="R516" s="357">
        <f>SUMIFS('SE-REUTILIZADOS'!$O:$O,'SE-REUTILIZADOS'!$E:$E,'SE-INSUMOS'!$E516,'SE-REUTILIZADOS'!$F:$F,'SE-INSUMOS'!$F516)</f>
        <v>0</v>
      </c>
      <c r="S516" s="357">
        <f t="shared" si="27"/>
        <v>0</v>
      </c>
      <c r="T516" s="700">
        <f t="shared" si="28"/>
        <v>0</v>
      </c>
    </row>
    <row r="517" spans="1:20" ht="22.5">
      <c r="A517" s="461" t="s">
        <v>6</v>
      </c>
      <c r="B517" s="461"/>
      <c r="D517" s="66">
        <f>COUNTIF($A$149:A517,"I")</f>
        <v>212</v>
      </c>
      <c r="E517" s="30" t="s">
        <v>53</v>
      </c>
      <c r="F517" s="30" t="s">
        <v>322</v>
      </c>
      <c r="G517" s="66" t="s">
        <v>1320</v>
      </c>
      <c r="H517" s="351" t="s">
        <v>323</v>
      </c>
      <c r="I517" s="30" t="s">
        <v>37</v>
      </c>
      <c r="J517" s="529">
        <f>SUMIFS('SE-COMPOSICOES'!$K:$K,'SE-COMPOSICOES'!$E:$E,E517,'SE-COMPOSICOES'!$F:$F,F517)+SUMIFS('SE-REUTILIZADOS'!$K:$K,'SE-REUTILIZADOS'!$E:$E,E517,'SE-REUTILIZADOS'!$F:$F,F517)+SUMIFS('SE-GERAL'!$J:$J,'SE-GERAL'!$F:$F,E517,'SE-GERAL'!$G:$G,F517)</f>
        <v>8.3333333333333329E-2</v>
      </c>
      <c r="K517" s="74">
        <f>VLOOKUP(F517,INSUMOS!$F:$K,6,FALSE)</f>
        <v>0</v>
      </c>
      <c r="L517" s="471"/>
      <c r="M517" s="543" t="e">
        <f>VLOOKUP(F517,#REF!,10,FALSE)</f>
        <v>#REF!</v>
      </c>
      <c r="N517" s="543"/>
      <c r="O517" s="74">
        <f t="shared" si="29"/>
        <v>0</v>
      </c>
      <c r="P517" s="357">
        <f>SUMIFS('SE-GERAL'!N:N,'SE-GERAL'!F:F,'SE-INSUMOS'!E517,'SE-GERAL'!G:G,'SE-INSUMOS'!F517)</f>
        <v>0</v>
      </c>
      <c r="Q517" s="357">
        <f>SUMIFS('SE-COMPOSICOES'!$O:$O,'SE-COMPOSICOES'!$E:$E,'SE-INSUMOS'!$E517,'SE-COMPOSICOES'!$F:$F,'SE-INSUMOS'!$F517)</f>
        <v>0</v>
      </c>
      <c r="R517" s="357">
        <f>SUMIFS('SE-REUTILIZADOS'!$O:$O,'SE-REUTILIZADOS'!$E:$E,'SE-INSUMOS'!$E517,'SE-REUTILIZADOS'!$F:$F,'SE-INSUMOS'!$F517)</f>
        <v>0</v>
      </c>
      <c r="S517" s="357">
        <f t="shared" si="27"/>
        <v>0</v>
      </c>
      <c r="T517" s="700">
        <f t="shared" si="28"/>
        <v>0</v>
      </c>
    </row>
    <row r="518" spans="1:20" s="66" customFormat="1" ht="22.5">
      <c r="A518" s="461" t="s">
        <v>6</v>
      </c>
      <c r="B518" s="461"/>
      <c r="D518" s="66">
        <f>COUNTIF($A$149:A518,"I")</f>
        <v>213</v>
      </c>
      <c r="E518" s="30" t="s">
        <v>18</v>
      </c>
      <c r="F518" s="30" t="s">
        <v>1742</v>
      </c>
      <c r="G518" s="66" t="s">
        <v>1320</v>
      </c>
      <c r="H518" s="351" t="s">
        <v>1743</v>
      </c>
      <c r="I518" s="30" t="s">
        <v>37</v>
      </c>
      <c r="J518" s="529">
        <f>SUMIFS('SE-COMPOSICOES'!$K:$K,'SE-COMPOSICOES'!$E:$E,E518,'SE-COMPOSICOES'!$F:$F,F518)+SUMIFS('SE-REUTILIZADOS'!$K:$K,'SE-REUTILIZADOS'!$E:$E,E518,'SE-REUTILIZADOS'!$F:$F,F518)+SUMIFS('SE-GERAL'!$J:$J,'SE-GERAL'!$F:$F,E518,'SE-GERAL'!$G:$G,F518)</f>
        <v>0.13875000000000001</v>
      </c>
      <c r="K518" s="74">
        <f>VLOOKUP(F518,INSUMOS!$F:$K,6,FALSE)</f>
        <v>0</v>
      </c>
      <c r="L518" s="543"/>
      <c r="M518" s="543">
        <v>1.33</v>
      </c>
      <c r="N518" s="543"/>
      <c r="O518" s="74">
        <f t="shared" si="29"/>
        <v>0</v>
      </c>
      <c r="P518" s="357">
        <f>SUMIFS('SE-GERAL'!N:N,'SE-GERAL'!F:F,'SE-INSUMOS'!E518,'SE-GERAL'!G:G,'SE-INSUMOS'!F518)</f>
        <v>0</v>
      </c>
      <c r="Q518" s="357">
        <f>SUMIFS('SE-COMPOSICOES'!$O:$O,'SE-COMPOSICOES'!$E:$E,'SE-INSUMOS'!$E518,'SE-COMPOSICOES'!$F:$F,'SE-INSUMOS'!$F518)</f>
        <v>0</v>
      </c>
      <c r="R518" s="357">
        <f>SUMIFS('SE-REUTILIZADOS'!$O:$O,'SE-REUTILIZADOS'!$E:$E,'SE-INSUMOS'!$E518,'SE-REUTILIZADOS'!$F:$F,'SE-INSUMOS'!$F518)</f>
        <v>0</v>
      </c>
      <c r="S518" s="357">
        <f t="shared" si="27"/>
        <v>0</v>
      </c>
      <c r="T518" s="700">
        <f t="shared" si="28"/>
        <v>0</v>
      </c>
    </row>
    <row r="519" spans="1:20" s="66" customFormat="1" ht="22.5">
      <c r="A519" s="461" t="s">
        <v>6</v>
      </c>
      <c r="B519" s="461"/>
      <c r="D519" s="66">
        <f>COUNTIF($A$149:A519,"I")</f>
        <v>214</v>
      </c>
      <c r="E519" s="30" t="s">
        <v>18</v>
      </c>
      <c r="F519" s="30" t="s">
        <v>1744</v>
      </c>
      <c r="G519" s="66" t="s">
        <v>1320</v>
      </c>
      <c r="H519" s="351" t="s">
        <v>1745</v>
      </c>
      <c r="I519" s="30" t="s">
        <v>1511</v>
      </c>
      <c r="J519" s="529">
        <f>SUMIFS('SE-COMPOSICOES'!$K:$K,'SE-COMPOSICOES'!$E:$E,E519,'SE-COMPOSICOES'!$F:$F,F519)+SUMIFS('SE-REUTILIZADOS'!$K:$K,'SE-REUTILIZADOS'!$E:$E,E519,'SE-REUTILIZADOS'!$F:$F,F519)+SUMIFS('SE-GERAL'!$J:$J,'SE-GERAL'!$F:$F,E519,'SE-GERAL'!$G:$G,F519)</f>
        <v>6.083333333333333E-2</v>
      </c>
      <c r="K519" s="74">
        <f>VLOOKUP(F519,INSUMOS!$F:$K,6,FALSE)</f>
        <v>0</v>
      </c>
      <c r="L519" s="543"/>
      <c r="M519" s="543">
        <v>8.91</v>
      </c>
      <c r="N519" s="543"/>
      <c r="O519" s="74">
        <f t="shared" si="29"/>
        <v>0</v>
      </c>
      <c r="P519" s="357">
        <f>SUMIFS('SE-GERAL'!N:N,'SE-GERAL'!F:F,'SE-INSUMOS'!E519,'SE-GERAL'!G:G,'SE-INSUMOS'!F519)</f>
        <v>0</v>
      </c>
      <c r="Q519" s="357">
        <f>SUMIFS('SE-COMPOSICOES'!$O:$O,'SE-COMPOSICOES'!$E:$E,'SE-INSUMOS'!$E519,'SE-COMPOSICOES'!$F:$F,'SE-INSUMOS'!$F519)</f>
        <v>0</v>
      </c>
      <c r="R519" s="357">
        <f>SUMIFS('SE-REUTILIZADOS'!$O:$O,'SE-REUTILIZADOS'!$E:$E,'SE-INSUMOS'!$E519,'SE-REUTILIZADOS'!$F:$F,'SE-INSUMOS'!$F519)</f>
        <v>0</v>
      </c>
      <c r="S519" s="357">
        <f t="shared" si="27"/>
        <v>0</v>
      </c>
      <c r="T519" s="700">
        <f t="shared" si="28"/>
        <v>0</v>
      </c>
    </row>
    <row r="520" spans="1:20" s="66" customFormat="1" ht="22.5">
      <c r="A520" s="461" t="s">
        <v>6</v>
      </c>
      <c r="B520" s="461"/>
      <c r="D520" s="66">
        <f>COUNTIF($A$149:A520,"I")</f>
        <v>215</v>
      </c>
      <c r="E520" s="30" t="s">
        <v>18</v>
      </c>
      <c r="F520" s="354" t="s">
        <v>1746</v>
      </c>
      <c r="G520" s="354" t="str">
        <f t="shared" ref="G520:G527" si="30">IF(LEFT(F520,3)="IEQ","EQ",IF(LEFT(F520,3)="MAT","MA",IF(LEFT(F520,3)="EVE","DA",IF(LEFT(F520,2)="MO","MO","CO"))))</f>
        <v>MA</v>
      </c>
      <c r="H520" s="464" t="s">
        <v>1747</v>
      </c>
      <c r="I520" s="353" t="s">
        <v>37</v>
      </c>
      <c r="J520" s="529">
        <f>SUMIFS('SE-COMPOSICOES'!$K:$K,'SE-COMPOSICOES'!$E:$E,E520,'SE-COMPOSICOES'!$F:$F,F520)+SUMIFS('SE-REUTILIZADOS'!$K:$K,'SE-REUTILIZADOS'!$E:$E,E520,'SE-REUTILIZADOS'!$F:$F,F520)+SUMIFS('SE-GERAL'!$J:$J,'SE-GERAL'!$F:$F,E520,'SE-GERAL'!$G:$G,F520)</f>
        <v>5.5500000000000001E-2</v>
      </c>
      <c r="K520" s="74">
        <f>VLOOKUP(F520,INSUMOS!$F:$K,6,FALSE)</f>
        <v>0</v>
      </c>
      <c r="L520" s="543"/>
      <c r="M520" s="543">
        <v>2.0099999999999998</v>
      </c>
      <c r="N520" s="543"/>
      <c r="O520" s="74">
        <f t="shared" si="29"/>
        <v>0</v>
      </c>
      <c r="P520" s="357">
        <f>SUMIFS('SE-GERAL'!N:N,'SE-GERAL'!F:F,'SE-INSUMOS'!E520,'SE-GERAL'!G:G,'SE-INSUMOS'!F520)</f>
        <v>0</v>
      </c>
      <c r="Q520" s="357">
        <f>SUMIFS('SE-COMPOSICOES'!$O:$O,'SE-COMPOSICOES'!$E:$E,'SE-INSUMOS'!$E520,'SE-COMPOSICOES'!$F:$F,'SE-INSUMOS'!$F520)</f>
        <v>0</v>
      </c>
      <c r="R520" s="357">
        <f>SUMIFS('SE-REUTILIZADOS'!$O:$O,'SE-REUTILIZADOS'!$E:$E,'SE-INSUMOS'!$E520,'SE-REUTILIZADOS'!$F:$F,'SE-INSUMOS'!$F520)</f>
        <v>0</v>
      </c>
      <c r="S520" s="357">
        <f t="shared" si="27"/>
        <v>0</v>
      </c>
      <c r="T520" s="700">
        <f t="shared" si="28"/>
        <v>0</v>
      </c>
    </row>
    <row r="521" spans="1:20" s="66" customFormat="1" ht="22.5">
      <c r="A521" s="461" t="s">
        <v>6</v>
      </c>
      <c r="B521" s="461"/>
      <c r="D521" s="66">
        <f>COUNTIF($A$149:A521,"I")</f>
        <v>216</v>
      </c>
      <c r="E521" s="30" t="s">
        <v>18</v>
      </c>
      <c r="F521" s="354" t="s">
        <v>1749</v>
      </c>
      <c r="G521" s="354" t="str">
        <f t="shared" si="30"/>
        <v>MA</v>
      </c>
      <c r="H521" s="464" t="s">
        <v>1750</v>
      </c>
      <c r="I521" s="353" t="s">
        <v>37</v>
      </c>
      <c r="J521" s="529">
        <f>SUMIFS('SE-COMPOSICOES'!$K:$K,'SE-COMPOSICOES'!$E:$E,E521,'SE-COMPOSICOES'!$F:$F,F521)+SUMIFS('SE-REUTILIZADOS'!$K:$K,'SE-REUTILIZADOS'!$E:$E,E521,'SE-REUTILIZADOS'!$F:$F,F521)+SUMIFS('SE-GERAL'!$J:$J,'SE-GERAL'!$F:$F,E521,'SE-GERAL'!$G:$G,F521)</f>
        <v>5.5500000000000001E-2</v>
      </c>
      <c r="K521" s="74">
        <f>VLOOKUP(F521,INSUMOS!$F:$K,6,FALSE)</f>
        <v>0</v>
      </c>
      <c r="L521" s="543"/>
      <c r="M521" s="543">
        <v>2.89</v>
      </c>
      <c r="N521" s="543"/>
      <c r="O521" s="74">
        <f t="shared" si="29"/>
        <v>0</v>
      </c>
      <c r="P521" s="357">
        <f>SUMIFS('SE-GERAL'!N:N,'SE-GERAL'!F:F,'SE-INSUMOS'!E521,'SE-GERAL'!G:G,'SE-INSUMOS'!F521)</f>
        <v>0</v>
      </c>
      <c r="Q521" s="357">
        <f>SUMIFS('SE-COMPOSICOES'!$O:$O,'SE-COMPOSICOES'!$E:$E,'SE-INSUMOS'!$E521,'SE-COMPOSICOES'!$F:$F,'SE-INSUMOS'!$F521)</f>
        <v>0</v>
      </c>
      <c r="R521" s="357">
        <f>SUMIFS('SE-REUTILIZADOS'!$O:$O,'SE-REUTILIZADOS'!$E:$E,'SE-INSUMOS'!$E521,'SE-REUTILIZADOS'!$F:$F,'SE-INSUMOS'!$F521)</f>
        <v>0</v>
      </c>
      <c r="S521" s="357">
        <f t="shared" si="27"/>
        <v>0</v>
      </c>
      <c r="T521" s="700">
        <f t="shared" si="28"/>
        <v>0</v>
      </c>
    </row>
    <row r="522" spans="1:20" s="66" customFormat="1" ht="22.5">
      <c r="A522" s="461" t="s">
        <v>6</v>
      </c>
      <c r="B522" s="461"/>
      <c r="D522" s="66">
        <f>COUNTIF($A$149:A522,"I")</f>
        <v>217</v>
      </c>
      <c r="E522" s="30" t="s">
        <v>18</v>
      </c>
      <c r="F522" s="354" t="s">
        <v>1751</v>
      </c>
      <c r="G522" s="354" t="str">
        <f t="shared" si="30"/>
        <v>MA</v>
      </c>
      <c r="H522" s="464" t="s">
        <v>1752</v>
      </c>
      <c r="I522" s="353" t="s">
        <v>1511</v>
      </c>
      <c r="J522" s="529">
        <f>SUMIFS('SE-COMPOSICOES'!$K:$K,'SE-COMPOSICOES'!$E:$E,E522,'SE-COMPOSICOES'!$F:$F,F522)+SUMIFS('SE-REUTILIZADOS'!$K:$K,'SE-REUTILIZADOS'!$E:$E,E522,'SE-REUTILIZADOS'!$F:$F,F522)+SUMIFS('SE-GERAL'!$J:$J,'SE-GERAL'!$F:$F,E522,'SE-GERAL'!$G:$G,F522)</f>
        <v>5.5500000000000001E-2</v>
      </c>
      <c r="K522" s="74">
        <f>VLOOKUP(F522,INSUMOS!$F:$K,6,FALSE)</f>
        <v>0</v>
      </c>
      <c r="L522" s="543"/>
      <c r="M522" s="543">
        <v>21.32</v>
      </c>
      <c r="N522" s="543"/>
      <c r="O522" s="74">
        <f t="shared" si="29"/>
        <v>0</v>
      </c>
      <c r="P522" s="357">
        <f>SUMIFS('SE-GERAL'!N:N,'SE-GERAL'!F:F,'SE-INSUMOS'!E522,'SE-GERAL'!G:G,'SE-INSUMOS'!F522)</f>
        <v>0</v>
      </c>
      <c r="Q522" s="357">
        <f>SUMIFS('SE-COMPOSICOES'!$O:$O,'SE-COMPOSICOES'!$E:$E,'SE-INSUMOS'!$E522,'SE-COMPOSICOES'!$F:$F,'SE-INSUMOS'!$F522)</f>
        <v>0</v>
      </c>
      <c r="R522" s="357">
        <f>SUMIFS('SE-REUTILIZADOS'!$O:$O,'SE-REUTILIZADOS'!$E:$E,'SE-INSUMOS'!$E522,'SE-REUTILIZADOS'!$F:$F,'SE-INSUMOS'!$F522)</f>
        <v>0</v>
      </c>
      <c r="S522" s="357">
        <f t="shared" si="27"/>
        <v>0</v>
      </c>
      <c r="T522" s="700">
        <f t="shared" si="28"/>
        <v>0</v>
      </c>
    </row>
    <row r="523" spans="1:20" s="66" customFormat="1" ht="22.5">
      <c r="A523" s="461" t="s">
        <v>6</v>
      </c>
      <c r="B523" s="461"/>
      <c r="D523" s="66">
        <f>COUNTIF($A$149:A523,"I")</f>
        <v>218</v>
      </c>
      <c r="E523" s="30" t="s">
        <v>18</v>
      </c>
      <c r="F523" s="354" t="s">
        <v>1753</v>
      </c>
      <c r="G523" s="354" t="str">
        <f t="shared" si="30"/>
        <v>MA</v>
      </c>
      <c r="H523" s="464" t="s">
        <v>1754</v>
      </c>
      <c r="I523" s="353" t="s">
        <v>37</v>
      </c>
      <c r="J523" s="529">
        <f>SUMIFS('SE-COMPOSICOES'!$K:$K,'SE-COMPOSICOES'!$E:$E,E523,'SE-COMPOSICOES'!$F:$F,F523)+SUMIFS('SE-REUTILIZADOS'!$K:$K,'SE-REUTILIZADOS'!$E:$E,E523,'SE-REUTILIZADOS'!$F:$F,F523)+SUMIFS('SE-GERAL'!$J:$J,'SE-GERAL'!$F:$F,E523,'SE-GERAL'!$G:$G,F523)</f>
        <v>5.5500000000000001E-2</v>
      </c>
      <c r="K523" s="74">
        <f>VLOOKUP(F523,INSUMOS!$F:$K,6,FALSE)</f>
        <v>0</v>
      </c>
      <c r="L523" s="543"/>
      <c r="M523" s="543">
        <v>7.27</v>
      </c>
      <c r="N523" s="543"/>
      <c r="O523" s="74">
        <f t="shared" si="29"/>
        <v>0</v>
      </c>
      <c r="P523" s="357">
        <f>SUMIFS('SE-GERAL'!N:N,'SE-GERAL'!F:F,'SE-INSUMOS'!E523,'SE-GERAL'!G:G,'SE-INSUMOS'!F523)</f>
        <v>0</v>
      </c>
      <c r="Q523" s="357">
        <f>SUMIFS('SE-COMPOSICOES'!$O:$O,'SE-COMPOSICOES'!$E:$E,'SE-INSUMOS'!$E523,'SE-COMPOSICOES'!$F:$F,'SE-INSUMOS'!$F523)</f>
        <v>0</v>
      </c>
      <c r="R523" s="357">
        <f>SUMIFS('SE-REUTILIZADOS'!$O:$O,'SE-REUTILIZADOS'!$E:$E,'SE-INSUMOS'!$E523,'SE-REUTILIZADOS'!$F:$F,'SE-INSUMOS'!$F523)</f>
        <v>0</v>
      </c>
      <c r="S523" s="357">
        <f t="shared" si="27"/>
        <v>0</v>
      </c>
      <c r="T523" s="700">
        <f t="shared" si="28"/>
        <v>0</v>
      </c>
    </row>
    <row r="524" spans="1:20" s="66" customFormat="1" ht="22.5">
      <c r="A524" s="461" t="s">
        <v>6</v>
      </c>
      <c r="B524" s="461"/>
      <c r="D524" s="66">
        <f>COUNTIF($A$149:A524,"I")</f>
        <v>219</v>
      </c>
      <c r="E524" s="30" t="s">
        <v>18</v>
      </c>
      <c r="F524" s="354" t="s">
        <v>1755</v>
      </c>
      <c r="G524" s="354" t="str">
        <f t="shared" si="30"/>
        <v>MA</v>
      </c>
      <c r="H524" s="464" t="s">
        <v>1756</v>
      </c>
      <c r="I524" s="353" t="s">
        <v>1511</v>
      </c>
      <c r="J524" s="529">
        <f>SUMIFS('SE-COMPOSICOES'!$K:$K,'SE-COMPOSICOES'!$E:$E,E524,'SE-COMPOSICOES'!$F:$F,F524)+SUMIFS('SE-REUTILIZADOS'!$K:$K,'SE-REUTILIZADOS'!$E:$E,E524,'SE-REUTILIZADOS'!$F:$F,F524)+SUMIFS('SE-GERAL'!$J:$J,'SE-GERAL'!$F:$F,E524,'SE-GERAL'!$G:$G,F524)</f>
        <v>5.5500000000000001E-2</v>
      </c>
      <c r="K524" s="74">
        <f>VLOOKUP(F524,INSUMOS!$F:$K,6,FALSE)</f>
        <v>0</v>
      </c>
      <c r="L524" s="543"/>
      <c r="M524" s="543">
        <v>56.52</v>
      </c>
      <c r="N524" s="543"/>
      <c r="O524" s="74">
        <f t="shared" si="29"/>
        <v>0</v>
      </c>
      <c r="P524" s="357">
        <f>SUMIFS('SE-GERAL'!N:N,'SE-GERAL'!F:F,'SE-INSUMOS'!E524,'SE-GERAL'!G:G,'SE-INSUMOS'!F524)</f>
        <v>0</v>
      </c>
      <c r="Q524" s="357">
        <f>SUMIFS('SE-COMPOSICOES'!$O:$O,'SE-COMPOSICOES'!$E:$E,'SE-INSUMOS'!$E524,'SE-COMPOSICOES'!$F:$F,'SE-INSUMOS'!$F524)</f>
        <v>0</v>
      </c>
      <c r="R524" s="357">
        <f>SUMIFS('SE-REUTILIZADOS'!$O:$O,'SE-REUTILIZADOS'!$E:$E,'SE-INSUMOS'!$E524,'SE-REUTILIZADOS'!$F:$F,'SE-INSUMOS'!$F524)</f>
        <v>0</v>
      </c>
      <c r="S524" s="357">
        <f t="shared" si="27"/>
        <v>0</v>
      </c>
      <c r="T524" s="700">
        <f t="shared" si="28"/>
        <v>0</v>
      </c>
    </row>
    <row r="525" spans="1:20" s="66" customFormat="1" ht="22.5">
      <c r="A525" s="461" t="s">
        <v>6</v>
      </c>
      <c r="B525" s="461"/>
      <c r="D525" s="66">
        <f>COUNTIF($A$149:A525,"I")</f>
        <v>220</v>
      </c>
      <c r="E525" s="30" t="s">
        <v>18</v>
      </c>
      <c r="F525" s="354" t="s">
        <v>1757</v>
      </c>
      <c r="G525" s="354" t="str">
        <f t="shared" si="30"/>
        <v>MA</v>
      </c>
      <c r="H525" s="464" t="s">
        <v>1758</v>
      </c>
      <c r="I525" s="353" t="s">
        <v>37</v>
      </c>
      <c r="J525" s="529">
        <f>SUMIFS('SE-COMPOSICOES'!$K:$K,'SE-COMPOSICOES'!$E:$E,E525,'SE-COMPOSICOES'!$F:$F,F525)+SUMIFS('SE-REUTILIZADOS'!$K:$K,'SE-REUTILIZADOS'!$E:$E,E525,'SE-REUTILIZADOS'!$F:$F,F525)+SUMIFS('SE-GERAL'!$J:$J,'SE-GERAL'!$F:$F,E525,'SE-GERAL'!$G:$G,F525)</f>
        <v>5.5500000000000001E-2</v>
      </c>
      <c r="K525" s="74">
        <f>VLOOKUP(F525,INSUMOS!$F:$K,6,FALSE)</f>
        <v>0</v>
      </c>
      <c r="L525" s="543"/>
      <c r="M525" s="543">
        <v>8.94</v>
      </c>
      <c r="N525" s="543"/>
      <c r="O525" s="74">
        <f t="shared" si="29"/>
        <v>0</v>
      </c>
      <c r="P525" s="357">
        <f>SUMIFS('SE-GERAL'!N:N,'SE-GERAL'!F:F,'SE-INSUMOS'!E525,'SE-GERAL'!G:G,'SE-INSUMOS'!F525)</f>
        <v>0</v>
      </c>
      <c r="Q525" s="357">
        <f>SUMIFS('SE-COMPOSICOES'!$O:$O,'SE-COMPOSICOES'!$E:$E,'SE-INSUMOS'!$E525,'SE-COMPOSICOES'!$F:$F,'SE-INSUMOS'!$F525)</f>
        <v>0</v>
      </c>
      <c r="R525" s="357">
        <f>SUMIFS('SE-REUTILIZADOS'!$O:$O,'SE-REUTILIZADOS'!$E:$E,'SE-INSUMOS'!$E525,'SE-REUTILIZADOS'!$F:$F,'SE-INSUMOS'!$F525)</f>
        <v>0</v>
      </c>
      <c r="S525" s="357">
        <f t="shared" si="27"/>
        <v>0</v>
      </c>
      <c r="T525" s="700">
        <f t="shared" si="28"/>
        <v>0</v>
      </c>
    </row>
    <row r="526" spans="1:20" s="66" customFormat="1" ht="22.5">
      <c r="A526" s="461" t="s">
        <v>6</v>
      </c>
      <c r="B526" s="461"/>
      <c r="D526" s="66">
        <f>COUNTIF($A$149:A526,"I")</f>
        <v>221</v>
      </c>
      <c r="E526" s="30" t="s">
        <v>18</v>
      </c>
      <c r="F526" s="354" t="s">
        <v>1759</v>
      </c>
      <c r="G526" s="354" t="str">
        <f t="shared" si="30"/>
        <v>MA</v>
      </c>
      <c r="H526" s="464" t="s">
        <v>1760</v>
      </c>
      <c r="I526" s="353" t="s">
        <v>1511</v>
      </c>
      <c r="J526" s="529">
        <f>SUMIFS('SE-COMPOSICOES'!$K:$K,'SE-COMPOSICOES'!$E:$E,E526,'SE-COMPOSICOES'!$F:$F,F526)+SUMIFS('SE-REUTILIZADOS'!$K:$K,'SE-REUTILIZADOS'!$E:$E,E526,'SE-REUTILIZADOS'!$F:$F,F526)+SUMIFS('SE-GERAL'!$J:$J,'SE-GERAL'!$F:$F,E526,'SE-GERAL'!$G:$G,F526)</f>
        <v>5.5500000000000001E-2</v>
      </c>
      <c r="K526" s="74">
        <f>VLOOKUP(F526,INSUMOS!$F:$K,6,FALSE)</f>
        <v>0</v>
      </c>
      <c r="L526" s="543"/>
      <c r="M526" s="543">
        <v>43.54</v>
      </c>
      <c r="N526" s="543"/>
      <c r="O526" s="74">
        <f t="shared" si="29"/>
        <v>0</v>
      </c>
      <c r="P526" s="357">
        <f>SUMIFS('SE-GERAL'!N:N,'SE-GERAL'!F:F,'SE-INSUMOS'!E526,'SE-GERAL'!G:G,'SE-INSUMOS'!F526)</f>
        <v>0</v>
      </c>
      <c r="Q526" s="357">
        <f>SUMIFS('SE-COMPOSICOES'!$O:$O,'SE-COMPOSICOES'!$E:$E,'SE-INSUMOS'!$E526,'SE-COMPOSICOES'!$F:$F,'SE-INSUMOS'!$F526)</f>
        <v>0</v>
      </c>
      <c r="R526" s="357">
        <f>SUMIFS('SE-REUTILIZADOS'!$O:$O,'SE-REUTILIZADOS'!$E:$E,'SE-INSUMOS'!$E526,'SE-REUTILIZADOS'!$F:$F,'SE-INSUMOS'!$F526)</f>
        <v>0</v>
      </c>
      <c r="S526" s="357">
        <f t="shared" si="27"/>
        <v>0</v>
      </c>
      <c r="T526" s="700">
        <f t="shared" si="28"/>
        <v>0</v>
      </c>
    </row>
    <row r="527" spans="1:20" s="66" customFormat="1" ht="22.5">
      <c r="A527" s="461" t="s">
        <v>6</v>
      </c>
      <c r="B527" s="461"/>
      <c r="D527" s="66">
        <f>COUNTIF($A$149:A527,"I")</f>
        <v>222</v>
      </c>
      <c r="E527" s="30" t="s">
        <v>18</v>
      </c>
      <c r="F527" s="354" t="s">
        <v>1761</v>
      </c>
      <c r="G527" s="354" t="str">
        <f t="shared" si="30"/>
        <v>MA</v>
      </c>
      <c r="H527" s="464" t="s">
        <v>1762</v>
      </c>
      <c r="I527" s="353" t="s">
        <v>37</v>
      </c>
      <c r="J527" s="529">
        <f>SUMIFS('SE-COMPOSICOES'!$K:$K,'SE-COMPOSICOES'!$E:$E,E527,'SE-COMPOSICOES'!$F:$F,F527)+SUMIFS('SE-REUTILIZADOS'!$K:$K,'SE-REUTILIZADOS'!$E:$E,E527,'SE-REUTILIZADOS'!$F:$F,F527)+SUMIFS('SE-GERAL'!$J:$J,'SE-GERAL'!$F:$F,E527,'SE-GERAL'!$G:$G,F527)</f>
        <v>5.5500000000000001E-2</v>
      </c>
      <c r="K527" s="74">
        <f>VLOOKUP(F527,INSUMOS!$F:$K,6,FALSE)</f>
        <v>0</v>
      </c>
      <c r="L527" s="543"/>
      <c r="M527" s="543">
        <v>36.9</v>
      </c>
      <c r="N527" s="543"/>
      <c r="O527" s="74">
        <f t="shared" si="29"/>
        <v>0</v>
      </c>
      <c r="P527" s="357">
        <f>SUMIFS('SE-GERAL'!N:N,'SE-GERAL'!F:F,'SE-INSUMOS'!E527,'SE-GERAL'!G:G,'SE-INSUMOS'!F527)</f>
        <v>0</v>
      </c>
      <c r="Q527" s="357">
        <f>SUMIFS('SE-COMPOSICOES'!$O:$O,'SE-COMPOSICOES'!$E:$E,'SE-INSUMOS'!$E527,'SE-COMPOSICOES'!$F:$F,'SE-INSUMOS'!$F527)</f>
        <v>0</v>
      </c>
      <c r="R527" s="357">
        <f>SUMIFS('SE-REUTILIZADOS'!$O:$O,'SE-REUTILIZADOS'!$E:$E,'SE-INSUMOS'!$E527,'SE-REUTILIZADOS'!$F:$F,'SE-INSUMOS'!$F527)</f>
        <v>0</v>
      </c>
      <c r="S527" s="357">
        <f t="shared" si="27"/>
        <v>0</v>
      </c>
      <c r="T527" s="700">
        <f t="shared" si="28"/>
        <v>0</v>
      </c>
    </row>
    <row r="528" spans="1:20">
      <c r="A528" s="461" t="s">
        <v>6</v>
      </c>
      <c r="B528" s="461"/>
      <c r="D528" s="66">
        <f>COUNTIF($A$149:A528,"I")</f>
        <v>223</v>
      </c>
      <c r="E528" s="30" t="s">
        <v>44</v>
      </c>
      <c r="F528" s="30">
        <v>3484</v>
      </c>
      <c r="G528" s="66" t="s">
        <v>1320</v>
      </c>
      <c r="H528" s="351" t="s">
        <v>336</v>
      </c>
      <c r="I528" s="30" t="s">
        <v>37</v>
      </c>
      <c r="J528" s="529">
        <f>SUMIFS('SE-COMPOSICOES'!$K:$K,'SE-COMPOSICOES'!$E:$E,E528,'SE-COMPOSICOES'!$F:$F,F528)+SUMIFS('SE-REUTILIZADOS'!$K:$K,'SE-REUTILIZADOS'!$E:$E,E528,'SE-REUTILIZADOS'!$F:$F,F528)+SUMIFS('SE-GERAL'!$J:$J,'SE-GERAL'!$F:$F,E528,'SE-GERAL'!$G:$G,F528)</f>
        <v>0.16666666666666666</v>
      </c>
      <c r="K528" s="74">
        <f>VLOOKUP(F528,INSUMOS!$F:$K,6,FALSE)</f>
        <v>0</v>
      </c>
      <c r="L528" s="471"/>
      <c r="M528" s="543">
        <v>6.14</v>
      </c>
      <c r="N528" s="543"/>
      <c r="O528" s="74">
        <f t="shared" si="29"/>
        <v>0</v>
      </c>
      <c r="P528" s="357">
        <f>SUMIFS('SE-GERAL'!N:N,'SE-GERAL'!F:F,'SE-INSUMOS'!E528,'SE-GERAL'!G:G,'SE-INSUMOS'!F528)</f>
        <v>0</v>
      </c>
      <c r="Q528" s="357">
        <f>SUMIFS('SE-COMPOSICOES'!$O:$O,'SE-COMPOSICOES'!$E:$E,'SE-INSUMOS'!$E528,'SE-COMPOSICOES'!$F:$F,'SE-INSUMOS'!$F528)</f>
        <v>0</v>
      </c>
      <c r="R528" s="357">
        <f>SUMIFS('SE-REUTILIZADOS'!$O:$O,'SE-REUTILIZADOS'!$E:$E,'SE-INSUMOS'!$E528,'SE-REUTILIZADOS'!$F:$F,'SE-INSUMOS'!$F528)</f>
        <v>0</v>
      </c>
      <c r="S528" s="357">
        <f t="shared" si="27"/>
        <v>0</v>
      </c>
      <c r="T528" s="700">
        <f t="shared" si="28"/>
        <v>0</v>
      </c>
    </row>
    <row r="529" spans="1:20">
      <c r="A529" s="461" t="s">
        <v>6</v>
      </c>
      <c r="B529" s="461"/>
      <c r="D529" s="66">
        <f>COUNTIF($A$149:A529,"I")</f>
        <v>224</v>
      </c>
      <c r="E529" s="30" t="s">
        <v>44</v>
      </c>
      <c r="F529" s="30">
        <v>3769</v>
      </c>
      <c r="G529" s="66" t="s">
        <v>1320</v>
      </c>
      <c r="H529" s="351" t="s">
        <v>337</v>
      </c>
      <c r="I529" s="30" t="s">
        <v>37</v>
      </c>
      <c r="J529" s="529">
        <f>SUMIFS('SE-COMPOSICOES'!$K:$K,'SE-COMPOSICOES'!$E:$E,E529,'SE-COMPOSICOES'!$F:$F,F529)+SUMIFS('SE-REUTILIZADOS'!$K:$K,'SE-REUTILIZADOS'!$E:$E,E529,'SE-REUTILIZADOS'!$F:$F,F529)+SUMIFS('SE-GERAL'!$J:$J,'SE-GERAL'!$F:$F,E529,'SE-GERAL'!$G:$G,F529)</f>
        <v>0.16666666666666666</v>
      </c>
      <c r="K529" s="74">
        <f>VLOOKUP(F529,INSUMOS!$F:$K,6,FALSE)</f>
        <v>0</v>
      </c>
      <c r="L529" s="471"/>
      <c r="M529" s="543">
        <v>7.74</v>
      </c>
      <c r="N529" s="543"/>
      <c r="O529" s="74">
        <f t="shared" si="29"/>
        <v>0</v>
      </c>
      <c r="P529" s="357">
        <f>SUMIFS('SE-GERAL'!N:N,'SE-GERAL'!F:F,'SE-INSUMOS'!E529,'SE-GERAL'!G:G,'SE-INSUMOS'!F529)</f>
        <v>0</v>
      </c>
      <c r="Q529" s="357">
        <f>SUMIFS('SE-COMPOSICOES'!$O:$O,'SE-COMPOSICOES'!$E:$E,'SE-INSUMOS'!$E529,'SE-COMPOSICOES'!$F:$F,'SE-INSUMOS'!$F529)</f>
        <v>0</v>
      </c>
      <c r="R529" s="357">
        <f>SUMIFS('SE-REUTILIZADOS'!$O:$O,'SE-REUTILIZADOS'!$E:$E,'SE-INSUMOS'!$E529,'SE-REUTILIZADOS'!$F:$F,'SE-INSUMOS'!$F529)</f>
        <v>0</v>
      </c>
      <c r="S529" s="357">
        <f t="shared" si="27"/>
        <v>0</v>
      </c>
      <c r="T529" s="700">
        <f t="shared" si="28"/>
        <v>0</v>
      </c>
    </row>
    <row r="530" spans="1:20">
      <c r="A530" s="461" t="s">
        <v>6</v>
      </c>
      <c r="B530" s="461"/>
      <c r="D530" s="66">
        <f>COUNTIF($A$149:A530,"I")</f>
        <v>225</v>
      </c>
      <c r="E530" s="30" t="s">
        <v>44</v>
      </c>
      <c r="F530" s="30">
        <v>2023</v>
      </c>
      <c r="G530" s="66" t="s">
        <v>1320</v>
      </c>
      <c r="H530" s="351" t="s">
        <v>338</v>
      </c>
      <c r="I530" s="30" t="s">
        <v>37</v>
      </c>
      <c r="J530" s="529">
        <f>SUMIFS('SE-COMPOSICOES'!$K:$K,'SE-COMPOSICOES'!$E:$E,E530,'SE-COMPOSICOES'!$F:$F,F530)+SUMIFS('SE-REUTILIZADOS'!$K:$K,'SE-REUTILIZADOS'!$E:$E,E530,'SE-REUTILIZADOS'!$F:$F,F530)+SUMIFS('SE-GERAL'!$J:$J,'SE-GERAL'!$F:$F,E530,'SE-GERAL'!$G:$G,F530)</f>
        <v>8.3333333333333329E-2</v>
      </c>
      <c r="K530" s="74">
        <f>VLOOKUP(F530,INSUMOS!$F:$K,6,FALSE)</f>
        <v>0</v>
      </c>
      <c r="L530" s="471"/>
      <c r="M530" s="543">
        <v>283</v>
      </c>
      <c r="N530" s="543"/>
      <c r="O530" s="74">
        <f t="shared" si="29"/>
        <v>0</v>
      </c>
      <c r="P530" s="357">
        <f>SUMIFS('SE-GERAL'!N:N,'SE-GERAL'!F:F,'SE-INSUMOS'!E530,'SE-GERAL'!G:G,'SE-INSUMOS'!F530)</f>
        <v>0</v>
      </c>
      <c r="Q530" s="357">
        <f>SUMIFS('SE-COMPOSICOES'!$O:$O,'SE-COMPOSICOES'!$E:$E,'SE-INSUMOS'!$E530,'SE-COMPOSICOES'!$F:$F,'SE-INSUMOS'!$F530)</f>
        <v>0</v>
      </c>
      <c r="R530" s="357">
        <f>SUMIFS('SE-REUTILIZADOS'!$O:$O,'SE-REUTILIZADOS'!$E:$E,'SE-INSUMOS'!$E530,'SE-REUTILIZADOS'!$F:$F,'SE-INSUMOS'!$F530)</f>
        <v>0</v>
      </c>
      <c r="S530" s="357">
        <f t="shared" si="27"/>
        <v>0</v>
      </c>
      <c r="T530" s="700">
        <f t="shared" si="28"/>
        <v>0</v>
      </c>
    </row>
    <row r="531" spans="1:20">
      <c r="A531" s="461" t="s">
        <v>6</v>
      </c>
      <c r="B531" s="461"/>
      <c r="D531" s="66">
        <f>COUNTIF($A$149:A531,"I")</f>
        <v>226</v>
      </c>
      <c r="E531" s="30" t="s">
        <v>44</v>
      </c>
      <c r="F531" s="30">
        <v>2025</v>
      </c>
      <c r="G531" s="66" t="s">
        <v>1320</v>
      </c>
      <c r="H531" s="351" t="s">
        <v>339</v>
      </c>
      <c r="I531" s="30" t="s">
        <v>37</v>
      </c>
      <c r="J531" s="529">
        <f>SUMIFS('SE-COMPOSICOES'!$K:$K,'SE-COMPOSICOES'!$E:$E,E531,'SE-COMPOSICOES'!$F:$F,F531)+SUMIFS('SE-REUTILIZADOS'!$K:$K,'SE-REUTILIZADOS'!$E:$E,E531,'SE-REUTILIZADOS'!$F:$F,F531)+SUMIFS('SE-GERAL'!$J:$J,'SE-GERAL'!$F:$F,E531,'SE-GERAL'!$G:$G,F531)</f>
        <v>0.16666666666666666</v>
      </c>
      <c r="K531" s="74">
        <f>VLOOKUP(F531,INSUMOS!$F:$K,6,FALSE)</f>
        <v>0</v>
      </c>
      <c r="L531" s="471"/>
      <c r="M531" s="543">
        <v>3.24</v>
      </c>
      <c r="N531" s="543"/>
      <c r="O531" s="74">
        <f t="shared" si="29"/>
        <v>0</v>
      </c>
      <c r="P531" s="357">
        <f>SUMIFS('SE-GERAL'!N:N,'SE-GERAL'!F:F,'SE-INSUMOS'!E531,'SE-GERAL'!G:G,'SE-INSUMOS'!F531)</f>
        <v>0</v>
      </c>
      <c r="Q531" s="357">
        <f>SUMIFS('SE-COMPOSICOES'!$O:$O,'SE-COMPOSICOES'!$E:$E,'SE-INSUMOS'!$E531,'SE-COMPOSICOES'!$F:$F,'SE-INSUMOS'!$F531)</f>
        <v>0</v>
      </c>
      <c r="R531" s="357">
        <f>SUMIFS('SE-REUTILIZADOS'!$O:$O,'SE-REUTILIZADOS'!$E:$E,'SE-INSUMOS'!$E531,'SE-REUTILIZADOS'!$F:$F,'SE-INSUMOS'!$F531)</f>
        <v>0</v>
      </c>
      <c r="S531" s="357">
        <f t="shared" si="27"/>
        <v>0</v>
      </c>
      <c r="T531" s="700">
        <f t="shared" si="28"/>
        <v>0</v>
      </c>
    </row>
    <row r="532" spans="1:20">
      <c r="A532" s="461" t="s">
        <v>6</v>
      </c>
      <c r="B532" s="461"/>
      <c r="D532" s="66">
        <f>COUNTIF($A$149:A532,"I")</f>
        <v>227</v>
      </c>
      <c r="E532" s="30" t="s">
        <v>44</v>
      </c>
      <c r="F532" s="30">
        <v>6895</v>
      </c>
      <c r="G532" s="66" t="s">
        <v>1320</v>
      </c>
      <c r="H532" s="351" t="s">
        <v>340</v>
      </c>
      <c r="I532" s="30" t="s">
        <v>37</v>
      </c>
      <c r="J532" s="529">
        <f>SUMIFS('SE-COMPOSICOES'!$K:$K,'SE-COMPOSICOES'!$E:$E,E532,'SE-COMPOSICOES'!$F:$F,F532)+SUMIFS('SE-REUTILIZADOS'!$K:$K,'SE-REUTILIZADOS'!$E:$E,E532,'SE-REUTILIZADOS'!$F:$F,F532)+SUMIFS('SE-GERAL'!$J:$J,'SE-GERAL'!$F:$F,E532,'SE-GERAL'!$G:$G,F532)</f>
        <v>0.16666666666666666</v>
      </c>
      <c r="K532" s="74">
        <f>VLOOKUP(F532,INSUMOS!$F:$K,6,FALSE)</f>
        <v>0</v>
      </c>
      <c r="L532" s="471"/>
      <c r="M532" s="543">
        <v>4.3899999999999997</v>
      </c>
      <c r="N532" s="543"/>
      <c r="O532" s="74">
        <f t="shared" si="29"/>
        <v>0</v>
      </c>
      <c r="P532" s="357">
        <f>SUMIFS('SE-GERAL'!N:N,'SE-GERAL'!F:F,'SE-INSUMOS'!E532,'SE-GERAL'!G:G,'SE-INSUMOS'!F532)</f>
        <v>0</v>
      </c>
      <c r="Q532" s="357">
        <f>SUMIFS('SE-COMPOSICOES'!$O:$O,'SE-COMPOSICOES'!$E:$E,'SE-INSUMOS'!$E532,'SE-COMPOSICOES'!$F:$F,'SE-INSUMOS'!$F532)</f>
        <v>0</v>
      </c>
      <c r="R532" s="357">
        <f>SUMIFS('SE-REUTILIZADOS'!$O:$O,'SE-REUTILIZADOS'!$E:$E,'SE-INSUMOS'!$E532,'SE-REUTILIZADOS'!$F:$F,'SE-INSUMOS'!$F532)</f>
        <v>0</v>
      </c>
      <c r="S532" s="357">
        <f t="shared" si="27"/>
        <v>0</v>
      </c>
      <c r="T532" s="700">
        <f t="shared" si="28"/>
        <v>0</v>
      </c>
    </row>
    <row r="533" spans="1:20">
      <c r="A533" s="461" t="s">
        <v>6</v>
      </c>
      <c r="B533" s="461"/>
      <c r="D533" s="66">
        <f>COUNTIF($A$149:A533,"I")</f>
        <v>228</v>
      </c>
      <c r="E533" s="30" t="s">
        <v>44</v>
      </c>
      <c r="F533" s="30">
        <v>2031</v>
      </c>
      <c r="G533" s="66" t="s">
        <v>1320</v>
      </c>
      <c r="H533" s="351" t="s">
        <v>341</v>
      </c>
      <c r="I533" s="30" t="s">
        <v>37</v>
      </c>
      <c r="J533" s="529">
        <f>SUMIFS('SE-COMPOSICOES'!$K:$K,'SE-COMPOSICOES'!$E:$E,E533,'SE-COMPOSICOES'!$F:$F,F533)+SUMIFS('SE-REUTILIZADOS'!$K:$K,'SE-REUTILIZADOS'!$E:$E,E533,'SE-REUTILIZADOS'!$F:$F,F533)+SUMIFS('SE-GERAL'!$J:$J,'SE-GERAL'!$F:$F,E533,'SE-GERAL'!$G:$G,F533)</f>
        <v>0.16666666666666666</v>
      </c>
      <c r="K533" s="74">
        <f>VLOOKUP(F533,INSUMOS!$F:$K,6,FALSE)</f>
        <v>0</v>
      </c>
      <c r="L533" s="471"/>
      <c r="M533" s="543">
        <v>8.9499999999999993</v>
      </c>
      <c r="N533" s="543"/>
      <c r="O533" s="74">
        <f t="shared" si="29"/>
        <v>0</v>
      </c>
      <c r="P533" s="357">
        <f>SUMIFS('SE-GERAL'!N:N,'SE-GERAL'!F:F,'SE-INSUMOS'!E533,'SE-GERAL'!G:G,'SE-INSUMOS'!F533)</f>
        <v>0</v>
      </c>
      <c r="Q533" s="357">
        <f>SUMIFS('SE-COMPOSICOES'!$O:$O,'SE-COMPOSICOES'!$E:$E,'SE-INSUMOS'!$E533,'SE-COMPOSICOES'!$F:$F,'SE-INSUMOS'!$F533)</f>
        <v>0</v>
      </c>
      <c r="R533" s="357">
        <f>SUMIFS('SE-REUTILIZADOS'!$O:$O,'SE-REUTILIZADOS'!$E:$E,'SE-INSUMOS'!$E533,'SE-REUTILIZADOS'!$F:$F,'SE-INSUMOS'!$F533)</f>
        <v>0</v>
      </c>
      <c r="S533" s="357">
        <f t="shared" si="27"/>
        <v>0</v>
      </c>
      <c r="T533" s="700">
        <f t="shared" si="28"/>
        <v>0</v>
      </c>
    </row>
    <row r="534" spans="1:20">
      <c r="A534" s="461" t="s">
        <v>6</v>
      </c>
      <c r="B534" s="461"/>
      <c r="D534" s="66">
        <f>COUNTIF($A$149:A534,"I")</f>
        <v>229</v>
      </c>
      <c r="E534" s="30" t="s">
        <v>44</v>
      </c>
      <c r="F534" s="30">
        <v>2032</v>
      </c>
      <c r="G534" s="66" t="s">
        <v>1320</v>
      </c>
      <c r="H534" s="351" t="s">
        <v>342</v>
      </c>
      <c r="I534" s="30" t="s">
        <v>37</v>
      </c>
      <c r="J534" s="529">
        <f>SUMIFS('SE-COMPOSICOES'!$K:$K,'SE-COMPOSICOES'!$E:$E,E534,'SE-COMPOSICOES'!$F:$F,F534)+SUMIFS('SE-REUTILIZADOS'!$K:$K,'SE-REUTILIZADOS'!$E:$E,E534,'SE-REUTILIZADOS'!$F:$F,F534)+SUMIFS('SE-GERAL'!$J:$J,'SE-GERAL'!$F:$F,E534,'SE-GERAL'!$G:$G,F534)</f>
        <v>0.16666666666666666</v>
      </c>
      <c r="K534" s="74">
        <f>VLOOKUP(F534,INSUMOS!$F:$K,6,FALSE)</f>
        <v>0</v>
      </c>
      <c r="L534" s="471"/>
      <c r="M534" s="543">
        <v>13.57</v>
      </c>
      <c r="N534" s="543"/>
      <c r="O534" s="74">
        <f t="shared" si="29"/>
        <v>0</v>
      </c>
      <c r="P534" s="357">
        <f>SUMIFS('SE-GERAL'!N:N,'SE-GERAL'!F:F,'SE-INSUMOS'!E534,'SE-GERAL'!G:G,'SE-INSUMOS'!F534)</f>
        <v>0</v>
      </c>
      <c r="Q534" s="357">
        <f>SUMIFS('SE-COMPOSICOES'!$O:$O,'SE-COMPOSICOES'!$E:$E,'SE-INSUMOS'!$E534,'SE-COMPOSICOES'!$F:$F,'SE-INSUMOS'!$F534)</f>
        <v>0</v>
      </c>
      <c r="R534" s="357">
        <f>SUMIFS('SE-REUTILIZADOS'!$O:$O,'SE-REUTILIZADOS'!$E:$E,'SE-INSUMOS'!$E534,'SE-REUTILIZADOS'!$F:$F,'SE-INSUMOS'!$F534)</f>
        <v>0</v>
      </c>
      <c r="S534" s="357">
        <f t="shared" si="27"/>
        <v>0</v>
      </c>
      <c r="T534" s="700">
        <f t="shared" si="28"/>
        <v>0</v>
      </c>
    </row>
    <row r="535" spans="1:20">
      <c r="A535" s="461" t="s">
        <v>6</v>
      </c>
      <c r="B535" s="461"/>
      <c r="D535" s="66">
        <f>COUNTIF($A$149:A535,"I")</f>
        <v>230</v>
      </c>
      <c r="E535" s="30" t="s">
        <v>44</v>
      </c>
      <c r="F535" s="30">
        <v>2046</v>
      </c>
      <c r="G535" s="66" t="s">
        <v>1320</v>
      </c>
      <c r="H535" s="351" t="s">
        <v>343</v>
      </c>
      <c r="I535" s="30" t="s">
        <v>37</v>
      </c>
      <c r="J535" s="529">
        <f>SUMIFS('SE-COMPOSICOES'!$K:$K,'SE-COMPOSICOES'!$E:$E,E535,'SE-COMPOSICOES'!$F:$F,F535)+SUMIFS('SE-REUTILIZADOS'!$K:$K,'SE-REUTILIZADOS'!$E:$E,E535,'SE-REUTILIZADOS'!$F:$F,F535)+SUMIFS('SE-GERAL'!$J:$J,'SE-GERAL'!$F:$F,E535,'SE-GERAL'!$G:$G,F535)</f>
        <v>8.3333333333333329E-2</v>
      </c>
      <c r="K535" s="74">
        <f>VLOOKUP(F535,INSUMOS!$F:$K,6,FALSE)</f>
        <v>0</v>
      </c>
      <c r="L535" s="471"/>
      <c r="M535" s="543">
        <v>60.1</v>
      </c>
      <c r="N535" s="543"/>
      <c r="O535" s="74">
        <f t="shared" si="29"/>
        <v>0</v>
      </c>
      <c r="P535" s="357">
        <f>SUMIFS('SE-GERAL'!N:N,'SE-GERAL'!F:F,'SE-INSUMOS'!E535,'SE-GERAL'!G:G,'SE-INSUMOS'!F535)</f>
        <v>0</v>
      </c>
      <c r="Q535" s="357">
        <f>SUMIFS('SE-COMPOSICOES'!$O:$O,'SE-COMPOSICOES'!$E:$E,'SE-INSUMOS'!$E535,'SE-COMPOSICOES'!$F:$F,'SE-INSUMOS'!$F535)</f>
        <v>0</v>
      </c>
      <c r="R535" s="357">
        <f>SUMIFS('SE-REUTILIZADOS'!$O:$O,'SE-REUTILIZADOS'!$E:$E,'SE-INSUMOS'!$E535,'SE-REUTILIZADOS'!$F:$F,'SE-INSUMOS'!$F535)</f>
        <v>0</v>
      </c>
      <c r="S535" s="357">
        <f t="shared" si="27"/>
        <v>0</v>
      </c>
      <c r="T535" s="700">
        <f t="shared" si="28"/>
        <v>0</v>
      </c>
    </row>
    <row r="536" spans="1:20" ht="22.5">
      <c r="A536" s="461" t="s">
        <v>6</v>
      </c>
      <c r="B536" s="461"/>
      <c r="D536" s="66">
        <f>COUNTIF($A$149:A536,"I")</f>
        <v>231</v>
      </c>
      <c r="E536" s="30" t="s">
        <v>53</v>
      </c>
      <c r="F536" s="30" t="s">
        <v>344</v>
      </c>
      <c r="G536" s="66" t="s">
        <v>1320</v>
      </c>
      <c r="H536" s="351" t="s">
        <v>345</v>
      </c>
      <c r="I536" s="30" t="s">
        <v>37</v>
      </c>
      <c r="J536" s="529">
        <f>SUMIFS('SE-COMPOSICOES'!$K:$K,'SE-COMPOSICOES'!$E:$E,E536,'SE-COMPOSICOES'!$F:$F,F536)+SUMIFS('SE-REUTILIZADOS'!$K:$K,'SE-REUTILIZADOS'!$E:$E,E536,'SE-REUTILIZADOS'!$F:$F,F536)+SUMIFS('SE-GERAL'!$J:$J,'SE-GERAL'!$F:$F,E536,'SE-GERAL'!$G:$G,F536)</f>
        <v>8.3333333333333329E-2</v>
      </c>
      <c r="K536" s="74">
        <f>VLOOKUP(F536,INSUMOS!$F:$K,6,FALSE)</f>
        <v>0</v>
      </c>
      <c r="L536" s="471"/>
      <c r="M536" s="543" t="e">
        <f>VLOOKUP(F536,#REF!,10,FALSE)</f>
        <v>#REF!</v>
      </c>
      <c r="N536" s="543"/>
      <c r="O536" s="74">
        <f t="shared" si="29"/>
        <v>0</v>
      </c>
      <c r="P536" s="357">
        <f>SUMIFS('SE-GERAL'!N:N,'SE-GERAL'!F:F,'SE-INSUMOS'!E536,'SE-GERAL'!G:G,'SE-INSUMOS'!F536)</f>
        <v>0</v>
      </c>
      <c r="Q536" s="357">
        <f>SUMIFS('SE-COMPOSICOES'!$O:$O,'SE-COMPOSICOES'!$E:$E,'SE-INSUMOS'!$E536,'SE-COMPOSICOES'!$F:$F,'SE-INSUMOS'!$F536)</f>
        <v>0</v>
      </c>
      <c r="R536" s="357">
        <f>SUMIFS('SE-REUTILIZADOS'!$O:$O,'SE-REUTILIZADOS'!$E:$E,'SE-INSUMOS'!$E536,'SE-REUTILIZADOS'!$F:$F,'SE-INSUMOS'!$F536)</f>
        <v>0</v>
      </c>
      <c r="S536" s="357">
        <f t="shared" si="27"/>
        <v>0</v>
      </c>
      <c r="T536" s="700">
        <f t="shared" si="28"/>
        <v>0</v>
      </c>
    </row>
    <row r="537" spans="1:20">
      <c r="A537" s="461" t="s">
        <v>6</v>
      </c>
      <c r="B537" s="461"/>
      <c r="D537" s="66">
        <f>COUNTIF($A$149:A537,"I")</f>
        <v>232</v>
      </c>
      <c r="E537" s="30" t="s">
        <v>44</v>
      </c>
      <c r="F537" s="30">
        <v>17929</v>
      </c>
      <c r="G537" s="66" t="s">
        <v>1320</v>
      </c>
      <c r="H537" s="351" t="s">
        <v>346</v>
      </c>
      <c r="I537" s="30" t="s">
        <v>37</v>
      </c>
      <c r="J537" s="529">
        <f>SUMIFS('SE-COMPOSICOES'!$K:$K,'SE-COMPOSICOES'!$E:$E,E537,'SE-COMPOSICOES'!$F:$F,F537)+SUMIFS('SE-REUTILIZADOS'!$K:$K,'SE-REUTILIZADOS'!$E:$E,E537,'SE-REUTILIZADOS'!$F:$F,F537)+SUMIFS('SE-GERAL'!$J:$J,'SE-GERAL'!$F:$F,E537,'SE-GERAL'!$G:$G,F537)</f>
        <v>0.75</v>
      </c>
      <c r="K537" s="74">
        <f>VLOOKUP(F537,INSUMOS!$F:$K,6,FALSE)</f>
        <v>0</v>
      </c>
      <c r="L537" s="471"/>
      <c r="M537" s="378">
        <v>2.2400000000000002</v>
      </c>
      <c r="N537" s="378"/>
      <c r="O537" s="74">
        <f t="shared" si="29"/>
        <v>0</v>
      </c>
      <c r="P537" s="357">
        <f>SUMIFS('SE-GERAL'!N:N,'SE-GERAL'!F:F,'SE-INSUMOS'!E537,'SE-GERAL'!G:G,'SE-INSUMOS'!F537)</f>
        <v>0</v>
      </c>
      <c r="Q537" s="357">
        <f>SUMIFS('SE-COMPOSICOES'!$O:$O,'SE-COMPOSICOES'!$E:$E,'SE-INSUMOS'!$E537,'SE-COMPOSICOES'!$F:$F,'SE-INSUMOS'!$F537)</f>
        <v>0</v>
      </c>
      <c r="R537" s="357">
        <f>SUMIFS('SE-REUTILIZADOS'!$O:$O,'SE-REUTILIZADOS'!$E:$E,'SE-INSUMOS'!$E537,'SE-REUTILIZADOS'!$F:$F,'SE-INSUMOS'!$F537)</f>
        <v>0</v>
      </c>
      <c r="S537" s="357">
        <f t="shared" si="27"/>
        <v>0</v>
      </c>
      <c r="T537" s="700">
        <f t="shared" si="28"/>
        <v>0</v>
      </c>
    </row>
    <row r="538" spans="1:20">
      <c r="A538" s="461" t="s">
        <v>6</v>
      </c>
      <c r="B538" s="461"/>
      <c r="D538" s="66">
        <f>COUNTIF($A$149:A538,"I")</f>
        <v>233</v>
      </c>
      <c r="E538" s="30" t="s">
        <v>53</v>
      </c>
      <c r="F538" s="30" t="s">
        <v>347</v>
      </c>
      <c r="G538" s="66" t="s">
        <v>1320</v>
      </c>
      <c r="H538" s="351" t="s">
        <v>348</v>
      </c>
      <c r="I538" s="30" t="s">
        <v>37</v>
      </c>
      <c r="J538" s="529">
        <f>SUMIFS('SE-COMPOSICOES'!$K:$K,'SE-COMPOSICOES'!$E:$E,E538,'SE-COMPOSICOES'!$F:$F,F538)+SUMIFS('SE-REUTILIZADOS'!$K:$K,'SE-REUTILIZADOS'!$E:$E,E538,'SE-REUTILIZADOS'!$F:$F,F538)+SUMIFS('SE-GERAL'!$J:$J,'SE-GERAL'!$F:$F,E538,'SE-GERAL'!$G:$G,F538)</f>
        <v>0.25</v>
      </c>
      <c r="K538" s="74">
        <f>VLOOKUP(F538,INSUMOS!$F:$K,6,FALSE)</f>
        <v>0</v>
      </c>
      <c r="L538" s="471"/>
      <c r="M538" s="543" t="e">
        <f>VLOOKUP(F538,#REF!,10,FALSE)</f>
        <v>#REF!</v>
      </c>
      <c r="N538" s="543"/>
      <c r="O538" s="74">
        <f t="shared" si="29"/>
        <v>0</v>
      </c>
      <c r="P538" s="357">
        <f>SUMIFS('SE-GERAL'!N:N,'SE-GERAL'!F:F,'SE-INSUMOS'!E538,'SE-GERAL'!G:G,'SE-INSUMOS'!F538)</f>
        <v>0</v>
      </c>
      <c r="Q538" s="357">
        <f>SUMIFS('SE-COMPOSICOES'!$O:$O,'SE-COMPOSICOES'!$E:$E,'SE-INSUMOS'!$E538,'SE-COMPOSICOES'!$F:$F,'SE-INSUMOS'!$F538)</f>
        <v>0</v>
      </c>
      <c r="R538" s="357">
        <f>SUMIFS('SE-REUTILIZADOS'!$O:$O,'SE-REUTILIZADOS'!$E:$E,'SE-INSUMOS'!$E538,'SE-REUTILIZADOS'!$F:$F,'SE-INSUMOS'!$F538)</f>
        <v>0</v>
      </c>
      <c r="S538" s="357">
        <f t="shared" si="27"/>
        <v>0</v>
      </c>
      <c r="T538" s="700">
        <f t="shared" si="28"/>
        <v>0</v>
      </c>
    </row>
    <row r="539" spans="1:20">
      <c r="A539" s="461" t="s">
        <v>6</v>
      </c>
      <c r="B539" s="461"/>
      <c r="D539" s="66">
        <f>COUNTIF($A$149:A539,"I")</f>
        <v>234</v>
      </c>
      <c r="E539" s="30" t="s">
        <v>44</v>
      </c>
      <c r="F539" s="30">
        <v>4122</v>
      </c>
      <c r="G539" s="66" t="s">
        <v>1320</v>
      </c>
      <c r="H539" s="351" t="s">
        <v>349</v>
      </c>
      <c r="I539" s="30" t="s">
        <v>37</v>
      </c>
      <c r="J539" s="529">
        <f>SUMIFS('SE-COMPOSICOES'!$K:$K,'SE-COMPOSICOES'!$E:$E,E539,'SE-COMPOSICOES'!$F:$F,F539)+SUMIFS('SE-REUTILIZADOS'!$K:$K,'SE-REUTILIZADOS'!$E:$E,E539,'SE-REUTILIZADOS'!$F:$F,F539)+SUMIFS('SE-GERAL'!$J:$J,'SE-GERAL'!$F:$F,E539,'SE-GERAL'!$G:$G,F539)</f>
        <v>0.75</v>
      </c>
      <c r="K539" s="74">
        <f>VLOOKUP(F539,INSUMOS!$F:$K,6,FALSE)</f>
        <v>0</v>
      </c>
      <c r="L539" s="471"/>
      <c r="M539" s="543">
        <v>14.49</v>
      </c>
      <c r="N539" s="543"/>
      <c r="O539" s="74">
        <f t="shared" si="29"/>
        <v>0</v>
      </c>
      <c r="P539" s="357">
        <f>SUMIFS('SE-GERAL'!N:N,'SE-GERAL'!F:F,'SE-INSUMOS'!E539,'SE-GERAL'!G:G,'SE-INSUMOS'!F539)</f>
        <v>0</v>
      </c>
      <c r="Q539" s="357">
        <f>SUMIFS('SE-COMPOSICOES'!$O:$O,'SE-COMPOSICOES'!$E:$E,'SE-INSUMOS'!$E539,'SE-COMPOSICOES'!$F:$F,'SE-INSUMOS'!$F539)</f>
        <v>0</v>
      </c>
      <c r="R539" s="357">
        <f>SUMIFS('SE-REUTILIZADOS'!$O:$O,'SE-REUTILIZADOS'!$E:$E,'SE-INSUMOS'!$E539,'SE-REUTILIZADOS'!$F:$F,'SE-INSUMOS'!$F539)</f>
        <v>0</v>
      </c>
      <c r="S539" s="357">
        <f t="shared" si="27"/>
        <v>0</v>
      </c>
      <c r="T539" s="700">
        <f t="shared" si="28"/>
        <v>0</v>
      </c>
    </row>
    <row r="540" spans="1:20">
      <c r="A540" s="461" t="s">
        <v>6</v>
      </c>
      <c r="B540" s="461"/>
      <c r="D540" s="66">
        <f>COUNTIF($A$149:A540,"I")</f>
        <v>235</v>
      </c>
      <c r="E540" s="30" t="s">
        <v>44</v>
      </c>
      <c r="F540" s="30">
        <v>77014</v>
      </c>
      <c r="G540" s="66" t="s">
        <v>1320</v>
      </c>
      <c r="H540" s="351" t="s">
        <v>350</v>
      </c>
      <c r="I540" s="30" t="s">
        <v>37</v>
      </c>
      <c r="J540" s="529">
        <f>SUMIFS('SE-COMPOSICOES'!$K:$K,'SE-COMPOSICOES'!$E:$E,E540,'SE-COMPOSICOES'!$F:$F,F540)+SUMIFS('SE-REUTILIZADOS'!$K:$K,'SE-REUTILIZADOS'!$E:$E,E540,'SE-REUTILIZADOS'!$F:$F,F540)+SUMIFS('SE-GERAL'!$J:$J,'SE-GERAL'!$F:$F,E540,'SE-GERAL'!$G:$G,F540)</f>
        <v>0.25</v>
      </c>
      <c r="K540" s="74">
        <f>VLOOKUP(F540,INSUMOS!$F:$K,6,FALSE)</f>
        <v>0</v>
      </c>
      <c r="L540" s="471"/>
      <c r="M540" s="543">
        <v>14.99</v>
      </c>
      <c r="N540" s="543"/>
      <c r="O540" s="74">
        <f t="shared" si="29"/>
        <v>0</v>
      </c>
      <c r="P540" s="357">
        <f>SUMIFS('SE-GERAL'!N:N,'SE-GERAL'!F:F,'SE-INSUMOS'!E540,'SE-GERAL'!G:G,'SE-INSUMOS'!F540)</f>
        <v>0</v>
      </c>
      <c r="Q540" s="357">
        <f>SUMIFS('SE-COMPOSICOES'!$O:$O,'SE-COMPOSICOES'!$E:$E,'SE-INSUMOS'!$E540,'SE-COMPOSICOES'!$F:$F,'SE-INSUMOS'!$F540)</f>
        <v>0</v>
      </c>
      <c r="R540" s="357">
        <f>SUMIFS('SE-REUTILIZADOS'!$O:$O,'SE-REUTILIZADOS'!$E:$E,'SE-INSUMOS'!$E540,'SE-REUTILIZADOS'!$F:$F,'SE-INSUMOS'!$F540)</f>
        <v>0</v>
      </c>
      <c r="S540" s="357">
        <f t="shared" si="27"/>
        <v>0</v>
      </c>
      <c r="T540" s="700">
        <f t="shared" si="28"/>
        <v>0</v>
      </c>
    </row>
    <row r="541" spans="1:20">
      <c r="A541" s="461" t="s">
        <v>6</v>
      </c>
      <c r="B541" s="461"/>
      <c r="D541" s="66">
        <f>COUNTIF($A$149:A541,"I")</f>
        <v>236</v>
      </c>
      <c r="E541" s="30" t="s">
        <v>44</v>
      </c>
      <c r="F541" s="30">
        <v>61459</v>
      </c>
      <c r="G541" s="66" t="s">
        <v>1320</v>
      </c>
      <c r="H541" s="351" t="s">
        <v>351</v>
      </c>
      <c r="I541" s="30" t="s">
        <v>37</v>
      </c>
      <c r="J541" s="529">
        <f>SUMIFS('SE-COMPOSICOES'!$K:$K,'SE-COMPOSICOES'!$E:$E,E541,'SE-COMPOSICOES'!$F:$F,F541)+SUMIFS('SE-REUTILIZADOS'!$K:$K,'SE-REUTILIZADOS'!$E:$E,E541,'SE-REUTILIZADOS'!$F:$F,F541)+SUMIFS('SE-GERAL'!$J:$J,'SE-GERAL'!$F:$F,E541,'SE-GERAL'!$G:$G,F541)</f>
        <v>0.25</v>
      </c>
      <c r="K541" s="74">
        <f>VLOOKUP(F541,INSUMOS!$F:$K,6,FALSE)</f>
        <v>0</v>
      </c>
      <c r="L541" s="471"/>
      <c r="M541" s="543">
        <v>14.8</v>
      </c>
      <c r="N541" s="543"/>
      <c r="O541" s="74">
        <f t="shared" si="29"/>
        <v>0</v>
      </c>
      <c r="P541" s="357">
        <f>SUMIFS('SE-GERAL'!N:N,'SE-GERAL'!F:F,'SE-INSUMOS'!E541,'SE-GERAL'!G:G,'SE-INSUMOS'!F541)</f>
        <v>0</v>
      </c>
      <c r="Q541" s="357">
        <f>SUMIFS('SE-COMPOSICOES'!$O:$O,'SE-COMPOSICOES'!$E:$E,'SE-INSUMOS'!$E541,'SE-COMPOSICOES'!$F:$F,'SE-INSUMOS'!$F541)</f>
        <v>0</v>
      </c>
      <c r="R541" s="357">
        <f>SUMIFS('SE-REUTILIZADOS'!$O:$O,'SE-REUTILIZADOS'!$E:$E,'SE-INSUMOS'!$E541,'SE-REUTILIZADOS'!$F:$F,'SE-INSUMOS'!$F541)</f>
        <v>0</v>
      </c>
      <c r="S541" s="357">
        <f t="shared" si="27"/>
        <v>0</v>
      </c>
      <c r="T541" s="700">
        <f t="shared" si="28"/>
        <v>0</v>
      </c>
    </row>
    <row r="542" spans="1:20">
      <c r="A542" s="461" t="s">
        <v>6</v>
      </c>
      <c r="B542" s="461"/>
      <c r="D542" s="66">
        <f>COUNTIF($A$149:A542,"I")</f>
        <v>237</v>
      </c>
      <c r="E542" s="30" t="s">
        <v>53</v>
      </c>
      <c r="F542" s="30" t="s">
        <v>352</v>
      </c>
      <c r="G542" s="66" t="s">
        <v>1320</v>
      </c>
      <c r="H542" s="351" t="s">
        <v>353</v>
      </c>
      <c r="I542" s="30" t="s">
        <v>37</v>
      </c>
      <c r="J542" s="529">
        <f>SUMIFS('SE-COMPOSICOES'!$K:$K,'SE-COMPOSICOES'!$E:$E,E542,'SE-COMPOSICOES'!$F:$F,F542)+SUMIFS('SE-REUTILIZADOS'!$K:$K,'SE-REUTILIZADOS'!$E:$E,E542,'SE-REUTILIZADOS'!$F:$F,F542)+SUMIFS('SE-GERAL'!$J:$J,'SE-GERAL'!$F:$F,E542,'SE-GERAL'!$G:$G,F542)</f>
        <v>0.25</v>
      </c>
      <c r="K542" s="74">
        <f>VLOOKUP(F542,INSUMOS!$F:$K,6,FALSE)</f>
        <v>0</v>
      </c>
      <c r="L542" s="471"/>
      <c r="M542" s="543" t="e">
        <f>VLOOKUP(F542,#REF!,10,FALSE)</f>
        <v>#REF!</v>
      </c>
      <c r="N542" s="543"/>
      <c r="O542" s="74">
        <f t="shared" si="29"/>
        <v>0</v>
      </c>
      <c r="P542" s="357">
        <f>SUMIFS('SE-GERAL'!N:N,'SE-GERAL'!F:F,'SE-INSUMOS'!E542,'SE-GERAL'!G:G,'SE-INSUMOS'!F542)</f>
        <v>0</v>
      </c>
      <c r="Q542" s="357">
        <f>SUMIFS('SE-COMPOSICOES'!$O:$O,'SE-COMPOSICOES'!$E:$E,'SE-INSUMOS'!$E542,'SE-COMPOSICOES'!$F:$F,'SE-INSUMOS'!$F542)</f>
        <v>0</v>
      </c>
      <c r="R542" s="357">
        <f>SUMIFS('SE-REUTILIZADOS'!$O:$O,'SE-REUTILIZADOS'!$E:$E,'SE-INSUMOS'!$E542,'SE-REUTILIZADOS'!$F:$F,'SE-INSUMOS'!$F542)</f>
        <v>0</v>
      </c>
      <c r="S542" s="357">
        <f t="shared" si="27"/>
        <v>0</v>
      </c>
      <c r="T542" s="700">
        <f t="shared" si="28"/>
        <v>0</v>
      </c>
    </row>
    <row r="543" spans="1:20">
      <c r="A543" s="461" t="s">
        <v>6</v>
      </c>
      <c r="B543" s="461"/>
      <c r="D543" s="66">
        <f>COUNTIF($A$149:A543,"I")</f>
        <v>238</v>
      </c>
      <c r="E543" s="30" t="s">
        <v>44</v>
      </c>
      <c r="F543" s="30">
        <v>18029</v>
      </c>
      <c r="G543" s="66" t="s">
        <v>1320</v>
      </c>
      <c r="H543" s="351" t="s">
        <v>354</v>
      </c>
      <c r="I543" s="30" t="s">
        <v>37</v>
      </c>
      <c r="J543" s="529">
        <f>SUMIFS('SE-COMPOSICOES'!$K:$K,'SE-COMPOSICOES'!$E:$E,E543,'SE-COMPOSICOES'!$F:$F,F543)+SUMIFS('SE-REUTILIZADOS'!$K:$K,'SE-REUTILIZADOS'!$E:$E,E543,'SE-REUTILIZADOS'!$F:$F,F543)+SUMIFS('SE-GERAL'!$J:$J,'SE-GERAL'!$F:$F,E543,'SE-GERAL'!$G:$G,F543)</f>
        <v>0.25</v>
      </c>
      <c r="K543" s="74">
        <f>VLOOKUP(F543,INSUMOS!$F:$K,6,FALSE)</f>
        <v>0</v>
      </c>
      <c r="L543" s="471"/>
      <c r="M543" s="543">
        <v>6.9</v>
      </c>
      <c r="N543" s="543"/>
      <c r="O543" s="74">
        <f t="shared" si="29"/>
        <v>0</v>
      </c>
      <c r="P543" s="357">
        <f>SUMIFS('SE-GERAL'!N:N,'SE-GERAL'!F:F,'SE-INSUMOS'!E543,'SE-GERAL'!G:G,'SE-INSUMOS'!F543)</f>
        <v>0</v>
      </c>
      <c r="Q543" s="357">
        <f>SUMIFS('SE-COMPOSICOES'!$O:$O,'SE-COMPOSICOES'!$E:$E,'SE-INSUMOS'!$E543,'SE-COMPOSICOES'!$F:$F,'SE-INSUMOS'!$F543)</f>
        <v>0</v>
      </c>
      <c r="R543" s="357">
        <f>SUMIFS('SE-REUTILIZADOS'!$O:$O,'SE-REUTILIZADOS'!$E:$E,'SE-INSUMOS'!$E543,'SE-REUTILIZADOS'!$F:$F,'SE-INSUMOS'!$F543)</f>
        <v>0</v>
      </c>
      <c r="S543" s="357">
        <f t="shared" si="27"/>
        <v>0</v>
      </c>
      <c r="T543" s="700">
        <f t="shared" si="28"/>
        <v>0</v>
      </c>
    </row>
    <row r="544" spans="1:20">
      <c r="A544" s="461" t="s">
        <v>6</v>
      </c>
      <c r="B544" s="461"/>
      <c r="D544" s="66">
        <f>COUNTIF($A$149:A544,"I")</f>
        <v>239</v>
      </c>
      <c r="E544" s="30" t="s">
        <v>44</v>
      </c>
      <c r="F544" s="30">
        <v>18030</v>
      </c>
      <c r="G544" s="66" t="s">
        <v>1320</v>
      </c>
      <c r="H544" s="351" t="s">
        <v>355</v>
      </c>
      <c r="I544" s="30" t="s">
        <v>37</v>
      </c>
      <c r="J544" s="529">
        <f>SUMIFS('SE-COMPOSICOES'!$K:$K,'SE-COMPOSICOES'!$E:$E,E544,'SE-COMPOSICOES'!$F:$F,F544)+SUMIFS('SE-REUTILIZADOS'!$K:$K,'SE-REUTILIZADOS'!$E:$E,E544,'SE-REUTILIZADOS'!$F:$F,F544)+SUMIFS('SE-GERAL'!$J:$J,'SE-GERAL'!$F:$F,E544,'SE-GERAL'!$G:$G,F544)</f>
        <v>0.25</v>
      </c>
      <c r="K544" s="74">
        <f>VLOOKUP(F544,INSUMOS!$F:$K,6,FALSE)</f>
        <v>0</v>
      </c>
      <c r="L544" s="471"/>
      <c r="M544" s="543">
        <v>7.2</v>
      </c>
      <c r="N544" s="543"/>
      <c r="O544" s="74">
        <f t="shared" si="29"/>
        <v>0</v>
      </c>
      <c r="P544" s="357">
        <f>SUMIFS('SE-GERAL'!N:N,'SE-GERAL'!F:F,'SE-INSUMOS'!E544,'SE-GERAL'!G:G,'SE-INSUMOS'!F544)</f>
        <v>0</v>
      </c>
      <c r="Q544" s="357">
        <f>SUMIFS('SE-COMPOSICOES'!$O:$O,'SE-COMPOSICOES'!$E:$E,'SE-INSUMOS'!$E544,'SE-COMPOSICOES'!$F:$F,'SE-INSUMOS'!$F544)</f>
        <v>0</v>
      </c>
      <c r="R544" s="357">
        <f>SUMIFS('SE-REUTILIZADOS'!$O:$O,'SE-REUTILIZADOS'!$E:$E,'SE-INSUMOS'!$E544,'SE-REUTILIZADOS'!$F:$F,'SE-INSUMOS'!$F544)</f>
        <v>0</v>
      </c>
      <c r="S544" s="357">
        <f t="shared" si="27"/>
        <v>0</v>
      </c>
      <c r="T544" s="700">
        <f t="shared" si="28"/>
        <v>0</v>
      </c>
    </row>
    <row r="545" spans="1:20" ht="22.5">
      <c r="A545" s="461" t="s">
        <v>6</v>
      </c>
      <c r="B545" s="461"/>
      <c r="D545" s="66">
        <f>COUNTIF($A$149:A545,"I")</f>
        <v>240</v>
      </c>
      <c r="E545" s="30" t="s">
        <v>53</v>
      </c>
      <c r="F545" s="30" t="s">
        <v>356</v>
      </c>
      <c r="G545" s="66" t="s">
        <v>1320</v>
      </c>
      <c r="H545" s="351" t="s">
        <v>357</v>
      </c>
      <c r="I545" s="30" t="s">
        <v>37</v>
      </c>
      <c r="J545" s="529">
        <f>SUMIFS('SE-COMPOSICOES'!$K:$K,'SE-COMPOSICOES'!$E:$E,E545,'SE-COMPOSICOES'!$F:$F,F545)+SUMIFS('SE-REUTILIZADOS'!$K:$K,'SE-REUTILIZADOS'!$E:$E,E545,'SE-REUTILIZADOS'!$F:$F,F545)+SUMIFS('SE-GERAL'!$J:$J,'SE-GERAL'!$F:$F,E545,'SE-GERAL'!$G:$G,F545)</f>
        <v>0.25</v>
      </c>
      <c r="K545" s="74">
        <f>VLOOKUP(F545,INSUMOS!$F:$K,6,FALSE)</f>
        <v>0</v>
      </c>
      <c r="L545" s="471"/>
      <c r="M545" s="543" t="e">
        <f>VLOOKUP(F545,#REF!,10,FALSE)</f>
        <v>#REF!</v>
      </c>
      <c r="N545" s="543"/>
      <c r="O545" s="74">
        <f t="shared" si="29"/>
        <v>0</v>
      </c>
      <c r="P545" s="357">
        <f>SUMIFS('SE-GERAL'!N:N,'SE-GERAL'!F:F,'SE-INSUMOS'!E545,'SE-GERAL'!G:G,'SE-INSUMOS'!F545)</f>
        <v>0</v>
      </c>
      <c r="Q545" s="357">
        <f>SUMIFS('SE-COMPOSICOES'!$O:$O,'SE-COMPOSICOES'!$E:$E,'SE-INSUMOS'!$E545,'SE-COMPOSICOES'!$F:$F,'SE-INSUMOS'!$F545)</f>
        <v>0</v>
      </c>
      <c r="R545" s="357">
        <f>SUMIFS('SE-REUTILIZADOS'!$O:$O,'SE-REUTILIZADOS'!$E:$E,'SE-INSUMOS'!$E545,'SE-REUTILIZADOS'!$F:$F,'SE-INSUMOS'!$F545)</f>
        <v>0</v>
      </c>
      <c r="S545" s="357">
        <f t="shared" ref="S545:S608" si="31">SUM(P545:R545)</f>
        <v>0</v>
      </c>
      <c r="T545" s="700">
        <f t="shared" ref="T545:T608" si="32">S545-$O545</f>
        <v>0</v>
      </c>
    </row>
    <row r="546" spans="1:20">
      <c r="A546" s="461" t="s">
        <v>6</v>
      </c>
      <c r="B546" s="461"/>
      <c r="D546" s="66">
        <f>COUNTIF($A$149:A546,"I")</f>
        <v>241</v>
      </c>
      <c r="E546" s="30" t="s">
        <v>44</v>
      </c>
      <c r="F546" s="30">
        <v>18025</v>
      </c>
      <c r="G546" s="66" t="s">
        <v>1320</v>
      </c>
      <c r="H546" s="351" t="s">
        <v>358</v>
      </c>
      <c r="I546" s="30" t="s">
        <v>37</v>
      </c>
      <c r="J546" s="529">
        <f>SUMIFS('SE-COMPOSICOES'!$K:$K,'SE-COMPOSICOES'!$E:$E,E546,'SE-COMPOSICOES'!$F:$F,F546)+SUMIFS('SE-REUTILIZADOS'!$K:$K,'SE-REUTILIZADOS'!$E:$E,E546,'SE-REUTILIZADOS'!$F:$F,F546)+SUMIFS('SE-GERAL'!$J:$J,'SE-GERAL'!$F:$F,E546,'SE-GERAL'!$G:$G,F546)</f>
        <v>0.25</v>
      </c>
      <c r="K546" s="74">
        <f>VLOOKUP(F546,INSUMOS!$F:$K,6,FALSE)</f>
        <v>0</v>
      </c>
      <c r="L546" s="471"/>
      <c r="M546" s="543">
        <v>4.99</v>
      </c>
      <c r="N546" s="543"/>
      <c r="O546" s="74">
        <f t="shared" si="29"/>
        <v>0</v>
      </c>
      <c r="P546" s="357">
        <f>SUMIFS('SE-GERAL'!N:N,'SE-GERAL'!F:F,'SE-INSUMOS'!E546,'SE-GERAL'!G:G,'SE-INSUMOS'!F546)</f>
        <v>0</v>
      </c>
      <c r="Q546" s="357">
        <f>SUMIFS('SE-COMPOSICOES'!$O:$O,'SE-COMPOSICOES'!$E:$E,'SE-INSUMOS'!$E546,'SE-COMPOSICOES'!$F:$F,'SE-INSUMOS'!$F546)</f>
        <v>0</v>
      </c>
      <c r="R546" s="357">
        <f>SUMIFS('SE-REUTILIZADOS'!$O:$O,'SE-REUTILIZADOS'!$E:$E,'SE-INSUMOS'!$E546,'SE-REUTILIZADOS'!$F:$F,'SE-INSUMOS'!$F546)</f>
        <v>0</v>
      </c>
      <c r="S546" s="357">
        <f t="shared" si="31"/>
        <v>0</v>
      </c>
      <c r="T546" s="700">
        <f t="shared" si="32"/>
        <v>0</v>
      </c>
    </row>
    <row r="547" spans="1:20" ht="22.5">
      <c r="A547" s="461" t="s">
        <v>6</v>
      </c>
      <c r="B547" s="461"/>
      <c r="D547" s="66">
        <f>COUNTIF($A$149:A547,"I")</f>
        <v>242</v>
      </c>
      <c r="E547" s="30" t="s">
        <v>16</v>
      </c>
      <c r="F547" s="30">
        <v>39175</v>
      </c>
      <c r="G547" s="66" t="s">
        <v>1320</v>
      </c>
      <c r="H547" s="351" t="s">
        <v>359</v>
      </c>
      <c r="I547" s="30" t="s">
        <v>37</v>
      </c>
      <c r="J547" s="529">
        <f>SUMIFS('SE-COMPOSICOES'!$K:$K,'SE-COMPOSICOES'!$E:$E,E547,'SE-COMPOSICOES'!$F:$F,F547)+SUMIFS('SE-REUTILIZADOS'!$K:$K,'SE-REUTILIZADOS'!$E:$E,E547,'SE-REUTILIZADOS'!$F:$F,F547)+SUMIFS('SE-GERAL'!$J:$J,'SE-GERAL'!$F:$F,E547,'SE-GERAL'!$G:$G,F547)</f>
        <v>0.25</v>
      </c>
      <c r="K547" s="74">
        <f>VLOOKUP(F547,INSUMOS!$F:$K,6,FALSE)</f>
        <v>0</v>
      </c>
      <c r="L547" s="471"/>
      <c r="M547" s="543">
        <v>1.19</v>
      </c>
      <c r="N547" s="543"/>
      <c r="O547" s="74">
        <f t="shared" si="29"/>
        <v>0</v>
      </c>
      <c r="P547" s="357">
        <f>SUMIFS('SE-GERAL'!N:N,'SE-GERAL'!F:F,'SE-INSUMOS'!E547,'SE-GERAL'!G:G,'SE-INSUMOS'!F547)</f>
        <v>0</v>
      </c>
      <c r="Q547" s="357">
        <f>SUMIFS('SE-COMPOSICOES'!$O:$O,'SE-COMPOSICOES'!$E:$E,'SE-INSUMOS'!$E547,'SE-COMPOSICOES'!$F:$F,'SE-INSUMOS'!$F547)</f>
        <v>0</v>
      </c>
      <c r="R547" s="357">
        <f>SUMIFS('SE-REUTILIZADOS'!$O:$O,'SE-REUTILIZADOS'!$E:$E,'SE-INSUMOS'!$E547,'SE-REUTILIZADOS'!$F:$F,'SE-INSUMOS'!$F547)</f>
        <v>0</v>
      </c>
      <c r="S547" s="357">
        <f t="shared" si="31"/>
        <v>0</v>
      </c>
      <c r="T547" s="700">
        <f t="shared" si="32"/>
        <v>0</v>
      </c>
    </row>
    <row r="548" spans="1:20">
      <c r="A548" s="461" t="s">
        <v>6</v>
      </c>
      <c r="B548" s="461"/>
      <c r="D548" s="66">
        <f>COUNTIF($A$149:A548,"I")</f>
        <v>243</v>
      </c>
      <c r="E548" s="30" t="s">
        <v>16</v>
      </c>
      <c r="F548" s="30">
        <v>39176</v>
      </c>
      <c r="G548" s="66" t="s">
        <v>1320</v>
      </c>
      <c r="H548" s="351" t="s">
        <v>360</v>
      </c>
      <c r="I548" s="30" t="s">
        <v>37</v>
      </c>
      <c r="J548" s="529">
        <f>SUMIFS('SE-COMPOSICOES'!$K:$K,'SE-COMPOSICOES'!$E:$E,E548,'SE-COMPOSICOES'!$F:$F,F548)+SUMIFS('SE-REUTILIZADOS'!$K:$K,'SE-REUTILIZADOS'!$E:$E,E548,'SE-REUTILIZADOS'!$F:$F,F548)+SUMIFS('SE-GERAL'!$J:$J,'SE-GERAL'!$F:$F,E548,'SE-GERAL'!$G:$G,F548)</f>
        <v>8.3333333333333329E-2</v>
      </c>
      <c r="K548" s="74">
        <f>VLOOKUP(F548,INSUMOS!$F:$K,6,FALSE)</f>
        <v>0</v>
      </c>
      <c r="L548" s="471"/>
      <c r="M548" s="543">
        <v>1.28</v>
      </c>
      <c r="N548" s="543"/>
      <c r="O548" s="74">
        <f t="shared" ref="O548:O611" si="33">IFERROR(IF(J548="-",K548,J548*K548),0)</f>
        <v>0</v>
      </c>
      <c r="P548" s="357">
        <f>SUMIFS('SE-GERAL'!N:N,'SE-GERAL'!F:F,'SE-INSUMOS'!E548,'SE-GERAL'!G:G,'SE-INSUMOS'!F548)</f>
        <v>0</v>
      </c>
      <c r="Q548" s="357">
        <f>SUMIFS('SE-COMPOSICOES'!$O:$O,'SE-COMPOSICOES'!$E:$E,'SE-INSUMOS'!$E548,'SE-COMPOSICOES'!$F:$F,'SE-INSUMOS'!$F548)</f>
        <v>0</v>
      </c>
      <c r="R548" s="357">
        <f>SUMIFS('SE-REUTILIZADOS'!$O:$O,'SE-REUTILIZADOS'!$E:$E,'SE-INSUMOS'!$E548,'SE-REUTILIZADOS'!$F:$F,'SE-INSUMOS'!$F548)</f>
        <v>0</v>
      </c>
      <c r="S548" s="357">
        <f t="shared" si="31"/>
        <v>0</v>
      </c>
      <c r="T548" s="700">
        <f t="shared" si="32"/>
        <v>0</v>
      </c>
    </row>
    <row r="549" spans="1:20" ht="22.5">
      <c r="A549" s="461" t="s">
        <v>6</v>
      </c>
      <c r="B549" s="461"/>
      <c r="D549" s="66">
        <f>COUNTIF($A$149:A549,"I")</f>
        <v>244</v>
      </c>
      <c r="E549" s="30" t="s">
        <v>16</v>
      </c>
      <c r="F549" s="30">
        <v>39178</v>
      </c>
      <c r="G549" s="66" t="s">
        <v>1320</v>
      </c>
      <c r="H549" s="351" t="s">
        <v>361</v>
      </c>
      <c r="I549" s="30" t="s">
        <v>37</v>
      </c>
      <c r="J549" s="529">
        <f>SUMIFS('SE-COMPOSICOES'!$K:$K,'SE-COMPOSICOES'!$E:$E,E549,'SE-COMPOSICOES'!$F:$F,F549)+SUMIFS('SE-REUTILIZADOS'!$K:$K,'SE-REUTILIZADOS'!$E:$E,E549,'SE-REUTILIZADOS'!$F:$F,F549)+SUMIFS('SE-GERAL'!$J:$J,'SE-GERAL'!$F:$F,E549,'SE-GERAL'!$G:$G,F549)</f>
        <v>8.3333333333333329E-2</v>
      </c>
      <c r="K549" s="74">
        <f>VLOOKUP(F549,INSUMOS!$F:$K,6,FALSE)</f>
        <v>0</v>
      </c>
      <c r="L549" s="471"/>
      <c r="M549" s="543">
        <v>2.16</v>
      </c>
      <c r="N549" s="543"/>
      <c r="O549" s="74">
        <f t="shared" si="33"/>
        <v>0</v>
      </c>
      <c r="P549" s="357">
        <f>SUMIFS('SE-GERAL'!N:N,'SE-GERAL'!F:F,'SE-INSUMOS'!E549,'SE-GERAL'!G:G,'SE-INSUMOS'!F549)</f>
        <v>0</v>
      </c>
      <c r="Q549" s="357">
        <f>SUMIFS('SE-COMPOSICOES'!$O:$O,'SE-COMPOSICOES'!$E:$E,'SE-INSUMOS'!$E549,'SE-COMPOSICOES'!$F:$F,'SE-INSUMOS'!$F549)</f>
        <v>0</v>
      </c>
      <c r="R549" s="357">
        <f>SUMIFS('SE-REUTILIZADOS'!$O:$O,'SE-REUTILIZADOS'!$E:$E,'SE-INSUMOS'!$E549,'SE-REUTILIZADOS'!$F:$F,'SE-INSUMOS'!$F549)</f>
        <v>0</v>
      </c>
      <c r="S549" s="357">
        <f t="shared" si="31"/>
        <v>0</v>
      </c>
      <c r="T549" s="700">
        <f t="shared" si="32"/>
        <v>0</v>
      </c>
    </row>
    <row r="550" spans="1:20">
      <c r="A550" s="461" t="s">
        <v>6</v>
      </c>
      <c r="B550" s="461"/>
      <c r="D550" s="66">
        <f>COUNTIF($A$149:A550,"I")</f>
        <v>245</v>
      </c>
      <c r="E550" s="30" t="s">
        <v>16</v>
      </c>
      <c r="F550" s="30">
        <v>39179</v>
      </c>
      <c r="G550" s="66" t="s">
        <v>1320</v>
      </c>
      <c r="H550" s="351" t="s">
        <v>362</v>
      </c>
      <c r="I550" s="30" t="s">
        <v>37</v>
      </c>
      <c r="J550" s="529">
        <f>SUMIFS('SE-COMPOSICOES'!$K:$K,'SE-COMPOSICOES'!$E:$E,E550,'SE-COMPOSICOES'!$F:$F,F550)+SUMIFS('SE-REUTILIZADOS'!$K:$K,'SE-REUTILIZADOS'!$E:$E,E550,'SE-REUTILIZADOS'!$F:$F,F550)+SUMIFS('SE-GERAL'!$J:$J,'SE-GERAL'!$F:$F,E550,'SE-GERAL'!$G:$G,F550)</f>
        <v>8.3333333333333329E-2</v>
      </c>
      <c r="K550" s="74">
        <f>VLOOKUP(F550,INSUMOS!$F:$K,6,FALSE)</f>
        <v>0</v>
      </c>
      <c r="L550" s="471"/>
      <c r="M550" s="543">
        <v>5.19</v>
      </c>
      <c r="N550" s="543"/>
      <c r="O550" s="74">
        <f t="shared" si="33"/>
        <v>0</v>
      </c>
      <c r="P550" s="357">
        <f>SUMIFS('SE-GERAL'!N:N,'SE-GERAL'!F:F,'SE-INSUMOS'!E550,'SE-GERAL'!G:G,'SE-INSUMOS'!F550)</f>
        <v>0</v>
      </c>
      <c r="Q550" s="357">
        <f>SUMIFS('SE-COMPOSICOES'!$O:$O,'SE-COMPOSICOES'!$E:$E,'SE-INSUMOS'!$E550,'SE-COMPOSICOES'!$F:$F,'SE-INSUMOS'!$F550)</f>
        <v>0</v>
      </c>
      <c r="R550" s="357">
        <f>SUMIFS('SE-REUTILIZADOS'!$O:$O,'SE-REUTILIZADOS'!$E:$E,'SE-INSUMOS'!$E550,'SE-REUTILIZADOS'!$F:$F,'SE-INSUMOS'!$F550)</f>
        <v>0</v>
      </c>
      <c r="S550" s="357">
        <f t="shared" si="31"/>
        <v>0</v>
      </c>
      <c r="T550" s="700">
        <f t="shared" si="32"/>
        <v>0</v>
      </c>
    </row>
    <row r="551" spans="1:20">
      <c r="A551" s="461" t="s">
        <v>6</v>
      </c>
      <c r="B551" s="461"/>
      <c r="D551" s="66">
        <f>COUNTIF($A$149:A551,"I")</f>
        <v>246</v>
      </c>
      <c r="E551" s="30" t="s">
        <v>16</v>
      </c>
      <c r="F551" s="30">
        <v>39181</v>
      </c>
      <c r="G551" s="66" t="s">
        <v>1320</v>
      </c>
      <c r="H551" s="351" t="s">
        <v>363</v>
      </c>
      <c r="I551" s="30" t="s">
        <v>37</v>
      </c>
      <c r="J551" s="529">
        <f>SUMIFS('SE-COMPOSICOES'!$K:$K,'SE-COMPOSICOES'!$E:$E,E551,'SE-COMPOSICOES'!$F:$F,F551)+SUMIFS('SE-REUTILIZADOS'!$K:$K,'SE-REUTILIZADOS'!$E:$E,E551,'SE-REUTILIZADOS'!$F:$F,F551)+SUMIFS('SE-GERAL'!$J:$J,'SE-GERAL'!$F:$F,E551,'SE-GERAL'!$G:$G,F551)</f>
        <v>8.3333333333333329E-2</v>
      </c>
      <c r="K551" s="74">
        <f>VLOOKUP(F551,INSUMOS!$F:$K,6,FALSE)</f>
        <v>0</v>
      </c>
      <c r="L551" s="471"/>
      <c r="M551" s="543">
        <v>7.87</v>
      </c>
      <c r="N551" s="543"/>
      <c r="O551" s="74">
        <f t="shared" si="33"/>
        <v>0</v>
      </c>
      <c r="P551" s="357">
        <f>SUMIFS('SE-GERAL'!N:N,'SE-GERAL'!F:F,'SE-INSUMOS'!E551,'SE-GERAL'!G:G,'SE-INSUMOS'!F551)</f>
        <v>0</v>
      </c>
      <c r="Q551" s="357">
        <f>SUMIFS('SE-COMPOSICOES'!$O:$O,'SE-COMPOSICOES'!$E:$E,'SE-INSUMOS'!$E551,'SE-COMPOSICOES'!$F:$F,'SE-INSUMOS'!$F551)</f>
        <v>0</v>
      </c>
      <c r="R551" s="357">
        <f>SUMIFS('SE-REUTILIZADOS'!$O:$O,'SE-REUTILIZADOS'!$E:$E,'SE-INSUMOS'!$E551,'SE-REUTILIZADOS'!$F:$F,'SE-INSUMOS'!$F551)</f>
        <v>0</v>
      </c>
      <c r="S551" s="357">
        <f t="shared" si="31"/>
        <v>0</v>
      </c>
      <c r="T551" s="700">
        <f t="shared" si="32"/>
        <v>0</v>
      </c>
    </row>
    <row r="552" spans="1:20">
      <c r="A552" s="461" t="s">
        <v>6</v>
      </c>
      <c r="B552" s="461"/>
      <c r="D552" s="66">
        <f>COUNTIF($A$149:A552,"I")</f>
        <v>247</v>
      </c>
      <c r="E552" s="30" t="s">
        <v>16</v>
      </c>
      <c r="F552" s="30">
        <v>39182</v>
      </c>
      <c r="G552" s="66" t="s">
        <v>1320</v>
      </c>
      <c r="H552" s="351" t="s">
        <v>364</v>
      </c>
      <c r="I552" s="30" t="s">
        <v>37</v>
      </c>
      <c r="J552" s="529">
        <f>SUMIFS('SE-COMPOSICOES'!$K:$K,'SE-COMPOSICOES'!$E:$E,E552,'SE-COMPOSICOES'!$F:$F,F552)+SUMIFS('SE-REUTILIZADOS'!$K:$K,'SE-REUTILIZADOS'!$E:$E,E552,'SE-REUTILIZADOS'!$F:$F,F552)+SUMIFS('SE-GERAL'!$J:$J,'SE-GERAL'!$F:$F,E552,'SE-GERAL'!$G:$G,F552)</f>
        <v>8.3333333333333329E-2</v>
      </c>
      <c r="K552" s="74">
        <f>VLOOKUP(F552,INSUMOS!$F:$K,6,FALSE)</f>
        <v>0</v>
      </c>
      <c r="L552" s="471"/>
      <c r="M552" s="543">
        <v>11.07</v>
      </c>
      <c r="N552" s="543"/>
      <c r="O552" s="74">
        <f t="shared" si="33"/>
        <v>0</v>
      </c>
      <c r="P552" s="357">
        <f>SUMIFS('SE-GERAL'!N:N,'SE-GERAL'!F:F,'SE-INSUMOS'!E552,'SE-GERAL'!G:G,'SE-INSUMOS'!F552)</f>
        <v>0</v>
      </c>
      <c r="Q552" s="357">
        <f>SUMIFS('SE-COMPOSICOES'!$O:$O,'SE-COMPOSICOES'!$E:$E,'SE-INSUMOS'!$E552,'SE-COMPOSICOES'!$F:$F,'SE-INSUMOS'!$F552)</f>
        <v>0</v>
      </c>
      <c r="R552" s="357">
        <f>SUMIFS('SE-REUTILIZADOS'!$O:$O,'SE-REUTILIZADOS'!$E:$E,'SE-INSUMOS'!$E552,'SE-REUTILIZADOS'!$F:$F,'SE-INSUMOS'!$F552)</f>
        <v>0</v>
      </c>
      <c r="S552" s="357">
        <f t="shared" si="31"/>
        <v>0</v>
      </c>
      <c r="T552" s="700">
        <f t="shared" si="32"/>
        <v>0</v>
      </c>
    </row>
    <row r="553" spans="1:20" ht="22.5">
      <c r="A553" s="461" t="s">
        <v>6</v>
      </c>
      <c r="B553" s="461"/>
      <c r="D553" s="66">
        <f>COUNTIF($A$149:A553,"I")</f>
        <v>248</v>
      </c>
      <c r="E553" s="30" t="s">
        <v>16</v>
      </c>
      <c r="F553" s="30">
        <v>39209</v>
      </c>
      <c r="G553" s="66" t="s">
        <v>1320</v>
      </c>
      <c r="H553" s="351" t="s">
        <v>365</v>
      </c>
      <c r="I553" s="30" t="s">
        <v>37</v>
      </c>
      <c r="J553" s="529">
        <f>SUMIFS('SE-COMPOSICOES'!$K:$K,'SE-COMPOSICOES'!$E:$E,E553,'SE-COMPOSICOES'!$F:$F,F553)+SUMIFS('SE-REUTILIZADOS'!$K:$K,'SE-REUTILIZADOS'!$E:$E,E553,'SE-REUTILIZADOS'!$F:$F,F553)+SUMIFS('SE-GERAL'!$J:$J,'SE-GERAL'!$F:$F,E553,'SE-GERAL'!$G:$G,F553)</f>
        <v>8.3333333333333329E-2</v>
      </c>
      <c r="K553" s="74">
        <f>VLOOKUP(F553,INSUMOS!$F:$K,6,FALSE)</f>
        <v>0</v>
      </c>
      <c r="L553" s="471"/>
      <c r="M553" s="543">
        <v>0.61</v>
      </c>
      <c r="N553" s="543"/>
      <c r="O553" s="74">
        <f t="shared" si="33"/>
        <v>0</v>
      </c>
      <c r="P553" s="357">
        <f>SUMIFS('SE-GERAL'!N:N,'SE-GERAL'!F:F,'SE-INSUMOS'!E553,'SE-GERAL'!G:G,'SE-INSUMOS'!F553)</f>
        <v>0</v>
      </c>
      <c r="Q553" s="357">
        <f>SUMIFS('SE-COMPOSICOES'!$O:$O,'SE-COMPOSICOES'!$E:$E,'SE-INSUMOS'!$E553,'SE-COMPOSICOES'!$F:$F,'SE-INSUMOS'!$F553)</f>
        <v>0</v>
      </c>
      <c r="R553" s="357">
        <f>SUMIFS('SE-REUTILIZADOS'!$O:$O,'SE-REUTILIZADOS'!$E:$E,'SE-INSUMOS'!$E553,'SE-REUTILIZADOS'!$F:$F,'SE-INSUMOS'!$F553)</f>
        <v>0</v>
      </c>
      <c r="S553" s="357">
        <f t="shared" si="31"/>
        <v>0</v>
      </c>
      <c r="T553" s="700">
        <f t="shared" si="32"/>
        <v>0</v>
      </c>
    </row>
    <row r="554" spans="1:20" ht="22.5">
      <c r="A554" s="461" t="s">
        <v>6</v>
      </c>
      <c r="B554" s="461"/>
      <c r="D554" s="66">
        <f>COUNTIF($A$149:A554,"I")</f>
        <v>249</v>
      </c>
      <c r="E554" s="30" t="s">
        <v>16</v>
      </c>
      <c r="F554" s="30">
        <v>39210</v>
      </c>
      <c r="G554" s="66" t="s">
        <v>1320</v>
      </c>
      <c r="H554" s="351" t="s">
        <v>366</v>
      </c>
      <c r="I554" s="30" t="s">
        <v>37</v>
      </c>
      <c r="J554" s="529">
        <f>SUMIFS('SE-COMPOSICOES'!$K:$K,'SE-COMPOSICOES'!$E:$E,E554,'SE-COMPOSICOES'!$F:$F,F554)+SUMIFS('SE-REUTILIZADOS'!$K:$K,'SE-REUTILIZADOS'!$E:$E,E554,'SE-REUTILIZADOS'!$F:$F,F554)+SUMIFS('SE-GERAL'!$J:$J,'SE-GERAL'!$F:$F,E554,'SE-GERAL'!$G:$G,F554)</f>
        <v>8.3333333333333329E-2</v>
      </c>
      <c r="K554" s="74">
        <f>VLOOKUP(F554,INSUMOS!$F:$K,6,FALSE)</f>
        <v>0</v>
      </c>
      <c r="L554" s="471"/>
      <c r="M554" s="543">
        <v>0.95</v>
      </c>
      <c r="N554" s="543"/>
      <c r="O554" s="74">
        <f t="shared" si="33"/>
        <v>0</v>
      </c>
      <c r="P554" s="357">
        <f>SUMIFS('SE-GERAL'!N:N,'SE-GERAL'!F:F,'SE-INSUMOS'!E554,'SE-GERAL'!G:G,'SE-INSUMOS'!F554)</f>
        <v>0</v>
      </c>
      <c r="Q554" s="357">
        <f>SUMIFS('SE-COMPOSICOES'!$O:$O,'SE-COMPOSICOES'!$E:$E,'SE-INSUMOS'!$E554,'SE-COMPOSICOES'!$F:$F,'SE-INSUMOS'!$F554)</f>
        <v>0</v>
      </c>
      <c r="R554" s="357">
        <f>SUMIFS('SE-REUTILIZADOS'!$O:$O,'SE-REUTILIZADOS'!$E:$E,'SE-INSUMOS'!$E554,'SE-REUTILIZADOS'!$F:$F,'SE-INSUMOS'!$F554)</f>
        <v>0</v>
      </c>
      <c r="S554" s="357">
        <f t="shared" si="31"/>
        <v>0</v>
      </c>
      <c r="T554" s="700">
        <f t="shared" si="32"/>
        <v>0</v>
      </c>
    </row>
    <row r="555" spans="1:20" ht="22.5">
      <c r="A555" s="461" t="s">
        <v>6</v>
      </c>
      <c r="B555" s="461"/>
      <c r="D555" s="66">
        <f>COUNTIF($A$149:A555,"I")</f>
        <v>250</v>
      </c>
      <c r="E555" s="30" t="s">
        <v>16</v>
      </c>
      <c r="F555" s="30">
        <v>39212</v>
      </c>
      <c r="G555" s="66" t="s">
        <v>1320</v>
      </c>
      <c r="H555" s="351" t="s">
        <v>367</v>
      </c>
      <c r="I555" s="30" t="s">
        <v>37</v>
      </c>
      <c r="J555" s="529">
        <f>SUMIFS('SE-COMPOSICOES'!$K:$K,'SE-COMPOSICOES'!$E:$E,E555,'SE-COMPOSICOES'!$F:$F,F555)+SUMIFS('SE-REUTILIZADOS'!$K:$K,'SE-REUTILIZADOS'!$E:$E,E555,'SE-REUTILIZADOS'!$F:$F,F555)+SUMIFS('SE-GERAL'!$J:$J,'SE-GERAL'!$F:$F,E555,'SE-GERAL'!$G:$G,F555)</f>
        <v>8.3333333333333329E-2</v>
      </c>
      <c r="K555" s="74">
        <f>VLOOKUP(F555,INSUMOS!$F:$K,6,FALSE)</f>
        <v>0</v>
      </c>
      <c r="L555" s="471"/>
      <c r="M555" s="543">
        <v>1.9</v>
      </c>
      <c r="N555" s="543"/>
      <c r="O555" s="74">
        <f t="shared" si="33"/>
        <v>0</v>
      </c>
      <c r="P555" s="357">
        <f>SUMIFS('SE-GERAL'!N:N,'SE-GERAL'!F:F,'SE-INSUMOS'!E555,'SE-GERAL'!G:G,'SE-INSUMOS'!F555)</f>
        <v>0</v>
      </c>
      <c r="Q555" s="357">
        <f>SUMIFS('SE-COMPOSICOES'!$O:$O,'SE-COMPOSICOES'!$E:$E,'SE-INSUMOS'!$E555,'SE-COMPOSICOES'!$F:$F,'SE-INSUMOS'!$F555)</f>
        <v>0</v>
      </c>
      <c r="R555" s="357">
        <f>SUMIFS('SE-REUTILIZADOS'!$O:$O,'SE-REUTILIZADOS'!$E:$E,'SE-INSUMOS'!$E555,'SE-REUTILIZADOS'!$F:$F,'SE-INSUMOS'!$F555)</f>
        <v>0</v>
      </c>
      <c r="S555" s="357">
        <f t="shared" si="31"/>
        <v>0</v>
      </c>
      <c r="T555" s="700">
        <f t="shared" si="32"/>
        <v>0</v>
      </c>
    </row>
    <row r="556" spans="1:20" ht="22.5">
      <c r="A556" s="461" t="s">
        <v>6</v>
      </c>
      <c r="B556" s="461"/>
      <c r="D556" s="66">
        <f>COUNTIF($A$149:A556,"I")</f>
        <v>251</v>
      </c>
      <c r="E556" s="30" t="s">
        <v>16</v>
      </c>
      <c r="F556" s="30">
        <v>39213</v>
      </c>
      <c r="G556" s="66" t="s">
        <v>1320</v>
      </c>
      <c r="H556" s="351" t="s">
        <v>368</v>
      </c>
      <c r="I556" s="30" t="s">
        <v>37</v>
      </c>
      <c r="J556" s="529">
        <f>SUMIFS('SE-COMPOSICOES'!$K:$K,'SE-COMPOSICOES'!$E:$E,E556,'SE-COMPOSICOES'!$F:$F,F556)+SUMIFS('SE-REUTILIZADOS'!$K:$K,'SE-REUTILIZADOS'!$E:$E,E556,'SE-REUTILIZADOS'!$F:$F,F556)+SUMIFS('SE-GERAL'!$J:$J,'SE-GERAL'!$F:$F,E556,'SE-GERAL'!$G:$G,F556)</f>
        <v>8.3333333333333329E-2</v>
      </c>
      <c r="K556" s="74">
        <f>VLOOKUP(F556,INSUMOS!$F:$K,6,FALSE)</f>
        <v>0</v>
      </c>
      <c r="L556" s="471"/>
      <c r="M556" s="543">
        <v>2.4900000000000002</v>
      </c>
      <c r="N556" s="543"/>
      <c r="O556" s="74">
        <f t="shared" si="33"/>
        <v>0</v>
      </c>
      <c r="P556" s="357">
        <f>SUMIFS('SE-GERAL'!N:N,'SE-GERAL'!F:F,'SE-INSUMOS'!E556,'SE-GERAL'!G:G,'SE-INSUMOS'!F556)</f>
        <v>0</v>
      </c>
      <c r="Q556" s="357">
        <f>SUMIFS('SE-COMPOSICOES'!$O:$O,'SE-COMPOSICOES'!$E:$E,'SE-INSUMOS'!$E556,'SE-COMPOSICOES'!$F:$F,'SE-INSUMOS'!$F556)</f>
        <v>0</v>
      </c>
      <c r="R556" s="357">
        <f>SUMIFS('SE-REUTILIZADOS'!$O:$O,'SE-REUTILIZADOS'!$E:$E,'SE-INSUMOS'!$E556,'SE-REUTILIZADOS'!$F:$F,'SE-INSUMOS'!$F556)</f>
        <v>0</v>
      </c>
      <c r="S556" s="357">
        <f t="shared" si="31"/>
        <v>0</v>
      </c>
      <c r="T556" s="700">
        <f t="shared" si="32"/>
        <v>0</v>
      </c>
    </row>
    <row r="557" spans="1:20" ht="22.5">
      <c r="A557" s="461" t="s">
        <v>6</v>
      </c>
      <c r="B557" s="461"/>
      <c r="D557" s="66">
        <f>COUNTIF($A$149:A557,"I")</f>
        <v>252</v>
      </c>
      <c r="E557" s="30" t="s">
        <v>16</v>
      </c>
      <c r="F557" s="30">
        <v>39215</v>
      </c>
      <c r="G557" s="66" t="s">
        <v>1320</v>
      </c>
      <c r="H557" s="351" t="s">
        <v>369</v>
      </c>
      <c r="I557" s="30" t="s">
        <v>37</v>
      </c>
      <c r="J557" s="529">
        <f>SUMIFS('SE-COMPOSICOES'!$K:$K,'SE-COMPOSICOES'!$E:$E,E557,'SE-COMPOSICOES'!$F:$F,F557)+SUMIFS('SE-REUTILIZADOS'!$K:$K,'SE-REUTILIZADOS'!$E:$E,E557,'SE-REUTILIZADOS'!$F:$F,F557)+SUMIFS('SE-GERAL'!$J:$J,'SE-GERAL'!$F:$F,E557,'SE-GERAL'!$G:$G,F557)</f>
        <v>8.3333333333333329E-2</v>
      </c>
      <c r="K557" s="74">
        <f>VLOOKUP(F557,INSUMOS!$F:$K,6,FALSE)</f>
        <v>0</v>
      </c>
      <c r="L557" s="471"/>
      <c r="M557" s="543">
        <v>6.41</v>
      </c>
      <c r="N557" s="543"/>
      <c r="O557" s="74">
        <f t="shared" si="33"/>
        <v>0</v>
      </c>
      <c r="P557" s="357">
        <f>SUMIFS('SE-GERAL'!N:N,'SE-GERAL'!F:F,'SE-INSUMOS'!E557,'SE-GERAL'!G:G,'SE-INSUMOS'!F557)</f>
        <v>0</v>
      </c>
      <c r="Q557" s="357">
        <f>SUMIFS('SE-COMPOSICOES'!$O:$O,'SE-COMPOSICOES'!$E:$E,'SE-INSUMOS'!$E557,'SE-COMPOSICOES'!$F:$F,'SE-INSUMOS'!$F557)</f>
        <v>0</v>
      </c>
      <c r="R557" s="357">
        <f>SUMIFS('SE-REUTILIZADOS'!$O:$O,'SE-REUTILIZADOS'!$E:$E,'SE-INSUMOS'!$E557,'SE-REUTILIZADOS'!$F:$F,'SE-INSUMOS'!$F557)</f>
        <v>0</v>
      </c>
      <c r="S557" s="357">
        <f t="shared" si="31"/>
        <v>0</v>
      </c>
      <c r="T557" s="700">
        <f t="shared" si="32"/>
        <v>0</v>
      </c>
    </row>
    <row r="558" spans="1:20" ht="22.5">
      <c r="A558" s="461" t="s">
        <v>6</v>
      </c>
      <c r="B558" s="461"/>
      <c r="D558" s="66">
        <f>COUNTIF($A$149:A558,"I")</f>
        <v>253</v>
      </c>
      <c r="E558" s="30" t="s">
        <v>16</v>
      </c>
      <c r="F558" s="30">
        <v>39216</v>
      </c>
      <c r="G558" s="66" t="s">
        <v>1320</v>
      </c>
      <c r="H558" s="351" t="s">
        <v>370</v>
      </c>
      <c r="I558" s="30" t="s">
        <v>37</v>
      </c>
      <c r="J558" s="529">
        <f>SUMIFS('SE-COMPOSICOES'!$K:$K,'SE-COMPOSICOES'!$E:$E,E558,'SE-COMPOSICOES'!$F:$F,F558)+SUMIFS('SE-REUTILIZADOS'!$K:$K,'SE-REUTILIZADOS'!$E:$E,E558,'SE-REUTILIZADOS'!$F:$F,F558)+SUMIFS('SE-GERAL'!$J:$J,'SE-GERAL'!$F:$F,E558,'SE-GERAL'!$G:$G,F558)</f>
        <v>8.3333333333333329E-2</v>
      </c>
      <c r="K558" s="74">
        <f>VLOOKUP(F558,INSUMOS!$F:$K,6,FALSE)</f>
        <v>0</v>
      </c>
      <c r="L558" s="471"/>
      <c r="M558" s="543">
        <v>8.9499999999999993</v>
      </c>
      <c r="N558" s="543"/>
      <c r="O558" s="74">
        <f t="shared" si="33"/>
        <v>0</v>
      </c>
      <c r="P558" s="357">
        <f>SUMIFS('SE-GERAL'!N:N,'SE-GERAL'!F:F,'SE-INSUMOS'!E558,'SE-GERAL'!G:G,'SE-INSUMOS'!F558)</f>
        <v>0</v>
      </c>
      <c r="Q558" s="357">
        <f>SUMIFS('SE-COMPOSICOES'!$O:$O,'SE-COMPOSICOES'!$E:$E,'SE-INSUMOS'!$E558,'SE-COMPOSICOES'!$F:$F,'SE-INSUMOS'!$F558)</f>
        <v>0</v>
      </c>
      <c r="R558" s="357">
        <f>SUMIFS('SE-REUTILIZADOS'!$O:$O,'SE-REUTILIZADOS'!$E:$E,'SE-INSUMOS'!$E558,'SE-REUTILIZADOS'!$F:$F,'SE-INSUMOS'!$F558)</f>
        <v>0</v>
      </c>
      <c r="S558" s="357">
        <f t="shared" si="31"/>
        <v>0</v>
      </c>
      <c r="T558" s="700">
        <f t="shared" si="32"/>
        <v>0</v>
      </c>
    </row>
    <row r="559" spans="1:20" ht="33.75" hidden="1">
      <c r="A559" s="461"/>
      <c r="B559" s="461"/>
      <c r="D559" s="66">
        <f>COUNTIF($A$149:A559,"I")</f>
        <v>253</v>
      </c>
      <c r="E559" s="30" t="s">
        <v>53</v>
      </c>
      <c r="F559" s="30" t="s">
        <v>372</v>
      </c>
      <c r="G559" s="66" t="s">
        <v>1320</v>
      </c>
      <c r="H559" s="351" t="s">
        <v>373</v>
      </c>
      <c r="I559" s="30" t="s">
        <v>37</v>
      </c>
      <c r="J559" s="529">
        <f>SUMIFS('SE-COMPOSICOES'!$K:$K,'SE-COMPOSICOES'!$E:$E,E559,'SE-COMPOSICOES'!$F:$F,F559)+SUMIFS('SE-REUTILIZADOS'!$K:$K,'SE-REUTILIZADOS'!$E:$E,E559,'SE-REUTILIZADOS'!$F:$F,F559)+SUMIFS('SE-GERAL'!$J:$J,'SE-GERAL'!$F:$F,E559,'SE-GERAL'!$G:$G,F559)</f>
        <v>0</v>
      </c>
      <c r="K559" s="74">
        <f>VLOOKUP(F559,INSUMOS!$F:$K,6,FALSE)</f>
        <v>0</v>
      </c>
      <c r="L559" s="471"/>
      <c r="M559" s="543" t="e">
        <f>VLOOKUP(F559,#REF!,10,FALSE)</f>
        <v>#REF!</v>
      </c>
      <c r="N559" s="543"/>
      <c r="O559" s="74">
        <f t="shared" si="33"/>
        <v>0</v>
      </c>
      <c r="P559" s="357">
        <f>SUMIFS('SE-GERAL'!N:N,'SE-GERAL'!F:F,'SE-INSUMOS'!E559,'SE-GERAL'!G:G,'SE-INSUMOS'!F559)</f>
        <v>0</v>
      </c>
      <c r="Q559" s="357">
        <f>SUMIFS('SE-COMPOSICOES'!$O:$O,'SE-COMPOSICOES'!$E:$E,'SE-INSUMOS'!$E559,'SE-COMPOSICOES'!$F:$F,'SE-INSUMOS'!$F559)</f>
        <v>0</v>
      </c>
      <c r="R559" s="357">
        <f>SUMIFS('SE-REUTILIZADOS'!$O:$O,'SE-REUTILIZADOS'!$E:$E,'SE-INSUMOS'!$E559,'SE-REUTILIZADOS'!$F:$F,'SE-INSUMOS'!$F559)</f>
        <v>0</v>
      </c>
      <c r="S559" s="357">
        <f t="shared" si="31"/>
        <v>0</v>
      </c>
      <c r="T559" s="700">
        <f t="shared" si="32"/>
        <v>0</v>
      </c>
    </row>
    <row r="560" spans="1:20" hidden="1">
      <c r="A560" s="461"/>
      <c r="B560" s="461"/>
      <c r="D560" s="66">
        <f>COUNTIF($A$149:A560,"I")</f>
        <v>253</v>
      </c>
      <c r="E560" s="30" t="s">
        <v>16</v>
      </c>
      <c r="F560" s="30">
        <v>1082</v>
      </c>
      <c r="G560" s="66" t="s">
        <v>1320</v>
      </c>
      <c r="H560" s="351" t="s">
        <v>374</v>
      </c>
      <c r="I560" s="30" t="s">
        <v>37</v>
      </c>
      <c r="J560" s="529">
        <f>SUMIFS('SE-COMPOSICOES'!$K:$K,'SE-COMPOSICOES'!$E:$E,E560,'SE-COMPOSICOES'!$F:$F,F560)+SUMIFS('SE-REUTILIZADOS'!$K:$K,'SE-REUTILIZADOS'!$E:$E,E560,'SE-REUTILIZADOS'!$F:$F,F560)+SUMIFS('SE-GERAL'!$J:$J,'SE-GERAL'!$F:$F,E560,'SE-GERAL'!$G:$G,F560)</f>
        <v>0</v>
      </c>
      <c r="K560" s="74">
        <f>VLOOKUP(F560,INSUMOS!$F:$K,6,FALSE)</f>
        <v>0</v>
      </c>
      <c r="L560" s="471"/>
      <c r="M560" s="543">
        <v>172.35</v>
      </c>
      <c r="N560" s="543"/>
      <c r="O560" s="74">
        <f t="shared" si="33"/>
        <v>0</v>
      </c>
      <c r="P560" s="357">
        <f>SUMIFS('SE-GERAL'!N:N,'SE-GERAL'!F:F,'SE-INSUMOS'!E560,'SE-GERAL'!G:G,'SE-INSUMOS'!F560)</f>
        <v>0</v>
      </c>
      <c r="Q560" s="357">
        <f>SUMIFS('SE-COMPOSICOES'!$O:$O,'SE-COMPOSICOES'!$E:$E,'SE-INSUMOS'!$E560,'SE-COMPOSICOES'!$F:$F,'SE-INSUMOS'!$F560)</f>
        <v>0</v>
      </c>
      <c r="R560" s="357">
        <f>SUMIFS('SE-REUTILIZADOS'!$O:$O,'SE-REUTILIZADOS'!$E:$E,'SE-INSUMOS'!$E560,'SE-REUTILIZADOS'!$F:$F,'SE-INSUMOS'!$F560)</f>
        <v>0</v>
      </c>
      <c r="S560" s="357">
        <f t="shared" si="31"/>
        <v>0</v>
      </c>
      <c r="T560" s="700">
        <f t="shared" si="32"/>
        <v>0</v>
      </c>
    </row>
    <row r="561" spans="1:20" ht="22.5" hidden="1">
      <c r="A561" s="461"/>
      <c r="B561" s="461"/>
      <c r="D561" s="66">
        <f>COUNTIF($A$149:A561,"I")</f>
        <v>253</v>
      </c>
      <c r="E561" s="30" t="s">
        <v>53</v>
      </c>
      <c r="F561" s="30" t="s">
        <v>375</v>
      </c>
      <c r="G561" s="66" t="s">
        <v>1320</v>
      </c>
      <c r="H561" s="351" t="s">
        <v>376</v>
      </c>
      <c r="I561" s="30" t="s">
        <v>37</v>
      </c>
      <c r="J561" s="529">
        <f>SUMIFS('SE-COMPOSICOES'!$K:$K,'SE-COMPOSICOES'!$E:$E,E561,'SE-COMPOSICOES'!$F:$F,F561)+SUMIFS('SE-REUTILIZADOS'!$K:$K,'SE-REUTILIZADOS'!$E:$E,E561,'SE-REUTILIZADOS'!$F:$F,F561)+SUMIFS('SE-GERAL'!$J:$J,'SE-GERAL'!$F:$F,E561,'SE-GERAL'!$G:$G,F561)</f>
        <v>0</v>
      </c>
      <c r="K561" s="74">
        <f>VLOOKUP(F561,INSUMOS!$F:$K,6,FALSE)</f>
        <v>0</v>
      </c>
      <c r="L561" s="471"/>
      <c r="M561" s="543" t="s">
        <v>262</v>
      </c>
      <c r="N561" s="543"/>
      <c r="O561" s="74">
        <f t="shared" si="33"/>
        <v>0</v>
      </c>
      <c r="P561" s="357">
        <f>SUMIFS('SE-GERAL'!N:N,'SE-GERAL'!F:F,'SE-INSUMOS'!E561,'SE-GERAL'!G:G,'SE-INSUMOS'!F561)</f>
        <v>0</v>
      </c>
      <c r="Q561" s="357">
        <f>SUMIFS('SE-COMPOSICOES'!$O:$O,'SE-COMPOSICOES'!$E:$E,'SE-INSUMOS'!$E561,'SE-COMPOSICOES'!$F:$F,'SE-INSUMOS'!$F561)</f>
        <v>0</v>
      </c>
      <c r="R561" s="357">
        <f>SUMIFS('SE-REUTILIZADOS'!$O:$O,'SE-REUTILIZADOS'!$E:$E,'SE-INSUMOS'!$E561,'SE-REUTILIZADOS'!$F:$F,'SE-INSUMOS'!$F561)</f>
        <v>0</v>
      </c>
      <c r="S561" s="357">
        <f t="shared" si="31"/>
        <v>0</v>
      </c>
      <c r="T561" s="700">
        <f t="shared" si="32"/>
        <v>0</v>
      </c>
    </row>
    <row r="562" spans="1:20" ht="22.5" hidden="1">
      <c r="A562" s="461"/>
      <c r="B562" s="461"/>
      <c r="D562" s="66">
        <f>COUNTIF($A$149:A562,"I")</f>
        <v>253</v>
      </c>
      <c r="E562" s="30" t="s">
        <v>18</v>
      </c>
      <c r="F562" s="30" t="s">
        <v>377</v>
      </c>
      <c r="G562" s="66" t="s">
        <v>1320</v>
      </c>
      <c r="H562" s="351" t="s">
        <v>378</v>
      </c>
      <c r="I562" s="30" t="s">
        <v>37</v>
      </c>
      <c r="J562" s="529">
        <f>SUMIFS('SE-COMPOSICOES'!$K:$K,'SE-COMPOSICOES'!$E:$E,E562,'SE-COMPOSICOES'!$F:$F,F562)+SUMIFS('SE-REUTILIZADOS'!$K:$K,'SE-REUTILIZADOS'!$E:$E,E562,'SE-REUTILIZADOS'!$F:$F,F562)+SUMIFS('SE-GERAL'!$J:$J,'SE-GERAL'!$F:$F,E562,'SE-GERAL'!$G:$G,F562)</f>
        <v>0</v>
      </c>
      <c r="K562" s="74">
        <f>VLOOKUP(F562,INSUMOS!$F:$K,6,FALSE)</f>
        <v>0</v>
      </c>
      <c r="L562" s="471"/>
      <c r="M562" s="543">
        <v>72.8</v>
      </c>
      <c r="N562" s="543"/>
      <c r="O562" s="74">
        <f t="shared" si="33"/>
        <v>0</v>
      </c>
      <c r="P562" s="357">
        <f>SUMIFS('SE-GERAL'!N:N,'SE-GERAL'!F:F,'SE-INSUMOS'!E562,'SE-GERAL'!G:G,'SE-INSUMOS'!F562)</f>
        <v>0</v>
      </c>
      <c r="Q562" s="357">
        <f>SUMIFS('SE-COMPOSICOES'!$O:$O,'SE-COMPOSICOES'!$E:$E,'SE-INSUMOS'!$E562,'SE-COMPOSICOES'!$F:$F,'SE-INSUMOS'!$F562)</f>
        <v>0</v>
      </c>
      <c r="R562" s="357">
        <f>SUMIFS('SE-REUTILIZADOS'!$O:$O,'SE-REUTILIZADOS'!$E:$E,'SE-INSUMOS'!$E562,'SE-REUTILIZADOS'!$F:$F,'SE-INSUMOS'!$F562)</f>
        <v>0</v>
      </c>
      <c r="S562" s="357">
        <f t="shared" si="31"/>
        <v>0</v>
      </c>
      <c r="T562" s="700">
        <f t="shared" si="32"/>
        <v>0</v>
      </c>
    </row>
    <row r="563" spans="1:20" ht="22.5" hidden="1">
      <c r="A563" s="461"/>
      <c r="B563" s="461"/>
      <c r="D563" s="66">
        <f>COUNTIF($A$149:A563,"I")</f>
        <v>253</v>
      </c>
      <c r="E563" s="30" t="s">
        <v>18</v>
      </c>
      <c r="F563" s="30" t="s">
        <v>379</v>
      </c>
      <c r="G563" s="66" t="s">
        <v>1320</v>
      </c>
      <c r="H563" s="351" t="s">
        <v>380</v>
      </c>
      <c r="I563" s="30" t="s">
        <v>37</v>
      </c>
      <c r="J563" s="529">
        <f>SUMIFS('SE-COMPOSICOES'!$K:$K,'SE-COMPOSICOES'!$E:$E,E563,'SE-COMPOSICOES'!$F:$F,F563)+SUMIFS('SE-REUTILIZADOS'!$K:$K,'SE-REUTILIZADOS'!$E:$E,E563,'SE-REUTILIZADOS'!$F:$F,F563)+SUMIFS('SE-GERAL'!$J:$J,'SE-GERAL'!$F:$F,E563,'SE-GERAL'!$G:$G,F563)</f>
        <v>0</v>
      </c>
      <c r="K563" s="74">
        <f>VLOOKUP(F563,INSUMOS!$F:$K,6,FALSE)</f>
        <v>0</v>
      </c>
      <c r="L563" s="471"/>
      <c r="M563" s="543">
        <v>71.31</v>
      </c>
      <c r="N563" s="543"/>
      <c r="O563" s="74">
        <f t="shared" si="33"/>
        <v>0</v>
      </c>
      <c r="P563" s="357">
        <f>SUMIFS('SE-GERAL'!N:N,'SE-GERAL'!F:F,'SE-INSUMOS'!E563,'SE-GERAL'!G:G,'SE-INSUMOS'!F563)</f>
        <v>0</v>
      </c>
      <c r="Q563" s="357">
        <f>SUMIFS('SE-COMPOSICOES'!$O:$O,'SE-COMPOSICOES'!$E:$E,'SE-INSUMOS'!$E563,'SE-COMPOSICOES'!$F:$F,'SE-INSUMOS'!$F563)</f>
        <v>0</v>
      </c>
      <c r="R563" s="357">
        <f>SUMIFS('SE-REUTILIZADOS'!$O:$O,'SE-REUTILIZADOS'!$E:$E,'SE-INSUMOS'!$E563,'SE-REUTILIZADOS'!$F:$F,'SE-INSUMOS'!$F563)</f>
        <v>0</v>
      </c>
      <c r="S563" s="357">
        <f t="shared" si="31"/>
        <v>0</v>
      </c>
      <c r="T563" s="700">
        <f t="shared" si="32"/>
        <v>0</v>
      </c>
    </row>
    <row r="564" spans="1:20" ht="22.5" hidden="1">
      <c r="A564" s="461"/>
      <c r="B564" s="461"/>
      <c r="D564" s="66">
        <f>COUNTIF($A$149:A564,"I")</f>
        <v>253</v>
      </c>
      <c r="E564" s="30" t="s">
        <v>18</v>
      </c>
      <c r="F564" s="30" t="s">
        <v>383</v>
      </c>
      <c r="G564" s="66" t="s">
        <v>1320</v>
      </c>
      <c r="H564" s="351" t="s">
        <v>384</v>
      </c>
      <c r="I564" s="30" t="s">
        <v>37</v>
      </c>
      <c r="J564" s="529">
        <f>SUMIFS('SE-COMPOSICOES'!$K:$K,'SE-COMPOSICOES'!$E:$E,E564,'SE-COMPOSICOES'!$F:$F,F564)+SUMIFS('SE-REUTILIZADOS'!$K:$K,'SE-REUTILIZADOS'!$E:$E,E564,'SE-REUTILIZADOS'!$F:$F,F564)+SUMIFS('SE-GERAL'!$J:$J,'SE-GERAL'!$F:$F,E564,'SE-GERAL'!$G:$G,F564)</f>
        <v>0</v>
      </c>
      <c r="K564" s="74">
        <f>VLOOKUP(F564,INSUMOS!$F:$K,6,FALSE)</f>
        <v>0</v>
      </c>
      <c r="L564" s="471"/>
      <c r="M564" s="543">
        <v>10.68</v>
      </c>
      <c r="N564" s="543"/>
      <c r="O564" s="74">
        <f t="shared" si="33"/>
        <v>0</v>
      </c>
      <c r="P564" s="357">
        <f>SUMIFS('SE-GERAL'!N:N,'SE-GERAL'!F:F,'SE-INSUMOS'!E564,'SE-GERAL'!G:G,'SE-INSUMOS'!F564)</f>
        <v>0</v>
      </c>
      <c r="Q564" s="357">
        <f>SUMIFS('SE-COMPOSICOES'!$O:$O,'SE-COMPOSICOES'!$E:$E,'SE-INSUMOS'!$E564,'SE-COMPOSICOES'!$F:$F,'SE-INSUMOS'!$F564)</f>
        <v>0</v>
      </c>
      <c r="R564" s="357">
        <f>SUMIFS('SE-REUTILIZADOS'!$O:$O,'SE-REUTILIZADOS'!$E:$E,'SE-INSUMOS'!$E564,'SE-REUTILIZADOS'!$F:$F,'SE-INSUMOS'!$F564)</f>
        <v>0</v>
      </c>
      <c r="S564" s="357">
        <f t="shared" si="31"/>
        <v>0</v>
      </c>
      <c r="T564" s="700">
        <f t="shared" si="32"/>
        <v>0</v>
      </c>
    </row>
    <row r="565" spans="1:20">
      <c r="A565" s="461" t="s">
        <v>6</v>
      </c>
      <c r="B565" s="461"/>
      <c r="D565" s="66">
        <f>COUNTIF($A$149:A565,"I")</f>
        <v>254</v>
      </c>
      <c r="E565" s="30" t="s">
        <v>16</v>
      </c>
      <c r="F565" s="30">
        <v>2510</v>
      </c>
      <c r="G565" s="66" t="s">
        <v>1320</v>
      </c>
      <c r="H565" s="351" t="s">
        <v>385</v>
      </c>
      <c r="I565" s="30" t="s">
        <v>37</v>
      </c>
      <c r="J565" s="529">
        <f>SUMIFS('SE-COMPOSICOES'!$K:$K,'SE-COMPOSICOES'!$E:$E,E565,'SE-COMPOSICOES'!$F:$F,F565)+SUMIFS('SE-REUTILIZADOS'!$K:$K,'SE-REUTILIZADOS'!$E:$E,E565,'SE-REUTILIZADOS'!$F:$F,F565)+SUMIFS('SE-GERAL'!$J:$J,'SE-GERAL'!$F:$F,E565,'SE-GERAL'!$G:$G,F565)</f>
        <v>0.5</v>
      </c>
      <c r="K565" s="74">
        <f>VLOOKUP(F565,INSUMOS!$F:$K,6,FALSE)</f>
        <v>0</v>
      </c>
      <c r="L565" s="471"/>
      <c r="M565" s="543">
        <v>24.97</v>
      </c>
      <c r="N565" s="543"/>
      <c r="O565" s="74">
        <f t="shared" si="33"/>
        <v>0</v>
      </c>
      <c r="P565" s="357">
        <f>SUMIFS('SE-GERAL'!N:N,'SE-GERAL'!F:F,'SE-INSUMOS'!E565,'SE-GERAL'!G:G,'SE-INSUMOS'!F565)</f>
        <v>0</v>
      </c>
      <c r="Q565" s="357">
        <f>SUMIFS('SE-COMPOSICOES'!$O:$O,'SE-COMPOSICOES'!$E:$E,'SE-INSUMOS'!$E565,'SE-COMPOSICOES'!$F:$F,'SE-INSUMOS'!$F565)</f>
        <v>0</v>
      </c>
      <c r="R565" s="357">
        <f>SUMIFS('SE-REUTILIZADOS'!$O:$O,'SE-REUTILIZADOS'!$E:$E,'SE-INSUMOS'!$E565,'SE-REUTILIZADOS'!$F:$F,'SE-INSUMOS'!$F565)</f>
        <v>0</v>
      </c>
      <c r="S565" s="357">
        <f t="shared" si="31"/>
        <v>0</v>
      </c>
      <c r="T565" s="700">
        <f t="shared" si="32"/>
        <v>0</v>
      </c>
    </row>
    <row r="566" spans="1:20" ht="22.5">
      <c r="A566" s="461" t="s">
        <v>6</v>
      </c>
      <c r="B566" s="461"/>
      <c r="D566" s="66">
        <f>COUNTIF($A$149:A566,"I")</f>
        <v>255</v>
      </c>
      <c r="E566" s="30" t="s">
        <v>53</v>
      </c>
      <c r="F566" s="30" t="s">
        <v>386</v>
      </c>
      <c r="G566" s="66" t="s">
        <v>1320</v>
      </c>
      <c r="H566" s="351" t="s">
        <v>387</v>
      </c>
      <c r="I566" s="30" t="s">
        <v>37</v>
      </c>
      <c r="J566" s="529">
        <f>SUMIFS('SE-COMPOSICOES'!$K:$K,'SE-COMPOSICOES'!$E:$E,E566,'SE-COMPOSICOES'!$F:$F,F566)+SUMIFS('SE-REUTILIZADOS'!$K:$K,'SE-REUTILIZADOS'!$E:$E,E566,'SE-REUTILIZADOS'!$F:$F,F566)+SUMIFS('SE-GERAL'!$J:$J,'SE-GERAL'!$F:$F,E566,'SE-GERAL'!$G:$G,F566)</f>
        <v>8.3333333333333329E-2</v>
      </c>
      <c r="K566" s="74">
        <f>VLOOKUP(F566,INSUMOS!$F:$K,6,FALSE)</f>
        <v>0</v>
      </c>
      <c r="L566" s="471"/>
      <c r="M566" s="543" t="e">
        <f>VLOOKUP(F566,#REF!,10,FALSE)</f>
        <v>#REF!</v>
      </c>
      <c r="N566" s="543"/>
      <c r="O566" s="74">
        <f t="shared" si="33"/>
        <v>0</v>
      </c>
      <c r="P566" s="357">
        <f>SUMIFS('SE-GERAL'!N:N,'SE-GERAL'!F:F,'SE-INSUMOS'!E566,'SE-GERAL'!G:G,'SE-INSUMOS'!F566)</f>
        <v>0</v>
      </c>
      <c r="Q566" s="357">
        <f>SUMIFS('SE-COMPOSICOES'!$O:$O,'SE-COMPOSICOES'!$E:$E,'SE-INSUMOS'!$E566,'SE-COMPOSICOES'!$F:$F,'SE-INSUMOS'!$F566)</f>
        <v>0</v>
      </c>
      <c r="R566" s="357">
        <f>SUMIFS('SE-REUTILIZADOS'!$O:$O,'SE-REUTILIZADOS'!$E:$E,'SE-INSUMOS'!$E566,'SE-REUTILIZADOS'!$F:$F,'SE-INSUMOS'!$F566)</f>
        <v>0</v>
      </c>
      <c r="S566" s="357">
        <f t="shared" si="31"/>
        <v>0</v>
      </c>
      <c r="T566" s="700">
        <f t="shared" si="32"/>
        <v>0</v>
      </c>
    </row>
    <row r="567" spans="1:20" ht="22.5">
      <c r="A567" s="461" t="s">
        <v>6</v>
      </c>
      <c r="B567" s="461"/>
      <c r="D567" s="66">
        <f>COUNTIF($A$149:A567,"I")</f>
        <v>256</v>
      </c>
      <c r="E567" s="30" t="s">
        <v>18</v>
      </c>
      <c r="F567" s="30" t="s">
        <v>392</v>
      </c>
      <c r="G567" s="66" t="s">
        <v>1320</v>
      </c>
      <c r="H567" s="351" t="s">
        <v>393</v>
      </c>
      <c r="I567" s="30" t="s">
        <v>37</v>
      </c>
      <c r="J567" s="529">
        <f>SUMIFS('SE-COMPOSICOES'!$K:$K,'SE-COMPOSICOES'!$E:$E,E567,'SE-COMPOSICOES'!$F:$F,F567)+SUMIFS('SE-REUTILIZADOS'!$K:$K,'SE-REUTILIZADOS'!$E:$E,E567,'SE-REUTILIZADOS'!$F:$F,F567)+SUMIFS('SE-GERAL'!$J:$J,'SE-GERAL'!$F:$F,E567,'SE-GERAL'!$G:$G,F567)</f>
        <v>0.25</v>
      </c>
      <c r="K567" s="74">
        <f>VLOOKUP(F567,INSUMOS!$F:$K,6,FALSE)</f>
        <v>0</v>
      </c>
      <c r="L567" s="471"/>
      <c r="M567" s="543">
        <v>139.18</v>
      </c>
      <c r="N567" s="543"/>
      <c r="O567" s="74">
        <f t="shared" si="33"/>
        <v>0</v>
      </c>
      <c r="P567" s="357">
        <f>SUMIFS('SE-GERAL'!N:N,'SE-GERAL'!F:F,'SE-INSUMOS'!E567,'SE-GERAL'!G:G,'SE-INSUMOS'!F567)</f>
        <v>0</v>
      </c>
      <c r="Q567" s="357">
        <f>SUMIFS('SE-COMPOSICOES'!$O:$O,'SE-COMPOSICOES'!$E:$E,'SE-INSUMOS'!$E567,'SE-COMPOSICOES'!$F:$F,'SE-INSUMOS'!$F567)</f>
        <v>0</v>
      </c>
      <c r="R567" s="357">
        <f>SUMIFS('SE-REUTILIZADOS'!$O:$O,'SE-REUTILIZADOS'!$E:$E,'SE-INSUMOS'!$E567,'SE-REUTILIZADOS'!$F:$F,'SE-INSUMOS'!$F567)</f>
        <v>0</v>
      </c>
      <c r="S567" s="357">
        <f t="shared" si="31"/>
        <v>0</v>
      </c>
      <c r="T567" s="700">
        <f t="shared" si="32"/>
        <v>0</v>
      </c>
    </row>
    <row r="568" spans="1:20" ht="22.5" hidden="1">
      <c r="A568" s="461"/>
      <c r="B568" s="461"/>
      <c r="D568" s="66">
        <f>COUNTIF($A$149:A568,"I")</f>
        <v>256</v>
      </c>
      <c r="E568" s="30" t="s">
        <v>53</v>
      </c>
      <c r="F568" s="30" t="s">
        <v>394</v>
      </c>
      <c r="G568" s="66" t="s">
        <v>1320</v>
      </c>
      <c r="H568" s="351" t="s">
        <v>395</v>
      </c>
      <c r="I568" s="30" t="s">
        <v>37</v>
      </c>
      <c r="J568" s="529">
        <f>SUMIFS('SE-COMPOSICOES'!$K:$K,'SE-COMPOSICOES'!$E:$E,E568,'SE-COMPOSICOES'!$F:$F,F568)+SUMIFS('SE-REUTILIZADOS'!$K:$K,'SE-REUTILIZADOS'!$E:$E,E568,'SE-REUTILIZADOS'!$F:$F,F568)+SUMIFS('SE-GERAL'!$J:$J,'SE-GERAL'!$F:$F,E568,'SE-GERAL'!$G:$G,F568)</f>
        <v>0</v>
      </c>
      <c r="K568" s="74">
        <f>VLOOKUP(F568,INSUMOS!$F:$K,6,FALSE)</f>
        <v>0</v>
      </c>
      <c r="L568" s="471"/>
      <c r="M568" s="543" t="e">
        <f>VLOOKUP(F568,#REF!,10,FALSE)</f>
        <v>#REF!</v>
      </c>
      <c r="N568" s="543"/>
      <c r="O568" s="74">
        <f t="shared" si="33"/>
        <v>0</v>
      </c>
      <c r="P568" s="357">
        <f>SUMIFS('SE-GERAL'!N:N,'SE-GERAL'!F:F,'SE-INSUMOS'!E568,'SE-GERAL'!G:G,'SE-INSUMOS'!F568)</f>
        <v>0</v>
      </c>
      <c r="Q568" s="357">
        <f>SUMIFS('SE-COMPOSICOES'!$O:$O,'SE-COMPOSICOES'!$E:$E,'SE-INSUMOS'!$E568,'SE-COMPOSICOES'!$F:$F,'SE-INSUMOS'!$F568)</f>
        <v>0</v>
      </c>
      <c r="R568" s="357">
        <f>SUMIFS('SE-REUTILIZADOS'!$O:$O,'SE-REUTILIZADOS'!$E:$E,'SE-INSUMOS'!$E568,'SE-REUTILIZADOS'!$F:$F,'SE-INSUMOS'!$F568)</f>
        <v>0</v>
      </c>
      <c r="S568" s="357">
        <f t="shared" si="31"/>
        <v>0</v>
      </c>
      <c r="T568" s="700">
        <f t="shared" si="32"/>
        <v>0</v>
      </c>
    </row>
    <row r="569" spans="1:20" ht="22.5">
      <c r="A569" s="461" t="s">
        <v>6</v>
      </c>
      <c r="B569" s="461"/>
      <c r="D569" s="66">
        <f>COUNTIF($A$149:A569,"I")</f>
        <v>257</v>
      </c>
      <c r="E569" s="30" t="s">
        <v>53</v>
      </c>
      <c r="F569" s="30" t="s">
        <v>396</v>
      </c>
      <c r="G569" s="66" t="s">
        <v>1320</v>
      </c>
      <c r="H569" s="351" t="s">
        <v>397</v>
      </c>
      <c r="I569" s="30" t="s">
        <v>37</v>
      </c>
      <c r="J569" s="529">
        <f>SUMIFS('SE-COMPOSICOES'!$K:$K,'SE-COMPOSICOES'!$E:$E,E569,'SE-COMPOSICOES'!$F:$F,F569)+SUMIFS('SE-REUTILIZADOS'!$K:$K,'SE-REUTILIZADOS'!$E:$E,E569,'SE-REUTILIZADOS'!$F:$F,F569)+SUMIFS('SE-GERAL'!$J:$J,'SE-GERAL'!$F:$F,E569,'SE-GERAL'!$G:$G,F569)</f>
        <v>3</v>
      </c>
      <c r="K569" s="74">
        <f>VLOOKUP(F569,INSUMOS!$F:$K,6,FALSE)</f>
        <v>0</v>
      </c>
      <c r="L569" s="471"/>
      <c r="M569" s="543" t="e">
        <f>VLOOKUP(F569,#REF!,10,FALSE)</f>
        <v>#REF!</v>
      </c>
      <c r="N569" s="543"/>
      <c r="O569" s="74">
        <f t="shared" si="33"/>
        <v>0</v>
      </c>
      <c r="P569" s="357">
        <f>SUMIFS('SE-GERAL'!N:N,'SE-GERAL'!F:F,'SE-INSUMOS'!E569,'SE-GERAL'!G:G,'SE-INSUMOS'!F569)</f>
        <v>0</v>
      </c>
      <c r="Q569" s="357">
        <f>SUMIFS('SE-COMPOSICOES'!$O:$O,'SE-COMPOSICOES'!$E:$E,'SE-INSUMOS'!$E569,'SE-COMPOSICOES'!$F:$F,'SE-INSUMOS'!$F569)</f>
        <v>0</v>
      </c>
      <c r="R569" s="357">
        <f>SUMIFS('SE-REUTILIZADOS'!$O:$O,'SE-REUTILIZADOS'!$E:$E,'SE-INSUMOS'!$E569,'SE-REUTILIZADOS'!$F:$F,'SE-INSUMOS'!$F569)</f>
        <v>0</v>
      </c>
      <c r="S569" s="357">
        <f t="shared" si="31"/>
        <v>0</v>
      </c>
      <c r="T569" s="700">
        <f t="shared" si="32"/>
        <v>0</v>
      </c>
    </row>
    <row r="570" spans="1:20">
      <c r="A570" s="461" t="s">
        <v>6</v>
      </c>
      <c r="B570" s="461"/>
      <c r="D570" s="66">
        <f>COUNTIF($A$149:A570,"I")</f>
        <v>258</v>
      </c>
      <c r="E570" s="30" t="s">
        <v>18</v>
      </c>
      <c r="F570" s="30" t="s">
        <v>398</v>
      </c>
      <c r="G570" s="66" t="s">
        <v>1320</v>
      </c>
      <c r="H570" s="351" t="s">
        <v>399</v>
      </c>
      <c r="I570" s="30" t="s">
        <v>37</v>
      </c>
      <c r="J570" s="529">
        <f>SUMIFS('SE-COMPOSICOES'!$K:$K,'SE-COMPOSICOES'!$E:$E,E570,'SE-COMPOSICOES'!$F:$F,F570)+SUMIFS('SE-REUTILIZADOS'!$K:$K,'SE-REUTILIZADOS'!$E:$E,E570,'SE-REUTILIZADOS'!$F:$F,F570)+SUMIFS('SE-GERAL'!$J:$J,'SE-GERAL'!$F:$F,E570,'SE-GERAL'!$G:$G,F570)</f>
        <v>0.25</v>
      </c>
      <c r="K570" s="74">
        <f>VLOOKUP(F570,INSUMOS!$F:$K,6,FALSE)</f>
        <v>0</v>
      </c>
      <c r="L570" s="471"/>
      <c r="M570" s="543">
        <v>14.46</v>
      </c>
      <c r="N570" s="543"/>
      <c r="O570" s="74">
        <f t="shared" si="33"/>
        <v>0</v>
      </c>
      <c r="P570" s="357">
        <f>SUMIFS('SE-GERAL'!N:N,'SE-GERAL'!F:F,'SE-INSUMOS'!E570,'SE-GERAL'!G:G,'SE-INSUMOS'!F570)</f>
        <v>0</v>
      </c>
      <c r="Q570" s="357">
        <f>SUMIFS('SE-COMPOSICOES'!$O:$O,'SE-COMPOSICOES'!$E:$E,'SE-INSUMOS'!$E570,'SE-COMPOSICOES'!$F:$F,'SE-INSUMOS'!$F570)</f>
        <v>0</v>
      </c>
      <c r="R570" s="357">
        <f>SUMIFS('SE-REUTILIZADOS'!$O:$O,'SE-REUTILIZADOS'!$E:$E,'SE-INSUMOS'!$E570,'SE-REUTILIZADOS'!$F:$F,'SE-INSUMOS'!$F570)</f>
        <v>0</v>
      </c>
      <c r="S570" s="357">
        <f t="shared" si="31"/>
        <v>0</v>
      </c>
      <c r="T570" s="700">
        <f t="shared" si="32"/>
        <v>0</v>
      </c>
    </row>
    <row r="571" spans="1:20" ht="22.5">
      <c r="A571" s="461" t="s">
        <v>6</v>
      </c>
      <c r="B571" s="461"/>
      <c r="D571" s="66">
        <f>COUNTIF($A$149:A571,"I")</f>
        <v>259</v>
      </c>
      <c r="E571" s="30" t="s">
        <v>53</v>
      </c>
      <c r="F571" s="30" t="s">
        <v>400</v>
      </c>
      <c r="G571" s="66" t="s">
        <v>1320</v>
      </c>
      <c r="H571" s="351" t="s">
        <v>401</v>
      </c>
      <c r="I571" s="30" t="s">
        <v>37</v>
      </c>
      <c r="J571" s="529">
        <f>SUMIFS('SE-COMPOSICOES'!$K:$K,'SE-COMPOSICOES'!$E:$E,E571,'SE-COMPOSICOES'!$F:$F,F571)+SUMIFS('SE-REUTILIZADOS'!$K:$K,'SE-REUTILIZADOS'!$E:$E,E571,'SE-REUTILIZADOS'!$F:$F,F571)+SUMIFS('SE-GERAL'!$J:$J,'SE-GERAL'!$F:$F,E571,'SE-GERAL'!$G:$G,F571)</f>
        <v>0.5</v>
      </c>
      <c r="K571" s="74">
        <f>VLOOKUP(F571,INSUMOS!$F:$K,6,FALSE)</f>
        <v>0</v>
      </c>
      <c r="L571" s="471"/>
      <c r="M571" s="543" t="e">
        <f>VLOOKUP(F571,#REF!,10,FALSE)</f>
        <v>#REF!</v>
      </c>
      <c r="N571" s="543"/>
      <c r="O571" s="74">
        <f t="shared" si="33"/>
        <v>0</v>
      </c>
      <c r="P571" s="357">
        <f>SUMIFS('SE-GERAL'!N:N,'SE-GERAL'!F:F,'SE-INSUMOS'!E571,'SE-GERAL'!G:G,'SE-INSUMOS'!F571)</f>
        <v>0</v>
      </c>
      <c r="Q571" s="357">
        <f>SUMIFS('SE-COMPOSICOES'!$O:$O,'SE-COMPOSICOES'!$E:$E,'SE-INSUMOS'!$E571,'SE-COMPOSICOES'!$F:$F,'SE-INSUMOS'!$F571)</f>
        <v>0</v>
      </c>
      <c r="R571" s="357">
        <f>SUMIFS('SE-REUTILIZADOS'!$O:$O,'SE-REUTILIZADOS'!$E:$E,'SE-INSUMOS'!$E571,'SE-REUTILIZADOS'!$F:$F,'SE-INSUMOS'!$F571)</f>
        <v>0</v>
      </c>
      <c r="S571" s="357">
        <f t="shared" si="31"/>
        <v>0</v>
      </c>
      <c r="T571" s="700">
        <f t="shared" si="32"/>
        <v>0</v>
      </c>
    </row>
    <row r="572" spans="1:20">
      <c r="A572" s="461" t="s">
        <v>6</v>
      </c>
      <c r="B572" s="461"/>
      <c r="D572" s="66">
        <f>COUNTIF($A$149:A572,"I")</f>
        <v>260</v>
      </c>
      <c r="E572" s="30" t="s">
        <v>44</v>
      </c>
      <c r="F572" s="30">
        <v>36463</v>
      </c>
      <c r="G572" s="66" t="s">
        <v>1320</v>
      </c>
      <c r="H572" s="351" t="s">
        <v>402</v>
      </c>
      <c r="I572" s="30" t="s">
        <v>37</v>
      </c>
      <c r="J572" s="529">
        <f>SUMIFS('SE-COMPOSICOES'!$K:$K,'SE-COMPOSICOES'!$E:$E,E572,'SE-COMPOSICOES'!$F:$F,F572)+SUMIFS('SE-REUTILIZADOS'!$K:$K,'SE-REUTILIZADOS'!$E:$E,E572,'SE-REUTILIZADOS'!$F:$F,F572)+SUMIFS('SE-GERAL'!$J:$J,'SE-GERAL'!$F:$F,E572,'SE-GERAL'!$G:$G,F572)</f>
        <v>0.5</v>
      </c>
      <c r="K572" s="74">
        <f>VLOOKUP(F572,INSUMOS!$F:$K,6,FALSE)</f>
        <v>0</v>
      </c>
      <c r="L572" s="471"/>
      <c r="M572" s="543">
        <v>30.57</v>
      </c>
      <c r="N572" s="543"/>
      <c r="O572" s="74">
        <f t="shared" si="33"/>
        <v>0</v>
      </c>
      <c r="P572" s="357">
        <f>SUMIFS('SE-GERAL'!N:N,'SE-GERAL'!F:F,'SE-INSUMOS'!E572,'SE-GERAL'!G:G,'SE-INSUMOS'!F572)</f>
        <v>0</v>
      </c>
      <c r="Q572" s="357">
        <f>SUMIFS('SE-COMPOSICOES'!$O:$O,'SE-COMPOSICOES'!$E:$E,'SE-INSUMOS'!$E572,'SE-COMPOSICOES'!$F:$F,'SE-INSUMOS'!$F572)</f>
        <v>0</v>
      </c>
      <c r="R572" s="357">
        <f>SUMIFS('SE-REUTILIZADOS'!$O:$O,'SE-REUTILIZADOS'!$E:$E,'SE-INSUMOS'!$E572,'SE-REUTILIZADOS'!$F:$F,'SE-INSUMOS'!$F572)</f>
        <v>0</v>
      </c>
      <c r="S572" s="357">
        <f t="shared" si="31"/>
        <v>0</v>
      </c>
      <c r="T572" s="700">
        <f t="shared" si="32"/>
        <v>0</v>
      </c>
    </row>
    <row r="573" spans="1:20" ht="33.75">
      <c r="A573" s="461" t="s">
        <v>6</v>
      </c>
      <c r="B573" s="461"/>
      <c r="D573" s="66">
        <f>COUNTIF($A$149:A573,"I")</f>
        <v>261</v>
      </c>
      <c r="E573" s="30" t="s">
        <v>53</v>
      </c>
      <c r="F573" s="30" t="s">
        <v>403</v>
      </c>
      <c r="G573" s="66" t="s">
        <v>1320</v>
      </c>
      <c r="H573" s="351" t="s">
        <v>404</v>
      </c>
      <c r="I573" s="30" t="s">
        <v>37</v>
      </c>
      <c r="J573" s="529">
        <f>SUMIFS('SE-COMPOSICOES'!$K:$K,'SE-COMPOSICOES'!$E:$E,E573,'SE-COMPOSICOES'!$F:$F,F573)+SUMIFS('SE-REUTILIZADOS'!$K:$K,'SE-REUTILIZADOS'!$E:$E,E573,'SE-REUTILIZADOS'!$F:$F,F573)+SUMIFS('SE-GERAL'!$J:$J,'SE-GERAL'!$F:$F,E573,'SE-GERAL'!$G:$G,F573)</f>
        <v>8.3333333333333329E-2</v>
      </c>
      <c r="K573" s="74">
        <f>VLOOKUP(F573,INSUMOS!$F:$K,6,FALSE)</f>
        <v>0</v>
      </c>
      <c r="L573" s="471"/>
      <c r="M573" s="543" t="e">
        <f>VLOOKUP(F573,#REF!,10,FALSE)</f>
        <v>#REF!</v>
      </c>
      <c r="N573" s="543"/>
      <c r="O573" s="74">
        <f t="shared" si="33"/>
        <v>0</v>
      </c>
      <c r="P573" s="357">
        <f>SUMIFS('SE-GERAL'!N:N,'SE-GERAL'!F:F,'SE-INSUMOS'!E573,'SE-GERAL'!G:G,'SE-INSUMOS'!F573)</f>
        <v>0</v>
      </c>
      <c r="Q573" s="357">
        <f>SUMIFS('SE-COMPOSICOES'!$O:$O,'SE-COMPOSICOES'!$E:$E,'SE-INSUMOS'!$E573,'SE-COMPOSICOES'!$F:$F,'SE-INSUMOS'!$F573)</f>
        <v>0</v>
      </c>
      <c r="R573" s="357">
        <f>SUMIFS('SE-REUTILIZADOS'!$O:$O,'SE-REUTILIZADOS'!$E:$E,'SE-INSUMOS'!$E573,'SE-REUTILIZADOS'!$F:$F,'SE-INSUMOS'!$F573)</f>
        <v>0</v>
      </c>
      <c r="S573" s="357">
        <f t="shared" si="31"/>
        <v>0</v>
      </c>
      <c r="T573" s="700">
        <f t="shared" si="32"/>
        <v>0</v>
      </c>
    </row>
    <row r="574" spans="1:20" ht="45" hidden="1">
      <c r="A574" s="461"/>
      <c r="B574" s="461"/>
      <c r="D574" s="66">
        <f>COUNTIF($A$149:A574,"I")</f>
        <v>261</v>
      </c>
      <c r="E574" s="30" t="s">
        <v>18</v>
      </c>
      <c r="F574" s="354" t="s">
        <v>1763</v>
      </c>
      <c r="G574" s="354" t="s">
        <v>1320</v>
      </c>
      <c r="H574" s="464" t="s">
        <v>1764</v>
      </c>
      <c r="I574" s="353" t="s">
        <v>37</v>
      </c>
      <c r="J574" s="529">
        <f>SUMIFS('SE-COMPOSICOES'!$K:$K,'SE-COMPOSICOES'!$E:$E,E574,'SE-COMPOSICOES'!$F:$F,F574)+SUMIFS('SE-REUTILIZADOS'!$K:$K,'SE-REUTILIZADOS'!$E:$E,E574,'SE-REUTILIZADOS'!$F:$F,F574)+SUMIFS('SE-GERAL'!$J:$J,'SE-GERAL'!$F:$F,E574,'SE-GERAL'!$G:$G,F574)</f>
        <v>0</v>
      </c>
      <c r="K574" s="74">
        <f>VLOOKUP(F574,INSUMOS!$F:$K,6,FALSE)</f>
        <v>0</v>
      </c>
      <c r="L574" s="471"/>
      <c r="M574" s="543">
        <v>840</v>
      </c>
      <c r="N574" s="543"/>
      <c r="O574" s="74">
        <f t="shared" si="33"/>
        <v>0</v>
      </c>
      <c r="P574" s="357">
        <f>SUMIFS('SE-GERAL'!N:N,'SE-GERAL'!F:F,'SE-INSUMOS'!E574,'SE-GERAL'!G:G,'SE-INSUMOS'!F574)</f>
        <v>0</v>
      </c>
      <c r="Q574" s="357">
        <f>SUMIFS('SE-COMPOSICOES'!$O:$O,'SE-COMPOSICOES'!$E:$E,'SE-INSUMOS'!$E574,'SE-COMPOSICOES'!$F:$F,'SE-INSUMOS'!$F574)</f>
        <v>0</v>
      </c>
      <c r="R574" s="357">
        <f>SUMIFS('SE-REUTILIZADOS'!$O:$O,'SE-REUTILIZADOS'!$E:$E,'SE-INSUMOS'!$E574,'SE-REUTILIZADOS'!$F:$F,'SE-INSUMOS'!$F574)</f>
        <v>0</v>
      </c>
      <c r="S574" s="357">
        <f t="shared" si="31"/>
        <v>0</v>
      </c>
      <c r="T574" s="700">
        <f t="shared" si="32"/>
        <v>0</v>
      </c>
    </row>
    <row r="575" spans="1:20" ht="78.75">
      <c r="A575" s="461" t="s">
        <v>6</v>
      </c>
      <c r="B575" s="461"/>
      <c r="D575" s="66">
        <f>COUNTIF($A$149:A575,"I")</f>
        <v>262</v>
      </c>
      <c r="E575" s="30" t="s">
        <v>18</v>
      </c>
      <c r="F575" s="354" t="s">
        <v>1765</v>
      </c>
      <c r="G575" s="354" t="s">
        <v>1320</v>
      </c>
      <c r="H575" s="464" t="s">
        <v>1766</v>
      </c>
      <c r="I575" s="353" t="s">
        <v>37</v>
      </c>
      <c r="J575" s="529">
        <f>SUMIFS('SE-COMPOSICOES'!$K:$K,'SE-COMPOSICOES'!$E:$E,E575,'SE-COMPOSICOES'!$F:$F,F575)+SUMIFS('SE-REUTILIZADOS'!$K:$K,'SE-REUTILIZADOS'!$E:$E,E575,'SE-REUTILIZADOS'!$F:$F,F575)+SUMIFS('SE-GERAL'!$J:$J,'SE-GERAL'!$F:$F,E575,'SE-GERAL'!$G:$G,F575)</f>
        <v>8.3333333333333329E-2</v>
      </c>
      <c r="K575" s="74">
        <f>VLOOKUP(F575,INSUMOS!$F:$K,6,FALSE)</f>
        <v>0</v>
      </c>
      <c r="L575" s="471"/>
      <c r="M575" s="543">
        <v>660</v>
      </c>
      <c r="N575" s="543"/>
      <c r="O575" s="74">
        <f t="shared" si="33"/>
        <v>0</v>
      </c>
      <c r="P575" s="357">
        <f>SUMIFS('SE-GERAL'!N:N,'SE-GERAL'!F:F,'SE-INSUMOS'!E575,'SE-GERAL'!G:G,'SE-INSUMOS'!F575)</f>
        <v>0</v>
      </c>
      <c r="Q575" s="357">
        <f>SUMIFS('SE-COMPOSICOES'!$O:$O,'SE-COMPOSICOES'!$E:$E,'SE-INSUMOS'!$E575,'SE-COMPOSICOES'!$F:$F,'SE-INSUMOS'!$F575)</f>
        <v>0</v>
      </c>
      <c r="R575" s="357">
        <f>SUMIFS('SE-REUTILIZADOS'!$O:$O,'SE-REUTILIZADOS'!$E:$E,'SE-INSUMOS'!$E575,'SE-REUTILIZADOS'!$F:$F,'SE-INSUMOS'!$F575)</f>
        <v>0</v>
      </c>
      <c r="S575" s="357">
        <f t="shared" si="31"/>
        <v>0</v>
      </c>
      <c r="T575" s="700">
        <f t="shared" si="32"/>
        <v>0</v>
      </c>
    </row>
    <row r="576" spans="1:20" ht="90" hidden="1">
      <c r="A576" s="461"/>
      <c r="B576" s="461"/>
      <c r="D576" s="66">
        <f>COUNTIF($A$149:A576,"I")</f>
        <v>262</v>
      </c>
      <c r="E576" s="30" t="s">
        <v>18</v>
      </c>
      <c r="F576" s="354" t="s">
        <v>1767</v>
      </c>
      <c r="G576" s="354" t="s">
        <v>1320</v>
      </c>
      <c r="H576" s="464" t="s">
        <v>1768</v>
      </c>
      <c r="I576" s="353" t="s">
        <v>37</v>
      </c>
      <c r="J576" s="529">
        <f>SUMIFS('SE-COMPOSICOES'!$K:$K,'SE-COMPOSICOES'!$E:$E,E576,'SE-COMPOSICOES'!$F:$F,F576)+SUMIFS('SE-REUTILIZADOS'!$K:$K,'SE-REUTILIZADOS'!$E:$E,E576,'SE-REUTILIZADOS'!$F:$F,F576)+SUMIFS('SE-GERAL'!$J:$J,'SE-GERAL'!$F:$F,E576,'SE-GERAL'!$G:$G,F576)</f>
        <v>0</v>
      </c>
      <c r="K576" s="74">
        <f>VLOOKUP(F576,INSUMOS!$F:$K,6,FALSE)</f>
        <v>0</v>
      </c>
      <c r="L576" s="471"/>
      <c r="M576" s="543">
        <v>2293.04</v>
      </c>
      <c r="N576" s="543"/>
      <c r="O576" s="74">
        <f t="shared" si="33"/>
        <v>0</v>
      </c>
      <c r="P576" s="357">
        <f>SUMIFS('SE-GERAL'!N:N,'SE-GERAL'!F:F,'SE-INSUMOS'!E576,'SE-GERAL'!G:G,'SE-INSUMOS'!F576)</f>
        <v>0</v>
      </c>
      <c r="Q576" s="357">
        <f>SUMIFS('SE-COMPOSICOES'!$O:$O,'SE-COMPOSICOES'!$E:$E,'SE-INSUMOS'!$E576,'SE-COMPOSICOES'!$F:$F,'SE-INSUMOS'!$F576)</f>
        <v>0</v>
      </c>
      <c r="R576" s="357">
        <f>SUMIFS('SE-REUTILIZADOS'!$O:$O,'SE-REUTILIZADOS'!$E:$E,'SE-INSUMOS'!$E576,'SE-REUTILIZADOS'!$F:$F,'SE-INSUMOS'!$F576)</f>
        <v>0</v>
      </c>
      <c r="S576" s="357">
        <f t="shared" si="31"/>
        <v>0</v>
      </c>
      <c r="T576" s="700">
        <f t="shared" si="32"/>
        <v>0</v>
      </c>
    </row>
    <row r="577" spans="1:20" s="66" customFormat="1" ht="90" hidden="1">
      <c r="A577" s="461"/>
      <c r="B577" s="461"/>
      <c r="D577" s="66">
        <f>COUNTIF($A$149:A577,"I")</f>
        <v>262</v>
      </c>
      <c r="E577" s="30" t="s">
        <v>18</v>
      </c>
      <c r="F577" s="354" t="s">
        <v>1769</v>
      </c>
      <c r="G577" s="354" t="s">
        <v>1320</v>
      </c>
      <c r="H577" s="464" t="s">
        <v>1770</v>
      </c>
      <c r="I577" s="353" t="s">
        <v>37</v>
      </c>
      <c r="J577" s="529">
        <f>SUMIFS('SE-COMPOSICOES'!$K:$K,'SE-COMPOSICOES'!$E:$E,E577,'SE-COMPOSICOES'!$F:$F,F577)+SUMIFS('SE-REUTILIZADOS'!$K:$K,'SE-REUTILIZADOS'!$E:$E,E577,'SE-REUTILIZADOS'!$F:$F,F577)+SUMIFS('SE-GERAL'!$J:$J,'SE-GERAL'!$F:$F,E577,'SE-GERAL'!$G:$G,F577)</f>
        <v>0</v>
      </c>
      <c r="K577" s="74">
        <f>VLOOKUP(F577,INSUMOS!$F:$K,6,FALSE)</f>
        <v>0</v>
      </c>
      <c r="L577" s="543"/>
      <c r="M577" s="543">
        <v>2905.99</v>
      </c>
      <c r="N577" s="543"/>
      <c r="O577" s="74">
        <f t="shared" si="33"/>
        <v>0</v>
      </c>
      <c r="P577" s="357">
        <f>SUMIFS('SE-GERAL'!N:N,'SE-GERAL'!F:F,'SE-INSUMOS'!E577,'SE-GERAL'!G:G,'SE-INSUMOS'!F577)</f>
        <v>0</v>
      </c>
      <c r="Q577" s="357">
        <f>SUMIFS('SE-COMPOSICOES'!$O:$O,'SE-COMPOSICOES'!$E:$E,'SE-INSUMOS'!$E577,'SE-COMPOSICOES'!$F:$F,'SE-INSUMOS'!$F577)</f>
        <v>0</v>
      </c>
      <c r="R577" s="357">
        <f>SUMIFS('SE-REUTILIZADOS'!$O:$O,'SE-REUTILIZADOS'!$E:$E,'SE-INSUMOS'!$E577,'SE-REUTILIZADOS'!$F:$F,'SE-INSUMOS'!$F577)</f>
        <v>0</v>
      </c>
      <c r="S577" s="357">
        <f t="shared" si="31"/>
        <v>0</v>
      </c>
      <c r="T577" s="700">
        <f t="shared" si="32"/>
        <v>0</v>
      </c>
    </row>
    <row r="578" spans="1:20" ht="67.5" hidden="1">
      <c r="A578" s="461"/>
      <c r="B578" s="461"/>
      <c r="D578" s="66">
        <f>COUNTIF($A$149:A578,"I")</f>
        <v>262</v>
      </c>
      <c r="E578" s="30" t="s">
        <v>18</v>
      </c>
      <c r="F578" s="354" t="s">
        <v>1771</v>
      </c>
      <c r="G578" s="354" t="s">
        <v>1320</v>
      </c>
      <c r="H578" s="464" t="s">
        <v>1772</v>
      </c>
      <c r="I578" s="353" t="s">
        <v>37</v>
      </c>
      <c r="J578" s="529">
        <f>SUMIFS('SE-COMPOSICOES'!$K:$K,'SE-COMPOSICOES'!$E:$E,E578,'SE-COMPOSICOES'!$F:$F,F578)+SUMIFS('SE-REUTILIZADOS'!$K:$K,'SE-REUTILIZADOS'!$E:$E,E578,'SE-REUTILIZADOS'!$F:$F,F578)+SUMIFS('SE-GERAL'!$J:$J,'SE-GERAL'!$F:$F,E578,'SE-GERAL'!$G:$G,F578)</f>
        <v>0</v>
      </c>
      <c r="K578" s="74">
        <f>VLOOKUP(F578,INSUMOS!$F:$K,6,FALSE)</f>
        <v>0</v>
      </c>
      <c r="L578" s="471"/>
      <c r="M578" s="543">
        <v>789</v>
      </c>
      <c r="N578" s="543"/>
      <c r="O578" s="74">
        <f t="shared" si="33"/>
        <v>0</v>
      </c>
      <c r="P578" s="357">
        <f>SUMIFS('SE-GERAL'!N:N,'SE-GERAL'!F:F,'SE-INSUMOS'!E578,'SE-GERAL'!G:G,'SE-INSUMOS'!F578)</f>
        <v>0</v>
      </c>
      <c r="Q578" s="357">
        <f>SUMIFS('SE-COMPOSICOES'!$O:$O,'SE-COMPOSICOES'!$E:$E,'SE-INSUMOS'!$E578,'SE-COMPOSICOES'!$F:$F,'SE-INSUMOS'!$F578)</f>
        <v>0</v>
      </c>
      <c r="R578" s="357">
        <f>SUMIFS('SE-REUTILIZADOS'!$O:$O,'SE-REUTILIZADOS'!$E:$E,'SE-INSUMOS'!$E578,'SE-REUTILIZADOS'!$F:$F,'SE-INSUMOS'!$F578)</f>
        <v>0</v>
      </c>
      <c r="S578" s="357">
        <f t="shared" si="31"/>
        <v>0</v>
      </c>
      <c r="T578" s="700">
        <f t="shared" si="32"/>
        <v>0</v>
      </c>
    </row>
    <row r="579" spans="1:20" ht="33.75">
      <c r="A579" s="461" t="s">
        <v>6</v>
      </c>
      <c r="B579" s="461"/>
      <c r="D579" s="66">
        <f>COUNTIF($A$149:A579,"I")</f>
        <v>263</v>
      </c>
      <c r="E579" s="30" t="s">
        <v>18</v>
      </c>
      <c r="F579" s="354" t="s">
        <v>1773</v>
      </c>
      <c r="G579" s="354" t="str">
        <f>IF(LEFT(F579,3)="IEQ","EQ",IF(LEFT(F579,3)="MAT","MA",IF(LEFT(F579,3)="EVE","DA",IF(LEFT(F579,2)="MO","MO","CO"))))</f>
        <v>MA</v>
      </c>
      <c r="H579" s="464" t="s">
        <v>1774</v>
      </c>
      <c r="I579" s="353" t="s">
        <v>8</v>
      </c>
      <c r="J579" s="529">
        <f>SUMIFS('SE-COMPOSICOES'!$K:$K,'SE-COMPOSICOES'!$E:$E,E579,'SE-COMPOSICOES'!$F:$F,F579)+SUMIFS('SE-REUTILIZADOS'!$K:$K,'SE-REUTILIZADOS'!$E:$E,E579,'SE-REUTILIZADOS'!$F:$F,F579)+SUMIFS('SE-GERAL'!$J:$J,'SE-GERAL'!$F:$F,E579,'SE-GERAL'!$G:$G,F579)</f>
        <v>0.35</v>
      </c>
      <c r="K579" s="74">
        <f>VLOOKUP(F579,INSUMOS!$F:$K,6,FALSE)</f>
        <v>0</v>
      </c>
      <c r="L579" s="471"/>
      <c r="M579" s="543">
        <v>15.65</v>
      </c>
      <c r="N579" s="543"/>
      <c r="O579" s="74">
        <f t="shared" si="33"/>
        <v>0</v>
      </c>
      <c r="P579" s="357">
        <f>SUMIFS('SE-GERAL'!N:N,'SE-GERAL'!F:F,'SE-INSUMOS'!E579,'SE-GERAL'!G:G,'SE-INSUMOS'!F579)</f>
        <v>0</v>
      </c>
      <c r="Q579" s="357">
        <f>SUMIFS('SE-COMPOSICOES'!$O:$O,'SE-COMPOSICOES'!$E:$E,'SE-INSUMOS'!$E579,'SE-COMPOSICOES'!$F:$F,'SE-INSUMOS'!$F579)</f>
        <v>0</v>
      </c>
      <c r="R579" s="357">
        <f>SUMIFS('SE-REUTILIZADOS'!$O:$O,'SE-REUTILIZADOS'!$E:$E,'SE-INSUMOS'!$E579,'SE-REUTILIZADOS'!$F:$F,'SE-INSUMOS'!$F579)</f>
        <v>0</v>
      </c>
      <c r="S579" s="357">
        <f t="shared" si="31"/>
        <v>0</v>
      </c>
      <c r="T579" s="700">
        <f t="shared" si="32"/>
        <v>0</v>
      </c>
    </row>
    <row r="580" spans="1:20" ht="22.5">
      <c r="A580" s="461" t="s">
        <v>6</v>
      </c>
      <c r="B580" s="461"/>
      <c r="D580" s="66">
        <f>COUNTIF($A$149:A580,"I")</f>
        <v>264</v>
      </c>
      <c r="E580" s="30" t="s">
        <v>18</v>
      </c>
      <c r="F580" s="354" t="s">
        <v>1783</v>
      </c>
      <c r="G580" s="354" t="str">
        <f>IF(LEFT(F580,3)="IEQ","EQ",IF(LEFT(F580,3)="MAT","MA",IF(LEFT(F580,3)="EVE","DA",IF(LEFT(F580,2)="MO","MO","CO"))))</f>
        <v>MA</v>
      </c>
      <c r="H580" s="464" t="s">
        <v>1784</v>
      </c>
      <c r="I580" s="353" t="s">
        <v>37</v>
      </c>
      <c r="J580" s="529">
        <f>SUMIFS('SE-COMPOSICOES'!$K:$K,'SE-COMPOSICOES'!$E:$E,E580,'SE-COMPOSICOES'!$F:$F,F580)+SUMIFS('SE-REUTILIZADOS'!$K:$K,'SE-REUTILIZADOS'!$E:$E,E580,'SE-REUTILIZADOS'!$F:$F,F580)+SUMIFS('SE-GERAL'!$J:$J,'SE-GERAL'!$F:$F,E580,'SE-GERAL'!$G:$G,F580)</f>
        <v>9.5</v>
      </c>
      <c r="K580" s="74">
        <f>VLOOKUP(F580,INSUMOS!$F:$K,6,FALSE)</f>
        <v>0</v>
      </c>
      <c r="L580" s="471"/>
      <c r="M580" s="543">
        <v>3.2</v>
      </c>
      <c r="N580" s="543"/>
      <c r="O580" s="74">
        <f t="shared" si="33"/>
        <v>0</v>
      </c>
      <c r="P580" s="357">
        <f>SUMIFS('SE-GERAL'!N:N,'SE-GERAL'!F:F,'SE-INSUMOS'!E580,'SE-GERAL'!G:G,'SE-INSUMOS'!F580)</f>
        <v>0</v>
      </c>
      <c r="Q580" s="357">
        <f>SUMIFS('SE-COMPOSICOES'!$O:$O,'SE-COMPOSICOES'!$E:$E,'SE-INSUMOS'!$E580,'SE-COMPOSICOES'!$F:$F,'SE-INSUMOS'!$F580)</f>
        <v>0</v>
      </c>
      <c r="R580" s="357">
        <f>SUMIFS('SE-REUTILIZADOS'!$O:$O,'SE-REUTILIZADOS'!$E:$E,'SE-INSUMOS'!$E580,'SE-REUTILIZADOS'!$F:$F,'SE-INSUMOS'!$F580)</f>
        <v>0</v>
      </c>
      <c r="S580" s="357">
        <f t="shared" si="31"/>
        <v>0</v>
      </c>
      <c r="T580" s="700">
        <f t="shared" si="32"/>
        <v>0</v>
      </c>
    </row>
    <row r="581" spans="1:20" ht="33.75">
      <c r="A581" s="461" t="s">
        <v>6</v>
      </c>
      <c r="B581" s="461"/>
      <c r="D581" s="66">
        <f>COUNTIF($A$149:A581,"I")</f>
        <v>265</v>
      </c>
      <c r="E581" s="30" t="s">
        <v>18</v>
      </c>
      <c r="F581" s="354" t="s">
        <v>1785</v>
      </c>
      <c r="G581" s="354" t="str">
        <f>IF(LEFT(F581,3)="IEQ","EQ",IF(LEFT(F581,3)="MAT","MA",IF(LEFT(F581,3)="EVE","DA",IF(LEFT(F581,2)="MO","MO","CO"))))</f>
        <v>MA</v>
      </c>
      <c r="H581" s="464" t="s">
        <v>1786</v>
      </c>
      <c r="I581" s="353" t="s">
        <v>8</v>
      </c>
      <c r="J581" s="529">
        <f>SUMIFS('SE-COMPOSICOES'!$K:$K,'SE-COMPOSICOES'!$E:$E,E581,'SE-COMPOSICOES'!$F:$F,F581)+SUMIFS('SE-REUTILIZADOS'!$K:$K,'SE-REUTILIZADOS'!$E:$E,E581,'SE-REUTILIZADOS'!$F:$F,F581)+SUMIFS('SE-GERAL'!$J:$J,'SE-GERAL'!$F:$F,E581,'SE-GERAL'!$G:$G,F581)</f>
        <v>0.35</v>
      </c>
      <c r="K581" s="74">
        <f>VLOOKUP(F581,INSUMOS!$F:$K,6,FALSE)</f>
        <v>0</v>
      </c>
      <c r="L581" s="471"/>
      <c r="M581" s="543">
        <v>14.62</v>
      </c>
      <c r="N581" s="543"/>
      <c r="O581" s="74">
        <f t="shared" si="33"/>
        <v>0</v>
      </c>
      <c r="P581" s="357">
        <f>SUMIFS('SE-GERAL'!N:N,'SE-GERAL'!F:F,'SE-INSUMOS'!E581,'SE-GERAL'!G:G,'SE-INSUMOS'!F581)</f>
        <v>0</v>
      </c>
      <c r="Q581" s="357">
        <f>SUMIFS('SE-COMPOSICOES'!$O:$O,'SE-COMPOSICOES'!$E:$E,'SE-INSUMOS'!$E581,'SE-COMPOSICOES'!$F:$F,'SE-INSUMOS'!$F581)</f>
        <v>0</v>
      </c>
      <c r="R581" s="357">
        <f>SUMIFS('SE-REUTILIZADOS'!$O:$O,'SE-REUTILIZADOS'!$E:$E,'SE-INSUMOS'!$E581,'SE-REUTILIZADOS'!$F:$F,'SE-INSUMOS'!$F581)</f>
        <v>0</v>
      </c>
      <c r="S581" s="357">
        <f t="shared" si="31"/>
        <v>0</v>
      </c>
      <c r="T581" s="700">
        <f t="shared" si="32"/>
        <v>0</v>
      </c>
    </row>
    <row r="582" spans="1:20" hidden="1">
      <c r="A582" s="461"/>
      <c r="B582" s="461"/>
      <c r="D582" s="66">
        <f>COUNTIF($A$149:A582,"I")</f>
        <v>265</v>
      </c>
      <c r="E582" s="30" t="s">
        <v>18</v>
      </c>
      <c r="F582" s="354" t="s">
        <v>1791</v>
      </c>
      <c r="G582" s="354" t="str">
        <f>IF(LEFT(F582,3)="IEQ","EQ",IF(LEFT(F582,3)="MAT","MA",IF(LEFT(F582,3)="EVE","DA",IF(LEFT(F582,2)="MO","MO","CO"))))</f>
        <v>MA</v>
      </c>
      <c r="H582" s="464" t="s">
        <v>1792</v>
      </c>
      <c r="I582" s="353" t="s">
        <v>8</v>
      </c>
      <c r="J582" s="529">
        <f>SUMIFS('SE-COMPOSICOES'!$K:$K,'SE-COMPOSICOES'!$E:$E,E582,'SE-COMPOSICOES'!$F:$F,F582)+SUMIFS('SE-REUTILIZADOS'!$K:$K,'SE-REUTILIZADOS'!$E:$E,E582,'SE-REUTILIZADOS'!$F:$F,F582)+SUMIFS('SE-GERAL'!$J:$J,'SE-GERAL'!$F:$F,E582,'SE-GERAL'!$G:$G,F582)</f>
        <v>0</v>
      </c>
      <c r="K582" s="74">
        <f>VLOOKUP(F582,INSUMOS!$F:$K,6,FALSE)</f>
        <v>0</v>
      </c>
      <c r="L582" s="471"/>
      <c r="M582" s="543">
        <v>5.6</v>
      </c>
      <c r="N582" s="543"/>
      <c r="O582" s="74">
        <f t="shared" si="33"/>
        <v>0</v>
      </c>
      <c r="P582" s="357">
        <f>SUMIFS('SE-GERAL'!N:N,'SE-GERAL'!F:F,'SE-INSUMOS'!E582,'SE-GERAL'!G:G,'SE-INSUMOS'!F582)</f>
        <v>0</v>
      </c>
      <c r="Q582" s="357">
        <f>SUMIFS('SE-COMPOSICOES'!$O:$O,'SE-COMPOSICOES'!$E:$E,'SE-INSUMOS'!$E582,'SE-COMPOSICOES'!$F:$F,'SE-INSUMOS'!$F582)</f>
        <v>0</v>
      </c>
      <c r="R582" s="357">
        <f>SUMIFS('SE-REUTILIZADOS'!$O:$O,'SE-REUTILIZADOS'!$E:$E,'SE-INSUMOS'!$E582,'SE-REUTILIZADOS'!$F:$F,'SE-INSUMOS'!$F582)</f>
        <v>0</v>
      </c>
      <c r="S582" s="357">
        <f t="shared" si="31"/>
        <v>0</v>
      </c>
      <c r="T582" s="700">
        <f t="shared" si="32"/>
        <v>0</v>
      </c>
    </row>
    <row r="583" spans="1:20" ht="67.5" hidden="1">
      <c r="A583" s="461"/>
      <c r="B583" s="461"/>
      <c r="D583" s="66">
        <f>COUNTIF($A$149:A583,"I")</f>
        <v>265</v>
      </c>
      <c r="E583" s="30" t="s">
        <v>53</v>
      </c>
      <c r="F583" s="30" t="s">
        <v>427</v>
      </c>
      <c r="G583" s="66" t="s">
        <v>1320</v>
      </c>
      <c r="H583" s="351" t="s">
        <v>428</v>
      </c>
      <c r="I583" s="30" t="s">
        <v>37</v>
      </c>
      <c r="J583" s="529">
        <f>SUMIFS('SE-COMPOSICOES'!$K:$K,'SE-COMPOSICOES'!$E:$E,E583,'SE-COMPOSICOES'!$F:$F,F583)+SUMIFS('SE-REUTILIZADOS'!$K:$K,'SE-REUTILIZADOS'!$E:$E,E583,'SE-REUTILIZADOS'!$F:$F,F583)+SUMIFS('SE-GERAL'!$J:$J,'SE-GERAL'!$F:$F,E583,'SE-GERAL'!$G:$G,F583)</f>
        <v>0</v>
      </c>
      <c r="K583" s="74">
        <f>VLOOKUP(F583,INSUMOS!$F:$K,6,FALSE)</f>
        <v>0</v>
      </c>
      <c r="L583" s="471"/>
      <c r="M583" s="543" t="e">
        <f>VLOOKUP(F583,#REF!,10,FALSE)</f>
        <v>#REF!</v>
      </c>
      <c r="N583" s="543"/>
      <c r="O583" s="74">
        <f t="shared" si="33"/>
        <v>0</v>
      </c>
      <c r="P583" s="357">
        <f>SUMIFS('SE-GERAL'!N:N,'SE-GERAL'!F:F,'SE-INSUMOS'!E583,'SE-GERAL'!G:G,'SE-INSUMOS'!F583)</f>
        <v>0</v>
      </c>
      <c r="Q583" s="357">
        <f>SUMIFS('SE-COMPOSICOES'!$O:$O,'SE-COMPOSICOES'!$E:$E,'SE-INSUMOS'!$E583,'SE-COMPOSICOES'!$F:$F,'SE-INSUMOS'!$F583)</f>
        <v>0</v>
      </c>
      <c r="R583" s="357">
        <f>SUMIFS('SE-REUTILIZADOS'!$O:$O,'SE-REUTILIZADOS'!$E:$E,'SE-INSUMOS'!$E583,'SE-REUTILIZADOS'!$F:$F,'SE-INSUMOS'!$F583)</f>
        <v>0</v>
      </c>
      <c r="S583" s="357">
        <f t="shared" si="31"/>
        <v>0</v>
      </c>
      <c r="T583" s="700">
        <f t="shared" si="32"/>
        <v>0</v>
      </c>
    </row>
    <row r="584" spans="1:20" ht="67.5" hidden="1">
      <c r="A584" s="461"/>
      <c r="B584" s="461"/>
      <c r="D584" s="66">
        <f>COUNTIF($A$149:A584,"I")</f>
        <v>265</v>
      </c>
      <c r="E584" s="30" t="s">
        <v>53</v>
      </c>
      <c r="F584" s="30" t="s">
        <v>429</v>
      </c>
      <c r="G584" s="66" t="s">
        <v>1320</v>
      </c>
      <c r="H584" s="351" t="s">
        <v>430</v>
      </c>
      <c r="I584" s="30" t="s">
        <v>37</v>
      </c>
      <c r="J584" s="529">
        <f>SUMIFS('SE-COMPOSICOES'!$K:$K,'SE-COMPOSICOES'!$E:$E,E584,'SE-COMPOSICOES'!$F:$F,F584)+SUMIFS('SE-REUTILIZADOS'!$K:$K,'SE-REUTILIZADOS'!$E:$E,E584,'SE-REUTILIZADOS'!$F:$F,F584)+SUMIFS('SE-GERAL'!$J:$J,'SE-GERAL'!$F:$F,E584,'SE-GERAL'!$G:$G,F584)</f>
        <v>0</v>
      </c>
      <c r="K584" s="74">
        <f>VLOOKUP(F584,INSUMOS!$F:$K,6,FALSE)</f>
        <v>0</v>
      </c>
      <c r="L584" s="471"/>
      <c r="M584" s="543" t="e">
        <f>VLOOKUP(F584,#REF!,10,FALSE)</f>
        <v>#REF!</v>
      </c>
      <c r="N584" s="543"/>
      <c r="O584" s="74">
        <f t="shared" si="33"/>
        <v>0</v>
      </c>
      <c r="P584" s="357">
        <f>SUMIFS('SE-GERAL'!N:N,'SE-GERAL'!F:F,'SE-INSUMOS'!E584,'SE-GERAL'!G:G,'SE-INSUMOS'!F584)</f>
        <v>0</v>
      </c>
      <c r="Q584" s="357">
        <f>SUMIFS('SE-COMPOSICOES'!$O:$O,'SE-COMPOSICOES'!$E:$E,'SE-INSUMOS'!$E584,'SE-COMPOSICOES'!$F:$F,'SE-INSUMOS'!$F584)</f>
        <v>0</v>
      </c>
      <c r="R584" s="357">
        <f>SUMIFS('SE-REUTILIZADOS'!$O:$O,'SE-REUTILIZADOS'!$E:$E,'SE-INSUMOS'!$E584,'SE-REUTILIZADOS'!$F:$F,'SE-INSUMOS'!$F584)</f>
        <v>0</v>
      </c>
      <c r="S584" s="357">
        <f t="shared" si="31"/>
        <v>0</v>
      </c>
      <c r="T584" s="700">
        <f t="shared" si="32"/>
        <v>0</v>
      </c>
    </row>
    <row r="585" spans="1:20" ht="56.25" hidden="1">
      <c r="A585" s="461"/>
      <c r="B585" s="461"/>
      <c r="D585" s="66">
        <f>COUNTIF($A$149:A585,"I")</f>
        <v>265</v>
      </c>
      <c r="E585" s="30" t="s">
        <v>53</v>
      </c>
      <c r="F585" s="30" t="s">
        <v>431</v>
      </c>
      <c r="G585" s="66" t="s">
        <v>1320</v>
      </c>
      <c r="H585" s="351" t="s">
        <v>432</v>
      </c>
      <c r="I585" s="30" t="s">
        <v>37</v>
      </c>
      <c r="J585" s="529">
        <f>SUMIFS('SE-COMPOSICOES'!$K:$K,'SE-COMPOSICOES'!$E:$E,E585,'SE-COMPOSICOES'!$F:$F,F585)+SUMIFS('SE-REUTILIZADOS'!$K:$K,'SE-REUTILIZADOS'!$E:$E,E585,'SE-REUTILIZADOS'!$F:$F,F585)+SUMIFS('SE-GERAL'!$J:$J,'SE-GERAL'!$F:$F,E585,'SE-GERAL'!$G:$G,F585)</f>
        <v>0</v>
      </c>
      <c r="K585" s="74">
        <f>VLOOKUP(F585,INSUMOS!$F:$K,6,FALSE)</f>
        <v>0</v>
      </c>
      <c r="L585" s="471"/>
      <c r="M585" s="543" t="e">
        <f>VLOOKUP(F585,#REF!,10,FALSE)</f>
        <v>#REF!</v>
      </c>
      <c r="N585" s="543"/>
      <c r="O585" s="74">
        <f t="shared" si="33"/>
        <v>0</v>
      </c>
      <c r="P585" s="357">
        <f>SUMIFS('SE-GERAL'!N:N,'SE-GERAL'!F:F,'SE-INSUMOS'!E585,'SE-GERAL'!G:G,'SE-INSUMOS'!F585)</f>
        <v>0</v>
      </c>
      <c r="Q585" s="357">
        <f>SUMIFS('SE-COMPOSICOES'!$O:$O,'SE-COMPOSICOES'!$E:$E,'SE-INSUMOS'!$E585,'SE-COMPOSICOES'!$F:$F,'SE-INSUMOS'!$F585)</f>
        <v>0</v>
      </c>
      <c r="R585" s="357">
        <f>SUMIFS('SE-REUTILIZADOS'!$O:$O,'SE-REUTILIZADOS'!$E:$E,'SE-INSUMOS'!$E585,'SE-REUTILIZADOS'!$F:$F,'SE-INSUMOS'!$F585)</f>
        <v>0</v>
      </c>
      <c r="S585" s="357">
        <f t="shared" si="31"/>
        <v>0</v>
      </c>
      <c r="T585" s="700">
        <f t="shared" si="32"/>
        <v>0</v>
      </c>
    </row>
    <row r="586" spans="1:20" ht="56.25" hidden="1">
      <c r="A586" s="461"/>
      <c r="B586" s="461"/>
      <c r="D586" s="66">
        <f>COUNTIF($A$149:A586,"I")</f>
        <v>265</v>
      </c>
      <c r="E586" s="30" t="s">
        <v>53</v>
      </c>
      <c r="F586" s="30" t="s">
        <v>433</v>
      </c>
      <c r="G586" s="66" t="s">
        <v>1320</v>
      </c>
      <c r="H586" s="351" t="s">
        <v>434</v>
      </c>
      <c r="I586" s="30" t="s">
        <v>37</v>
      </c>
      <c r="J586" s="529">
        <f>SUMIFS('SE-COMPOSICOES'!$K:$K,'SE-COMPOSICOES'!$E:$E,E586,'SE-COMPOSICOES'!$F:$F,F586)+SUMIFS('SE-REUTILIZADOS'!$K:$K,'SE-REUTILIZADOS'!$E:$E,E586,'SE-REUTILIZADOS'!$F:$F,F586)+SUMIFS('SE-GERAL'!$J:$J,'SE-GERAL'!$F:$F,E586,'SE-GERAL'!$G:$G,F586)</f>
        <v>0</v>
      </c>
      <c r="K586" s="74">
        <f>VLOOKUP(F586,INSUMOS!$F:$K,6,FALSE)</f>
        <v>0</v>
      </c>
      <c r="L586" s="471"/>
      <c r="M586" s="543" t="e">
        <f>VLOOKUP(F586,#REF!,10,FALSE)</f>
        <v>#REF!</v>
      </c>
      <c r="N586" s="543"/>
      <c r="O586" s="74">
        <f t="shared" si="33"/>
        <v>0</v>
      </c>
      <c r="P586" s="357">
        <f>SUMIFS('SE-GERAL'!N:N,'SE-GERAL'!F:F,'SE-INSUMOS'!E586,'SE-GERAL'!G:G,'SE-INSUMOS'!F586)</f>
        <v>0</v>
      </c>
      <c r="Q586" s="357">
        <f>SUMIFS('SE-COMPOSICOES'!$O:$O,'SE-COMPOSICOES'!$E:$E,'SE-INSUMOS'!$E586,'SE-COMPOSICOES'!$F:$F,'SE-INSUMOS'!$F586)</f>
        <v>0</v>
      </c>
      <c r="R586" s="357">
        <f>SUMIFS('SE-REUTILIZADOS'!$O:$O,'SE-REUTILIZADOS'!$E:$E,'SE-INSUMOS'!$E586,'SE-REUTILIZADOS'!$F:$F,'SE-INSUMOS'!$F586)</f>
        <v>0</v>
      </c>
      <c r="S586" s="357">
        <f t="shared" si="31"/>
        <v>0</v>
      </c>
      <c r="T586" s="700">
        <f t="shared" si="32"/>
        <v>0</v>
      </c>
    </row>
    <row r="587" spans="1:20" ht="56.25" hidden="1">
      <c r="A587" s="461"/>
      <c r="B587" s="461"/>
      <c r="D587" s="66">
        <f>COUNTIF($A$149:A587,"I")</f>
        <v>265</v>
      </c>
      <c r="E587" s="30" t="s">
        <v>53</v>
      </c>
      <c r="F587" s="30" t="s">
        <v>435</v>
      </c>
      <c r="G587" s="66" t="s">
        <v>1320</v>
      </c>
      <c r="H587" s="351" t="s">
        <v>436</v>
      </c>
      <c r="I587" s="30" t="s">
        <v>37</v>
      </c>
      <c r="J587" s="529">
        <f>SUMIFS('SE-COMPOSICOES'!$K:$K,'SE-COMPOSICOES'!$E:$E,E587,'SE-COMPOSICOES'!$F:$F,F587)+SUMIFS('SE-REUTILIZADOS'!$K:$K,'SE-REUTILIZADOS'!$E:$E,E587,'SE-REUTILIZADOS'!$F:$F,F587)+SUMIFS('SE-GERAL'!$J:$J,'SE-GERAL'!$F:$F,E587,'SE-GERAL'!$G:$G,F587)</f>
        <v>0</v>
      </c>
      <c r="K587" s="74">
        <f>VLOOKUP(F587,INSUMOS!$F:$K,6,FALSE)</f>
        <v>0</v>
      </c>
      <c r="L587" s="471"/>
      <c r="M587" s="543" t="e">
        <f>VLOOKUP(F587,#REF!,10,FALSE)</f>
        <v>#REF!</v>
      </c>
      <c r="N587" s="543"/>
      <c r="O587" s="74">
        <f t="shared" si="33"/>
        <v>0</v>
      </c>
      <c r="P587" s="357">
        <f>SUMIFS('SE-GERAL'!N:N,'SE-GERAL'!F:F,'SE-INSUMOS'!E587,'SE-GERAL'!G:G,'SE-INSUMOS'!F587)</f>
        <v>0</v>
      </c>
      <c r="Q587" s="357">
        <f>SUMIFS('SE-COMPOSICOES'!$O:$O,'SE-COMPOSICOES'!$E:$E,'SE-INSUMOS'!$E587,'SE-COMPOSICOES'!$F:$F,'SE-INSUMOS'!$F587)</f>
        <v>0</v>
      </c>
      <c r="R587" s="357">
        <f>SUMIFS('SE-REUTILIZADOS'!$O:$O,'SE-REUTILIZADOS'!$E:$E,'SE-INSUMOS'!$E587,'SE-REUTILIZADOS'!$F:$F,'SE-INSUMOS'!$F587)</f>
        <v>0</v>
      </c>
      <c r="S587" s="357">
        <f t="shared" si="31"/>
        <v>0</v>
      </c>
      <c r="T587" s="700">
        <f t="shared" si="32"/>
        <v>0</v>
      </c>
    </row>
    <row r="588" spans="1:20" ht="56.25" hidden="1">
      <c r="A588" s="461"/>
      <c r="B588" s="461"/>
      <c r="D588" s="66">
        <f>COUNTIF($A$149:A588,"I")</f>
        <v>265</v>
      </c>
      <c r="E588" s="30" t="s">
        <v>53</v>
      </c>
      <c r="F588" s="30" t="s">
        <v>437</v>
      </c>
      <c r="G588" s="66" t="s">
        <v>1320</v>
      </c>
      <c r="H588" s="351" t="s">
        <v>438</v>
      </c>
      <c r="I588" s="30" t="s">
        <v>37</v>
      </c>
      <c r="J588" s="529">
        <f>SUMIFS('SE-COMPOSICOES'!$K:$K,'SE-COMPOSICOES'!$E:$E,E588,'SE-COMPOSICOES'!$F:$F,F588)+SUMIFS('SE-REUTILIZADOS'!$K:$K,'SE-REUTILIZADOS'!$E:$E,E588,'SE-REUTILIZADOS'!$F:$F,F588)+SUMIFS('SE-GERAL'!$J:$J,'SE-GERAL'!$F:$F,E588,'SE-GERAL'!$G:$G,F588)</f>
        <v>0</v>
      </c>
      <c r="K588" s="74">
        <f>VLOOKUP(F588,INSUMOS!$F:$K,6,FALSE)</f>
        <v>0</v>
      </c>
      <c r="L588" s="471"/>
      <c r="M588" s="543" t="e">
        <f>VLOOKUP(F588,#REF!,10,FALSE)</f>
        <v>#REF!</v>
      </c>
      <c r="N588" s="543"/>
      <c r="O588" s="74">
        <f t="shared" si="33"/>
        <v>0</v>
      </c>
      <c r="P588" s="357">
        <f>SUMIFS('SE-GERAL'!N:N,'SE-GERAL'!F:F,'SE-INSUMOS'!E588,'SE-GERAL'!G:G,'SE-INSUMOS'!F588)</f>
        <v>0</v>
      </c>
      <c r="Q588" s="357">
        <f>SUMIFS('SE-COMPOSICOES'!$O:$O,'SE-COMPOSICOES'!$E:$E,'SE-INSUMOS'!$E588,'SE-COMPOSICOES'!$F:$F,'SE-INSUMOS'!$F588)</f>
        <v>0</v>
      </c>
      <c r="R588" s="357">
        <f>SUMIFS('SE-REUTILIZADOS'!$O:$O,'SE-REUTILIZADOS'!$E:$E,'SE-INSUMOS'!$E588,'SE-REUTILIZADOS'!$F:$F,'SE-INSUMOS'!$F588)</f>
        <v>0</v>
      </c>
      <c r="S588" s="357">
        <f t="shared" si="31"/>
        <v>0</v>
      </c>
      <c r="T588" s="700">
        <f t="shared" si="32"/>
        <v>0</v>
      </c>
    </row>
    <row r="589" spans="1:20" ht="33.75" hidden="1">
      <c r="A589" s="461"/>
      <c r="B589" s="461"/>
      <c r="D589" s="66">
        <f>COUNTIF($A$149:A589,"I")</f>
        <v>265</v>
      </c>
      <c r="E589" s="30" t="s">
        <v>53</v>
      </c>
      <c r="F589" s="30" t="s">
        <v>439</v>
      </c>
      <c r="G589" s="66" t="s">
        <v>1320</v>
      </c>
      <c r="H589" s="351" t="s">
        <v>440</v>
      </c>
      <c r="I589" s="30" t="s">
        <v>37</v>
      </c>
      <c r="J589" s="529">
        <f>SUMIFS('SE-COMPOSICOES'!$K:$K,'SE-COMPOSICOES'!$E:$E,E589,'SE-COMPOSICOES'!$F:$F,F589)+SUMIFS('SE-REUTILIZADOS'!$K:$K,'SE-REUTILIZADOS'!$E:$E,E589,'SE-REUTILIZADOS'!$F:$F,F589)+SUMIFS('SE-GERAL'!$J:$J,'SE-GERAL'!$F:$F,E589,'SE-GERAL'!$G:$G,F589)</f>
        <v>0</v>
      </c>
      <c r="K589" s="74">
        <f>VLOOKUP(F589,INSUMOS!$F:$K,6,FALSE)</f>
        <v>0</v>
      </c>
      <c r="L589" s="471"/>
      <c r="M589" s="543" t="e">
        <f>VLOOKUP(F589,#REF!,10,FALSE)</f>
        <v>#REF!</v>
      </c>
      <c r="N589" s="543"/>
      <c r="O589" s="74">
        <f t="shared" si="33"/>
        <v>0</v>
      </c>
      <c r="P589" s="357">
        <f>SUMIFS('SE-GERAL'!N:N,'SE-GERAL'!F:F,'SE-INSUMOS'!E589,'SE-GERAL'!G:G,'SE-INSUMOS'!F589)</f>
        <v>0</v>
      </c>
      <c r="Q589" s="357">
        <f>SUMIFS('SE-COMPOSICOES'!$O:$O,'SE-COMPOSICOES'!$E:$E,'SE-INSUMOS'!$E589,'SE-COMPOSICOES'!$F:$F,'SE-INSUMOS'!$F589)</f>
        <v>0</v>
      </c>
      <c r="R589" s="357">
        <f>SUMIFS('SE-REUTILIZADOS'!$O:$O,'SE-REUTILIZADOS'!$E:$E,'SE-INSUMOS'!$E589,'SE-REUTILIZADOS'!$F:$F,'SE-INSUMOS'!$F589)</f>
        <v>0</v>
      </c>
      <c r="S589" s="357">
        <f t="shared" si="31"/>
        <v>0</v>
      </c>
      <c r="T589" s="700">
        <f t="shared" si="32"/>
        <v>0</v>
      </c>
    </row>
    <row r="590" spans="1:20" ht="33.75" hidden="1">
      <c r="A590" s="461"/>
      <c r="B590" s="461"/>
      <c r="D590" s="66">
        <f>COUNTIF($A$149:A590,"I")</f>
        <v>265</v>
      </c>
      <c r="E590" s="30" t="s">
        <v>53</v>
      </c>
      <c r="F590" s="30" t="s">
        <v>441</v>
      </c>
      <c r="G590" s="66" t="s">
        <v>1320</v>
      </c>
      <c r="H590" s="351" t="s">
        <v>442</v>
      </c>
      <c r="I590" s="30" t="s">
        <v>37</v>
      </c>
      <c r="J590" s="529">
        <f>SUMIFS('SE-COMPOSICOES'!$K:$K,'SE-COMPOSICOES'!$E:$E,E590,'SE-COMPOSICOES'!$F:$F,F590)+SUMIFS('SE-REUTILIZADOS'!$K:$K,'SE-REUTILIZADOS'!$E:$E,E590,'SE-REUTILIZADOS'!$F:$F,F590)+SUMIFS('SE-GERAL'!$J:$J,'SE-GERAL'!$F:$F,E590,'SE-GERAL'!$G:$G,F590)</f>
        <v>0</v>
      </c>
      <c r="K590" s="74">
        <f>VLOOKUP(F590,INSUMOS!$F:$K,6,FALSE)</f>
        <v>0</v>
      </c>
      <c r="L590" s="471"/>
      <c r="M590" s="543" t="e">
        <f>VLOOKUP(F590,#REF!,10,FALSE)</f>
        <v>#REF!</v>
      </c>
      <c r="N590" s="543"/>
      <c r="O590" s="74">
        <f t="shared" si="33"/>
        <v>0</v>
      </c>
      <c r="P590" s="357">
        <f>SUMIFS('SE-GERAL'!N:N,'SE-GERAL'!F:F,'SE-INSUMOS'!E590,'SE-GERAL'!G:G,'SE-INSUMOS'!F590)</f>
        <v>0</v>
      </c>
      <c r="Q590" s="357">
        <f>SUMIFS('SE-COMPOSICOES'!$O:$O,'SE-COMPOSICOES'!$E:$E,'SE-INSUMOS'!$E590,'SE-COMPOSICOES'!$F:$F,'SE-INSUMOS'!$F590)</f>
        <v>0</v>
      </c>
      <c r="R590" s="357">
        <f>SUMIFS('SE-REUTILIZADOS'!$O:$O,'SE-REUTILIZADOS'!$E:$E,'SE-INSUMOS'!$E590,'SE-REUTILIZADOS'!$F:$F,'SE-INSUMOS'!$F590)</f>
        <v>0</v>
      </c>
      <c r="S590" s="357">
        <f t="shared" si="31"/>
        <v>0</v>
      </c>
      <c r="T590" s="700">
        <f t="shared" si="32"/>
        <v>0</v>
      </c>
    </row>
    <row r="591" spans="1:20" ht="33.75" hidden="1">
      <c r="A591" s="461"/>
      <c r="B591" s="461"/>
      <c r="D591" s="66">
        <f>COUNTIF($A$149:A591,"I")</f>
        <v>265</v>
      </c>
      <c r="E591" s="30" t="s">
        <v>53</v>
      </c>
      <c r="F591" s="30" t="s">
        <v>443</v>
      </c>
      <c r="G591" s="66" t="s">
        <v>1320</v>
      </c>
      <c r="H591" s="351" t="s">
        <v>444</v>
      </c>
      <c r="I591" s="30" t="s">
        <v>37</v>
      </c>
      <c r="J591" s="529">
        <f>SUMIFS('SE-COMPOSICOES'!$K:$K,'SE-COMPOSICOES'!$E:$E,E591,'SE-COMPOSICOES'!$F:$F,F591)+SUMIFS('SE-REUTILIZADOS'!$K:$K,'SE-REUTILIZADOS'!$E:$E,E591,'SE-REUTILIZADOS'!$F:$F,F591)+SUMIFS('SE-GERAL'!$J:$J,'SE-GERAL'!$F:$F,E591,'SE-GERAL'!$G:$G,F591)</f>
        <v>0</v>
      </c>
      <c r="K591" s="74">
        <f>VLOOKUP(F591,INSUMOS!$F:$K,6,FALSE)</f>
        <v>0</v>
      </c>
      <c r="L591" s="471"/>
      <c r="M591" s="543" t="e">
        <f>VLOOKUP(F591,#REF!,10,FALSE)</f>
        <v>#REF!</v>
      </c>
      <c r="N591" s="543"/>
      <c r="O591" s="74">
        <f t="shared" si="33"/>
        <v>0</v>
      </c>
      <c r="P591" s="357">
        <f>SUMIFS('SE-GERAL'!N:N,'SE-GERAL'!F:F,'SE-INSUMOS'!E591,'SE-GERAL'!G:G,'SE-INSUMOS'!F591)</f>
        <v>0</v>
      </c>
      <c r="Q591" s="357">
        <f>SUMIFS('SE-COMPOSICOES'!$O:$O,'SE-COMPOSICOES'!$E:$E,'SE-INSUMOS'!$E591,'SE-COMPOSICOES'!$F:$F,'SE-INSUMOS'!$F591)</f>
        <v>0</v>
      </c>
      <c r="R591" s="357">
        <f>SUMIFS('SE-REUTILIZADOS'!$O:$O,'SE-REUTILIZADOS'!$E:$E,'SE-INSUMOS'!$E591,'SE-REUTILIZADOS'!$F:$F,'SE-INSUMOS'!$F591)</f>
        <v>0</v>
      </c>
      <c r="S591" s="357">
        <f t="shared" si="31"/>
        <v>0</v>
      </c>
      <c r="T591" s="700">
        <f t="shared" si="32"/>
        <v>0</v>
      </c>
    </row>
    <row r="592" spans="1:20" ht="22.5" hidden="1">
      <c r="A592" s="461"/>
      <c r="B592" s="461"/>
      <c r="D592" s="66">
        <f>COUNTIF($A$149:A592,"I")</f>
        <v>265</v>
      </c>
      <c r="E592" s="30" t="s">
        <v>16</v>
      </c>
      <c r="F592" s="30">
        <v>11964</v>
      </c>
      <c r="G592" s="66" t="s">
        <v>1320</v>
      </c>
      <c r="H592" s="351" t="s">
        <v>445</v>
      </c>
      <c r="I592" s="30" t="s">
        <v>37</v>
      </c>
      <c r="J592" s="529">
        <f>SUMIFS('SE-COMPOSICOES'!$K:$K,'SE-COMPOSICOES'!$E:$E,E592,'SE-COMPOSICOES'!$F:$F,F592)+SUMIFS('SE-REUTILIZADOS'!$K:$K,'SE-REUTILIZADOS'!$E:$E,E592,'SE-REUTILIZADOS'!$F:$F,F592)+SUMIFS('SE-GERAL'!$J:$J,'SE-GERAL'!$F:$F,E592,'SE-GERAL'!$G:$G,F592)</f>
        <v>0</v>
      </c>
      <c r="K592" s="74">
        <f>VLOOKUP(F592,INSUMOS!$F:$K,6,FALSE)</f>
        <v>0</v>
      </c>
      <c r="L592" s="471"/>
      <c r="M592" s="543">
        <v>3.64</v>
      </c>
      <c r="N592" s="543"/>
      <c r="O592" s="74">
        <f t="shared" si="33"/>
        <v>0</v>
      </c>
      <c r="P592" s="357">
        <f>SUMIFS('SE-GERAL'!N:N,'SE-GERAL'!F:F,'SE-INSUMOS'!E592,'SE-GERAL'!G:G,'SE-INSUMOS'!F592)</f>
        <v>0</v>
      </c>
      <c r="Q592" s="357">
        <f>SUMIFS('SE-COMPOSICOES'!$O:$O,'SE-COMPOSICOES'!$E:$E,'SE-INSUMOS'!$E592,'SE-COMPOSICOES'!$F:$F,'SE-INSUMOS'!$F592)</f>
        <v>0</v>
      </c>
      <c r="R592" s="357">
        <f>SUMIFS('SE-REUTILIZADOS'!$O:$O,'SE-REUTILIZADOS'!$E:$E,'SE-INSUMOS'!$E592,'SE-REUTILIZADOS'!$F:$F,'SE-INSUMOS'!$F592)</f>
        <v>0</v>
      </c>
      <c r="S592" s="357">
        <f t="shared" si="31"/>
        <v>0</v>
      </c>
      <c r="T592" s="700">
        <f t="shared" si="32"/>
        <v>0</v>
      </c>
    </row>
    <row r="593" spans="1:20" ht="22.5" hidden="1">
      <c r="A593" s="461"/>
      <c r="B593" s="461"/>
      <c r="D593" s="66">
        <f>COUNTIF($A$149:A593,"I")</f>
        <v>265</v>
      </c>
      <c r="E593" s="30" t="s">
        <v>53</v>
      </c>
      <c r="F593" s="30" t="s">
        <v>446</v>
      </c>
      <c r="G593" s="66" t="s">
        <v>1320</v>
      </c>
      <c r="H593" s="351" t="s">
        <v>447</v>
      </c>
      <c r="I593" s="30" t="s">
        <v>37</v>
      </c>
      <c r="J593" s="529">
        <f>SUMIFS('SE-COMPOSICOES'!$K:$K,'SE-COMPOSICOES'!$E:$E,E593,'SE-COMPOSICOES'!$F:$F,F593)+SUMIFS('SE-REUTILIZADOS'!$K:$K,'SE-REUTILIZADOS'!$E:$E,E593,'SE-REUTILIZADOS'!$F:$F,F593)+SUMIFS('SE-GERAL'!$J:$J,'SE-GERAL'!$F:$F,E593,'SE-GERAL'!$G:$G,F593)</f>
        <v>0</v>
      </c>
      <c r="K593" s="74">
        <f>VLOOKUP(F593,INSUMOS!$F:$K,6,FALSE)</f>
        <v>0</v>
      </c>
      <c r="L593" s="471"/>
      <c r="M593" s="543" t="e">
        <f>VLOOKUP(F593,#REF!,10,FALSE)</f>
        <v>#REF!</v>
      </c>
      <c r="N593" s="543"/>
      <c r="O593" s="74">
        <f t="shared" si="33"/>
        <v>0</v>
      </c>
      <c r="P593" s="357">
        <f>SUMIFS('SE-GERAL'!N:N,'SE-GERAL'!F:F,'SE-INSUMOS'!E593,'SE-GERAL'!G:G,'SE-INSUMOS'!F593)</f>
        <v>0</v>
      </c>
      <c r="Q593" s="357">
        <f>SUMIFS('SE-COMPOSICOES'!$O:$O,'SE-COMPOSICOES'!$E:$E,'SE-INSUMOS'!$E593,'SE-COMPOSICOES'!$F:$F,'SE-INSUMOS'!$F593)</f>
        <v>0</v>
      </c>
      <c r="R593" s="357">
        <f>SUMIFS('SE-REUTILIZADOS'!$O:$O,'SE-REUTILIZADOS'!$E:$E,'SE-INSUMOS'!$E593,'SE-REUTILIZADOS'!$F:$F,'SE-INSUMOS'!$F593)</f>
        <v>0</v>
      </c>
      <c r="S593" s="357">
        <f t="shared" si="31"/>
        <v>0</v>
      </c>
      <c r="T593" s="700">
        <f t="shared" si="32"/>
        <v>0</v>
      </c>
    </row>
    <row r="594" spans="1:20" ht="33.75" hidden="1">
      <c r="A594" s="461"/>
      <c r="B594" s="461"/>
      <c r="D594" s="66">
        <f>COUNTIF($A$149:A594,"I")</f>
        <v>265</v>
      </c>
      <c r="E594" s="30" t="s">
        <v>53</v>
      </c>
      <c r="F594" s="30" t="s">
        <v>448</v>
      </c>
      <c r="G594" s="66" t="s">
        <v>1320</v>
      </c>
      <c r="H594" s="351" t="s">
        <v>449</v>
      </c>
      <c r="I594" s="30" t="s">
        <v>37</v>
      </c>
      <c r="J594" s="529">
        <f>SUMIFS('SE-COMPOSICOES'!$K:$K,'SE-COMPOSICOES'!$E:$E,E594,'SE-COMPOSICOES'!$F:$F,F594)+SUMIFS('SE-REUTILIZADOS'!$K:$K,'SE-REUTILIZADOS'!$E:$E,E594,'SE-REUTILIZADOS'!$F:$F,F594)+SUMIFS('SE-GERAL'!$J:$J,'SE-GERAL'!$F:$F,E594,'SE-GERAL'!$G:$G,F594)</f>
        <v>0</v>
      </c>
      <c r="K594" s="74">
        <f>VLOOKUP(F594,INSUMOS!$F:$K,6,FALSE)</f>
        <v>0</v>
      </c>
      <c r="L594" s="471"/>
      <c r="M594" s="543" t="e">
        <f>VLOOKUP(F594,#REF!,10,FALSE)</f>
        <v>#REF!</v>
      </c>
      <c r="N594" s="543"/>
      <c r="O594" s="74">
        <f t="shared" si="33"/>
        <v>0</v>
      </c>
      <c r="P594" s="357">
        <f>SUMIFS('SE-GERAL'!N:N,'SE-GERAL'!F:F,'SE-INSUMOS'!E594,'SE-GERAL'!G:G,'SE-INSUMOS'!F594)</f>
        <v>0</v>
      </c>
      <c r="Q594" s="357">
        <f>SUMIFS('SE-COMPOSICOES'!$O:$O,'SE-COMPOSICOES'!$E:$E,'SE-INSUMOS'!$E594,'SE-COMPOSICOES'!$F:$F,'SE-INSUMOS'!$F594)</f>
        <v>0</v>
      </c>
      <c r="R594" s="357">
        <f>SUMIFS('SE-REUTILIZADOS'!$O:$O,'SE-REUTILIZADOS'!$E:$E,'SE-INSUMOS'!$E594,'SE-REUTILIZADOS'!$F:$F,'SE-INSUMOS'!$F594)</f>
        <v>0</v>
      </c>
      <c r="S594" s="357">
        <f t="shared" si="31"/>
        <v>0</v>
      </c>
      <c r="T594" s="700">
        <f t="shared" si="32"/>
        <v>0</v>
      </c>
    </row>
    <row r="595" spans="1:20" ht="33.75" hidden="1">
      <c r="A595" s="461"/>
      <c r="B595" s="461"/>
      <c r="D595" s="66">
        <f>COUNTIF($A$149:A595,"I")</f>
        <v>265</v>
      </c>
      <c r="E595" s="30" t="s">
        <v>53</v>
      </c>
      <c r="F595" s="30" t="s">
        <v>450</v>
      </c>
      <c r="G595" s="66" t="s">
        <v>1320</v>
      </c>
      <c r="H595" s="351" t="s">
        <v>451</v>
      </c>
      <c r="I595" s="30" t="s">
        <v>37</v>
      </c>
      <c r="J595" s="529">
        <f>SUMIFS('SE-COMPOSICOES'!$K:$K,'SE-COMPOSICOES'!$E:$E,E595,'SE-COMPOSICOES'!$F:$F,F595)+SUMIFS('SE-REUTILIZADOS'!$K:$K,'SE-REUTILIZADOS'!$E:$E,E595,'SE-REUTILIZADOS'!$F:$F,F595)+SUMIFS('SE-GERAL'!$J:$J,'SE-GERAL'!$F:$F,E595,'SE-GERAL'!$G:$G,F595)</f>
        <v>0</v>
      </c>
      <c r="K595" s="74">
        <f>VLOOKUP(F595,INSUMOS!$F:$K,6,FALSE)</f>
        <v>0</v>
      </c>
      <c r="L595" s="471"/>
      <c r="M595" s="543" t="e">
        <f>VLOOKUP(F595,#REF!,10,FALSE)</f>
        <v>#REF!</v>
      </c>
      <c r="N595" s="543"/>
      <c r="O595" s="74">
        <f t="shared" si="33"/>
        <v>0</v>
      </c>
      <c r="P595" s="357">
        <f>SUMIFS('SE-GERAL'!N:N,'SE-GERAL'!F:F,'SE-INSUMOS'!E595,'SE-GERAL'!G:G,'SE-INSUMOS'!F595)</f>
        <v>0</v>
      </c>
      <c r="Q595" s="357">
        <f>SUMIFS('SE-COMPOSICOES'!$O:$O,'SE-COMPOSICOES'!$E:$E,'SE-INSUMOS'!$E595,'SE-COMPOSICOES'!$F:$F,'SE-INSUMOS'!$F595)</f>
        <v>0</v>
      </c>
      <c r="R595" s="357">
        <f>SUMIFS('SE-REUTILIZADOS'!$O:$O,'SE-REUTILIZADOS'!$E:$E,'SE-INSUMOS'!$E595,'SE-REUTILIZADOS'!$F:$F,'SE-INSUMOS'!$F595)</f>
        <v>0</v>
      </c>
      <c r="S595" s="357">
        <f t="shared" si="31"/>
        <v>0</v>
      </c>
      <c r="T595" s="700">
        <f t="shared" si="32"/>
        <v>0</v>
      </c>
    </row>
    <row r="596" spans="1:20" ht="22.5" hidden="1">
      <c r="A596" s="461"/>
      <c r="B596" s="461"/>
      <c r="D596" s="66">
        <f>COUNTIF($A$149:A596,"I")</f>
        <v>265</v>
      </c>
      <c r="E596" s="30" t="s">
        <v>53</v>
      </c>
      <c r="F596" s="30" t="s">
        <v>452</v>
      </c>
      <c r="G596" s="66" t="s">
        <v>1320</v>
      </c>
      <c r="H596" s="351" t="s">
        <v>453</v>
      </c>
      <c r="I596" s="30" t="s">
        <v>37</v>
      </c>
      <c r="J596" s="529">
        <f>SUMIFS('SE-COMPOSICOES'!$K:$K,'SE-COMPOSICOES'!$E:$E,E596,'SE-COMPOSICOES'!$F:$F,F596)+SUMIFS('SE-REUTILIZADOS'!$K:$K,'SE-REUTILIZADOS'!$E:$E,E596,'SE-REUTILIZADOS'!$F:$F,F596)+SUMIFS('SE-GERAL'!$J:$J,'SE-GERAL'!$F:$F,E596,'SE-GERAL'!$G:$G,F596)</f>
        <v>0</v>
      </c>
      <c r="K596" s="74">
        <f>VLOOKUP(F596,INSUMOS!$F:$K,6,FALSE)</f>
        <v>0</v>
      </c>
      <c r="L596" s="471"/>
      <c r="M596" s="543" t="e">
        <f>VLOOKUP(F596,#REF!,10,FALSE)</f>
        <v>#REF!</v>
      </c>
      <c r="N596" s="543"/>
      <c r="O596" s="74">
        <f t="shared" si="33"/>
        <v>0</v>
      </c>
      <c r="P596" s="357">
        <f>SUMIFS('SE-GERAL'!N:N,'SE-GERAL'!F:F,'SE-INSUMOS'!E596,'SE-GERAL'!G:G,'SE-INSUMOS'!F596)</f>
        <v>0</v>
      </c>
      <c r="Q596" s="357">
        <f>SUMIFS('SE-COMPOSICOES'!$O:$O,'SE-COMPOSICOES'!$E:$E,'SE-INSUMOS'!$E596,'SE-COMPOSICOES'!$F:$F,'SE-INSUMOS'!$F596)</f>
        <v>0</v>
      </c>
      <c r="R596" s="357">
        <f>SUMIFS('SE-REUTILIZADOS'!$O:$O,'SE-REUTILIZADOS'!$E:$E,'SE-INSUMOS'!$E596,'SE-REUTILIZADOS'!$F:$F,'SE-INSUMOS'!$F596)</f>
        <v>0</v>
      </c>
      <c r="S596" s="357">
        <f t="shared" si="31"/>
        <v>0</v>
      </c>
      <c r="T596" s="700">
        <f t="shared" si="32"/>
        <v>0</v>
      </c>
    </row>
    <row r="597" spans="1:20" hidden="1">
      <c r="A597" s="461"/>
      <c r="B597" s="461"/>
      <c r="D597" s="66">
        <f>COUNTIF($A$149:A597,"I")</f>
        <v>265</v>
      </c>
      <c r="E597" s="30" t="s">
        <v>53</v>
      </c>
      <c r="F597" s="30" t="s">
        <v>454</v>
      </c>
      <c r="G597" s="66" t="s">
        <v>1320</v>
      </c>
      <c r="H597" s="351" t="s">
        <v>455</v>
      </c>
      <c r="I597" s="30" t="s">
        <v>37</v>
      </c>
      <c r="J597" s="529">
        <f>SUMIFS('SE-COMPOSICOES'!$K:$K,'SE-COMPOSICOES'!$E:$E,E597,'SE-COMPOSICOES'!$F:$F,F597)+SUMIFS('SE-REUTILIZADOS'!$K:$K,'SE-REUTILIZADOS'!$E:$E,E597,'SE-REUTILIZADOS'!$F:$F,F597)+SUMIFS('SE-GERAL'!$J:$J,'SE-GERAL'!$F:$F,E597,'SE-GERAL'!$G:$G,F597)</f>
        <v>0</v>
      </c>
      <c r="K597" s="74">
        <f>VLOOKUP(F597,INSUMOS!$F:$K,6,FALSE)</f>
        <v>0</v>
      </c>
      <c r="L597" s="471"/>
      <c r="M597" s="543" t="e">
        <f>VLOOKUP(F597,#REF!,10,FALSE)</f>
        <v>#REF!</v>
      </c>
      <c r="N597" s="543"/>
      <c r="O597" s="74">
        <f t="shared" si="33"/>
        <v>0</v>
      </c>
      <c r="P597" s="357">
        <f>SUMIFS('SE-GERAL'!N:N,'SE-GERAL'!F:F,'SE-INSUMOS'!E597,'SE-GERAL'!G:G,'SE-INSUMOS'!F597)</f>
        <v>0</v>
      </c>
      <c r="Q597" s="357">
        <f>SUMIFS('SE-COMPOSICOES'!$O:$O,'SE-COMPOSICOES'!$E:$E,'SE-INSUMOS'!$E597,'SE-COMPOSICOES'!$F:$F,'SE-INSUMOS'!$F597)</f>
        <v>0</v>
      </c>
      <c r="R597" s="357">
        <f>SUMIFS('SE-REUTILIZADOS'!$O:$O,'SE-REUTILIZADOS'!$E:$E,'SE-INSUMOS'!$E597,'SE-REUTILIZADOS'!$F:$F,'SE-INSUMOS'!$F597)</f>
        <v>0</v>
      </c>
      <c r="S597" s="357">
        <f t="shared" si="31"/>
        <v>0</v>
      </c>
      <c r="T597" s="700">
        <f t="shared" si="32"/>
        <v>0</v>
      </c>
    </row>
    <row r="598" spans="1:20" hidden="1">
      <c r="A598" s="461"/>
      <c r="B598" s="461"/>
      <c r="D598" s="66">
        <f>COUNTIF($A$149:A598,"I")</f>
        <v>265</v>
      </c>
      <c r="E598" s="30" t="s">
        <v>53</v>
      </c>
      <c r="F598" s="30" t="s">
        <v>456</v>
      </c>
      <c r="G598" s="66" t="s">
        <v>1320</v>
      </c>
      <c r="H598" s="351" t="s">
        <v>457</v>
      </c>
      <c r="I598" s="30" t="s">
        <v>37</v>
      </c>
      <c r="J598" s="529">
        <f>SUMIFS('SE-COMPOSICOES'!$K:$K,'SE-COMPOSICOES'!$E:$E,E598,'SE-COMPOSICOES'!$F:$F,F598)+SUMIFS('SE-REUTILIZADOS'!$K:$K,'SE-REUTILIZADOS'!$E:$E,E598,'SE-REUTILIZADOS'!$F:$F,F598)+SUMIFS('SE-GERAL'!$J:$J,'SE-GERAL'!$F:$F,E598,'SE-GERAL'!$G:$G,F598)</f>
        <v>0</v>
      </c>
      <c r="K598" s="74">
        <f>VLOOKUP(F598,INSUMOS!$F:$K,6,FALSE)</f>
        <v>0</v>
      </c>
      <c r="L598" s="471"/>
      <c r="M598" s="543" t="e">
        <f>VLOOKUP(F598,#REF!,10,FALSE)</f>
        <v>#REF!</v>
      </c>
      <c r="N598" s="543"/>
      <c r="O598" s="74">
        <f t="shared" si="33"/>
        <v>0</v>
      </c>
      <c r="P598" s="357">
        <f>SUMIFS('SE-GERAL'!N:N,'SE-GERAL'!F:F,'SE-INSUMOS'!E598,'SE-GERAL'!G:G,'SE-INSUMOS'!F598)</f>
        <v>0</v>
      </c>
      <c r="Q598" s="357">
        <f>SUMIFS('SE-COMPOSICOES'!$O:$O,'SE-COMPOSICOES'!$E:$E,'SE-INSUMOS'!$E598,'SE-COMPOSICOES'!$F:$F,'SE-INSUMOS'!$F598)</f>
        <v>0</v>
      </c>
      <c r="R598" s="357">
        <f>SUMIFS('SE-REUTILIZADOS'!$O:$O,'SE-REUTILIZADOS'!$E:$E,'SE-INSUMOS'!$E598,'SE-REUTILIZADOS'!$F:$F,'SE-INSUMOS'!$F598)</f>
        <v>0</v>
      </c>
      <c r="S598" s="357">
        <f t="shared" si="31"/>
        <v>0</v>
      </c>
      <c r="T598" s="700">
        <f t="shared" si="32"/>
        <v>0</v>
      </c>
    </row>
    <row r="599" spans="1:20" hidden="1">
      <c r="A599" s="461"/>
      <c r="B599" s="461"/>
      <c r="D599" s="66">
        <f>COUNTIF($A$149:A599,"I")</f>
        <v>265</v>
      </c>
      <c r="E599" s="30" t="s">
        <v>53</v>
      </c>
      <c r="F599" s="30" t="s">
        <v>458</v>
      </c>
      <c r="G599" s="66" t="s">
        <v>1320</v>
      </c>
      <c r="H599" s="351" t="s">
        <v>459</v>
      </c>
      <c r="I599" s="30" t="s">
        <v>37</v>
      </c>
      <c r="J599" s="529">
        <f>SUMIFS('SE-COMPOSICOES'!$K:$K,'SE-COMPOSICOES'!$E:$E,E599,'SE-COMPOSICOES'!$F:$F,F599)+SUMIFS('SE-REUTILIZADOS'!$K:$K,'SE-REUTILIZADOS'!$E:$E,E599,'SE-REUTILIZADOS'!$F:$F,F599)+SUMIFS('SE-GERAL'!$J:$J,'SE-GERAL'!$F:$F,E599,'SE-GERAL'!$G:$G,F599)</f>
        <v>0</v>
      </c>
      <c r="K599" s="74">
        <f>VLOOKUP(F599,INSUMOS!$F:$K,6,FALSE)</f>
        <v>0</v>
      </c>
      <c r="L599" s="471"/>
      <c r="M599" s="543" t="e">
        <f>VLOOKUP(F599,#REF!,10,FALSE)</f>
        <v>#REF!</v>
      </c>
      <c r="N599" s="543"/>
      <c r="O599" s="74">
        <f t="shared" si="33"/>
        <v>0</v>
      </c>
      <c r="P599" s="357">
        <f>SUMIFS('SE-GERAL'!N:N,'SE-GERAL'!F:F,'SE-INSUMOS'!E599,'SE-GERAL'!G:G,'SE-INSUMOS'!F599)</f>
        <v>0</v>
      </c>
      <c r="Q599" s="357">
        <f>SUMIFS('SE-COMPOSICOES'!$O:$O,'SE-COMPOSICOES'!$E:$E,'SE-INSUMOS'!$E599,'SE-COMPOSICOES'!$F:$F,'SE-INSUMOS'!$F599)</f>
        <v>0</v>
      </c>
      <c r="R599" s="357">
        <f>SUMIFS('SE-REUTILIZADOS'!$O:$O,'SE-REUTILIZADOS'!$E:$E,'SE-INSUMOS'!$E599,'SE-REUTILIZADOS'!$F:$F,'SE-INSUMOS'!$F599)</f>
        <v>0</v>
      </c>
      <c r="S599" s="357">
        <f t="shared" si="31"/>
        <v>0</v>
      </c>
      <c r="T599" s="700">
        <f t="shared" si="32"/>
        <v>0</v>
      </c>
    </row>
    <row r="600" spans="1:20" ht="22.5" hidden="1">
      <c r="A600" s="461"/>
      <c r="B600" s="461"/>
      <c r="D600" s="66">
        <f>COUNTIF($A$149:A600,"I")</f>
        <v>265</v>
      </c>
      <c r="E600" s="30" t="s">
        <v>53</v>
      </c>
      <c r="F600" s="30" t="s">
        <v>460</v>
      </c>
      <c r="G600" s="66" t="s">
        <v>1320</v>
      </c>
      <c r="H600" s="351" t="s">
        <v>461</v>
      </c>
      <c r="I600" s="30" t="s">
        <v>37</v>
      </c>
      <c r="J600" s="529">
        <f>SUMIFS('SE-COMPOSICOES'!$K:$K,'SE-COMPOSICOES'!$E:$E,E600,'SE-COMPOSICOES'!$F:$F,F600)+SUMIFS('SE-REUTILIZADOS'!$K:$K,'SE-REUTILIZADOS'!$E:$E,E600,'SE-REUTILIZADOS'!$F:$F,F600)+SUMIFS('SE-GERAL'!$J:$J,'SE-GERAL'!$F:$F,E600,'SE-GERAL'!$G:$G,F600)</f>
        <v>0</v>
      </c>
      <c r="K600" s="74">
        <f>VLOOKUP(F600,INSUMOS!$F:$K,6,FALSE)</f>
        <v>0</v>
      </c>
      <c r="L600" s="471"/>
      <c r="M600" s="543" t="e">
        <f>VLOOKUP(F600,#REF!,10,FALSE)</f>
        <v>#REF!</v>
      </c>
      <c r="N600" s="543"/>
      <c r="O600" s="74">
        <f t="shared" si="33"/>
        <v>0</v>
      </c>
      <c r="P600" s="357">
        <f>SUMIFS('SE-GERAL'!N:N,'SE-GERAL'!F:F,'SE-INSUMOS'!E600,'SE-GERAL'!G:G,'SE-INSUMOS'!F600)</f>
        <v>0</v>
      </c>
      <c r="Q600" s="357">
        <f>SUMIFS('SE-COMPOSICOES'!$O:$O,'SE-COMPOSICOES'!$E:$E,'SE-INSUMOS'!$E600,'SE-COMPOSICOES'!$F:$F,'SE-INSUMOS'!$F600)</f>
        <v>0</v>
      </c>
      <c r="R600" s="357">
        <f>SUMIFS('SE-REUTILIZADOS'!$O:$O,'SE-REUTILIZADOS'!$E:$E,'SE-INSUMOS'!$E600,'SE-REUTILIZADOS'!$F:$F,'SE-INSUMOS'!$F600)</f>
        <v>0</v>
      </c>
      <c r="S600" s="357">
        <f t="shared" si="31"/>
        <v>0</v>
      </c>
      <c r="T600" s="700">
        <f t="shared" si="32"/>
        <v>0</v>
      </c>
    </row>
    <row r="601" spans="1:20" ht="22.5" hidden="1">
      <c r="A601" s="461"/>
      <c r="B601" s="461"/>
      <c r="D601" s="66">
        <f>COUNTIF($A$149:A601,"I")</f>
        <v>265</v>
      </c>
      <c r="E601" s="30" t="s">
        <v>53</v>
      </c>
      <c r="F601" s="30" t="s">
        <v>462</v>
      </c>
      <c r="G601" s="66" t="s">
        <v>1320</v>
      </c>
      <c r="H601" s="351" t="s">
        <v>463</v>
      </c>
      <c r="I601" s="30" t="s">
        <v>37</v>
      </c>
      <c r="J601" s="529">
        <f>SUMIFS('SE-COMPOSICOES'!$K:$K,'SE-COMPOSICOES'!$E:$E,E601,'SE-COMPOSICOES'!$F:$F,F601)+SUMIFS('SE-REUTILIZADOS'!$K:$K,'SE-REUTILIZADOS'!$E:$E,E601,'SE-REUTILIZADOS'!$F:$F,F601)+SUMIFS('SE-GERAL'!$J:$J,'SE-GERAL'!$F:$F,E601,'SE-GERAL'!$G:$G,F601)</f>
        <v>0</v>
      </c>
      <c r="K601" s="74">
        <f>VLOOKUP(F601,INSUMOS!$F:$K,6,FALSE)</f>
        <v>0</v>
      </c>
      <c r="L601" s="471"/>
      <c r="M601" s="543" t="e">
        <f>VLOOKUP(F601,#REF!,10,FALSE)</f>
        <v>#REF!</v>
      </c>
      <c r="N601" s="543"/>
      <c r="O601" s="74">
        <f t="shared" si="33"/>
        <v>0</v>
      </c>
      <c r="P601" s="357">
        <f>SUMIFS('SE-GERAL'!N:N,'SE-GERAL'!F:F,'SE-INSUMOS'!E601,'SE-GERAL'!G:G,'SE-INSUMOS'!F601)</f>
        <v>0</v>
      </c>
      <c r="Q601" s="357">
        <f>SUMIFS('SE-COMPOSICOES'!$O:$O,'SE-COMPOSICOES'!$E:$E,'SE-INSUMOS'!$E601,'SE-COMPOSICOES'!$F:$F,'SE-INSUMOS'!$F601)</f>
        <v>0</v>
      </c>
      <c r="R601" s="357">
        <f>SUMIFS('SE-REUTILIZADOS'!$O:$O,'SE-REUTILIZADOS'!$E:$E,'SE-INSUMOS'!$E601,'SE-REUTILIZADOS'!$F:$F,'SE-INSUMOS'!$F601)</f>
        <v>0</v>
      </c>
      <c r="S601" s="357">
        <f t="shared" si="31"/>
        <v>0</v>
      </c>
      <c r="T601" s="700">
        <f t="shared" si="32"/>
        <v>0</v>
      </c>
    </row>
    <row r="602" spans="1:20" ht="22.5" hidden="1">
      <c r="A602" s="461"/>
      <c r="B602" s="461"/>
      <c r="D602" s="66">
        <f>COUNTIF($A$149:A602,"I")</f>
        <v>265</v>
      </c>
      <c r="E602" s="30" t="s">
        <v>53</v>
      </c>
      <c r="F602" s="30" t="s">
        <v>464</v>
      </c>
      <c r="G602" s="66" t="s">
        <v>1320</v>
      </c>
      <c r="H602" s="351" t="s">
        <v>465</v>
      </c>
      <c r="I602" s="30" t="s">
        <v>37</v>
      </c>
      <c r="J602" s="529">
        <f>SUMIFS('SE-COMPOSICOES'!$K:$K,'SE-COMPOSICOES'!$E:$E,E602,'SE-COMPOSICOES'!$F:$F,F602)+SUMIFS('SE-REUTILIZADOS'!$K:$K,'SE-REUTILIZADOS'!$E:$E,E602,'SE-REUTILIZADOS'!$F:$F,F602)+SUMIFS('SE-GERAL'!$J:$J,'SE-GERAL'!$F:$F,E602,'SE-GERAL'!$G:$G,F602)</f>
        <v>0</v>
      </c>
      <c r="K602" s="74">
        <f>VLOOKUP(F602,INSUMOS!$F:$K,6,FALSE)</f>
        <v>0</v>
      </c>
      <c r="L602" s="471"/>
      <c r="M602" s="543" t="e">
        <f>VLOOKUP(F602,#REF!,10,FALSE)</f>
        <v>#REF!</v>
      </c>
      <c r="N602" s="543"/>
      <c r="O602" s="74">
        <f t="shared" si="33"/>
        <v>0</v>
      </c>
      <c r="P602" s="357">
        <f>SUMIFS('SE-GERAL'!N:N,'SE-GERAL'!F:F,'SE-INSUMOS'!E602,'SE-GERAL'!G:G,'SE-INSUMOS'!F602)</f>
        <v>0</v>
      </c>
      <c r="Q602" s="357">
        <f>SUMIFS('SE-COMPOSICOES'!$O:$O,'SE-COMPOSICOES'!$E:$E,'SE-INSUMOS'!$E602,'SE-COMPOSICOES'!$F:$F,'SE-INSUMOS'!$F602)</f>
        <v>0</v>
      </c>
      <c r="R602" s="357">
        <f>SUMIFS('SE-REUTILIZADOS'!$O:$O,'SE-REUTILIZADOS'!$E:$E,'SE-INSUMOS'!$E602,'SE-REUTILIZADOS'!$F:$F,'SE-INSUMOS'!$F602)</f>
        <v>0</v>
      </c>
      <c r="S602" s="357">
        <f t="shared" si="31"/>
        <v>0</v>
      </c>
      <c r="T602" s="700">
        <f t="shared" si="32"/>
        <v>0</v>
      </c>
    </row>
    <row r="603" spans="1:20" ht="22.5" hidden="1">
      <c r="A603" s="461"/>
      <c r="B603" s="461"/>
      <c r="D603" s="66">
        <f>COUNTIF($A$149:A603,"I")</f>
        <v>265</v>
      </c>
      <c r="E603" s="30" t="s">
        <v>53</v>
      </c>
      <c r="F603" s="30" t="s">
        <v>466</v>
      </c>
      <c r="G603" s="66" t="s">
        <v>1320</v>
      </c>
      <c r="H603" s="351" t="s">
        <v>467</v>
      </c>
      <c r="I603" s="30" t="s">
        <v>37</v>
      </c>
      <c r="J603" s="529">
        <f>SUMIFS('SE-COMPOSICOES'!$K:$K,'SE-COMPOSICOES'!$E:$E,E603,'SE-COMPOSICOES'!$F:$F,F603)+SUMIFS('SE-REUTILIZADOS'!$K:$K,'SE-REUTILIZADOS'!$E:$E,E603,'SE-REUTILIZADOS'!$F:$F,F603)+SUMIFS('SE-GERAL'!$J:$J,'SE-GERAL'!$F:$F,E603,'SE-GERAL'!$G:$G,F603)</f>
        <v>0</v>
      </c>
      <c r="K603" s="74">
        <f>VLOOKUP(F603,INSUMOS!$F:$K,6,FALSE)</f>
        <v>0</v>
      </c>
      <c r="L603" s="471"/>
      <c r="M603" s="543" t="e">
        <f>VLOOKUP(F603,#REF!,10,FALSE)</f>
        <v>#REF!</v>
      </c>
      <c r="N603" s="543"/>
      <c r="O603" s="74">
        <f t="shared" si="33"/>
        <v>0</v>
      </c>
      <c r="P603" s="357">
        <f>SUMIFS('SE-GERAL'!N:N,'SE-GERAL'!F:F,'SE-INSUMOS'!E603,'SE-GERAL'!G:G,'SE-INSUMOS'!F603)</f>
        <v>0</v>
      </c>
      <c r="Q603" s="357">
        <f>SUMIFS('SE-COMPOSICOES'!$O:$O,'SE-COMPOSICOES'!$E:$E,'SE-INSUMOS'!$E603,'SE-COMPOSICOES'!$F:$F,'SE-INSUMOS'!$F603)</f>
        <v>0</v>
      </c>
      <c r="R603" s="357">
        <f>SUMIFS('SE-REUTILIZADOS'!$O:$O,'SE-REUTILIZADOS'!$E:$E,'SE-INSUMOS'!$E603,'SE-REUTILIZADOS'!$F:$F,'SE-INSUMOS'!$F603)</f>
        <v>0</v>
      </c>
      <c r="S603" s="357">
        <f t="shared" si="31"/>
        <v>0</v>
      </c>
      <c r="T603" s="700">
        <f t="shared" si="32"/>
        <v>0</v>
      </c>
    </row>
    <row r="604" spans="1:20" ht="22.5" hidden="1">
      <c r="A604" s="461"/>
      <c r="B604" s="461"/>
      <c r="D604" s="66">
        <f>COUNTIF($A$149:A604,"I")</f>
        <v>265</v>
      </c>
      <c r="E604" s="30" t="s">
        <v>53</v>
      </c>
      <c r="F604" s="30" t="s">
        <v>468</v>
      </c>
      <c r="G604" s="66" t="s">
        <v>1320</v>
      </c>
      <c r="H604" s="351" t="s">
        <v>469</v>
      </c>
      <c r="I604" s="30" t="s">
        <v>37</v>
      </c>
      <c r="J604" s="529">
        <f>SUMIFS('SE-COMPOSICOES'!$K:$K,'SE-COMPOSICOES'!$E:$E,E604,'SE-COMPOSICOES'!$F:$F,F604)+SUMIFS('SE-REUTILIZADOS'!$K:$K,'SE-REUTILIZADOS'!$E:$E,E604,'SE-REUTILIZADOS'!$F:$F,F604)+SUMIFS('SE-GERAL'!$J:$J,'SE-GERAL'!$F:$F,E604,'SE-GERAL'!$G:$G,F604)</f>
        <v>0</v>
      </c>
      <c r="K604" s="74">
        <f>VLOOKUP(F604,INSUMOS!$F:$K,6,FALSE)</f>
        <v>0</v>
      </c>
      <c r="L604" s="471"/>
      <c r="M604" s="543" t="e">
        <f>VLOOKUP(F604,#REF!,10,FALSE)</f>
        <v>#REF!</v>
      </c>
      <c r="N604" s="543"/>
      <c r="O604" s="74">
        <f t="shared" si="33"/>
        <v>0</v>
      </c>
      <c r="P604" s="357">
        <f>SUMIFS('SE-GERAL'!N:N,'SE-GERAL'!F:F,'SE-INSUMOS'!E604,'SE-GERAL'!G:G,'SE-INSUMOS'!F604)</f>
        <v>0</v>
      </c>
      <c r="Q604" s="357">
        <f>SUMIFS('SE-COMPOSICOES'!$O:$O,'SE-COMPOSICOES'!$E:$E,'SE-INSUMOS'!$E604,'SE-COMPOSICOES'!$F:$F,'SE-INSUMOS'!$F604)</f>
        <v>0</v>
      </c>
      <c r="R604" s="357">
        <f>SUMIFS('SE-REUTILIZADOS'!$O:$O,'SE-REUTILIZADOS'!$E:$E,'SE-INSUMOS'!$E604,'SE-REUTILIZADOS'!$F:$F,'SE-INSUMOS'!$F604)</f>
        <v>0</v>
      </c>
      <c r="S604" s="357">
        <f t="shared" si="31"/>
        <v>0</v>
      </c>
      <c r="T604" s="700">
        <f t="shared" si="32"/>
        <v>0</v>
      </c>
    </row>
    <row r="605" spans="1:20" ht="22.5" hidden="1">
      <c r="A605" s="461"/>
      <c r="B605" s="461"/>
      <c r="D605" s="66">
        <f>COUNTIF($A$149:A605,"I")</f>
        <v>265</v>
      </c>
      <c r="E605" s="30" t="s">
        <v>53</v>
      </c>
      <c r="F605" s="30" t="s">
        <v>470</v>
      </c>
      <c r="G605" s="66" t="s">
        <v>1320</v>
      </c>
      <c r="H605" s="351" t="s">
        <v>471</v>
      </c>
      <c r="I605" s="30" t="s">
        <v>37</v>
      </c>
      <c r="J605" s="529">
        <f>SUMIFS('SE-COMPOSICOES'!$K:$K,'SE-COMPOSICOES'!$E:$E,E605,'SE-COMPOSICOES'!$F:$F,F605)+SUMIFS('SE-REUTILIZADOS'!$K:$K,'SE-REUTILIZADOS'!$E:$E,E605,'SE-REUTILIZADOS'!$F:$F,F605)+SUMIFS('SE-GERAL'!$J:$J,'SE-GERAL'!$F:$F,E605,'SE-GERAL'!$G:$G,F605)</f>
        <v>0</v>
      </c>
      <c r="K605" s="74">
        <f>VLOOKUP(F605,INSUMOS!$F:$K,6,FALSE)</f>
        <v>0</v>
      </c>
      <c r="L605" s="471"/>
      <c r="M605" s="543" t="e">
        <f>VLOOKUP(F605,#REF!,10,FALSE)</f>
        <v>#REF!</v>
      </c>
      <c r="N605" s="543"/>
      <c r="O605" s="74">
        <f t="shared" si="33"/>
        <v>0</v>
      </c>
      <c r="P605" s="357">
        <f>SUMIFS('SE-GERAL'!N:N,'SE-GERAL'!F:F,'SE-INSUMOS'!E605,'SE-GERAL'!G:G,'SE-INSUMOS'!F605)</f>
        <v>0</v>
      </c>
      <c r="Q605" s="357">
        <f>SUMIFS('SE-COMPOSICOES'!$O:$O,'SE-COMPOSICOES'!$E:$E,'SE-INSUMOS'!$E605,'SE-COMPOSICOES'!$F:$F,'SE-INSUMOS'!$F605)</f>
        <v>0</v>
      </c>
      <c r="R605" s="357">
        <f>SUMIFS('SE-REUTILIZADOS'!$O:$O,'SE-REUTILIZADOS'!$E:$E,'SE-INSUMOS'!$E605,'SE-REUTILIZADOS'!$F:$F,'SE-INSUMOS'!$F605)</f>
        <v>0</v>
      </c>
      <c r="S605" s="357">
        <f t="shared" si="31"/>
        <v>0</v>
      </c>
      <c r="T605" s="700">
        <f t="shared" si="32"/>
        <v>0</v>
      </c>
    </row>
    <row r="606" spans="1:20" ht="56.25">
      <c r="A606" s="461" t="s">
        <v>6</v>
      </c>
      <c r="B606" s="461"/>
      <c r="D606" s="66">
        <f>COUNTIF($A$149:A606,"I")</f>
        <v>266</v>
      </c>
      <c r="E606" s="30" t="s">
        <v>53</v>
      </c>
      <c r="F606" s="30" t="s">
        <v>473</v>
      </c>
      <c r="G606" s="66" t="s">
        <v>1320</v>
      </c>
      <c r="H606" s="351" t="s">
        <v>474</v>
      </c>
      <c r="I606" s="30" t="s">
        <v>37</v>
      </c>
      <c r="J606" s="529">
        <f>SUMIFS('SE-COMPOSICOES'!$K:$K,'SE-COMPOSICOES'!$E:$E,E606,'SE-COMPOSICOES'!$F:$F,F606)+SUMIFS('SE-REUTILIZADOS'!$K:$K,'SE-REUTILIZADOS'!$E:$E,E606,'SE-REUTILIZADOS'!$F:$F,F606)+SUMIFS('SE-GERAL'!$J:$J,'SE-GERAL'!$F:$F,E606,'SE-GERAL'!$G:$G,F606)</f>
        <v>8.3333333333333329E-2</v>
      </c>
      <c r="K606" s="74">
        <f>VLOOKUP(F606,INSUMOS!$F:$K,6,FALSE)</f>
        <v>0</v>
      </c>
      <c r="L606" s="471"/>
      <c r="M606" s="543" t="e">
        <f>VLOOKUP(F606,#REF!,10,FALSE)</f>
        <v>#REF!</v>
      </c>
      <c r="N606" s="543"/>
      <c r="O606" s="74">
        <f t="shared" si="33"/>
        <v>0</v>
      </c>
      <c r="P606" s="357">
        <f>SUMIFS('SE-GERAL'!N:N,'SE-GERAL'!F:F,'SE-INSUMOS'!E606,'SE-GERAL'!G:G,'SE-INSUMOS'!F606)</f>
        <v>0</v>
      </c>
      <c r="Q606" s="357">
        <f>SUMIFS('SE-COMPOSICOES'!$O:$O,'SE-COMPOSICOES'!$E:$E,'SE-INSUMOS'!$E606,'SE-COMPOSICOES'!$F:$F,'SE-INSUMOS'!$F606)</f>
        <v>0</v>
      </c>
      <c r="R606" s="357">
        <f>SUMIFS('SE-REUTILIZADOS'!$O:$O,'SE-REUTILIZADOS'!$E:$E,'SE-INSUMOS'!$E606,'SE-REUTILIZADOS'!$F:$F,'SE-INSUMOS'!$F606)</f>
        <v>0</v>
      </c>
      <c r="S606" s="357">
        <f t="shared" si="31"/>
        <v>0</v>
      </c>
      <c r="T606" s="700">
        <f t="shared" si="32"/>
        <v>0</v>
      </c>
    </row>
    <row r="607" spans="1:20">
      <c r="A607" s="461" t="s">
        <v>6</v>
      </c>
      <c r="B607" s="461"/>
      <c r="D607" s="66">
        <f>COUNTIF($A$149:A607,"I")</f>
        <v>267</v>
      </c>
      <c r="E607" s="30" t="s">
        <v>18</v>
      </c>
      <c r="F607" s="30" t="s">
        <v>475</v>
      </c>
      <c r="G607" s="66" t="s">
        <v>1320</v>
      </c>
      <c r="H607" s="351" t="s">
        <v>476</v>
      </c>
      <c r="I607" s="30" t="s">
        <v>37</v>
      </c>
      <c r="J607" s="529">
        <f>SUMIFS('SE-COMPOSICOES'!$K:$K,'SE-COMPOSICOES'!$E:$E,E607,'SE-COMPOSICOES'!$F:$F,F607)+SUMIFS('SE-REUTILIZADOS'!$K:$K,'SE-REUTILIZADOS'!$E:$E,E607,'SE-REUTILIZADOS'!$F:$F,F607)+SUMIFS('SE-GERAL'!$J:$J,'SE-GERAL'!$F:$F,E607,'SE-GERAL'!$G:$G,F607)</f>
        <v>0.25</v>
      </c>
      <c r="K607" s="74">
        <f>VLOOKUP(F607,INSUMOS!$F:$K,6,FALSE)</f>
        <v>0</v>
      </c>
      <c r="L607" s="471"/>
      <c r="M607" s="543">
        <v>18.3</v>
      </c>
      <c r="N607" s="543"/>
      <c r="O607" s="74">
        <f t="shared" si="33"/>
        <v>0</v>
      </c>
      <c r="P607" s="357">
        <f>SUMIFS('SE-GERAL'!N:N,'SE-GERAL'!F:F,'SE-INSUMOS'!E607,'SE-GERAL'!G:G,'SE-INSUMOS'!F607)</f>
        <v>0</v>
      </c>
      <c r="Q607" s="357">
        <f>SUMIFS('SE-COMPOSICOES'!$O:$O,'SE-COMPOSICOES'!$E:$E,'SE-INSUMOS'!$E607,'SE-COMPOSICOES'!$F:$F,'SE-INSUMOS'!$F607)</f>
        <v>0</v>
      </c>
      <c r="R607" s="357">
        <f>SUMIFS('SE-REUTILIZADOS'!$O:$O,'SE-REUTILIZADOS'!$E:$E,'SE-INSUMOS'!$E607,'SE-REUTILIZADOS'!$F:$F,'SE-INSUMOS'!$F607)</f>
        <v>0</v>
      </c>
      <c r="S607" s="357">
        <f t="shared" si="31"/>
        <v>0</v>
      </c>
      <c r="T607" s="700">
        <f t="shared" si="32"/>
        <v>0</v>
      </c>
    </row>
    <row r="608" spans="1:20" ht="22.5">
      <c r="A608" s="461" t="s">
        <v>6</v>
      </c>
      <c r="B608" s="461"/>
      <c r="D608" s="66">
        <f>COUNTIF($A$149:A608,"I")</f>
        <v>268</v>
      </c>
      <c r="E608" s="30" t="s">
        <v>16</v>
      </c>
      <c r="F608" s="30">
        <v>410</v>
      </c>
      <c r="G608" s="66" t="s">
        <v>1320</v>
      </c>
      <c r="H608" s="351" t="s">
        <v>479</v>
      </c>
      <c r="I608" s="30" t="s">
        <v>37</v>
      </c>
      <c r="J608" s="529">
        <f>SUMIFS('SE-COMPOSICOES'!$K:$K,'SE-COMPOSICOES'!$E:$E,E608,'SE-COMPOSICOES'!$F:$F,F608)+SUMIFS('SE-REUTILIZADOS'!$K:$K,'SE-REUTILIZADOS'!$E:$E,E608,'SE-REUTILIZADOS'!$F:$F,F608)+SUMIFS('SE-GERAL'!$J:$J,'SE-GERAL'!$F:$F,E608,'SE-GERAL'!$G:$G,F608)</f>
        <v>8.3333333333333339</v>
      </c>
      <c r="K608" s="74">
        <f>VLOOKUP(F608,INSUMOS!$F:$K,6,FALSE)</f>
        <v>0</v>
      </c>
      <c r="L608" s="471"/>
      <c r="M608" s="543">
        <v>224</v>
      </c>
      <c r="N608" s="543"/>
      <c r="O608" s="74">
        <f t="shared" si="33"/>
        <v>0</v>
      </c>
      <c r="P608" s="357">
        <f>SUMIFS('SE-GERAL'!N:N,'SE-GERAL'!F:F,'SE-INSUMOS'!E608,'SE-GERAL'!G:G,'SE-INSUMOS'!F608)</f>
        <v>0</v>
      </c>
      <c r="Q608" s="357">
        <f>SUMIFS('SE-COMPOSICOES'!$O:$O,'SE-COMPOSICOES'!$E:$E,'SE-INSUMOS'!$E608,'SE-COMPOSICOES'!$F:$F,'SE-INSUMOS'!$F608)</f>
        <v>0</v>
      </c>
      <c r="R608" s="357">
        <f>SUMIFS('SE-REUTILIZADOS'!$O:$O,'SE-REUTILIZADOS'!$E:$E,'SE-INSUMOS'!$E608,'SE-REUTILIZADOS'!$F:$F,'SE-INSUMOS'!$F608)</f>
        <v>0</v>
      </c>
      <c r="S608" s="357">
        <f t="shared" si="31"/>
        <v>0</v>
      </c>
      <c r="T608" s="700">
        <f t="shared" si="32"/>
        <v>0</v>
      </c>
    </row>
    <row r="609" spans="1:20" ht="22.5">
      <c r="A609" s="461" t="s">
        <v>6</v>
      </c>
      <c r="B609" s="461"/>
      <c r="D609" s="66">
        <f>COUNTIF($A$149:A609,"I")</f>
        <v>269</v>
      </c>
      <c r="E609" s="30" t="s">
        <v>16</v>
      </c>
      <c r="F609" s="30">
        <v>408</v>
      </c>
      <c r="G609" s="66" t="s">
        <v>1320</v>
      </c>
      <c r="H609" s="351" t="s">
        <v>480</v>
      </c>
      <c r="I609" s="30" t="s">
        <v>37</v>
      </c>
      <c r="J609" s="529">
        <f>SUMIFS('SE-COMPOSICOES'!$K:$K,'SE-COMPOSICOES'!$E:$E,E609,'SE-COMPOSICOES'!$F:$F,F609)+SUMIFS('SE-REUTILIZADOS'!$K:$K,'SE-REUTILIZADOS'!$E:$E,E609,'SE-REUTILIZADOS'!$F:$F,F609)+SUMIFS('SE-GERAL'!$J:$J,'SE-GERAL'!$F:$F,E609,'SE-GERAL'!$G:$G,F609)</f>
        <v>8.3333333333333339</v>
      </c>
      <c r="K609" s="74">
        <f>VLOOKUP(F609,INSUMOS!$F:$K,6,FALSE)</f>
        <v>0</v>
      </c>
      <c r="L609" s="471"/>
      <c r="M609" s="543">
        <v>47.37</v>
      </c>
      <c r="N609" s="543"/>
      <c r="O609" s="74">
        <f t="shared" si="33"/>
        <v>0</v>
      </c>
      <c r="P609" s="357">
        <f>SUMIFS('SE-GERAL'!N:N,'SE-GERAL'!F:F,'SE-INSUMOS'!E609,'SE-GERAL'!G:G,'SE-INSUMOS'!F609)</f>
        <v>0</v>
      </c>
      <c r="Q609" s="357">
        <f>SUMIFS('SE-COMPOSICOES'!$O:$O,'SE-COMPOSICOES'!$E:$E,'SE-INSUMOS'!$E609,'SE-COMPOSICOES'!$F:$F,'SE-INSUMOS'!$F609)</f>
        <v>0</v>
      </c>
      <c r="R609" s="357">
        <f>SUMIFS('SE-REUTILIZADOS'!$O:$O,'SE-REUTILIZADOS'!$E:$E,'SE-INSUMOS'!$E609,'SE-REUTILIZADOS'!$F:$F,'SE-INSUMOS'!$F609)</f>
        <v>0</v>
      </c>
      <c r="S609" s="357">
        <f t="shared" ref="S609:S672" si="34">SUM(P609:R609)</f>
        <v>0</v>
      </c>
      <c r="T609" s="700">
        <f t="shared" ref="T609:T672" si="35">S609-$O609</f>
        <v>0</v>
      </c>
    </row>
    <row r="610" spans="1:20">
      <c r="A610" s="461" t="s">
        <v>6</v>
      </c>
      <c r="B610" s="461"/>
      <c r="D610" s="66">
        <f>COUNTIF($A$149:A610,"I")</f>
        <v>270</v>
      </c>
      <c r="E610" s="30" t="s">
        <v>44</v>
      </c>
      <c r="F610" s="30">
        <v>30945</v>
      </c>
      <c r="G610" s="66" t="s">
        <v>1320</v>
      </c>
      <c r="H610" s="351" t="s">
        <v>481</v>
      </c>
      <c r="I610" s="30" t="s">
        <v>37</v>
      </c>
      <c r="J610" s="529">
        <f>SUMIFS('SE-COMPOSICOES'!$K:$K,'SE-COMPOSICOES'!$E:$E,E610,'SE-COMPOSICOES'!$F:$F,F610)+SUMIFS('SE-REUTILIZADOS'!$K:$K,'SE-REUTILIZADOS'!$E:$E,E610,'SE-REUTILIZADOS'!$F:$F,F610)+SUMIFS('SE-GERAL'!$J:$J,'SE-GERAL'!$F:$F,E610,'SE-GERAL'!$G:$G,F610)</f>
        <v>0.25</v>
      </c>
      <c r="K610" s="74">
        <f>VLOOKUP(F610,INSUMOS!$F:$K,6,FALSE)</f>
        <v>0</v>
      </c>
      <c r="L610" s="471"/>
      <c r="M610" s="543">
        <v>20</v>
      </c>
      <c r="N610" s="543"/>
      <c r="O610" s="74">
        <f t="shared" si="33"/>
        <v>0</v>
      </c>
      <c r="P610" s="357">
        <f>SUMIFS('SE-GERAL'!N:N,'SE-GERAL'!F:F,'SE-INSUMOS'!E610,'SE-GERAL'!G:G,'SE-INSUMOS'!F610)</f>
        <v>0</v>
      </c>
      <c r="Q610" s="357">
        <f>SUMIFS('SE-COMPOSICOES'!$O:$O,'SE-COMPOSICOES'!$E:$E,'SE-INSUMOS'!$E610,'SE-COMPOSICOES'!$F:$F,'SE-INSUMOS'!$F610)</f>
        <v>0</v>
      </c>
      <c r="R610" s="357">
        <f>SUMIFS('SE-REUTILIZADOS'!$O:$O,'SE-REUTILIZADOS'!$E:$E,'SE-INSUMOS'!$E610,'SE-REUTILIZADOS'!$F:$F,'SE-INSUMOS'!$F610)</f>
        <v>0</v>
      </c>
      <c r="S610" s="357">
        <f t="shared" si="34"/>
        <v>0</v>
      </c>
      <c r="T610" s="700">
        <f t="shared" si="35"/>
        <v>0</v>
      </c>
    </row>
    <row r="611" spans="1:20">
      <c r="A611" s="461" t="s">
        <v>6</v>
      </c>
      <c r="B611" s="461"/>
      <c r="D611" s="66">
        <f>COUNTIF($A$149:A611,"I")</f>
        <v>271</v>
      </c>
      <c r="E611" s="30" t="s">
        <v>16</v>
      </c>
      <c r="F611" s="30">
        <v>34653</v>
      </c>
      <c r="G611" s="66" t="s">
        <v>1320</v>
      </c>
      <c r="H611" s="351" t="s">
        <v>482</v>
      </c>
      <c r="I611" s="30" t="s">
        <v>37</v>
      </c>
      <c r="J611" s="529">
        <f>SUMIFS('SE-COMPOSICOES'!$K:$K,'SE-COMPOSICOES'!$E:$E,E611,'SE-COMPOSICOES'!$F:$F,F611)+SUMIFS('SE-REUTILIZADOS'!$K:$K,'SE-REUTILIZADOS'!$E:$E,E611,'SE-REUTILIZADOS'!$F:$F,F611)+SUMIFS('SE-GERAL'!$J:$J,'SE-GERAL'!$F:$F,E611,'SE-GERAL'!$G:$G,F611)</f>
        <v>0.5</v>
      </c>
      <c r="K611" s="74">
        <f>VLOOKUP(F611,INSUMOS!$F:$K,6,FALSE)</f>
        <v>0</v>
      </c>
      <c r="L611" s="471"/>
      <c r="M611" s="543">
        <v>686.11</v>
      </c>
      <c r="N611" s="543"/>
      <c r="O611" s="74">
        <f t="shared" si="33"/>
        <v>0</v>
      </c>
      <c r="P611" s="357">
        <f>SUMIFS('SE-GERAL'!N:N,'SE-GERAL'!F:F,'SE-INSUMOS'!E611,'SE-GERAL'!G:G,'SE-INSUMOS'!F611)</f>
        <v>0</v>
      </c>
      <c r="Q611" s="357">
        <f>SUMIFS('SE-COMPOSICOES'!$O:$O,'SE-COMPOSICOES'!$E:$E,'SE-INSUMOS'!$E611,'SE-COMPOSICOES'!$F:$F,'SE-INSUMOS'!$F611)</f>
        <v>0</v>
      </c>
      <c r="R611" s="357">
        <f>SUMIFS('SE-REUTILIZADOS'!$O:$O,'SE-REUTILIZADOS'!$E:$E,'SE-INSUMOS'!$E611,'SE-REUTILIZADOS'!$F:$F,'SE-INSUMOS'!$F611)</f>
        <v>0</v>
      </c>
      <c r="S611" s="357">
        <f t="shared" si="34"/>
        <v>0</v>
      </c>
      <c r="T611" s="700">
        <f t="shared" si="35"/>
        <v>0</v>
      </c>
    </row>
    <row r="612" spans="1:20">
      <c r="A612" s="461" t="s">
        <v>6</v>
      </c>
      <c r="B612" s="461"/>
      <c r="D612" s="66">
        <f>COUNTIF($A$149:A612,"I")</f>
        <v>272</v>
      </c>
      <c r="E612" s="30" t="s">
        <v>16</v>
      </c>
      <c r="F612" s="30">
        <v>34709</v>
      </c>
      <c r="G612" s="66" t="s">
        <v>1320</v>
      </c>
      <c r="H612" s="351" t="s">
        <v>483</v>
      </c>
      <c r="I612" s="30" t="s">
        <v>37</v>
      </c>
      <c r="J612" s="529">
        <f>SUMIFS('SE-COMPOSICOES'!$K:$K,'SE-COMPOSICOES'!$E:$E,E612,'SE-COMPOSICOES'!$F:$F,F612)+SUMIFS('SE-REUTILIZADOS'!$K:$K,'SE-REUTILIZADOS'!$E:$E,E612,'SE-REUTILIZADOS'!$F:$F,F612)+SUMIFS('SE-GERAL'!$J:$J,'SE-GERAL'!$F:$F,E612,'SE-GERAL'!$G:$G,F612)</f>
        <v>0.5</v>
      </c>
      <c r="K612" s="74">
        <f>VLOOKUP(F612,INSUMOS!$F:$K,6,FALSE)</f>
        <v>0</v>
      </c>
      <c r="L612" s="471"/>
      <c r="M612" s="543">
        <v>1252.58</v>
      </c>
      <c r="N612" s="543"/>
      <c r="O612" s="74">
        <f t="shared" ref="O612:O675" si="36">IFERROR(IF(J612="-",K612,J612*K612),0)</f>
        <v>0</v>
      </c>
      <c r="P612" s="357">
        <f>SUMIFS('SE-GERAL'!N:N,'SE-GERAL'!F:F,'SE-INSUMOS'!E612,'SE-GERAL'!G:G,'SE-INSUMOS'!F612)</f>
        <v>0</v>
      </c>
      <c r="Q612" s="357">
        <f>SUMIFS('SE-COMPOSICOES'!$O:$O,'SE-COMPOSICOES'!$E:$E,'SE-INSUMOS'!$E612,'SE-COMPOSICOES'!$F:$F,'SE-INSUMOS'!$F612)</f>
        <v>0</v>
      </c>
      <c r="R612" s="357">
        <f>SUMIFS('SE-REUTILIZADOS'!$O:$O,'SE-REUTILIZADOS'!$E:$E,'SE-INSUMOS'!$E612,'SE-REUTILIZADOS'!$F:$F,'SE-INSUMOS'!$F612)</f>
        <v>0</v>
      </c>
      <c r="S612" s="357">
        <f t="shared" si="34"/>
        <v>0</v>
      </c>
      <c r="T612" s="700">
        <f t="shared" si="35"/>
        <v>0</v>
      </c>
    </row>
    <row r="613" spans="1:20" ht="22.5">
      <c r="A613" s="461" t="s">
        <v>6</v>
      </c>
      <c r="B613" s="461"/>
      <c r="D613" s="66">
        <f>COUNTIF($A$149:A613,"I")</f>
        <v>273</v>
      </c>
      <c r="E613" s="30" t="s">
        <v>53</v>
      </c>
      <c r="F613" s="30" t="s">
        <v>484</v>
      </c>
      <c r="G613" s="66" t="s">
        <v>1320</v>
      </c>
      <c r="H613" s="351" t="s">
        <v>485</v>
      </c>
      <c r="I613" s="30" t="s">
        <v>37</v>
      </c>
      <c r="J613" s="529">
        <f>SUMIFS('SE-COMPOSICOES'!$K:$K,'SE-COMPOSICOES'!$E:$E,E613,'SE-COMPOSICOES'!$F:$F,F613)+SUMIFS('SE-REUTILIZADOS'!$K:$K,'SE-REUTILIZADOS'!$E:$E,E613,'SE-REUTILIZADOS'!$F:$F,F613)+SUMIFS('SE-GERAL'!$J:$J,'SE-GERAL'!$F:$F,E613,'SE-GERAL'!$G:$G,F613)</f>
        <v>8.3333333333333329E-2</v>
      </c>
      <c r="K613" s="74">
        <f>VLOOKUP(F613,INSUMOS!$F:$K,6,FALSE)</f>
        <v>0</v>
      </c>
      <c r="L613" s="471"/>
      <c r="M613" s="543">
        <v>10.28</v>
      </c>
      <c r="N613" s="543"/>
      <c r="O613" s="74">
        <f t="shared" si="36"/>
        <v>0</v>
      </c>
      <c r="P613" s="357">
        <f>SUMIFS('SE-GERAL'!N:N,'SE-GERAL'!F:F,'SE-INSUMOS'!E613,'SE-GERAL'!G:G,'SE-INSUMOS'!F613)</f>
        <v>0</v>
      </c>
      <c r="Q613" s="357">
        <f>SUMIFS('SE-COMPOSICOES'!$O:$O,'SE-COMPOSICOES'!$E:$E,'SE-INSUMOS'!$E613,'SE-COMPOSICOES'!$F:$F,'SE-INSUMOS'!$F613)</f>
        <v>0</v>
      </c>
      <c r="R613" s="357">
        <f>SUMIFS('SE-REUTILIZADOS'!$O:$O,'SE-REUTILIZADOS'!$E:$E,'SE-INSUMOS'!$E613,'SE-REUTILIZADOS'!$F:$F,'SE-INSUMOS'!$F613)</f>
        <v>0</v>
      </c>
      <c r="S613" s="357">
        <f t="shared" si="34"/>
        <v>0</v>
      </c>
      <c r="T613" s="700">
        <f t="shared" si="35"/>
        <v>0</v>
      </c>
    </row>
    <row r="614" spans="1:20" ht="22.5">
      <c r="A614" s="461" t="s">
        <v>6</v>
      </c>
      <c r="B614" s="461"/>
      <c r="D614" s="66">
        <f>COUNTIF($A$149:A614,"I")</f>
        <v>274</v>
      </c>
      <c r="E614" s="30" t="s">
        <v>18</v>
      </c>
      <c r="F614" s="30" t="s">
        <v>486</v>
      </c>
      <c r="G614" s="66" t="s">
        <v>1320</v>
      </c>
      <c r="H614" s="351" t="s">
        <v>487</v>
      </c>
      <c r="I614" s="30" t="s">
        <v>37</v>
      </c>
      <c r="J614" s="529">
        <f>SUMIFS('SE-COMPOSICOES'!$K:$K,'SE-COMPOSICOES'!$E:$E,E614,'SE-COMPOSICOES'!$F:$F,F614)+SUMIFS('SE-REUTILIZADOS'!$K:$K,'SE-REUTILIZADOS'!$E:$E,E614,'SE-REUTILIZADOS'!$F:$F,F614)+SUMIFS('SE-GERAL'!$J:$J,'SE-GERAL'!$F:$F,E614,'SE-GERAL'!$G:$G,F614)</f>
        <v>8.3333333333333329E-2</v>
      </c>
      <c r="K614" s="74">
        <f>VLOOKUP(F614,INSUMOS!$F:$K,6,FALSE)</f>
        <v>0</v>
      </c>
      <c r="L614" s="471"/>
      <c r="M614" s="543">
        <v>224</v>
      </c>
      <c r="N614" s="543"/>
      <c r="O614" s="74">
        <f t="shared" si="36"/>
        <v>0</v>
      </c>
      <c r="P614" s="357">
        <f>SUMIFS('SE-GERAL'!N:N,'SE-GERAL'!F:F,'SE-INSUMOS'!E614,'SE-GERAL'!G:G,'SE-INSUMOS'!F614)</f>
        <v>0</v>
      </c>
      <c r="Q614" s="357">
        <f>SUMIFS('SE-COMPOSICOES'!$O:$O,'SE-COMPOSICOES'!$E:$E,'SE-INSUMOS'!$E614,'SE-COMPOSICOES'!$F:$F,'SE-INSUMOS'!$F614)</f>
        <v>0</v>
      </c>
      <c r="R614" s="357">
        <f>SUMIFS('SE-REUTILIZADOS'!$O:$O,'SE-REUTILIZADOS'!$E:$E,'SE-INSUMOS'!$E614,'SE-REUTILIZADOS'!$F:$F,'SE-INSUMOS'!$F614)</f>
        <v>0</v>
      </c>
      <c r="S614" s="357">
        <f t="shared" si="34"/>
        <v>0</v>
      </c>
      <c r="T614" s="700">
        <f t="shared" si="35"/>
        <v>0</v>
      </c>
    </row>
    <row r="615" spans="1:20" ht="33.75">
      <c r="A615" s="461" t="s">
        <v>6</v>
      </c>
      <c r="B615" s="461"/>
      <c r="D615" s="66">
        <f>COUNTIF($A$149:A615,"I")</f>
        <v>275</v>
      </c>
      <c r="E615" s="30" t="s">
        <v>53</v>
      </c>
      <c r="F615" s="30" t="s">
        <v>488</v>
      </c>
      <c r="G615" s="66" t="s">
        <v>1320</v>
      </c>
      <c r="H615" s="351" t="s">
        <v>489</v>
      </c>
      <c r="I615" s="30" t="s">
        <v>37</v>
      </c>
      <c r="J615" s="529">
        <f>SUMIFS('SE-COMPOSICOES'!$K:$K,'SE-COMPOSICOES'!$E:$E,E615,'SE-COMPOSICOES'!$F:$F,F615)+SUMIFS('SE-REUTILIZADOS'!$K:$K,'SE-REUTILIZADOS'!$E:$E,E615,'SE-REUTILIZADOS'!$F:$F,F615)+SUMIFS('SE-GERAL'!$J:$J,'SE-GERAL'!$F:$F,E615,'SE-GERAL'!$G:$G,F615)</f>
        <v>8.3333333333333329E-2</v>
      </c>
      <c r="K615" s="74">
        <f>VLOOKUP(F615,INSUMOS!$F:$K,6,FALSE)</f>
        <v>0</v>
      </c>
      <c r="L615" s="471"/>
      <c r="M615" s="543">
        <v>656.25</v>
      </c>
      <c r="N615" s="543"/>
      <c r="O615" s="74">
        <f t="shared" si="36"/>
        <v>0</v>
      </c>
      <c r="P615" s="357">
        <f>SUMIFS('SE-GERAL'!N:N,'SE-GERAL'!F:F,'SE-INSUMOS'!E615,'SE-GERAL'!G:G,'SE-INSUMOS'!F615)</f>
        <v>0</v>
      </c>
      <c r="Q615" s="357">
        <f>SUMIFS('SE-COMPOSICOES'!$O:$O,'SE-COMPOSICOES'!$E:$E,'SE-INSUMOS'!$E615,'SE-COMPOSICOES'!$F:$F,'SE-INSUMOS'!$F615)</f>
        <v>0</v>
      </c>
      <c r="R615" s="357">
        <f>SUMIFS('SE-REUTILIZADOS'!$O:$O,'SE-REUTILIZADOS'!$E:$E,'SE-INSUMOS'!$E615,'SE-REUTILIZADOS'!$F:$F,'SE-INSUMOS'!$F615)</f>
        <v>0</v>
      </c>
      <c r="S615" s="357">
        <f t="shared" si="34"/>
        <v>0</v>
      </c>
      <c r="T615" s="700">
        <f t="shared" si="35"/>
        <v>0</v>
      </c>
    </row>
    <row r="616" spans="1:20" ht="33.75">
      <c r="A616" s="461" t="s">
        <v>6</v>
      </c>
      <c r="B616" s="461"/>
      <c r="D616" s="66">
        <f>COUNTIF($A$149:A616,"I")</f>
        <v>276</v>
      </c>
      <c r="E616" s="30" t="s">
        <v>53</v>
      </c>
      <c r="F616" s="30" t="s">
        <v>490</v>
      </c>
      <c r="G616" s="66" t="s">
        <v>1320</v>
      </c>
      <c r="H616" s="351" t="s">
        <v>491</v>
      </c>
      <c r="I616" s="30" t="s">
        <v>37</v>
      </c>
      <c r="J616" s="529">
        <f>SUMIFS('SE-COMPOSICOES'!$K:$K,'SE-COMPOSICOES'!$E:$E,E616,'SE-COMPOSICOES'!$F:$F,F616)+SUMIFS('SE-REUTILIZADOS'!$K:$K,'SE-REUTILIZADOS'!$E:$E,E616,'SE-REUTILIZADOS'!$F:$F,F616)+SUMIFS('SE-GERAL'!$J:$J,'SE-GERAL'!$F:$F,E616,'SE-GERAL'!$G:$G,F616)</f>
        <v>8.3333333333333329E-2</v>
      </c>
      <c r="K616" s="74">
        <f>VLOOKUP(F616,INSUMOS!$F:$K,6,FALSE)</f>
        <v>0</v>
      </c>
      <c r="L616" s="471"/>
      <c r="M616" s="543">
        <v>28.57</v>
      </c>
      <c r="N616" s="543"/>
      <c r="O616" s="74">
        <f t="shared" si="36"/>
        <v>0</v>
      </c>
      <c r="P616" s="357">
        <f>SUMIFS('SE-GERAL'!N:N,'SE-GERAL'!F:F,'SE-INSUMOS'!E616,'SE-GERAL'!G:G,'SE-INSUMOS'!F616)</f>
        <v>0</v>
      </c>
      <c r="Q616" s="357">
        <f>SUMIFS('SE-COMPOSICOES'!$O:$O,'SE-COMPOSICOES'!$E:$E,'SE-INSUMOS'!$E616,'SE-COMPOSICOES'!$F:$F,'SE-INSUMOS'!$F616)</f>
        <v>0</v>
      </c>
      <c r="R616" s="357">
        <f>SUMIFS('SE-REUTILIZADOS'!$O:$O,'SE-REUTILIZADOS'!$E:$E,'SE-INSUMOS'!$E616,'SE-REUTILIZADOS'!$F:$F,'SE-INSUMOS'!$F616)</f>
        <v>0</v>
      </c>
      <c r="S616" s="357">
        <f t="shared" si="34"/>
        <v>0</v>
      </c>
      <c r="T616" s="700">
        <f t="shared" si="35"/>
        <v>0</v>
      </c>
    </row>
    <row r="617" spans="1:20" ht="33.75" hidden="1">
      <c r="A617" s="461"/>
      <c r="B617" s="461"/>
      <c r="D617" s="66">
        <f>COUNTIF($A$149:A617,"I")</f>
        <v>276</v>
      </c>
      <c r="E617" s="30" t="s">
        <v>53</v>
      </c>
      <c r="F617" s="30" t="s">
        <v>492</v>
      </c>
      <c r="G617" s="66" t="s">
        <v>1320</v>
      </c>
      <c r="H617" s="351" t="s">
        <v>493</v>
      </c>
      <c r="I617" s="30" t="s">
        <v>37</v>
      </c>
      <c r="J617" s="529">
        <f>SUMIFS('SE-COMPOSICOES'!$K:$K,'SE-COMPOSICOES'!$E:$E,E617,'SE-COMPOSICOES'!$F:$F,F617)+SUMIFS('SE-REUTILIZADOS'!$K:$K,'SE-REUTILIZADOS'!$E:$E,E617,'SE-REUTILIZADOS'!$F:$F,F617)+SUMIFS('SE-GERAL'!$J:$J,'SE-GERAL'!$F:$F,E617,'SE-GERAL'!$G:$G,F617)</f>
        <v>0</v>
      </c>
      <c r="K617" s="74">
        <f>VLOOKUP(F617,INSUMOS!$F:$K,6,FALSE)</f>
        <v>0</v>
      </c>
      <c r="L617" s="471"/>
      <c r="M617" s="543">
        <v>14.62</v>
      </c>
      <c r="N617" s="543"/>
      <c r="O617" s="74">
        <f t="shared" si="36"/>
        <v>0</v>
      </c>
      <c r="P617" s="357">
        <f>SUMIFS('SE-GERAL'!N:N,'SE-GERAL'!F:F,'SE-INSUMOS'!E617,'SE-GERAL'!G:G,'SE-INSUMOS'!F617)</f>
        <v>0</v>
      </c>
      <c r="Q617" s="357">
        <f>SUMIFS('SE-COMPOSICOES'!$O:$O,'SE-COMPOSICOES'!$E:$E,'SE-INSUMOS'!$E617,'SE-COMPOSICOES'!$F:$F,'SE-INSUMOS'!$F617)</f>
        <v>0</v>
      </c>
      <c r="R617" s="357">
        <f>SUMIFS('SE-REUTILIZADOS'!$O:$O,'SE-REUTILIZADOS'!$E:$E,'SE-INSUMOS'!$E617,'SE-REUTILIZADOS'!$F:$F,'SE-INSUMOS'!$F617)</f>
        <v>0</v>
      </c>
      <c r="S617" s="357">
        <f t="shared" si="34"/>
        <v>0</v>
      </c>
      <c r="T617" s="700">
        <f t="shared" si="35"/>
        <v>0</v>
      </c>
    </row>
    <row r="618" spans="1:20" ht="45">
      <c r="A618" s="461" t="s">
        <v>6</v>
      </c>
      <c r="B618" s="461"/>
      <c r="D618" s="66">
        <f>COUNTIF($A$149:A618,"I")</f>
        <v>277</v>
      </c>
      <c r="E618" s="30" t="s">
        <v>53</v>
      </c>
      <c r="F618" s="30" t="s">
        <v>494</v>
      </c>
      <c r="G618" s="66" t="s">
        <v>1320</v>
      </c>
      <c r="H618" s="351" t="s">
        <v>495</v>
      </c>
      <c r="I618" s="30" t="s">
        <v>37</v>
      </c>
      <c r="J618" s="529">
        <f>SUMIFS('SE-COMPOSICOES'!$K:$K,'SE-COMPOSICOES'!$E:$E,E618,'SE-COMPOSICOES'!$F:$F,F618)+SUMIFS('SE-REUTILIZADOS'!$K:$K,'SE-REUTILIZADOS'!$E:$E,E618,'SE-REUTILIZADOS'!$F:$F,F618)+SUMIFS('SE-GERAL'!$J:$J,'SE-GERAL'!$F:$F,E618,'SE-GERAL'!$G:$G,F618)</f>
        <v>8.3333333333333329E-2</v>
      </c>
      <c r="K618" s="74">
        <f>VLOOKUP(F618,INSUMOS!$F:$K,6,FALSE)</f>
        <v>0</v>
      </c>
      <c r="L618" s="471"/>
      <c r="M618" s="543">
        <v>2840.4</v>
      </c>
      <c r="N618" s="543"/>
      <c r="O618" s="74">
        <f t="shared" si="36"/>
        <v>0</v>
      </c>
      <c r="P618" s="357">
        <f>SUMIFS('SE-GERAL'!N:N,'SE-GERAL'!F:F,'SE-INSUMOS'!E618,'SE-GERAL'!G:G,'SE-INSUMOS'!F618)</f>
        <v>0</v>
      </c>
      <c r="Q618" s="357">
        <f>SUMIFS('SE-COMPOSICOES'!$O:$O,'SE-COMPOSICOES'!$E:$E,'SE-INSUMOS'!$E618,'SE-COMPOSICOES'!$F:$F,'SE-INSUMOS'!$F618)</f>
        <v>0</v>
      </c>
      <c r="R618" s="357">
        <f>SUMIFS('SE-REUTILIZADOS'!$O:$O,'SE-REUTILIZADOS'!$E:$E,'SE-INSUMOS'!$E618,'SE-REUTILIZADOS'!$F:$F,'SE-INSUMOS'!$F618)</f>
        <v>0</v>
      </c>
      <c r="S618" s="357">
        <f t="shared" si="34"/>
        <v>0</v>
      </c>
      <c r="T618" s="700">
        <f t="shared" si="35"/>
        <v>0</v>
      </c>
    </row>
    <row r="619" spans="1:20" ht="45">
      <c r="A619" s="461" t="s">
        <v>6</v>
      </c>
      <c r="B619" s="461"/>
      <c r="D619" s="66">
        <f>COUNTIF($A$149:A619,"I")</f>
        <v>278</v>
      </c>
      <c r="E619" s="30" t="s">
        <v>53</v>
      </c>
      <c r="F619" s="30" t="s">
        <v>496</v>
      </c>
      <c r="G619" s="66" t="s">
        <v>1320</v>
      </c>
      <c r="H619" s="351" t="s">
        <v>497</v>
      </c>
      <c r="I619" s="30" t="s">
        <v>37</v>
      </c>
      <c r="J619" s="529">
        <f>SUMIFS('SE-COMPOSICOES'!$K:$K,'SE-COMPOSICOES'!$E:$E,E619,'SE-COMPOSICOES'!$F:$F,F619)+SUMIFS('SE-REUTILIZADOS'!$K:$K,'SE-REUTILIZADOS'!$E:$E,E619,'SE-REUTILIZADOS'!$F:$F,F619)+SUMIFS('SE-GERAL'!$J:$J,'SE-GERAL'!$F:$F,E619,'SE-GERAL'!$G:$G,F619)</f>
        <v>8.3333333333333329E-2</v>
      </c>
      <c r="K619" s="74">
        <f>VLOOKUP(F619,INSUMOS!$F:$K,6,FALSE)</f>
        <v>0</v>
      </c>
      <c r="L619" s="471"/>
      <c r="M619" s="543">
        <v>7399.19</v>
      </c>
      <c r="N619" s="543"/>
      <c r="O619" s="74">
        <f t="shared" si="36"/>
        <v>0</v>
      </c>
      <c r="P619" s="357">
        <f>SUMIFS('SE-GERAL'!N:N,'SE-GERAL'!F:F,'SE-INSUMOS'!E619,'SE-GERAL'!G:G,'SE-INSUMOS'!F619)</f>
        <v>0</v>
      </c>
      <c r="Q619" s="357">
        <f>SUMIFS('SE-COMPOSICOES'!$O:$O,'SE-COMPOSICOES'!$E:$E,'SE-INSUMOS'!$E619,'SE-COMPOSICOES'!$F:$F,'SE-INSUMOS'!$F619)</f>
        <v>0</v>
      </c>
      <c r="R619" s="357">
        <f>SUMIFS('SE-REUTILIZADOS'!$O:$O,'SE-REUTILIZADOS'!$E:$E,'SE-INSUMOS'!$E619,'SE-REUTILIZADOS'!$F:$F,'SE-INSUMOS'!$F619)</f>
        <v>0</v>
      </c>
      <c r="S619" s="357">
        <f t="shared" si="34"/>
        <v>0</v>
      </c>
      <c r="T619" s="700">
        <f t="shared" si="35"/>
        <v>0</v>
      </c>
    </row>
    <row r="620" spans="1:20">
      <c r="A620" s="461" t="s">
        <v>6</v>
      </c>
      <c r="B620" s="461"/>
      <c r="D620" s="66">
        <f>COUNTIF($A$149:A620,"I")</f>
        <v>279</v>
      </c>
      <c r="E620" s="30" t="s">
        <v>44</v>
      </c>
      <c r="F620" s="30">
        <v>2419</v>
      </c>
      <c r="G620" s="66" t="s">
        <v>1320</v>
      </c>
      <c r="H620" s="351" t="s">
        <v>498</v>
      </c>
      <c r="I620" s="30" t="s">
        <v>37</v>
      </c>
      <c r="J620" s="529">
        <f>SUMIFS('SE-COMPOSICOES'!$K:$K,'SE-COMPOSICOES'!$E:$E,E620,'SE-COMPOSICOES'!$F:$F,F620)+SUMIFS('SE-REUTILIZADOS'!$K:$K,'SE-REUTILIZADOS'!$E:$E,E620,'SE-REUTILIZADOS'!$F:$F,F620)+SUMIFS('SE-GERAL'!$J:$J,'SE-GERAL'!$F:$F,E620,'SE-GERAL'!$G:$G,F620)</f>
        <v>8.3333333333333329E-2</v>
      </c>
      <c r="K620" s="74">
        <f>VLOOKUP(F620,INSUMOS!$F:$K,6,FALSE)</f>
        <v>0</v>
      </c>
      <c r="L620" s="471"/>
      <c r="M620" s="543">
        <v>260</v>
      </c>
      <c r="N620" s="543"/>
      <c r="O620" s="74">
        <f t="shared" si="36"/>
        <v>0</v>
      </c>
      <c r="P620" s="357">
        <f>SUMIFS('SE-GERAL'!N:N,'SE-GERAL'!F:F,'SE-INSUMOS'!E620,'SE-GERAL'!G:G,'SE-INSUMOS'!F620)</f>
        <v>0</v>
      </c>
      <c r="Q620" s="357">
        <f>SUMIFS('SE-COMPOSICOES'!$O:$O,'SE-COMPOSICOES'!$E:$E,'SE-INSUMOS'!$E620,'SE-COMPOSICOES'!$F:$F,'SE-INSUMOS'!$F620)</f>
        <v>0</v>
      </c>
      <c r="R620" s="357">
        <f>SUMIFS('SE-REUTILIZADOS'!$O:$O,'SE-REUTILIZADOS'!$E:$E,'SE-INSUMOS'!$E620,'SE-REUTILIZADOS'!$F:$F,'SE-INSUMOS'!$F620)</f>
        <v>0</v>
      </c>
      <c r="S620" s="357">
        <f t="shared" si="34"/>
        <v>0</v>
      </c>
      <c r="T620" s="700">
        <f t="shared" si="35"/>
        <v>0</v>
      </c>
    </row>
    <row r="621" spans="1:20">
      <c r="A621" s="461" t="s">
        <v>6</v>
      </c>
      <c r="B621" s="461"/>
      <c r="D621" s="66">
        <f>COUNTIF($A$149:A621,"I")</f>
        <v>280</v>
      </c>
      <c r="E621" s="30" t="s">
        <v>53</v>
      </c>
      <c r="F621" s="30" t="s">
        <v>499</v>
      </c>
      <c r="G621" s="66" t="s">
        <v>1320</v>
      </c>
      <c r="H621" s="351" t="s">
        <v>500</v>
      </c>
      <c r="I621" s="30" t="s">
        <v>37</v>
      </c>
      <c r="J621" s="529">
        <f>SUMIFS('SE-COMPOSICOES'!$K:$K,'SE-COMPOSICOES'!$E:$E,E621,'SE-COMPOSICOES'!$F:$F,F621)+SUMIFS('SE-REUTILIZADOS'!$K:$K,'SE-REUTILIZADOS'!$E:$E,E621,'SE-REUTILIZADOS'!$F:$F,F621)+SUMIFS('SE-GERAL'!$J:$J,'SE-GERAL'!$F:$F,E621,'SE-GERAL'!$G:$G,F621)</f>
        <v>8.3333333333333329E-2</v>
      </c>
      <c r="K621" s="74">
        <f>VLOOKUP(F621,INSUMOS!$F:$K,6,FALSE)</f>
        <v>0</v>
      </c>
      <c r="L621" s="471"/>
      <c r="M621" s="543">
        <v>39270</v>
      </c>
      <c r="N621" s="543"/>
      <c r="O621" s="74">
        <f t="shared" si="36"/>
        <v>0</v>
      </c>
      <c r="P621" s="357">
        <f>SUMIFS('SE-GERAL'!N:N,'SE-GERAL'!F:F,'SE-INSUMOS'!E621,'SE-GERAL'!G:G,'SE-INSUMOS'!F621)</f>
        <v>0</v>
      </c>
      <c r="Q621" s="357">
        <f>SUMIFS('SE-COMPOSICOES'!$O:$O,'SE-COMPOSICOES'!$E:$E,'SE-INSUMOS'!$E621,'SE-COMPOSICOES'!$F:$F,'SE-INSUMOS'!$F621)</f>
        <v>0</v>
      </c>
      <c r="R621" s="357">
        <f>SUMIFS('SE-REUTILIZADOS'!$O:$O,'SE-REUTILIZADOS'!$E:$E,'SE-INSUMOS'!$E621,'SE-REUTILIZADOS'!$F:$F,'SE-INSUMOS'!$F621)</f>
        <v>0</v>
      </c>
      <c r="S621" s="357">
        <f t="shared" si="34"/>
        <v>0</v>
      </c>
      <c r="T621" s="700">
        <f t="shared" si="35"/>
        <v>0</v>
      </c>
    </row>
    <row r="622" spans="1:20">
      <c r="A622" s="461" t="s">
        <v>6</v>
      </c>
      <c r="B622" s="461"/>
      <c r="D622" s="66">
        <f>COUNTIF($A$149:A622,"I")</f>
        <v>281</v>
      </c>
      <c r="E622" s="30" t="s">
        <v>53</v>
      </c>
      <c r="F622" s="30" t="s">
        <v>501</v>
      </c>
      <c r="G622" s="66" t="s">
        <v>1320</v>
      </c>
      <c r="H622" s="351" t="s">
        <v>502</v>
      </c>
      <c r="I622" s="30" t="s">
        <v>37</v>
      </c>
      <c r="J622" s="529">
        <f>SUMIFS('SE-COMPOSICOES'!$K:$K,'SE-COMPOSICOES'!$E:$E,E622,'SE-COMPOSICOES'!$F:$F,F622)+SUMIFS('SE-REUTILIZADOS'!$K:$K,'SE-REUTILIZADOS'!$E:$E,E622,'SE-REUTILIZADOS'!$F:$F,F622)+SUMIFS('SE-GERAL'!$J:$J,'SE-GERAL'!$F:$F,E622,'SE-GERAL'!$G:$G,F622)</f>
        <v>0.25</v>
      </c>
      <c r="K622" s="74">
        <f>VLOOKUP(F622,INSUMOS!$F:$K,6,FALSE)</f>
        <v>0</v>
      </c>
      <c r="L622" s="471"/>
      <c r="M622" s="543">
        <v>31117.55</v>
      </c>
      <c r="N622" s="543"/>
      <c r="O622" s="74">
        <f t="shared" si="36"/>
        <v>0</v>
      </c>
      <c r="P622" s="357">
        <f>SUMIFS('SE-GERAL'!N:N,'SE-GERAL'!F:F,'SE-INSUMOS'!E622,'SE-GERAL'!G:G,'SE-INSUMOS'!F622)</f>
        <v>0</v>
      </c>
      <c r="Q622" s="357">
        <f>SUMIFS('SE-COMPOSICOES'!$O:$O,'SE-COMPOSICOES'!$E:$E,'SE-INSUMOS'!$E622,'SE-COMPOSICOES'!$F:$F,'SE-INSUMOS'!$F622)</f>
        <v>0</v>
      </c>
      <c r="R622" s="357">
        <f>SUMIFS('SE-REUTILIZADOS'!$O:$O,'SE-REUTILIZADOS'!$E:$E,'SE-INSUMOS'!$E622,'SE-REUTILIZADOS'!$F:$F,'SE-INSUMOS'!$F622)</f>
        <v>0</v>
      </c>
      <c r="S622" s="357">
        <f t="shared" si="34"/>
        <v>0</v>
      </c>
      <c r="T622" s="700">
        <f t="shared" si="35"/>
        <v>0</v>
      </c>
    </row>
    <row r="623" spans="1:20">
      <c r="A623" s="461" t="s">
        <v>6</v>
      </c>
      <c r="B623" s="461"/>
      <c r="D623" s="66">
        <f>COUNTIF($A$149:A623,"I")</f>
        <v>282</v>
      </c>
      <c r="E623" s="30" t="s">
        <v>53</v>
      </c>
      <c r="F623" s="30" t="s">
        <v>503</v>
      </c>
      <c r="G623" s="66" t="s">
        <v>1320</v>
      </c>
      <c r="H623" s="351" t="s">
        <v>504</v>
      </c>
      <c r="I623" s="30" t="s">
        <v>37</v>
      </c>
      <c r="J623" s="529">
        <f>SUMIFS('SE-COMPOSICOES'!$K:$K,'SE-COMPOSICOES'!$E:$E,E623,'SE-COMPOSICOES'!$F:$F,F623)+SUMIFS('SE-REUTILIZADOS'!$K:$K,'SE-REUTILIZADOS'!$E:$E,E623,'SE-REUTILIZADOS'!$F:$F,F623)+SUMIFS('SE-GERAL'!$J:$J,'SE-GERAL'!$F:$F,E623,'SE-GERAL'!$G:$G,F623)</f>
        <v>0.25</v>
      </c>
      <c r="K623" s="74">
        <f>VLOOKUP(F623,INSUMOS!$F:$K,6,FALSE)</f>
        <v>0</v>
      </c>
      <c r="L623" s="471"/>
      <c r="M623" s="543">
        <v>223.42</v>
      </c>
      <c r="N623" s="543"/>
      <c r="O623" s="74">
        <f t="shared" si="36"/>
        <v>0</v>
      </c>
      <c r="P623" s="357">
        <f>SUMIFS('SE-GERAL'!N:N,'SE-GERAL'!F:F,'SE-INSUMOS'!E623,'SE-GERAL'!G:G,'SE-INSUMOS'!F623)</f>
        <v>0</v>
      </c>
      <c r="Q623" s="357">
        <f>SUMIFS('SE-COMPOSICOES'!$O:$O,'SE-COMPOSICOES'!$E:$E,'SE-INSUMOS'!$E623,'SE-COMPOSICOES'!$F:$F,'SE-INSUMOS'!$F623)</f>
        <v>0</v>
      </c>
      <c r="R623" s="357">
        <f>SUMIFS('SE-REUTILIZADOS'!$O:$O,'SE-REUTILIZADOS'!$E:$E,'SE-INSUMOS'!$E623,'SE-REUTILIZADOS'!$F:$F,'SE-INSUMOS'!$F623)</f>
        <v>0</v>
      </c>
      <c r="S623" s="357">
        <f t="shared" si="34"/>
        <v>0</v>
      </c>
      <c r="T623" s="700">
        <f t="shared" si="35"/>
        <v>0</v>
      </c>
    </row>
    <row r="624" spans="1:20" ht="22.5">
      <c r="A624" s="461" t="s">
        <v>6</v>
      </c>
      <c r="B624" s="461"/>
      <c r="D624" s="66">
        <f>COUNTIF($A$149:A624,"I")</f>
        <v>283</v>
      </c>
      <c r="E624" s="30" t="s">
        <v>18</v>
      </c>
      <c r="F624" s="30" t="s">
        <v>505</v>
      </c>
      <c r="G624" s="66" t="s">
        <v>1320</v>
      </c>
      <c r="H624" s="351" t="s">
        <v>506</v>
      </c>
      <c r="I624" s="30" t="s">
        <v>37</v>
      </c>
      <c r="J624" s="529">
        <f>SUMIFS('SE-COMPOSICOES'!$K:$K,'SE-COMPOSICOES'!$E:$E,E624,'SE-COMPOSICOES'!$F:$F,F624)+SUMIFS('SE-REUTILIZADOS'!$K:$K,'SE-REUTILIZADOS'!$E:$E,E624,'SE-REUTILIZADOS'!$F:$F,F624)+SUMIFS('SE-GERAL'!$J:$J,'SE-GERAL'!$F:$F,E624,'SE-GERAL'!$G:$G,F624)</f>
        <v>0.25</v>
      </c>
      <c r="K624" s="74">
        <f>VLOOKUP(F624,INSUMOS!$F:$K,6,FALSE)</f>
        <v>0</v>
      </c>
      <c r="L624" s="471"/>
      <c r="M624" s="543">
        <v>47.37</v>
      </c>
      <c r="N624" s="543"/>
      <c r="O624" s="74">
        <f t="shared" si="36"/>
        <v>0</v>
      </c>
      <c r="P624" s="357">
        <f>SUMIFS('SE-GERAL'!N:N,'SE-GERAL'!F:F,'SE-INSUMOS'!E624,'SE-GERAL'!G:G,'SE-INSUMOS'!F624)</f>
        <v>0</v>
      </c>
      <c r="Q624" s="357">
        <f>SUMIFS('SE-COMPOSICOES'!$O:$O,'SE-COMPOSICOES'!$E:$E,'SE-INSUMOS'!$E624,'SE-COMPOSICOES'!$F:$F,'SE-INSUMOS'!$F624)</f>
        <v>0</v>
      </c>
      <c r="R624" s="357">
        <f>SUMIFS('SE-REUTILIZADOS'!$O:$O,'SE-REUTILIZADOS'!$E:$E,'SE-INSUMOS'!$E624,'SE-REUTILIZADOS'!$F:$F,'SE-INSUMOS'!$F624)</f>
        <v>0</v>
      </c>
      <c r="S624" s="357">
        <f t="shared" si="34"/>
        <v>0</v>
      </c>
      <c r="T624" s="700">
        <f t="shared" si="35"/>
        <v>0</v>
      </c>
    </row>
    <row r="625" spans="1:20" ht="33.75">
      <c r="A625" s="461" t="s">
        <v>6</v>
      </c>
      <c r="B625" s="461"/>
      <c r="D625" s="66">
        <f>COUNTIF($A$149:A625,"I")</f>
        <v>284</v>
      </c>
      <c r="E625" s="30" t="s">
        <v>16</v>
      </c>
      <c r="F625" s="30">
        <v>4274</v>
      </c>
      <c r="G625" s="66" t="s">
        <v>1320</v>
      </c>
      <c r="H625" s="351" t="s">
        <v>508</v>
      </c>
      <c r="I625" s="30" t="s">
        <v>37</v>
      </c>
      <c r="J625" s="529">
        <f>SUMIFS('SE-COMPOSICOES'!$K:$K,'SE-COMPOSICOES'!$E:$E,E625,'SE-COMPOSICOES'!$F:$F,F625)+SUMIFS('SE-REUTILIZADOS'!$K:$K,'SE-REUTILIZADOS'!$E:$E,E625,'SE-REUTILIZADOS'!$F:$F,F625)+SUMIFS('SE-GERAL'!$J:$J,'SE-GERAL'!$F:$F,E625,'SE-GERAL'!$G:$G,F625)</f>
        <v>8.3333333333333329E-2</v>
      </c>
      <c r="K625" s="74">
        <f>VLOOKUP(F625,INSUMOS!$F:$K,6,FALSE)</f>
        <v>0</v>
      </c>
      <c r="L625" s="471"/>
      <c r="M625" s="543">
        <v>285.97000000000003</v>
      </c>
      <c r="N625" s="543"/>
      <c r="O625" s="74">
        <f t="shared" si="36"/>
        <v>0</v>
      </c>
      <c r="P625" s="357">
        <f>SUMIFS('SE-GERAL'!N:N,'SE-GERAL'!F:F,'SE-INSUMOS'!E625,'SE-GERAL'!G:G,'SE-INSUMOS'!F625)</f>
        <v>0</v>
      </c>
      <c r="Q625" s="357">
        <f>SUMIFS('SE-COMPOSICOES'!$O:$O,'SE-COMPOSICOES'!$E:$E,'SE-INSUMOS'!$E625,'SE-COMPOSICOES'!$F:$F,'SE-INSUMOS'!$F625)</f>
        <v>0</v>
      </c>
      <c r="R625" s="357">
        <f>SUMIFS('SE-REUTILIZADOS'!$O:$O,'SE-REUTILIZADOS'!$E:$E,'SE-INSUMOS'!$E625,'SE-REUTILIZADOS'!$F:$F,'SE-INSUMOS'!$F625)</f>
        <v>0</v>
      </c>
      <c r="S625" s="357">
        <f t="shared" si="34"/>
        <v>0</v>
      </c>
      <c r="T625" s="700">
        <f t="shared" si="35"/>
        <v>0</v>
      </c>
    </row>
    <row r="626" spans="1:20" ht="22.5">
      <c r="A626" s="461" t="s">
        <v>6</v>
      </c>
      <c r="B626" s="461"/>
      <c r="D626" s="66">
        <f>COUNTIF($A$149:A626,"I")</f>
        <v>285</v>
      </c>
      <c r="E626" s="30" t="s">
        <v>16</v>
      </c>
      <c r="F626" s="30">
        <v>3396</v>
      </c>
      <c r="G626" s="66" t="s">
        <v>1320</v>
      </c>
      <c r="H626" s="351" t="s">
        <v>509</v>
      </c>
      <c r="I626" s="30" t="s">
        <v>37</v>
      </c>
      <c r="J626" s="529">
        <f>SUMIFS('SE-COMPOSICOES'!$K:$K,'SE-COMPOSICOES'!$E:$E,E626,'SE-COMPOSICOES'!$F:$F,F626)+SUMIFS('SE-REUTILIZADOS'!$K:$K,'SE-REUTILIZADOS'!$E:$E,E626,'SE-REUTILIZADOS'!$F:$F,F626)+SUMIFS('SE-GERAL'!$J:$J,'SE-GERAL'!$F:$F,E626,'SE-GERAL'!$G:$G,F626)</f>
        <v>8.3333333333333329E-2</v>
      </c>
      <c r="K626" s="74">
        <f>VLOOKUP(F626,INSUMOS!$F:$K,6,FALSE)</f>
        <v>0</v>
      </c>
      <c r="L626" s="471"/>
      <c r="M626" s="543">
        <v>3.43</v>
      </c>
      <c r="N626" s="543"/>
      <c r="O626" s="74">
        <f t="shared" si="36"/>
        <v>0</v>
      </c>
      <c r="P626" s="357">
        <f>SUMIFS('SE-GERAL'!N:N,'SE-GERAL'!F:F,'SE-INSUMOS'!E626,'SE-GERAL'!G:G,'SE-INSUMOS'!F626)</f>
        <v>0</v>
      </c>
      <c r="Q626" s="357">
        <f>SUMIFS('SE-COMPOSICOES'!$O:$O,'SE-COMPOSICOES'!$E:$E,'SE-INSUMOS'!$E626,'SE-COMPOSICOES'!$F:$F,'SE-INSUMOS'!$F626)</f>
        <v>0</v>
      </c>
      <c r="R626" s="357">
        <f>SUMIFS('SE-REUTILIZADOS'!$O:$O,'SE-REUTILIZADOS'!$E:$E,'SE-INSUMOS'!$E626,'SE-REUTILIZADOS'!$F:$F,'SE-INSUMOS'!$F626)</f>
        <v>0</v>
      </c>
      <c r="S626" s="357">
        <f t="shared" si="34"/>
        <v>0</v>
      </c>
      <c r="T626" s="700">
        <f t="shared" si="35"/>
        <v>0</v>
      </c>
    </row>
    <row r="627" spans="1:20" ht="22.5">
      <c r="A627" s="461" t="s">
        <v>6</v>
      </c>
      <c r="B627" s="461"/>
      <c r="D627" s="66">
        <f>COUNTIF($A$149:A627,"I")</f>
        <v>286</v>
      </c>
      <c r="E627" s="30" t="s">
        <v>53</v>
      </c>
      <c r="F627" s="30" t="s">
        <v>510</v>
      </c>
      <c r="G627" s="66" t="s">
        <v>1320</v>
      </c>
      <c r="H627" s="351" t="s">
        <v>511</v>
      </c>
      <c r="I627" s="30" t="s">
        <v>37</v>
      </c>
      <c r="J627" s="529">
        <f>SUMIFS('SE-COMPOSICOES'!$K:$K,'SE-COMPOSICOES'!$E:$E,E627,'SE-COMPOSICOES'!$F:$F,F627)+SUMIFS('SE-REUTILIZADOS'!$K:$K,'SE-REUTILIZADOS'!$E:$E,E627,'SE-REUTILIZADOS'!$F:$F,F627)+SUMIFS('SE-GERAL'!$J:$J,'SE-GERAL'!$F:$F,E627,'SE-GERAL'!$G:$G,F627)</f>
        <v>0.25</v>
      </c>
      <c r="K627" s="74">
        <f>VLOOKUP(F627,INSUMOS!$F:$K,6,FALSE)</f>
        <v>0</v>
      </c>
      <c r="L627" s="471"/>
      <c r="M627" s="543">
        <v>13.37</v>
      </c>
      <c r="N627" s="543"/>
      <c r="O627" s="74">
        <f t="shared" si="36"/>
        <v>0</v>
      </c>
      <c r="P627" s="357">
        <f>SUMIFS('SE-GERAL'!N:N,'SE-GERAL'!F:F,'SE-INSUMOS'!E627,'SE-GERAL'!G:G,'SE-INSUMOS'!F627)</f>
        <v>0</v>
      </c>
      <c r="Q627" s="357">
        <f>SUMIFS('SE-COMPOSICOES'!$O:$O,'SE-COMPOSICOES'!$E:$E,'SE-INSUMOS'!$E627,'SE-COMPOSICOES'!$F:$F,'SE-INSUMOS'!$F627)</f>
        <v>0</v>
      </c>
      <c r="R627" s="357">
        <f>SUMIFS('SE-REUTILIZADOS'!$O:$O,'SE-REUTILIZADOS'!$E:$E,'SE-INSUMOS'!$E627,'SE-REUTILIZADOS'!$F:$F,'SE-INSUMOS'!$F627)</f>
        <v>0</v>
      </c>
      <c r="S627" s="357">
        <f t="shared" si="34"/>
        <v>0</v>
      </c>
      <c r="T627" s="700">
        <f t="shared" si="35"/>
        <v>0</v>
      </c>
    </row>
    <row r="628" spans="1:20" ht="22.5">
      <c r="A628" s="461" t="s">
        <v>6</v>
      </c>
      <c r="B628" s="461"/>
      <c r="D628" s="66">
        <f>COUNTIF($A$149:A628,"I")</f>
        <v>287</v>
      </c>
      <c r="E628" s="30" t="s">
        <v>53</v>
      </c>
      <c r="F628" s="30" t="s">
        <v>512</v>
      </c>
      <c r="G628" s="66" t="s">
        <v>1320</v>
      </c>
      <c r="H628" s="351" t="s">
        <v>513</v>
      </c>
      <c r="I628" s="30" t="s">
        <v>37</v>
      </c>
      <c r="J628" s="529">
        <f>SUMIFS('SE-COMPOSICOES'!$K:$K,'SE-COMPOSICOES'!$E:$E,E628,'SE-COMPOSICOES'!$F:$F,F628)+SUMIFS('SE-REUTILIZADOS'!$K:$K,'SE-REUTILIZADOS'!$E:$E,E628,'SE-REUTILIZADOS'!$F:$F,F628)+SUMIFS('SE-GERAL'!$J:$J,'SE-GERAL'!$F:$F,E628,'SE-GERAL'!$G:$G,F628)</f>
        <v>0.5</v>
      </c>
      <c r="K628" s="74">
        <f>VLOOKUP(F628,INSUMOS!$F:$K,6,FALSE)</f>
        <v>0</v>
      </c>
      <c r="L628" s="471"/>
      <c r="M628" s="543">
        <v>28.93</v>
      </c>
      <c r="N628" s="543"/>
      <c r="O628" s="74">
        <f t="shared" si="36"/>
        <v>0</v>
      </c>
      <c r="P628" s="357">
        <f>SUMIFS('SE-GERAL'!N:N,'SE-GERAL'!F:F,'SE-INSUMOS'!E628,'SE-GERAL'!G:G,'SE-INSUMOS'!F628)</f>
        <v>0</v>
      </c>
      <c r="Q628" s="357">
        <f>SUMIFS('SE-COMPOSICOES'!$O:$O,'SE-COMPOSICOES'!$E:$E,'SE-INSUMOS'!$E628,'SE-COMPOSICOES'!$F:$F,'SE-INSUMOS'!$F628)</f>
        <v>0</v>
      </c>
      <c r="R628" s="357">
        <f>SUMIFS('SE-REUTILIZADOS'!$O:$O,'SE-REUTILIZADOS'!$E:$E,'SE-INSUMOS'!$E628,'SE-REUTILIZADOS'!$F:$F,'SE-INSUMOS'!$F628)</f>
        <v>0</v>
      </c>
      <c r="S628" s="357">
        <f t="shared" si="34"/>
        <v>0</v>
      </c>
      <c r="T628" s="700">
        <f t="shared" si="35"/>
        <v>0</v>
      </c>
    </row>
    <row r="629" spans="1:20" ht="202.5">
      <c r="A629" s="461" t="s">
        <v>6</v>
      </c>
      <c r="B629" s="461"/>
      <c r="D629" s="66">
        <f>COUNTIF($A$149:A629,"I")</f>
        <v>288</v>
      </c>
      <c r="E629" s="30" t="s">
        <v>53</v>
      </c>
      <c r="F629" s="30" t="s">
        <v>515</v>
      </c>
      <c r="G629" s="66" t="s">
        <v>1320</v>
      </c>
      <c r="H629" s="351" t="s">
        <v>516</v>
      </c>
      <c r="I629" s="30" t="s">
        <v>37</v>
      </c>
      <c r="J629" s="529">
        <f>SUMIFS('SE-COMPOSICOES'!$K:$K,'SE-COMPOSICOES'!$E:$E,E629,'SE-COMPOSICOES'!$F:$F,F629)+SUMIFS('SE-REUTILIZADOS'!$K:$K,'SE-REUTILIZADOS'!$E:$E,E629,'SE-REUTILIZADOS'!$F:$F,F629)+SUMIFS('SE-GERAL'!$J:$J,'SE-GERAL'!$F:$F,E629,'SE-GERAL'!$G:$G,F629)</f>
        <v>8.3333333333333329E-2</v>
      </c>
      <c r="K629" s="74">
        <f>VLOOKUP(F629,INSUMOS!$F:$K,6,FALSE)</f>
        <v>0</v>
      </c>
      <c r="L629" s="471"/>
      <c r="M629" s="543">
        <v>4.38</v>
      </c>
      <c r="N629" s="543"/>
      <c r="O629" s="74">
        <f t="shared" si="36"/>
        <v>0</v>
      </c>
      <c r="P629" s="357">
        <f>SUMIFS('SE-GERAL'!N:N,'SE-GERAL'!F:F,'SE-INSUMOS'!E629,'SE-GERAL'!G:G,'SE-INSUMOS'!F629)</f>
        <v>0</v>
      </c>
      <c r="Q629" s="357">
        <f>SUMIFS('SE-COMPOSICOES'!$O:$O,'SE-COMPOSICOES'!$E:$E,'SE-INSUMOS'!$E629,'SE-COMPOSICOES'!$F:$F,'SE-INSUMOS'!$F629)</f>
        <v>0</v>
      </c>
      <c r="R629" s="357">
        <f>SUMIFS('SE-REUTILIZADOS'!$O:$O,'SE-REUTILIZADOS'!$E:$E,'SE-INSUMOS'!$E629,'SE-REUTILIZADOS'!$F:$F,'SE-INSUMOS'!$F629)</f>
        <v>0</v>
      </c>
      <c r="S629" s="357">
        <f t="shared" si="34"/>
        <v>0</v>
      </c>
      <c r="T629" s="700">
        <f t="shared" si="35"/>
        <v>0</v>
      </c>
    </row>
    <row r="630" spans="1:20" ht="202.5">
      <c r="A630" s="461" t="s">
        <v>6</v>
      </c>
      <c r="B630" s="461"/>
      <c r="D630" s="66">
        <f>COUNTIF($A$149:A630,"I")</f>
        <v>289</v>
      </c>
      <c r="E630" s="30" t="s">
        <v>53</v>
      </c>
      <c r="F630" s="30" t="s">
        <v>517</v>
      </c>
      <c r="G630" s="66" t="s">
        <v>1320</v>
      </c>
      <c r="H630" s="351" t="s">
        <v>518</v>
      </c>
      <c r="I630" s="30" t="s">
        <v>37</v>
      </c>
      <c r="J630" s="529">
        <f>SUMIFS('SE-COMPOSICOES'!$K:$K,'SE-COMPOSICOES'!$E:$E,E630,'SE-COMPOSICOES'!$F:$F,F630)+SUMIFS('SE-REUTILIZADOS'!$K:$K,'SE-REUTILIZADOS'!$E:$E,E630,'SE-REUTILIZADOS'!$F:$F,F630)+SUMIFS('SE-GERAL'!$J:$J,'SE-GERAL'!$F:$F,E630,'SE-GERAL'!$G:$G,F630)</f>
        <v>8.3333333333333329E-2</v>
      </c>
      <c r="K630" s="74">
        <f>VLOOKUP(F630,INSUMOS!$F:$K,6,FALSE)</f>
        <v>0</v>
      </c>
      <c r="L630" s="471"/>
      <c r="M630" s="543">
        <v>9.1300000000000008</v>
      </c>
      <c r="N630" s="543"/>
      <c r="O630" s="74">
        <f t="shared" si="36"/>
        <v>0</v>
      </c>
      <c r="P630" s="357">
        <f>SUMIFS('SE-GERAL'!N:N,'SE-GERAL'!F:F,'SE-INSUMOS'!E630,'SE-GERAL'!G:G,'SE-INSUMOS'!F630)</f>
        <v>0</v>
      </c>
      <c r="Q630" s="357">
        <f>SUMIFS('SE-COMPOSICOES'!$O:$O,'SE-COMPOSICOES'!$E:$E,'SE-INSUMOS'!$E630,'SE-COMPOSICOES'!$F:$F,'SE-INSUMOS'!$F630)</f>
        <v>0</v>
      </c>
      <c r="R630" s="357">
        <f>SUMIFS('SE-REUTILIZADOS'!$O:$O,'SE-REUTILIZADOS'!$E:$E,'SE-INSUMOS'!$E630,'SE-REUTILIZADOS'!$F:$F,'SE-INSUMOS'!$F630)</f>
        <v>0</v>
      </c>
      <c r="S630" s="357">
        <f t="shared" si="34"/>
        <v>0</v>
      </c>
      <c r="T630" s="700">
        <f t="shared" si="35"/>
        <v>0</v>
      </c>
    </row>
    <row r="631" spans="1:20" ht="45">
      <c r="A631" s="461" t="s">
        <v>6</v>
      </c>
      <c r="B631" s="461"/>
      <c r="D631" s="66">
        <f>COUNTIF($A$149:A631,"I")</f>
        <v>290</v>
      </c>
      <c r="E631" s="30" t="s">
        <v>53</v>
      </c>
      <c r="F631" s="30" t="s">
        <v>519</v>
      </c>
      <c r="G631" s="66" t="s">
        <v>1320</v>
      </c>
      <c r="H631" s="351" t="s">
        <v>520</v>
      </c>
      <c r="I631" s="30" t="s">
        <v>37</v>
      </c>
      <c r="J631" s="529">
        <f>SUMIFS('SE-COMPOSICOES'!$K:$K,'SE-COMPOSICOES'!$E:$E,E631,'SE-COMPOSICOES'!$F:$F,F631)+SUMIFS('SE-REUTILIZADOS'!$K:$K,'SE-REUTILIZADOS'!$E:$E,E631,'SE-REUTILIZADOS'!$F:$F,F631)+SUMIFS('SE-GERAL'!$J:$J,'SE-GERAL'!$F:$F,E631,'SE-GERAL'!$G:$G,F631)</f>
        <v>8.3333333333333329E-2</v>
      </c>
      <c r="K631" s="74">
        <f>VLOOKUP(F631,INSUMOS!$F:$K,6,FALSE)</f>
        <v>0</v>
      </c>
      <c r="L631" s="471"/>
      <c r="M631" s="543">
        <v>9934</v>
      </c>
      <c r="N631" s="543"/>
      <c r="O631" s="74">
        <f t="shared" si="36"/>
        <v>0</v>
      </c>
      <c r="P631" s="357">
        <f>SUMIFS('SE-GERAL'!N:N,'SE-GERAL'!F:F,'SE-INSUMOS'!E631,'SE-GERAL'!G:G,'SE-INSUMOS'!F631)</f>
        <v>0</v>
      </c>
      <c r="Q631" s="357">
        <f>SUMIFS('SE-COMPOSICOES'!$O:$O,'SE-COMPOSICOES'!$E:$E,'SE-INSUMOS'!$E631,'SE-COMPOSICOES'!$F:$F,'SE-INSUMOS'!$F631)</f>
        <v>0</v>
      </c>
      <c r="R631" s="357">
        <f>SUMIFS('SE-REUTILIZADOS'!$O:$O,'SE-REUTILIZADOS'!$E:$E,'SE-INSUMOS'!$E631,'SE-REUTILIZADOS'!$F:$F,'SE-INSUMOS'!$F631)</f>
        <v>0</v>
      </c>
      <c r="S631" s="357">
        <f t="shared" si="34"/>
        <v>0</v>
      </c>
      <c r="T631" s="700">
        <f t="shared" si="35"/>
        <v>0</v>
      </c>
    </row>
    <row r="632" spans="1:20" ht="56.25">
      <c r="A632" s="461" t="s">
        <v>6</v>
      </c>
      <c r="B632" s="461"/>
      <c r="D632" s="66">
        <f>COUNTIF($A$149:A632,"I")</f>
        <v>291</v>
      </c>
      <c r="E632" s="30" t="s">
        <v>53</v>
      </c>
      <c r="F632" s="30" t="s">
        <v>521</v>
      </c>
      <c r="G632" s="66" t="s">
        <v>1320</v>
      </c>
      <c r="H632" s="351" t="s">
        <v>522</v>
      </c>
      <c r="I632" s="30" t="s">
        <v>37</v>
      </c>
      <c r="J632" s="529">
        <f>SUMIFS('SE-COMPOSICOES'!$K:$K,'SE-COMPOSICOES'!$E:$E,E632,'SE-COMPOSICOES'!$F:$F,F632)+SUMIFS('SE-REUTILIZADOS'!$K:$K,'SE-REUTILIZADOS'!$E:$E,E632,'SE-REUTILIZADOS'!$F:$F,F632)+SUMIFS('SE-GERAL'!$J:$J,'SE-GERAL'!$F:$F,E632,'SE-GERAL'!$G:$G,F632)</f>
        <v>8.3333333333333329E-2</v>
      </c>
      <c r="K632" s="74">
        <f>VLOOKUP(F632,INSUMOS!$F:$K,6,FALSE)</f>
        <v>0</v>
      </c>
      <c r="L632" s="471"/>
      <c r="M632" s="543">
        <v>8592.5</v>
      </c>
      <c r="N632" s="543"/>
      <c r="O632" s="74">
        <f t="shared" si="36"/>
        <v>0</v>
      </c>
      <c r="P632" s="357">
        <f>SUMIFS('SE-GERAL'!N:N,'SE-GERAL'!F:F,'SE-INSUMOS'!E632,'SE-GERAL'!G:G,'SE-INSUMOS'!F632)</f>
        <v>0</v>
      </c>
      <c r="Q632" s="357">
        <f>SUMIFS('SE-COMPOSICOES'!$O:$O,'SE-COMPOSICOES'!$E:$E,'SE-INSUMOS'!$E632,'SE-COMPOSICOES'!$F:$F,'SE-INSUMOS'!$F632)</f>
        <v>0</v>
      </c>
      <c r="R632" s="357">
        <f>SUMIFS('SE-REUTILIZADOS'!$O:$O,'SE-REUTILIZADOS'!$E:$E,'SE-INSUMOS'!$E632,'SE-REUTILIZADOS'!$F:$F,'SE-INSUMOS'!$F632)</f>
        <v>0</v>
      </c>
      <c r="S632" s="357">
        <f t="shared" si="34"/>
        <v>0</v>
      </c>
      <c r="T632" s="700">
        <f t="shared" si="35"/>
        <v>0</v>
      </c>
    </row>
    <row r="633" spans="1:20" ht="56.25">
      <c r="A633" s="461" t="s">
        <v>6</v>
      </c>
      <c r="B633" s="461"/>
      <c r="D633" s="66">
        <f>COUNTIF($A$149:A633,"I")</f>
        <v>292</v>
      </c>
      <c r="E633" s="30" t="s">
        <v>53</v>
      </c>
      <c r="F633" s="30" t="s">
        <v>523</v>
      </c>
      <c r="G633" s="66" t="s">
        <v>1320</v>
      </c>
      <c r="H633" s="351" t="s">
        <v>524</v>
      </c>
      <c r="I633" s="30" t="s">
        <v>37</v>
      </c>
      <c r="J633" s="529">
        <f>SUMIFS('SE-COMPOSICOES'!$K:$K,'SE-COMPOSICOES'!$E:$E,E633,'SE-COMPOSICOES'!$F:$F,F633)+SUMIFS('SE-REUTILIZADOS'!$K:$K,'SE-REUTILIZADOS'!$E:$E,E633,'SE-REUTILIZADOS'!$F:$F,F633)+SUMIFS('SE-GERAL'!$J:$J,'SE-GERAL'!$F:$F,E633,'SE-GERAL'!$G:$G,F633)</f>
        <v>8.3333333333333329E-2</v>
      </c>
      <c r="K633" s="74">
        <f>VLOOKUP(F633,INSUMOS!$F:$K,6,FALSE)</f>
        <v>0</v>
      </c>
      <c r="L633" s="471"/>
      <c r="M633" s="543">
        <v>182.58</v>
      </c>
      <c r="N633" s="543"/>
      <c r="O633" s="74">
        <f t="shared" si="36"/>
        <v>0</v>
      </c>
      <c r="P633" s="357">
        <f>SUMIFS('SE-GERAL'!N:N,'SE-GERAL'!F:F,'SE-INSUMOS'!E633,'SE-GERAL'!G:G,'SE-INSUMOS'!F633)</f>
        <v>0</v>
      </c>
      <c r="Q633" s="357">
        <f>SUMIFS('SE-COMPOSICOES'!$O:$O,'SE-COMPOSICOES'!$E:$E,'SE-INSUMOS'!$E633,'SE-COMPOSICOES'!$F:$F,'SE-INSUMOS'!$F633)</f>
        <v>0</v>
      </c>
      <c r="R633" s="357">
        <f>SUMIFS('SE-REUTILIZADOS'!$O:$O,'SE-REUTILIZADOS'!$E:$E,'SE-INSUMOS'!$E633,'SE-REUTILIZADOS'!$F:$F,'SE-INSUMOS'!$F633)</f>
        <v>0</v>
      </c>
      <c r="S633" s="357">
        <f t="shared" si="34"/>
        <v>0</v>
      </c>
      <c r="T633" s="700">
        <f t="shared" si="35"/>
        <v>0</v>
      </c>
    </row>
    <row r="634" spans="1:20" ht="56.25">
      <c r="A634" s="461" t="s">
        <v>6</v>
      </c>
      <c r="B634" s="461"/>
      <c r="D634" s="66">
        <f>COUNTIF($A$149:A634,"I")</f>
        <v>293</v>
      </c>
      <c r="E634" s="30" t="s">
        <v>53</v>
      </c>
      <c r="F634" s="30" t="s">
        <v>525</v>
      </c>
      <c r="G634" s="66" t="s">
        <v>1320</v>
      </c>
      <c r="H634" s="351" t="s">
        <v>526</v>
      </c>
      <c r="I634" s="30" t="s">
        <v>37</v>
      </c>
      <c r="J634" s="529">
        <f>SUMIFS('SE-COMPOSICOES'!$K:$K,'SE-COMPOSICOES'!$E:$E,E634,'SE-COMPOSICOES'!$F:$F,F634)+SUMIFS('SE-REUTILIZADOS'!$K:$K,'SE-REUTILIZADOS'!$E:$E,E634,'SE-REUTILIZADOS'!$F:$F,F634)+SUMIFS('SE-GERAL'!$J:$J,'SE-GERAL'!$F:$F,E634,'SE-GERAL'!$G:$G,F634)</f>
        <v>8.3333333333333329E-2</v>
      </c>
      <c r="K634" s="74">
        <f>VLOOKUP(F634,INSUMOS!$F:$K,6,FALSE)</f>
        <v>0</v>
      </c>
      <c r="L634" s="471"/>
      <c r="M634" s="543">
        <v>71.58</v>
      </c>
      <c r="N634" s="543"/>
      <c r="O634" s="74">
        <f t="shared" si="36"/>
        <v>0</v>
      </c>
      <c r="P634" s="357">
        <f>SUMIFS('SE-GERAL'!N:N,'SE-GERAL'!F:F,'SE-INSUMOS'!E634,'SE-GERAL'!G:G,'SE-INSUMOS'!F634)</f>
        <v>0</v>
      </c>
      <c r="Q634" s="357">
        <f>SUMIFS('SE-COMPOSICOES'!$O:$O,'SE-COMPOSICOES'!$E:$E,'SE-INSUMOS'!$E634,'SE-COMPOSICOES'!$F:$F,'SE-INSUMOS'!$F634)</f>
        <v>0</v>
      </c>
      <c r="R634" s="357">
        <f>SUMIFS('SE-REUTILIZADOS'!$O:$O,'SE-REUTILIZADOS'!$E:$E,'SE-INSUMOS'!$E634,'SE-REUTILIZADOS'!$F:$F,'SE-INSUMOS'!$F634)</f>
        <v>0</v>
      </c>
      <c r="S634" s="357">
        <f t="shared" si="34"/>
        <v>0</v>
      </c>
      <c r="T634" s="700">
        <f t="shared" si="35"/>
        <v>0</v>
      </c>
    </row>
    <row r="635" spans="1:20" ht="22.5">
      <c r="A635" s="461" t="s">
        <v>6</v>
      </c>
      <c r="B635" s="461"/>
      <c r="D635" s="66">
        <f>COUNTIF($A$149:A635,"I")</f>
        <v>294</v>
      </c>
      <c r="E635" s="30" t="s">
        <v>53</v>
      </c>
      <c r="F635" s="30" t="s">
        <v>528</v>
      </c>
      <c r="G635" s="66" t="s">
        <v>1320</v>
      </c>
      <c r="H635" s="351" t="s">
        <v>529</v>
      </c>
      <c r="I635" s="30" t="s">
        <v>37</v>
      </c>
      <c r="J635" s="529">
        <f>SUMIFS('SE-COMPOSICOES'!$K:$K,'SE-COMPOSICOES'!$E:$E,E635,'SE-COMPOSICOES'!$F:$F,F635)+SUMIFS('SE-REUTILIZADOS'!$K:$K,'SE-REUTILIZADOS'!$E:$E,E635,'SE-REUTILIZADOS'!$F:$F,F635)+SUMIFS('SE-GERAL'!$J:$J,'SE-GERAL'!$F:$F,E635,'SE-GERAL'!$G:$G,F635)</f>
        <v>8.3333333333333329E-2</v>
      </c>
      <c r="K635" s="74">
        <f>VLOOKUP(F635,INSUMOS!$F:$K,6,FALSE)</f>
        <v>0</v>
      </c>
      <c r="L635" s="471"/>
      <c r="M635" s="543">
        <v>39.229999999999997</v>
      </c>
      <c r="N635" s="543"/>
      <c r="O635" s="74">
        <f t="shared" si="36"/>
        <v>0</v>
      </c>
      <c r="P635" s="357">
        <f>SUMIFS('SE-GERAL'!N:N,'SE-GERAL'!F:F,'SE-INSUMOS'!E635,'SE-GERAL'!G:G,'SE-INSUMOS'!F635)</f>
        <v>0</v>
      </c>
      <c r="Q635" s="357">
        <f>SUMIFS('SE-COMPOSICOES'!$O:$O,'SE-COMPOSICOES'!$E:$E,'SE-INSUMOS'!$E635,'SE-COMPOSICOES'!$F:$F,'SE-INSUMOS'!$F635)</f>
        <v>0</v>
      </c>
      <c r="R635" s="357">
        <f>SUMIFS('SE-REUTILIZADOS'!$O:$O,'SE-REUTILIZADOS'!$E:$E,'SE-INSUMOS'!$E635,'SE-REUTILIZADOS'!$F:$F,'SE-INSUMOS'!$F635)</f>
        <v>0</v>
      </c>
      <c r="S635" s="357">
        <f t="shared" si="34"/>
        <v>0</v>
      </c>
      <c r="T635" s="700">
        <f t="shared" si="35"/>
        <v>0</v>
      </c>
    </row>
    <row r="636" spans="1:20" ht="123.75">
      <c r="A636" s="461" t="s">
        <v>6</v>
      </c>
      <c r="B636" s="461"/>
      <c r="D636" s="66">
        <f>COUNTIF($A$149:A636,"I")</f>
        <v>295</v>
      </c>
      <c r="E636" s="30" t="s">
        <v>53</v>
      </c>
      <c r="F636" s="30" t="s">
        <v>530</v>
      </c>
      <c r="G636" s="66" t="s">
        <v>1320</v>
      </c>
      <c r="H636" s="351" t="s">
        <v>531</v>
      </c>
      <c r="I636" s="30" t="s">
        <v>37</v>
      </c>
      <c r="J636" s="529">
        <f>SUMIFS('SE-COMPOSICOES'!$K:$K,'SE-COMPOSICOES'!$E:$E,E636,'SE-COMPOSICOES'!$F:$F,F636)+SUMIFS('SE-REUTILIZADOS'!$K:$K,'SE-REUTILIZADOS'!$E:$E,E636,'SE-REUTILIZADOS'!$F:$F,F636)+SUMIFS('SE-GERAL'!$J:$J,'SE-GERAL'!$F:$F,E636,'SE-GERAL'!$G:$G,F636)</f>
        <v>0.25</v>
      </c>
      <c r="K636" s="74">
        <f>VLOOKUP(F636,INSUMOS!$F:$K,6,FALSE)</f>
        <v>0</v>
      </c>
      <c r="L636" s="471"/>
      <c r="M636" s="543">
        <v>5.01</v>
      </c>
      <c r="N636" s="543"/>
      <c r="O636" s="74">
        <f t="shared" si="36"/>
        <v>0</v>
      </c>
      <c r="P636" s="357">
        <f>SUMIFS('SE-GERAL'!N:N,'SE-GERAL'!F:F,'SE-INSUMOS'!E636,'SE-GERAL'!G:G,'SE-INSUMOS'!F636)</f>
        <v>0</v>
      </c>
      <c r="Q636" s="357">
        <f>SUMIFS('SE-COMPOSICOES'!$O:$O,'SE-COMPOSICOES'!$E:$E,'SE-INSUMOS'!$E636,'SE-COMPOSICOES'!$F:$F,'SE-INSUMOS'!$F636)</f>
        <v>0</v>
      </c>
      <c r="R636" s="357">
        <f>SUMIFS('SE-REUTILIZADOS'!$O:$O,'SE-REUTILIZADOS'!$E:$E,'SE-INSUMOS'!$E636,'SE-REUTILIZADOS'!$F:$F,'SE-INSUMOS'!$F636)</f>
        <v>0</v>
      </c>
      <c r="S636" s="357">
        <f t="shared" si="34"/>
        <v>0</v>
      </c>
      <c r="T636" s="700">
        <f t="shared" si="35"/>
        <v>0</v>
      </c>
    </row>
    <row r="637" spans="1:20" ht="112.5">
      <c r="A637" s="461" t="s">
        <v>6</v>
      </c>
      <c r="B637" s="461"/>
      <c r="D637" s="66">
        <f>COUNTIF($A$149:A637,"I")</f>
        <v>296</v>
      </c>
      <c r="E637" s="30" t="s">
        <v>53</v>
      </c>
      <c r="F637" s="30" t="s">
        <v>532</v>
      </c>
      <c r="G637" s="66" t="s">
        <v>1320</v>
      </c>
      <c r="H637" s="351" t="s">
        <v>533</v>
      </c>
      <c r="I637" s="30" t="s">
        <v>37</v>
      </c>
      <c r="J637" s="529">
        <f>SUMIFS('SE-COMPOSICOES'!$K:$K,'SE-COMPOSICOES'!$E:$E,E637,'SE-COMPOSICOES'!$F:$F,F637)+SUMIFS('SE-REUTILIZADOS'!$K:$K,'SE-REUTILIZADOS'!$E:$E,E637,'SE-REUTILIZADOS'!$F:$F,F637)+SUMIFS('SE-GERAL'!$J:$J,'SE-GERAL'!$F:$F,E637,'SE-GERAL'!$G:$G,F637)</f>
        <v>0.25</v>
      </c>
      <c r="K637" s="74">
        <f>VLOOKUP(F637,INSUMOS!$F:$K,6,FALSE)</f>
        <v>0</v>
      </c>
      <c r="L637" s="471"/>
      <c r="M637" s="543">
        <v>221.79</v>
      </c>
      <c r="N637" s="543"/>
      <c r="O637" s="74">
        <f t="shared" si="36"/>
        <v>0</v>
      </c>
      <c r="P637" s="357">
        <f>SUMIFS('SE-GERAL'!N:N,'SE-GERAL'!F:F,'SE-INSUMOS'!E637,'SE-GERAL'!G:G,'SE-INSUMOS'!F637)</f>
        <v>0</v>
      </c>
      <c r="Q637" s="357">
        <f>SUMIFS('SE-COMPOSICOES'!$O:$O,'SE-COMPOSICOES'!$E:$E,'SE-INSUMOS'!$E637,'SE-COMPOSICOES'!$F:$F,'SE-INSUMOS'!$F637)</f>
        <v>0</v>
      </c>
      <c r="R637" s="357">
        <f>SUMIFS('SE-REUTILIZADOS'!$O:$O,'SE-REUTILIZADOS'!$E:$E,'SE-INSUMOS'!$E637,'SE-REUTILIZADOS'!$F:$F,'SE-INSUMOS'!$F637)</f>
        <v>0</v>
      </c>
      <c r="S637" s="357">
        <f t="shared" si="34"/>
        <v>0</v>
      </c>
      <c r="T637" s="700">
        <f t="shared" si="35"/>
        <v>0</v>
      </c>
    </row>
    <row r="638" spans="1:20" ht="33.75">
      <c r="A638" s="461" t="s">
        <v>6</v>
      </c>
      <c r="B638" s="461"/>
      <c r="D638" s="66">
        <f>COUNTIF($A$149:A638,"I")</f>
        <v>297</v>
      </c>
      <c r="E638" s="30" t="s">
        <v>53</v>
      </c>
      <c r="F638" s="30" t="s">
        <v>534</v>
      </c>
      <c r="G638" s="66" t="s">
        <v>1320</v>
      </c>
      <c r="H638" s="351" t="s">
        <v>535</v>
      </c>
      <c r="I638" s="30" t="s">
        <v>37</v>
      </c>
      <c r="J638" s="529">
        <f>SUMIFS('SE-COMPOSICOES'!$K:$K,'SE-COMPOSICOES'!$E:$E,E638,'SE-COMPOSICOES'!$F:$F,F638)+SUMIFS('SE-REUTILIZADOS'!$K:$K,'SE-REUTILIZADOS'!$E:$E,E638,'SE-REUTILIZADOS'!$F:$F,F638)+SUMIFS('SE-GERAL'!$J:$J,'SE-GERAL'!$F:$F,E638,'SE-GERAL'!$G:$G,F638)</f>
        <v>0.25</v>
      </c>
      <c r="K638" s="74">
        <f>VLOOKUP(F638,INSUMOS!$F:$K,6,FALSE)</f>
        <v>0</v>
      </c>
      <c r="L638" s="471"/>
      <c r="M638" s="543">
        <v>68.739999999999995</v>
      </c>
      <c r="N638" s="543"/>
      <c r="O638" s="74">
        <f t="shared" si="36"/>
        <v>0</v>
      </c>
      <c r="P638" s="357">
        <f>SUMIFS('SE-GERAL'!N:N,'SE-GERAL'!F:F,'SE-INSUMOS'!E638,'SE-GERAL'!G:G,'SE-INSUMOS'!F638)</f>
        <v>0</v>
      </c>
      <c r="Q638" s="357">
        <f>SUMIFS('SE-COMPOSICOES'!$O:$O,'SE-COMPOSICOES'!$E:$E,'SE-INSUMOS'!$E638,'SE-COMPOSICOES'!$F:$F,'SE-INSUMOS'!$F638)</f>
        <v>0</v>
      </c>
      <c r="R638" s="357">
        <f>SUMIFS('SE-REUTILIZADOS'!$O:$O,'SE-REUTILIZADOS'!$E:$E,'SE-INSUMOS'!$E638,'SE-REUTILIZADOS'!$F:$F,'SE-INSUMOS'!$F638)</f>
        <v>0</v>
      </c>
      <c r="S638" s="357">
        <f t="shared" si="34"/>
        <v>0</v>
      </c>
      <c r="T638" s="700">
        <f t="shared" si="35"/>
        <v>0</v>
      </c>
    </row>
    <row r="639" spans="1:20" ht="33.75">
      <c r="A639" s="461" t="s">
        <v>6</v>
      </c>
      <c r="B639" s="461"/>
      <c r="D639" s="66">
        <f>COUNTIF($A$149:A639,"I")</f>
        <v>298</v>
      </c>
      <c r="E639" s="30" t="s">
        <v>53</v>
      </c>
      <c r="F639" s="30" t="s">
        <v>536</v>
      </c>
      <c r="G639" s="66" t="s">
        <v>1320</v>
      </c>
      <c r="H639" s="351" t="s">
        <v>537</v>
      </c>
      <c r="I639" s="30" t="s">
        <v>37</v>
      </c>
      <c r="J639" s="529">
        <f>SUMIFS('SE-COMPOSICOES'!$K:$K,'SE-COMPOSICOES'!$E:$E,E639,'SE-COMPOSICOES'!$F:$F,F639)+SUMIFS('SE-REUTILIZADOS'!$K:$K,'SE-REUTILIZADOS'!$E:$E,E639,'SE-REUTILIZADOS'!$F:$F,F639)+SUMIFS('SE-GERAL'!$J:$J,'SE-GERAL'!$F:$F,E639,'SE-GERAL'!$G:$G,F639)</f>
        <v>0.25</v>
      </c>
      <c r="K639" s="74">
        <f>VLOOKUP(F639,INSUMOS!$F:$K,6,FALSE)</f>
        <v>0</v>
      </c>
      <c r="L639" s="471"/>
      <c r="M639" s="543" t="e">
        <f>VLOOKUP(F639,#REF!,10,FALSE)</f>
        <v>#REF!</v>
      </c>
      <c r="N639" s="543"/>
      <c r="O639" s="74">
        <f t="shared" si="36"/>
        <v>0</v>
      </c>
      <c r="P639" s="357">
        <f>SUMIFS('SE-GERAL'!N:N,'SE-GERAL'!F:F,'SE-INSUMOS'!E639,'SE-GERAL'!G:G,'SE-INSUMOS'!F639)</f>
        <v>0</v>
      </c>
      <c r="Q639" s="357">
        <f>SUMIFS('SE-COMPOSICOES'!$O:$O,'SE-COMPOSICOES'!$E:$E,'SE-INSUMOS'!$E639,'SE-COMPOSICOES'!$F:$F,'SE-INSUMOS'!$F639)</f>
        <v>0</v>
      </c>
      <c r="R639" s="357">
        <f>SUMIFS('SE-REUTILIZADOS'!$O:$O,'SE-REUTILIZADOS'!$E:$E,'SE-INSUMOS'!$E639,'SE-REUTILIZADOS'!$F:$F,'SE-INSUMOS'!$F639)</f>
        <v>0</v>
      </c>
      <c r="S639" s="357">
        <f t="shared" si="34"/>
        <v>0</v>
      </c>
      <c r="T639" s="700">
        <f t="shared" si="35"/>
        <v>0</v>
      </c>
    </row>
    <row r="640" spans="1:20" ht="33.75">
      <c r="A640" s="461" t="s">
        <v>6</v>
      </c>
      <c r="B640" s="461"/>
      <c r="D640" s="66">
        <f>COUNTIF($A$149:A640,"I")</f>
        <v>299</v>
      </c>
      <c r="E640" s="30" t="s">
        <v>53</v>
      </c>
      <c r="F640" s="30" t="s">
        <v>538</v>
      </c>
      <c r="G640" s="66" t="s">
        <v>1320</v>
      </c>
      <c r="H640" s="351" t="s">
        <v>539</v>
      </c>
      <c r="I640" s="30" t="s">
        <v>37</v>
      </c>
      <c r="J640" s="529">
        <f>SUMIFS('SE-COMPOSICOES'!$K:$K,'SE-COMPOSICOES'!$E:$E,E640,'SE-COMPOSICOES'!$F:$F,F640)+SUMIFS('SE-REUTILIZADOS'!$K:$K,'SE-REUTILIZADOS'!$E:$E,E640,'SE-REUTILIZADOS'!$F:$F,F640)+SUMIFS('SE-GERAL'!$J:$J,'SE-GERAL'!$F:$F,E640,'SE-GERAL'!$G:$G,F640)</f>
        <v>0.25</v>
      </c>
      <c r="K640" s="74">
        <f>VLOOKUP(F640,INSUMOS!$F:$K,6,FALSE)</f>
        <v>0</v>
      </c>
      <c r="L640" s="471"/>
      <c r="M640" s="543" t="e">
        <f>VLOOKUP(F640,#REF!,10,FALSE)</f>
        <v>#REF!</v>
      </c>
      <c r="N640" s="543"/>
      <c r="O640" s="74">
        <f t="shared" si="36"/>
        <v>0</v>
      </c>
      <c r="P640" s="357">
        <f>SUMIFS('SE-GERAL'!N:N,'SE-GERAL'!F:F,'SE-INSUMOS'!E640,'SE-GERAL'!G:G,'SE-INSUMOS'!F640)</f>
        <v>0</v>
      </c>
      <c r="Q640" s="357">
        <f>SUMIFS('SE-COMPOSICOES'!$O:$O,'SE-COMPOSICOES'!$E:$E,'SE-INSUMOS'!$E640,'SE-COMPOSICOES'!$F:$F,'SE-INSUMOS'!$F640)</f>
        <v>0</v>
      </c>
      <c r="R640" s="357">
        <f>SUMIFS('SE-REUTILIZADOS'!$O:$O,'SE-REUTILIZADOS'!$E:$E,'SE-INSUMOS'!$E640,'SE-REUTILIZADOS'!$F:$F,'SE-INSUMOS'!$F640)</f>
        <v>0</v>
      </c>
      <c r="S640" s="357">
        <f t="shared" si="34"/>
        <v>0</v>
      </c>
      <c r="T640" s="700">
        <f t="shared" si="35"/>
        <v>0</v>
      </c>
    </row>
    <row r="641" spans="1:20" ht="33.75">
      <c r="A641" s="461" t="s">
        <v>6</v>
      </c>
      <c r="B641" s="461"/>
      <c r="D641" s="66">
        <f>COUNTIF($A$149:A641,"I")</f>
        <v>300</v>
      </c>
      <c r="E641" s="30" t="s">
        <v>53</v>
      </c>
      <c r="F641" s="30" t="s">
        <v>540</v>
      </c>
      <c r="G641" s="66" t="s">
        <v>1320</v>
      </c>
      <c r="H641" s="351" t="s">
        <v>541</v>
      </c>
      <c r="I641" s="30" t="s">
        <v>37</v>
      </c>
      <c r="J641" s="529">
        <f>SUMIFS('SE-COMPOSICOES'!$K:$K,'SE-COMPOSICOES'!$E:$E,E641,'SE-COMPOSICOES'!$F:$F,F641)+SUMIFS('SE-REUTILIZADOS'!$K:$K,'SE-REUTILIZADOS'!$E:$E,E641,'SE-REUTILIZADOS'!$F:$F,F641)+SUMIFS('SE-GERAL'!$J:$J,'SE-GERAL'!$F:$F,E641,'SE-GERAL'!$G:$G,F641)</f>
        <v>0.25</v>
      </c>
      <c r="K641" s="74">
        <f>VLOOKUP(F641,INSUMOS!$F:$K,6,FALSE)</f>
        <v>0</v>
      </c>
      <c r="L641" s="471"/>
      <c r="M641" s="543" t="e">
        <f>VLOOKUP(F641,#REF!,10,FALSE)</f>
        <v>#REF!</v>
      </c>
      <c r="N641" s="543"/>
      <c r="O641" s="74">
        <f t="shared" si="36"/>
        <v>0</v>
      </c>
      <c r="P641" s="357">
        <f>SUMIFS('SE-GERAL'!N:N,'SE-GERAL'!F:F,'SE-INSUMOS'!E641,'SE-GERAL'!G:G,'SE-INSUMOS'!F641)</f>
        <v>0</v>
      </c>
      <c r="Q641" s="357">
        <f>SUMIFS('SE-COMPOSICOES'!$O:$O,'SE-COMPOSICOES'!$E:$E,'SE-INSUMOS'!$E641,'SE-COMPOSICOES'!$F:$F,'SE-INSUMOS'!$F641)</f>
        <v>0</v>
      </c>
      <c r="R641" s="357">
        <f>SUMIFS('SE-REUTILIZADOS'!$O:$O,'SE-REUTILIZADOS'!$E:$E,'SE-INSUMOS'!$E641,'SE-REUTILIZADOS'!$F:$F,'SE-INSUMOS'!$F641)</f>
        <v>0</v>
      </c>
      <c r="S641" s="357">
        <f t="shared" si="34"/>
        <v>0</v>
      </c>
      <c r="T641" s="700">
        <f t="shared" si="35"/>
        <v>0</v>
      </c>
    </row>
    <row r="642" spans="1:20" ht="22.5">
      <c r="A642" s="461" t="s">
        <v>6</v>
      </c>
      <c r="B642" s="461"/>
      <c r="D642" s="66">
        <f>COUNTIF($A$149:A642,"I")</f>
        <v>301</v>
      </c>
      <c r="E642" s="30" t="s">
        <v>53</v>
      </c>
      <c r="F642" s="30" t="s">
        <v>542</v>
      </c>
      <c r="G642" s="66" t="s">
        <v>1320</v>
      </c>
      <c r="H642" s="351" t="s">
        <v>543</v>
      </c>
      <c r="I642" s="30" t="s">
        <v>37</v>
      </c>
      <c r="J642" s="529">
        <f>SUMIFS('SE-COMPOSICOES'!$K:$K,'SE-COMPOSICOES'!$E:$E,E642,'SE-COMPOSICOES'!$F:$F,F642)+SUMIFS('SE-REUTILIZADOS'!$K:$K,'SE-REUTILIZADOS'!$E:$E,E642,'SE-REUTILIZADOS'!$F:$F,F642)+SUMIFS('SE-GERAL'!$J:$J,'SE-GERAL'!$F:$F,E642,'SE-GERAL'!$G:$G,F642)</f>
        <v>0.25</v>
      </c>
      <c r="K642" s="74">
        <f>VLOOKUP(F642,INSUMOS!$F:$K,6,FALSE)</f>
        <v>0</v>
      </c>
      <c r="L642" s="471"/>
      <c r="M642" s="543" t="e">
        <f>VLOOKUP(F642,#REF!,10,FALSE)</f>
        <v>#REF!</v>
      </c>
      <c r="N642" s="543"/>
      <c r="O642" s="74">
        <f t="shared" si="36"/>
        <v>0</v>
      </c>
      <c r="P642" s="357">
        <f>SUMIFS('SE-GERAL'!N:N,'SE-GERAL'!F:F,'SE-INSUMOS'!E642,'SE-GERAL'!G:G,'SE-INSUMOS'!F642)</f>
        <v>0</v>
      </c>
      <c r="Q642" s="357">
        <f>SUMIFS('SE-COMPOSICOES'!$O:$O,'SE-COMPOSICOES'!$E:$E,'SE-INSUMOS'!$E642,'SE-COMPOSICOES'!$F:$F,'SE-INSUMOS'!$F642)</f>
        <v>0</v>
      </c>
      <c r="R642" s="357">
        <f>SUMIFS('SE-REUTILIZADOS'!$O:$O,'SE-REUTILIZADOS'!$E:$E,'SE-INSUMOS'!$E642,'SE-REUTILIZADOS'!$F:$F,'SE-INSUMOS'!$F642)</f>
        <v>0</v>
      </c>
      <c r="S642" s="357">
        <f t="shared" si="34"/>
        <v>0</v>
      </c>
      <c r="T642" s="700">
        <f t="shared" si="35"/>
        <v>0</v>
      </c>
    </row>
    <row r="643" spans="1:20" ht="33.75">
      <c r="A643" s="461" t="s">
        <v>6</v>
      </c>
      <c r="B643" s="461"/>
      <c r="D643" s="66">
        <f>COUNTIF($A$149:A643,"I")</f>
        <v>302</v>
      </c>
      <c r="E643" s="30" t="s">
        <v>16</v>
      </c>
      <c r="F643" s="30">
        <v>11273</v>
      </c>
      <c r="G643" s="66" t="s">
        <v>1320</v>
      </c>
      <c r="H643" s="351" t="s">
        <v>544</v>
      </c>
      <c r="I643" s="30" t="s">
        <v>37</v>
      </c>
      <c r="J643" s="529">
        <f>SUMIFS('SE-COMPOSICOES'!$K:$K,'SE-COMPOSICOES'!$E:$E,E643,'SE-COMPOSICOES'!$F:$F,F643)+SUMIFS('SE-REUTILIZADOS'!$K:$K,'SE-REUTILIZADOS'!$E:$E,E643,'SE-REUTILIZADOS'!$F:$F,F643)+SUMIFS('SE-GERAL'!$J:$J,'SE-GERAL'!$F:$F,E643,'SE-GERAL'!$G:$G,F643)</f>
        <v>0.25</v>
      </c>
      <c r="K643" s="74">
        <f>VLOOKUP(F643,INSUMOS!$F:$K,6,FALSE)</f>
        <v>0</v>
      </c>
      <c r="L643" s="471"/>
      <c r="M643" s="543">
        <v>17.53</v>
      </c>
      <c r="N643" s="543"/>
      <c r="O643" s="74">
        <f t="shared" si="36"/>
        <v>0</v>
      </c>
      <c r="P643" s="357">
        <f>SUMIFS('SE-GERAL'!N:N,'SE-GERAL'!F:F,'SE-INSUMOS'!E643,'SE-GERAL'!G:G,'SE-INSUMOS'!F643)</f>
        <v>0</v>
      </c>
      <c r="Q643" s="357">
        <f>SUMIFS('SE-COMPOSICOES'!$O:$O,'SE-COMPOSICOES'!$E:$E,'SE-INSUMOS'!$E643,'SE-COMPOSICOES'!$F:$F,'SE-INSUMOS'!$F643)</f>
        <v>0</v>
      </c>
      <c r="R643" s="357">
        <f>SUMIFS('SE-REUTILIZADOS'!$O:$O,'SE-REUTILIZADOS'!$E:$E,'SE-INSUMOS'!$E643,'SE-REUTILIZADOS'!$F:$F,'SE-INSUMOS'!$F643)</f>
        <v>0</v>
      </c>
      <c r="S643" s="357">
        <f t="shared" si="34"/>
        <v>0</v>
      </c>
      <c r="T643" s="700">
        <f t="shared" si="35"/>
        <v>0</v>
      </c>
    </row>
    <row r="644" spans="1:20" ht="22.5">
      <c r="A644" s="461" t="s">
        <v>6</v>
      </c>
      <c r="B644" s="461"/>
      <c r="D644" s="66">
        <f>COUNTIF($A$149:A644,"I")</f>
        <v>303</v>
      </c>
      <c r="E644" s="30" t="s">
        <v>53</v>
      </c>
      <c r="F644" s="30" t="s">
        <v>545</v>
      </c>
      <c r="G644" s="66" t="s">
        <v>1320</v>
      </c>
      <c r="H644" s="351" t="s">
        <v>546</v>
      </c>
      <c r="I644" s="30" t="s">
        <v>37</v>
      </c>
      <c r="J644" s="529">
        <f>SUMIFS('SE-COMPOSICOES'!$K:$K,'SE-COMPOSICOES'!$E:$E,E644,'SE-COMPOSICOES'!$F:$F,F644)+SUMIFS('SE-REUTILIZADOS'!$K:$K,'SE-REUTILIZADOS'!$E:$E,E644,'SE-REUTILIZADOS'!$F:$F,F644)+SUMIFS('SE-GERAL'!$J:$J,'SE-GERAL'!$F:$F,E644,'SE-GERAL'!$G:$G,F644)</f>
        <v>0.25</v>
      </c>
      <c r="K644" s="74">
        <f>VLOOKUP(F644,INSUMOS!$F:$K,6,FALSE)</f>
        <v>0</v>
      </c>
      <c r="L644" s="471"/>
      <c r="M644" s="543" t="s">
        <v>262</v>
      </c>
      <c r="N644" s="543"/>
      <c r="O644" s="74">
        <f t="shared" si="36"/>
        <v>0</v>
      </c>
      <c r="P644" s="357">
        <f>SUMIFS('SE-GERAL'!N:N,'SE-GERAL'!F:F,'SE-INSUMOS'!E644,'SE-GERAL'!G:G,'SE-INSUMOS'!F644)</f>
        <v>0</v>
      </c>
      <c r="Q644" s="357">
        <f>SUMIFS('SE-COMPOSICOES'!$O:$O,'SE-COMPOSICOES'!$E:$E,'SE-INSUMOS'!$E644,'SE-COMPOSICOES'!$F:$F,'SE-INSUMOS'!$F644)</f>
        <v>0</v>
      </c>
      <c r="R644" s="357">
        <f>SUMIFS('SE-REUTILIZADOS'!$O:$O,'SE-REUTILIZADOS'!$E:$E,'SE-INSUMOS'!$E644,'SE-REUTILIZADOS'!$F:$F,'SE-INSUMOS'!$F644)</f>
        <v>0</v>
      </c>
      <c r="S644" s="357">
        <f t="shared" si="34"/>
        <v>0</v>
      </c>
      <c r="T644" s="700">
        <f t="shared" si="35"/>
        <v>0</v>
      </c>
    </row>
    <row r="645" spans="1:20" ht="22.5">
      <c r="A645" s="461" t="s">
        <v>6</v>
      </c>
      <c r="B645" s="461"/>
      <c r="D645" s="66">
        <f>COUNTIF($A$149:A645,"I")</f>
        <v>304</v>
      </c>
      <c r="E645" s="30" t="s">
        <v>53</v>
      </c>
      <c r="F645" s="30" t="s">
        <v>547</v>
      </c>
      <c r="G645" s="66" t="s">
        <v>1320</v>
      </c>
      <c r="H645" s="351" t="s">
        <v>548</v>
      </c>
      <c r="I645" s="30" t="s">
        <v>37</v>
      </c>
      <c r="J645" s="529">
        <f>SUMIFS('SE-COMPOSICOES'!$K:$K,'SE-COMPOSICOES'!$E:$E,E645,'SE-COMPOSICOES'!$F:$F,F645)+SUMIFS('SE-REUTILIZADOS'!$K:$K,'SE-REUTILIZADOS'!$E:$E,E645,'SE-REUTILIZADOS'!$F:$F,F645)+SUMIFS('SE-GERAL'!$J:$J,'SE-GERAL'!$F:$F,E645,'SE-GERAL'!$G:$G,F645)</f>
        <v>0.25</v>
      </c>
      <c r="K645" s="74">
        <f>VLOOKUP(F645,INSUMOS!$F:$K,6,FALSE)</f>
        <v>0</v>
      </c>
      <c r="L645" s="471"/>
      <c r="M645" s="543" t="s">
        <v>262</v>
      </c>
      <c r="N645" s="543"/>
      <c r="O645" s="74">
        <f t="shared" si="36"/>
        <v>0</v>
      </c>
      <c r="P645" s="357">
        <f>SUMIFS('SE-GERAL'!N:N,'SE-GERAL'!F:F,'SE-INSUMOS'!E645,'SE-GERAL'!G:G,'SE-INSUMOS'!F645)</f>
        <v>0</v>
      </c>
      <c r="Q645" s="357">
        <f>SUMIFS('SE-COMPOSICOES'!$O:$O,'SE-COMPOSICOES'!$E:$E,'SE-INSUMOS'!$E645,'SE-COMPOSICOES'!$F:$F,'SE-INSUMOS'!$F645)</f>
        <v>0</v>
      </c>
      <c r="R645" s="357">
        <f>SUMIFS('SE-REUTILIZADOS'!$O:$O,'SE-REUTILIZADOS'!$E:$E,'SE-INSUMOS'!$E645,'SE-REUTILIZADOS'!$F:$F,'SE-INSUMOS'!$F645)</f>
        <v>0</v>
      </c>
      <c r="S645" s="357">
        <f t="shared" si="34"/>
        <v>0</v>
      </c>
      <c r="T645" s="700">
        <f t="shared" si="35"/>
        <v>0</v>
      </c>
    </row>
    <row r="646" spans="1:20" ht="22.5">
      <c r="A646" s="461" t="s">
        <v>6</v>
      </c>
      <c r="B646" s="461"/>
      <c r="D646" s="66">
        <f>COUNTIF($A$149:A646,"I")</f>
        <v>305</v>
      </c>
      <c r="E646" s="30" t="s">
        <v>53</v>
      </c>
      <c r="F646" s="30" t="s">
        <v>549</v>
      </c>
      <c r="G646" s="66" t="s">
        <v>1320</v>
      </c>
      <c r="H646" s="351" t="s">
        <v>550</v>
      </c>
      <c r="I646" s="30" t="s">
        <v>37</v>
      </c>
      <c r="J646" s="529">
        <f>SUMIFS('SE-COMPOSICOES'!$K:$K,'SE-COMPOSICOES'!$E:$E,E646,'SE-COMPOSICOES'!$F:$F,F646)+SUMIFS('SE-REUTILIZADOS'!$K:$K,'SE-REUTILIZADOS'!$E:$E,E646,'SE-REUTILIZADOS'!$F:$F,F646)+SUMIFS('SE-GERAL'!$J:$J,'SE-GERAL'!$F:$F,E646,'SE-GERAL'!$G:$G,F646)</f>
        <v>0.25</v>
      </c>
      <c r="K646" s="74">
        <f>VLOOKUP(F646,INSUMOS!$F:$K,6,FALSE)</f>
        <v>0</v>
      </c>
      <c r="L646" s="471"/>
      <c r="M646" s="543" t="s">
        <v>262</v>
      </c>
      <c r="N646" s="543"/>
      <c r="O646" s="74">
        <f t="shared" si="36"/>
        <v>0</v>
      </c>
      <c r="P646" s="357">
        <f>SUMIFS('SE-GERAL'!N:N,'SE-GERAL'!F:F,'SE-INSUMOS'!E646,'SE-GERAL'!G:G,'SE-INSUMOS'!F646)</f>
        <v>0</v>
      </c>
      <c r="Q646" s="357">
        <f>SUMIFS('SE-COMPOSICOES'!$O:$O,'SE-COMPOSICOES'!$E:$E,'SE-INSUMOS'!$E646,'SE-COMPOSICOES'!$F:$F,'SE-INSUMOS'!$F646)</f>
        <v>0</v>
      </c>
      <c r="R646" s="357">
        <f>SUMIFS('SE-REUTILIZADOS'!$O:$O,'SE-REUTILIZADOS'!$E:$E,'SE-INSUMOS'!$E646,'SE-REUTILIZADOS'!$F:$F,'SE-INSUMOS'!$F646)</f>
        <v>0</v>
      </c>
      <c r="S646" s="357">
        <f t="shared" si="34"/>
        <v>0</v>
      </c>
      <c r="T646" s="700">
        <f t="shared" si="35"/>
        <v>0</v>
      </c>
    </row>
    <row r="647" spans="1:20">
      <c r="A647" s="461" t="s">
        <v>6</v>
      </c>
      <c r="B647" s="461"/>
      <c r="D647" s="66">
        <f>COUNTIF($A$149:A647,"I")</f>
        <v>306</v>
      </c>
      <c r="E647" s="30" t="s">
        <v>18</v>
      </c>
      <c r="F647" s="30" t="s">
        <v>551</v>
      </c>
      <c r="G647" s="66" t="s">
        <v>1320</v>
      </c>
      <c r="H647" s="351" t="s">
        <v>552</v>
      </c>
      <c r="I647" s="30" t="s">
        <v>553</v>
      </c>
      <c r="J647" s="529">
        <f>SUMIFS('SE-COMPOSICOES'!$K:$K,'SE-COMPOSICOES'!$E:$E,E647,'SE-COMPOSICOES'!$F:$F,F647)+SUMIFS('SE-REUTILIZADOS'!$K:$K,'SE-REUTILIZADOS'!$E:$E,E647,'SE-REUTILIZADOS'!$F:$F,F647)+SUMIFS('SE-GERAL'!$J:$J,'SE-GERAL'!$F:$F,E647,'SE-GERAL'!$G:$G,F647)</f>
        <v>0.25</v>
      </c>
      <c r="K647" s="74">
        <f>VLOOKUP(F647,INSUMOS!$F:$K,6,FALSE)</f>
        <v>0</v>
      </c>
      <c r="L647" s="471"/>
      <c r="M647" s="543">
        <v>15.27</v>
      </c>
      <c r="N647" s="543"/>
      <c r="O647" s="74">
        <f t="shared" si="36"/>
        <v>0</v>
      </c>
      <c r="P647" s="357">
        <f>SUMIFS('SE-GERAL'!N:N,'SE-GERAL'!F:F,'SE-INSUMOS'!E647,'SE-GERAL'!G:G,'SE-INSUMOS'!F647)</f>
        <v>0</v>
      </c>
      <c r="Q647" s="357">
        <f>SUMIFS('SE-COMPOSICOES'!$O:$O,'SE-COMPOSICOES'!$E:$E,'SE-INSUMOS'!$E647,'SE-COMPOSICOES'!$F:$F,'SE-INSUMOS'!$F647)</f>
        <v>0</v>
      </c>
      <c r="R647" s="357">
        <f>SUMIFS('SE-REUTILIZADOS'!$O:$O,'SE-REUTILIZADOS'!$E:$E,'SE-INSUMOS'!$E647,'SE-REUTILIZADOS'!$F:$F,'SE-INSUMOS'!$F647)</f>
        <v>0</v>
      </c>
      <c r="S647" s="357">
        <f t="shared" si="34"/>
        <v>0</v>
      </c>
      <c r="T647" s="700">
        <f t="shared" si="35"/>
        <v>0</v>
      </c>
    </row>
    <row r="648" spans="1:20" ht="22.5" hidden="1">
      <c r="A648" s="461"/>
      <c r="B648" s="461"/>
      <c r="D648" s="66">
        <f>COUNTIF($A$149:A648,"I")</f>
        <v>306</v>
      </c>
      <c r="E648" s="30" t="s">
        <v>53</v>
      </c>
      <c r="F648" s="30" t="s">
        <v>554</v>
      </c>
      <c r="G648" s="66" t="s">
        <v>1320</v>
      </c>
      <c r="H648" s="351" t="s">
        <v>555</v>
      </c>
      <c r="I648" s="30" t="s">
        <v>37</v>
      </c>
      <c r="J648" s="529">
        <f>SUMIFS('SE-COMPOSICOES'!$K:$K,'SE-COMPOSICOES'!$E:$E,E648,'SE-COMPOSICOES'!$F:$F,F648)+SUMIFS('SE-REUTILIZADOS'!$K:$K,'SE-REUTILIZADOS'!$E:$E,E648,'SE-REUTILIZADOS'!$F:$F,F648)+SUMIFS('SE-GERAL'!$J:$J,'SE-GERAL'!$F:$F,E648,'SE-GERAL'!$G:$G,F648)</f>
        <v>0</v>
      </c>
      <c r="K648" s="74">
        <f>VLOOKUP(F648,INSUMOS!$F:$K,6,FALSE)</f>
        <v>0</v>
      </c>
      <c r="L648" s="471"/>
      <c r="M648" s="543" t="s">
        <v>262</v>
      </c>
      <c r="N648" s="543"/>
      <c r="O648" s="74">
        <f t="shared" si="36"/>
        <v>0</v>
      </c>
      <c r="P648" s="357">
        <f>SUMIFS('SE-GERAL'!N:N,'SE-GERAL'!F:F,'SE-INSUMOS'!E648,'SE-GERAL'!G:G,'SE-INSUMOS'!F648)</f>
        <v>0</v>
      </c>
      <c r="Q648" s="357">
        <f>SUMIFS('SE-COMPOSICOES'!$O:$O,'SE-COMPOSICOES'!$E:$E,'SE-INSUMOS'!$E648,'SE-COMPOSICOES'!$F:$F,'SE-INSUMOS'!$F648)</f>
        <v>0</v>
      </c>
      <c r="R648" s="357">
        <f>SUMIFS('SE-REUTILIZADOS'!$O:$O,'SE-REUTILIZADOS'!$E:$E,'SE-INSUMOS'!$E648,'SE-REUTILIZADOS'!$F:$F,'SE-INSUMOS'!$F648)</f>
        <v>0</v>
      </c>
      <c r="S648" s="357">
        <f t="shared" si="34"/>
        <v>0</v>
      </c>
      <c r="T648" s="700">
        <f t="shared" si="35"/>
        <v>0</v>
      </c>
    </row>
    <row r="649" spans="1:20">
      <c r="A649" s="461" t="s">
        <v>6</v>
      </c>
      <c r="B649" s="461"/>
      <c r="D649" s="66">
        <f>COUNTIF($A$149:A649,"I")</f>
        <v>307</v>
      </c>
      <c r="E649" s="30" t="s">
        <v>16</v>
      </c>
      <c r="F649" s="30">
        <v>25004</v>
      </c>
      <c r="G649" s="66" t="s">
        <v>1320</v>
      </c>
      <c r="H649" s="351" t="s">
        <v>556</v>
      </c>
      <c r="I649" s="30" t="s">
        <v>8</v>
      </c>
      <c r="J649" s="529">
        <f>SUMIFS('SE-COMPOSICOES'!$K:$K,'SE-COMPOSICOES'!$E:$E,E649,'SE-COMPOSICOES'!$F:$F,F649)+SUMIFS('SE-REUTILIZADOS'!$K:$K,'SE-REUTILIZADOS'!$E:$E,E649,'SE-REUTILIZADOS'!$F:$F,F649)+SUMIFS('SE-GERAL'!$J:$J,'SE-GERAL'!$F:$F,E649,'SE-GERAL'!$G:$G,F649)</f>
        <v>0.25</v>
      </c>
      <c r="K649" s="74">
        <f>VLOOKUP(F649,INSUMOS!$F:$K,6,FALSE)</f>
        <v>0</v>
      </c>
      <c r="L649" s="471"/>
      <c r="M649" s="543">
        <v>27.61</v>
      </c>
      <c r="N649" s="543"/>
      <c r="O649" s="74">
        <f t="shared" si="36"/>
        <v>0</v>
      </c>
      <c r="P649" s="357">
        <f>SUMIFS('SE-GERAL'!N:N,'SE-GERAL'!F:F,'SE-INSUMOS'!E649,'SE-GERAL'!G:G,'SE-INSUMOS'!F649)</f>
        <v>0</v>
      </c>
      <c r="Q649" s="357">
        <f>SUMIFS('SE-COMPOSICOES'!$O:$O,'SE-COMPOSICOES'!$E:$E,'SE-INSUMOS'!$E649,'SE-COMPOSICOES'!$F:$F,'SE-INSUMOS'!$F649)</f>
        <v>0</v>
      </c>
      <c r="R649" s="357">
        <f>SUMIFS('SE-REUTILIZADOS'!$O:$O,'SE-REUTILIZADOS'!$E:$E,'SE-INSUMOS'!$E649,'SE-REUTILIZADOS'!$F:$F,'SE-INSUMOS'!$F649)</f>
        <v>0</v>
      </c>
      <c r="S649" s="357">
        <f t="shared" si="34"/>
        <v>0</v>
      </c>
      <c r="T649" s="700">
        <f t="shared" si="35"/>
        <v>0</v>
      </c>
    </row>
    <row r="650" spans="1:20">
      <c r="A650" s="461" t="s">
        <v>6</v>
      </c>
      <c r="B650" s="461"/>
      <c r="D650" s="66">
        <f>COUNTIF($A$149:A650,"I")</f>
        <v>308</v>
      </c>
      <c r="E650" s="30" t="s">
        <v>16</v>
      </c>
      <c r="F650" s="30">
        <v>37409</v>
      </c>
      <c r="G650" s="66" t="s">
        <v>1320</v>
      </c>
      <c r="H650" s="351" t="s">
        <v>557</v>
      </c>
      <c r="I650" s="30" t="s">
        <v>8</v>
      </c>
      <c r="J650" s="529">
        <f>SUMIFS('SE-COMPOSICOES'!$K:$K,'SE-COMPOSICOES'!$E:$E,E650,'SE-COMPOSICOES'!$F:$F,F650)+SUMIFS('SE-REUTILIZADOS'!$K:$K,'SE-REUTILIZADOS'!$E:$E,E650,'SE-REUTILIZADOS'!$F:$F,F650)+SUMIFS('SE-GERAL'!$J:$J,'SE-GERAL'!$F:$F,E650,'SE-GERAL'!$G:$G,F650)</f>
        <v>0.25</v>
      </c>
      <c r="K650" s="74">
        <f>VLOOKUP(F650,INSUMOS!$F:$K,6,FALSE)</f>
        <v>0</v>
      </c>
      <c r="L650" s="471"/>
      <c r="M650" s="543">
        <v>27.38</v>
      </c>
      <c r="N650" s="543"/>
      <c r="O650" s="74">
        <f t="shared" si="36"/>
        <v>0</v>
      </c>
      <c r="P650" s="357">
        <f>SUMIFS('SE-GERAL'!N:N,'SE-GERAL'!F:F,'SE-INSUMOS'!E650,'SE-GERAL'!G:G,'SE-INSUMOS'!F650)</f>
        <v>0</v>
      </c>
      <c r="Q650" s="357">
        <f>SUMIFS('SE-COMPOSICOES'!$O:$O,'SE-COMPOSICOES'!$E:$E,'SE-INSUMOS'!$E650,'SE-COMPOSICOES'!$F:$F,'SE-INSUMOS'!$F650)</f>
        <v>0</v>
      </c>
      <c r="R650" s="357">
        <f>SUMIFS('SE-REUTILIZADOS'!$O:$O,'SE-REUTILIZADOS'!$E:$E,'SE-INSUMOS'!$E650,'SE-REUTILIZADOS'!$F:$F,'SE-INSUMOS'!$F650)</f>
        <v>0</v>
      </c>
      <c r="S650" s="357">
        <f t="shared" si="34"/>
        <v>0</v>
      </c>
      <c r="T650" s="700">
        <f t="shared" si="35"/>
        <v>0</v>
      </c>
    </row>
    <row r="651" spans="1:20">
      <c r="A651" s="461" t="s">
        <v>6</v>
      </c>
      <c r="B651" s="461"/>
      <c r="D651" s="66">
        <f>COUNTIF($A$149:A651,"I")</f>
        <v>309</v>
      </c>
      <c r="E651" s="30" t="s">
        <v>53</v>
      </c>
      <c r="F651" s="30" t="s">
        <v>558</v>
      </c>
      <c r="G651" s="66" t="s">
        <v>1320</v>
      </c>
      <c r="H651" s="351" t="s">
        <v>559</v>
      </c>
      <c r="I651" s="30" t="s">
        <v>8</v>
      </c>
      <c r="J651" s="529">
        <f>SUMIFS('SE-COMPOSICOES'!$K:$K,'SE-COMPOSICOES'!$E:$E,E651,'SE-COMPOSICOES'!$F:$F,F651)+SUMIFS('SE-REUTILIZADOS'!$K:$K,'SE-REUTILIZADOS'!$E:$E,E651,'SE-REUTILIZADOS'!$F:$F,F651)+SUMIFS('SE-GERAL'!$J:$J,'SE-GERAL'!$F:$F,E651,'SE-GERAL'!$G:$G,F651)</f>
        <v>8.3333333333333329E-2</v>
      </c>
      <c r="K651" s="74">
        <f>VLOOKUP(F651,INSUMOS!$F:$K,6,FALSE)</f>
        <v>0</v>
      </c>
      <c r="L651" s="471"/>
      <c r="M651" s="543" t="e">
        <f>VLOOKUP(F651,#REF!,10,FALSE)</f>
        <v>#REF!</v>
      </c>
      <c r="N651" s="543"/>
      <c r="O651" s="74">
        <f t="shared" si="36"/>
        <v>0</v>
      </c>
      <c r="P651" s="357">
        <f>SUMIFS('SE-GERAL'!N:N,'SE-GERAL'!F:F,'SE-INSUMOS'!E651,'SE-GERAL'!G:G,'SE-INSUMOS'!F651)</f>
        <v>0</v>
      </c>
      <c r="Q651" s="357">
        <f>SUMIFS('SE-COMPOSICOES'!$O:$O,'SE-COMPOSICOES'!$E:$E,'SE-INSUMOS'!$E651,'SE-COMPOSICOES'!$F:$F,'SE-INSUMOS'!$F651)</f>
        <v>0</v>
      </c>
      <c r="R651" s="357">
        <f>SUMIFS('SE-REUTILIZADOS'!$O:$O,'SE-REUTILIZADOS'!$E:$E,'SE-INSUMOS'!$E651,'SE-REUTILIZADOS'!$F:$F,'SE-INSUMOS'!$F651)</f>
        <v>0</v>
      </c>
      <c r="S651" s="357">
        <f t="shared" si="34"/>
        <v>0</v>
      </c>
      <c r="T651" s="700">
        <f t="shared" si="35"/>
        <v>0</v>
      </c>
    </row>
    <row r="652" spans="1:20">
      <c r="A652" s="461" t="s">
        <v>6</v>
      </c>
      <c r="B652" s="461"/>
      <c r="D652" s="66">
        <f>COUNTIF($A$149:A652,"I")</f>
        <v>310</v>
      </c>
      <c r="E652" s="30" t="s">
        <v>53</v>
      </c>
      <c r="F652" s="30" t="s">
        <v>560</v>
      </c>
      <c r="G652" s="66" t="s">
        <v>1320</v>
      </c>
      <c r="H652" s="351" t="s">
        <v>561</v>
      </c>
      <c r="I652" s="30" t="s">
        <v>8</v>
      </c>
      <c r="J652" s="529">
        <f>SUMIFS('SE-COMPOSICOES'!$K:$K,'SE-COMPOSICOES'!$E:$E,E652,'SE-COMPOSICOES'!$F:$F,F652)+SUMIFS('SE-REUTILIZADOS'!$K:$K,'SE-REUTILIZADOS'!$E:$E,E652,'SE-REUTILIZADOS'!$F:$F,F652)+SUMIFS('SE-GERAL'!$J:$J,'SE-GERAL'!$F:$F,E652,'SE-GERAL'!$G:$G,F652)</f>
        <v>0.25</v>
      </c>
      <c r="K652" s="74">
        <f>VLOOKUP(F652,INSUMOS!$F:$K,6,FALSE)</f>
        <v>0</v>
      </c>
      <c r="L652" s="471"/>
      <c r="M652" s="543" t="e">
        <f>VLOOKUP(F652,#REF!,10,FALSE)</f>
        <v>#REF!</v>
      </c>
      <c r="N652" s="543"/>
      <c r="O652" s="74">
        <f t="shared" si="36"/>
        <v>0</v>
      </c>
      <c r="P652" s="357">
        <f>SUMIFS('SE-GERAL'!N:N,'SE-GERAL'!F:F,'SE-INSUMOS'!E652,'SE-GERAL'!G:G,'SE-INSUMOS'!F652)</f>
        <v>0</v>
      </c>
      <c r="Q652" s="357">
        <f>SUMIFS('SE-COMPOSICOES'!$O:$O,'SE-COMPOSICOES'!$E:$E,'SE-INSUMOS'!$E652,'SE-COMPOSICOES'!$F:$F,'SE-INSUMOS'!$F652)</f>
        <v>0</v>
      </c>
      <c r="R652" s="357">
        <f>SUMIFS('SE-REUTILIZADOS'!$O:$O,'SE-REUTILIZADOS'!$E:$E,'SE-INSUMOS'!$E652,'SE-REUTILIZADOS'!$F:$F,'SE-INSUMOS'!$F652)</f>
        <v>0</v>
      </c>
      <c r="S652" s="357">
        <f t="shared" si="34"/>
        <v>0</v>
      </c>
      <c r="T652" s="700">
        <f t="shared" si="35"/>
        <v>0</v>
      </c>
    </row>
    <row r="653" spans="1:20" hidden="1">
      <c r="A653" s="461"/>
      <c r="B653" s="461"/>
      <c r="D653" s="66">
        <f>COUNTIF($A$149:A653,"I")</f>
        <v>310</v>
      </c>
      <c r="E653" s="30" t="s">
        <v>53</v>
      </c>
      <c r="F653" s="30" t="s">
        <v>562</v>
      </c>
      <c r="G653" s="66" t="s">
        <v>1320</v>
      </c>
      <c r="H653" s="351" t="s">
        <v>563</v>
      </c>
      <c r="I653" s="30" t="s">
        <v>8</v>
      </c>
      <c r="J653" s="529">
        <f>SUMIFS('SE-COMPOSICOES'!$K:$K,'SE-COMPOSICOES'!$E:$E,E653,'SE-COMPOSICOES'!$F:$F,F653)+SUMIFS('SE-REUTILIZADOS'!$K:$K,'SE-REUTILIZADOS'!$E:$E,E653,'SE-REUTILIZADOS'!$F:$F,F653)+SUMIFS('SE-GERAL'!$J:$J,'SE-GERAL'!$F:$F,E653,'SE-GERAL'!$G:$G,F653)</f>
        <v>0</v>
      </c>
      <c r="K653" s="74">
        <f>VLOOKUP(F653,INSUMOS!$F:$K,6,FALSE)</f>
        <v>0</v>
      </c>
      <c r="L653" s="471"/>
      <c r="M653" s="543" t="e">
        <f>VLOOKUP(F653,#REF!,10,FALSE)</f>
        <v>#REF!</v>
      </c>
      <c r="N653" s="543"/>
      <c r="O653" s="74">
        <f t="shared" si="36"/>
        <v>0</v>
      </c>
      <c r="P653" s="357">
        <f>SUMIFS('SE-GERAL'!N:N,'SE-GERAL'!F:F,'SE-INSUMOS'!E653,'SE-GERAL'!G:G,'SE-INSUMOS'!F653)</f>
        <v>0</v>
      </c>
      <c r="Q653" s="357">
        <f>SUMIFS('SE-COMPOSICOES'!$O:$O,'SE-COMPOSICOES'!$E:$E,'SE-INSUMOS'!$E653,'SE-COMPOSICOES'!$F:$F,'SE-INSUMOS'!$F653)</f>
        <v>0</v>
      </c>
      <c r="R653" s="357">
        <f>SUMIFS('SE-REUTILIZADOS'!$O:$O,'SE-REUTILIZADOS'!$E:$E,'SE-INSUMOS'!$E653,'SE-REUTILIZADOS'!$F:$F,'SE-INSUMOS'!$F653)</f>
        <v>0</v>
      </c>
      <c r="S653" s="357">
        <f t="shared" si="34"/>
        <v>0</v>
      </c>
      <c r="T653" s="700">
        <f t="shared" si="35"/>
        <v>0</v>
      </c>
    </row>
    <row r="654" spans="1:20" ht="33.75" hidden="1">
      <c r="A654" s="461"/>
      <c r="B654" s="461"/>
      <c r="D654" s="66">
        <f>COUNTIF($A$149:A654,"I")</f>
        <v>310</v>
      </c>
      <c r="E654" s="30" t="s">
        <v>53</v>
      </c>
      <c r="F654" s="30" t="s">
        <v>564</v>
      </c>
      <c r="G654" s="66" t="s">
        <v>1320</v>
      </c>
      <c r="H654" s="351" t="s">
        <v>565</v>
      </c>
      <c r="I654" s="30" t="s">
        <v>8</v>
      </c>
      <c r="J654" s="529">
        <f>SUMIFS('SE-COMPOSICOES'!$K:$K,'SE-COMPOSICOES'!$E:$E,E654,'SE-COMPOSICOES'!$F:$F,F654)+SUMIFS('SE-REUTILIZADOS'!$K:$K,'SE-REUTILIZADOS'!$E:$E,E654,'SE-REUTILIZADOS'!$F:$F,F654)+SUMIFS('SE-GERAL'!$J:$J,'SE-GERAL'!$F:$F,E654,'SE-GERAL'!$G:$G,F654)</f>
        <v>0</v>
      </c>
      <c r="K654" s="74">
        <f>VLOOKUP(F654,INSUMOS!$F:$K,6,FALSE)</f>
        <v>0</v>
      </c>
      <c r="L654" s="471"/>
      <c r="M654" s="543" t="e">
        <f>VLOOKUP(F654,#REF!,10,FALSE)</f>
        <v>#REF!</v>
      </c>
      <c r="N654" s="543"/>
      <c r="O654" s="74">
        <f t="shared" si="36"/>
        <v>0</v>
      </c>
      <c r="P654" s="357">
        <f>SUMIFS('SE-GERAL'!N:N,'SE-GERAL'!F:F,'SE-INSUMOS'!E654,'SE-GERAL'!G:G,'SE-INSUMOS'!F654)</f>
        <v>0</v>
      </c>
      <c r="Q654" s="357">
        <f>SUMIFS('SE-COMPOSICOES'!$O:$O,'SE-COMPOSICOES'!$E:$E,'SE-INSUMOS'!$E654,'SE-COMPOSICOES'!$F:$F,'SE-INSUMOS'!$F654)</f>
        <v>0</v>
      </c>
      <c r="R654" s="357">
        <f>SUMIFS('SE-REUTILIZADOS'!$O:$O,'SE-REUTILIZADOS'!$E:$E,'SE-INSUMOS'!$E654,'SE-REUTILIZADOS'!$F:$F,'SE-INSUMOS'!$F654)</f>
        <v>0</v>
      </c>
      <c r="S654" s="357">
        <f t="shared" si="34"/>
        <v>0</v>
      </c>
      <c r="T654" s="700">
        <f t="shared" si="35"/>
        <v>0</v>
      </c>
    </row>
    <row r="655" spans="1:20" hidden="1">
      <c r="A655" s="461"/>
      <c r="B655" s="461"/>
      <c r="D655" s="66">
        <f>COUNTIF($A$149:A655,"I")</f>
        <v>310</v>
      </c>
      <c r="E655" s="30" t="s">
        <v>53</v>
      </c>
      <c r="F655" s="30" t="s">
        <v>566</v>
      </c>
      <c r="G655" s="66" t="s">
        <v>1320</v>
      </c>
      <c r="H655" s="351" t="s">
        <v>567</v>
      </c>
      <c r="I655" s="30" t="s">
        <v>37</v>
      </c>
      <c r="J655" s="529">
        <f>SUMIFS('SE-COMPOSICOES'!$K:$K,'SE-COMPOSICOES'!$E:$E,E655,'SE-COMPOSICOES'!$F:$F,F655)+SUMIFS('SE-REUTILIZADOS'!$K:$K,'SE-REUTILIZADOS'!$E:$E,E655,'SE-REUTILIZADOS'!$F:$F,F655)+SUMIFS('SE-GERAL'!$J:$J,'SE-GERAL'!$F:$F,E655,'SE-GERAL'!$G:$G,F655)</f>
        <v>0</v>
      </c>
      <c r="K655" s="74">
        <f>VLOOKUP(F655,INSUMOS!$F:$K,6,FALSE)</f>
        <v>0</v>
      </c>
      <c r="L655" s="471"/>
      <c r="M655" s="543" t="e">
        <f>VLOOKUP(F655,#REF!,10,FALSE)</f>
        <v>#REF!</v>
      </c>
      <c r="N655" s="543"/>
      <c r="O655" s="74">
        <f t="shared" si="36"/>
        <v>0</v>
      </c>
      <c r="P655" s="357">
        <f>SUMIFS('SE-GERAL'!N:N,'SE-GERAL'!F:F,'SE-INSUMOS'!E655,'SE-GERAL'!G:G,'SE-INSUMOS'!F655)</f>
        <v>0</v>
      </c>
      <c r="Q655" s="357">
        <f>SUMIFS('SE-COMPOSICOES'!$O:$O,'SE-COMPOSICOES'!$E:$E,'SE-INSUMOS'!$E655,'SE-COMPOSICOES'!$F:$F,'SE-INSUMOS'!$F655)</f>
        <v>0</v>
      </c>
      <c r="R655" s="357">
        <f>SUMIFS('SE-REUTILIZADOS'!$O:$O,'SE-REUTILIZADOS'!$E:$E,'SE-INSUMOS'!$E655,'SE-REUTILIZADOS'!$F:$F,'SE-INSUMOS'!$F655)</f>
        <v>0</v>
      </c>
      <c r="S655" s="357">
        <f t="shared" si="34"/>
        <v>0</v>
      </c>
      <c r="T655" s="700">
        <f t="shared" si="35"/>
        <v>0</v>
      </c>
    </row>
    <row r="656" spans="1:20">
      <c r="A656" s="461" t="s">
        <v>6</v>
      </c>
      <c r="B656" s="461"/>
      <c r="D656" s="66">
        <f>COUNTIF($A$149:A656,"I")</f>
        <v>311</v>
      </c>
      <c r="E656" s="30" t="s">
        <v>44</v>
      </c>
      <c r="F656" s="30">
        <v>5746</v>
      </c>
      <c r="G656" s="66" t="s">
        <v>1320</v>
      </c>
      <c r="H656" s="351" t="s">
        <v>568</v>
      </c>
      <c r="I656" s="30" t="s">
        <v>37</v>
      </c>
      <c r="J656" s="529">
        <f>SUMIFS('SE-COMPOSICOES'!$K:$K,'SE-COMPOSICOES'!$E:$E,E656,'SE-COMPOSICOES'!$F:$F,F656)+SUMIFS('SE-REUTILIZADOS'!$K:$K,'SE-REUTILIZADOS'!$E:$E,E656,'SE-REUTILIZADOS'!$F:$F,F656)+SUMIFS('SE-GERAL'!$J:$J,'SE-GERAL'!$F:$F,E656,'SE-GERAL'!$G:$G,F656)</f>
        <v>8.3333333333333329E-2</v>
      </c>
      <c r="K656" s="74">
        <f>VLOOKUP(F656,INSUMOS!$F:$K,6,FALSE)</f>
        <v>0</v>
      </c>
      <c r="L656" s="471"/>
      <c r="M656" s="378">
        <v>123.51</v>
      </c>
      <c r="N656" s="378"/>
      <c r="O656" s="74">
        <f t="shared" si="36"/>
        <v>0</v>
      </c>
      <c r="P656" s="357">
        <f>SUMIFS('SE-GERAL'!N:N,'SE-GERAL'!F:F,'SE-INSUMOS'!E656,'SE-GERAL'!G:G,'SE-INSUMOS'!F656)</f>
        <v>0</v>
      </c>
      <c r="Q656" s="357">
        <f>SUMIFS('SE-COMPOSICOES'!$O:$O,'SE-COMPOSICOES'!$E:$E,'SE-INSUMOS'!$E656,'SE-COMPOSICOES'!$F:$F,'SE-INSUMOS'!$F656)</f>
        <v>0</v>
      </c>
      <c r="R656" s="357">
        <f>SUMIFS('SE-REUTILIZADOS'!$O:$O,'SE-REUTILIZADOS'!$E:$E,'SE-INSUMOS'!$E656,'SE-REUTILIZADOS'!$F:$F,'SE-INSUMOS'!$F656)</f>
        <v>0</v>
      </c>
      <c r="S656" s="357">
        <f t="shared" si="34"/>
        <v>0</v>
      </c>
      <c r="T656" s="700">
        <f t="shared" si="35"/>
        <v>0</v>
      </c>
    </row>
    <row r="657" spans="1:20" ht="33.75">
      <c r="A657" s="461" t="s">
        <v>6</v>
      </c>
      <c r="B657" s="461"/>
      <c r="D657" s="66">
        <f>COUNTIF($A$149:A657,"I")</f>
        <v>312</v>
      </c>
      <c r="E657" s="30" t="s">
        <v>16</v>
      </c>
      <c r="F657" s="30">
        <v>444</v>
      </c>
      <c r="G657" s="66" t="s">
        <v>1320</v>
      </c>
      <c r="H657" s="351" t="s">
        <v>569</v>
      </c>
      <c r="I657" s="30" t="s">
        <v>37</v>
      </c>
      <c r="J657" s="529">
        <f>SUMIFS('SE-COMPOSICOES'!$K:$K,'SE-COMPOSICOES'!$E:$E,E657,'SE-COMPOSICOES'!$F:$F,F657)+SUMIFS('SE-REUTILIZADOS'!$K:$K,'SE-REUTILIZADOS'!$E:$E,E657,'SE-REUTILIZADOS'!$F:$F,F657)+SUMIFS('SE-GERAL'!$J:$J,'SE-GERAL'!$F:$F,E657,'SE-GERAL'!$G:$G,F657)</f>
        <v>0.25</v>
      </c>
      <c r="K657" s="74">
        <f>VLOOKUP(F657,INSUMOS!$F:$K,6,FALSE)</f>
        <v>0</v>
      </c>
      <c r="L657" s="471"/>
      <c r="M657" s="543">
        <v>43.92</v>
      </c>
      <c r="N657" s="543"/>
      <c r="O657" s="74">
        <f t="shared" si="36"/>
        <v>0</v>
      </c>
      <c r="P657" s="357">
        <f>SUMIFS('SE-GERAL'!N:N,'SE-GERAL'!F:F,'SE-INSUMOS'!E657,'SE-GERAL'!G:G,'SE-INSUMOS'!F657)</f>
        <v>0</v>
      </c>
      <c r="Q657" s="357">
        <f>SUMIFS('SE-COMPOSICOES'!$O:$O,'SE-COMPOSICOES'!$E:$E,'SE-INSUMOS'!$E657,'SE-COMPOSICOES'!$F:$F,'SE-INSUMOS'!$F657)</f>
        <v>0</v>
      </c>
      <c r="R657" s="357">
        <f>SUMIFS('SE-REUTILIZADOS'!$O:$O,'SE-REUTILIZADOS'!$E:$E,'SE-INSUMOS'!$E657,'SE-REUTILIZADOS'!$F:$F,'SE-INSUMOS'!$F657)</f>
        <v>0</v>
      </c>
      <c r="S657" s="357">
        <f t="shared" si="34"/>
        <v>0</v>
      </c>
      <c r="T657" s="700">
        <f t="shared" si="35"/>
        <v>0</v>
      </c>
    </row>
    <row r="658" spans="1:20" ht="22.5">
      <c r="A658" s="461" t="s">
        <v>6</v>
      </c>
      <c r="B658" s="461"/>
      <c r="D658" s="66">
        <f>COUNTIF($A$149:A658,"I")</f>
        <v>313</v>
      </c>
      <c r="E658" s="30" t="s">
        <v>16</v>
      </c>
      <c r="F658" s="30">
        <v>3405</v>
      </c>
      <c r="G658" s="66" t="s">
        <v>1320</v>
      </c>
      <c r="H658" s="351" t="s">
        <v>570</v>
      </c>
      <c r="I658" s="30" t="s">
        <v>37</v>
      </c>
      <c r="J658" s="529">
        <f>SUMIFS('SE-COMPOSICOES'!$K:$K,'SE-COMPOSICOES'!$E:$E,E658,'SE-COMPOSICOES'!$F:$F,F658)+SUMIFS('SE-REUTILIZADOS'!$K:$K,'SE-REUTILIZADOS'!$E:$E,E658,'SE-REUTILIZADOS'!$F:$F,F658)+SUMIFS('SE-GERAL'!$J:$J,'SE-GERAL'!$F:$F,E658,'SE-GERAL'!$G:$G,F658)</f>
        <v>0.25</v>
      </c>
      <c r="K658" s="74">
        <f>VLOOKUP(F658,INSUMOS!$F:$K,6,FALSE)</f>
        <v>0</v>
      </c>
      <c r="L658" s="471"/>
      <c r="M658" s="543">
        <v>98.01</v>
      </c>
      <c r="N658" s="543"/>
      <c r="O658" s="74">
        <f t="shared" si="36"/>
        <v>0</v>
      </c>
      <c r="P658" s="357">
        <f>SUMIFS('SE-GERAL'!N:N,'SE-GERAL'!F:F,'SE-INSUMOS'!E658,'SE-GERAL'!G:G,'SE-INSUMOS'!F658)</f>
        <v>0</v>
      </c>
      <c r="Q658" s="357">
        <f>SUMIFS('SE-COMPOSICOES'!$O:$O,'SE-COMPOSICOES'!$E:$E,'SE-INSUMOS'!$E658,'SE-COMPOSICOES'!$F:$F,'SE-INSUMOS'!$F658)</f>
        <v>0</v>
      </c>
      <c r="R658" s="357">
        <f>SUMIFS('SE-REUTILIZADOS'!$O:$O,'SE-REUTILIZADOS'!$E:$E,'SE-INSUMOS'!$E658,'SE-REUTILIZADOS'!$F:$F,'SE-INSUMOS'!$F658)</f>
        <v>0</v>
      </c>
      <c r="S658" s="357">
        <f t="shared" si="34"/>
        <v>0</v>
      </c>
      <c r="T658" s="700">
        <f t="shared" si="35"/>
        <v>0</v>
      </c>
    </row>
    <row r="659" spans="1:20">
      <c r="A659" s="461" t="s">
        <v>6</v>
      </c>
      <c r="B659" s="461"/>
      <c r="D659" s="66">
        <f>COUNTIF($A$149:A659,"I")</f>
        <v>314</v>
      </c>
      <c r="E659" s="30" t="s">
        <v>53</v>
      </c>
      <c r="F659" s="30" t="s">
        <v>571</v>
      </c>
      <c r="G659" s="66" t="s">
        <v>1320</v>
      </c>
      <c r="H659" s="351" t="s">
        <v>572</v>
      </c>
      <c r="I659" s="30" t="s">
        <v>37</v>
      </c>
      <c r="J659" s="529">
        <f>SUMIFS('SE-COMPOSICOES'!$K:$K,'SE-COMPOSICOES'!$E:$E,E659,'SE-COMPOSICOES'!$F:$F,F659)+SUMIFS('SE-REUTILIZADOS'!$K:$K,'SE-REUTILIZADOS'!$E:$E,E659,'SE-REUTILIZADOS'!$F:$F,F659)+SUMIFS('SE-GERAL'!$J:$J,'SE-GERAL'!$F:$F,E659,'SE-GERAL'!$G:$G,F659)</f>
        <v>0.25</v>
      </c>
      <c r="K659" s="74">
        <f>VLOOKUP(F659,INSUMOS!$F:$K,6,FALSE)</f>
        <v>0</v>
      </c>
      <c r="L659" s="471"/>
      <c r="M659" s="543" t="e">
        <f>VLOOKUP(F659,#REF!,10,FALSE)</f>
        <v>#REF!</v>
      </c>
      <c r="N659" s="543"/>
      <c r="O659" s="74">
        <f t="shared" si="36"/>
        <v>0</v>
      </c>
      <c r="P659" s="357">
        <f>SUMIFS('SE-GERAL'!N:N,'SE-GERAL'!F:F,'SE-INSUMOS'!E659,'SE-GERAL'!G:G,'SE-INSUMOS'!F659)</f>
        <v>0</v>
      </c>
      <c r="Q659" s="357">
        <f>SUMIFS('SE-COMPOSICOES'!$O:$O,'SE-COMPOSICOES'!$E:$E,'SE-INSUMOS'!$E659,'SE-COMPOSICOES'!$F:$F,'SE-INSUMOS'!$F659)</f>
        <v>0</v>
      </c>
      <c r="R659" s="357">
        <f>SUMIFS('SE-REUTILIZADOS'!$O:$O,'SE-REUTILIZADOS'!$E:$E,'SE-INSUMOS'!$E659,'SE-REUTILIZADOS'!$F:$F,'SE-INSUMOS'!$F659)</f>
        <v>0</v>
      </c>
      <c r="S659" s="357">
        <f t="shared" si="34"/>
        <v>0</v>
      </c>
      <c r="T659" s="700">
        <f t="shared" si="35"/>
        <v>0</v>
      </c>
    </row>
    <row r="660" spans="1:20">
      <c r="A660" s="461" t="s">
        <v>6</v>
      </c>
      <c r="B660" s="461"/>
      <c r="D660" s="66">
        <f>COUNTIF($A$149:A660,"I")</f>
        <v>315</v>
      </c>
      <c r="E660" s="30" t="s">
        <v>53</v>
      </c>
      <c r="F660" s="30" t="s">
        <v>573</v>
      </c>
      <c r="G660" s="66" t="s">
        <v>1320</v>
      </c>
      <c r="H660" s="351" t="s">
        <v>574</v>
      </c>
      <c r="I660" s="30" t="s">
        <v>37</v>
      </c>
      <c r="J660" s="529">
        <f>SUMIFS('SE-COMPOSICOES'!$K:$K,'SE-COMPOSICOES'!$E:$E,E660,'SE-COMPOSICOES'!$F:$F,F660)+SUMIFS('SE-REUTILIZADOS'!$K:$K,'SE-REUTILIZADOS'!$E:$E,E660,'SE-REUTILIZADOS'!$F:$F,F660)+SUMIFS('SE-GERAL'!$J:$J,'SE-GERAL'!$F:$F,E660,'SE-GERAL'!$G:$G,F660)</f>
        <v>0.25</v>
      </c>
      <c r="K660" s="74">
        <f>VLOOKUP(F660,INSUMOS!$F:$K,6,FALSE)</f>
        <v>0</v>
      </c>
      <c r="L660" s="471"/>
      <c r="M660" s="543" t="e">
        <f>VLOOKUP(F660,#REF!,10,FALSE)</f>
        <v>#REF!</v>
      </c>
      <c r="N660" s="543"/>
      <c r="O660" s="74">
        <f t="shared" si="36"/>
        <v>0</v>
      </c>
      <c r="P660" s="357">
        <f>SUMIFS('SE-GERAL'!N:N,'SE-GERAL'!F:F,'SE-INSUMOS'!E660,'SE-GERAL'!G:G,'SE-INSUMOS'!F660)</f>
        <v>0</v>
      </c>
      <c r="Q660" s="357">
        <f>SUMIFS('SE-COMPOSICOES'!$O:$O,'SE-COMPOSICOES'!$E:$E,'SE-INSUMOS'!$E660,'SE-COMPOSICOES'!$F:$F,'SE-INSUMOS'!$F660)</f>
        <v>0</v>
      </c>
      <c r="R660" s="357">
        <f>SUMIFS('SE-REUTILIZADOS'!$O:$O,'SE-REUTILIZADOS'!$E:$E,'SE-INSUMOS'!$E660,'SE-REUTILIZADOS'!$F:$F,'SE-INSUMOS'!$F660)</f>
        <v>0</v>
      </c>
      <c r="S660" s="357">
        <f t="shared" si="34"/>
        <v>0</v>
      </c>
      <c r="T660" s="700">
        <f t="shared" si="35"/>
        <v>0</v>
      </c>
    </row>
    <row r="661" spans="1:20" ht="22.5">
      <c r="A661" s="461" t="s">
        <v>6</v>
      </c>
      <c r="B661" s="461"/>
      <c r="D661" s="66">
        <f>COUNTIF($A$149:A661,"I")</f>
        <v>316</v>
      </c>
      <c r="E661" s="30" t="s">
        <v>16</v>
      </c>
      <c r="F661" s="30">
        <v>442</v>
      </c>
      <c r="G661" s="66" t="s">
        <v>1320</v>
      </c>
      <c r="H661" s="351" t="s">
        <v>575</v>
      </c>
      <c r="I661" s="30" t="s">
        <v>37</v>
      </c>
      <c r="J661" s="529">
        <f>SUMIFS('SE-COMPOSICOES'!$K:$K,'SE-COMPOSICOES'!$E:$E,E661,'SE-COMPOSICOES'!$F:$F,F661)+SUMIFS('SE-REUTILIZADOS'!$K:$K,'SE-REUTILIZADOS'!$E:$E,E661,'SE-REUTILIZADOS'!$F:$F,F661)+SUMIFS('SE-GERAL'!$J:$J,'SE-GERAL'!$F:$F,E661,'SE-GERAL'!$G:$G,F661)</f>
        <v>0.25</v>
      </c>
      <c r="K661" s="74">
        <f>VLOOKUP(F661,INSUMOS!$F:$K,6,FALSE)</f>
        <v>0</v>
      </c>
      <c r="L661" s="471"/>
      <c r="M661" s="543">
        <v>5.58</v>
      </c>
      <c r="N661" s="543"/>
      <c r="O661" s="74">
        <f t="shared" si="36"/>
        <v>0</v>
      </c>
      <c r="P661" s="357">
        <f>SUMIFS('SE-GERAL'!N:N,'SE-GERAL'!F:F,'SE-INSUMOS'!E661,'SE-GERAL'!G:G,'SE-INSUMOS'!F661)</f>
        <v>0</v>
      </c>
      <c r="Q661" s="357">
        <f>SUMIFS('SE-COMPOSICOES'!$O:$O,'SE-COMPOSICOES'!$E:$E,'SE-INSUMOS'!$E661,'SE-COMPOSICOES'!$F:$F,'SE-INSUMOS'!$F661)</f>
        <v>0</v>
      </c>
      <c r="R661" s="357">
        <f>SUMIFS('SE-REUTILIZADOS'!$O:$O,'SE-REUTILIZADOS'!$E:$E,'SE-INSUMOS'!$E661,'SE-REUTILIZADOS'!$F:$F,'SE-INSUMOS'!$F661)</f>
        <v>0</v>
      </c>
      <c r="S661" s="357">
        <f t="shared" si="34"/>
        <v>0</v>
      </c>
      <c r="T661" s="700">
        <f t="shared" si="35"/>
        <v>0</v>
      </c>
    </row>
    <row r="662" spans="1:20">
      <c r="A662" s="461" t="s">
        <v>6</v>
      </c>
      <c r="B662" s="461"/>
      <c r="D662" s="66">
        <f>COUNTIF($A$149:A662,"I")</f>
        <v>317</v>
      </c>
      <c r="E662" s="30" t="s">
        <v>53</v>
      </c>
      <c r="F662" s="30" t="s">
        <v>576</v>
      </c>
      <c r="G662" s="66" t="s">
        <v>1320</v>
      </c>
      <c r="H662" s="351" t="s">
        <v>577</v>
      </c>
      <c r="I662" s="30" t="s">
        <v>37</v>
      </c>
      <c r="J662" s="529">
        <f>SUMIFS('SE-COMPOSICOES'!$K:$K,'SE-COMPOSICOES'!$E:$E,E662,'SE-COMPOSICOES'!$F:$F,F662)+SUMIFS('SE-REUTILIZADOS'!$K:$K,'SE-REUTILIZADOS'!$E:$E,E662,'SE-REUTILIZADOS'!$F:$F,F662)+SUMIFS('SE-GERAL'!$J:$J,'SE-GERAL'!$F:$F,E662,'SE-GERAL'!$G:$G,F662)</f>
        <v>0.25</v>
      </c>
      <c r="K662" s="74">
        <f>VLOOKUP(F662,INSUMOS!$F:$K,6,FALSE)</f>
        <v>0</v>
      </c>
      <c r="L662" s="471"/>
      <c r="M662" s="543" t="e">
        <f>VLOOKUP(F662,#REF!,10,FALSE)</f>
        <v>#REF!</v>
      </c>
      <c r="N662" s="543"/>
      <c r="O662" s="74">
        <f t="shared" si="36"/>
        <v>0</v>
      </c>
      <c r="P662" s="357">
        <f>SUMIFS('SE-GERAL'!N:N,'SE-GERAL'!F:F,'SE-INSUMOS'!E662,'SE-GERAL'!G:G,'SE-INSUMOS'!F662)</f>
        <v>0</v>
      </c>
      <c r="Q662" s="357">
        <f>SUMIFS('SE-COMPOSICOES'!$O:$O,'SE-COMPOSICOES'!$E:$E,'SE-INSUMOS'!$E662,'SE-COMPOSICOES'!$F:$F,'SE-INSUMOS'!$F662)</f>
        <v>0</v>
      </c>
      <c r="R662" s="357">
        <f>SUMIFS('SE-REUTILIZADOS'!$O:$O,'SE-REUTILIZADOS'!$E:$E,'SE-INSUMOS'!$E662,'SE-REUTILIZADOS'!$F:$F,'SE-INSUMOS'!$F662)</f>
        <v>0</v>
      </c>
      <c r="S662" s="357">
        <f t="shared" si="34"/>
        <v>0</v>
      </c>
      <c r="T662" s="700">
        <f t="shared" si="35"/>
        <v>0</v>
      </c>
    </row>
    <row r="663" spans="1:20">
      <c r="A663" s="461" t="s">
        <v>6</v>
      </c>
      <c r="B663" s="461"/>
      <c r="D663" s="66">
        <f>COUNTIF($A$149:A663,"I")</f>
        <v>318</v>
      </c>
      <c r="E663" s="30" t="s">
        <v>53</v>
      </c>
      <c r="F663" s="30" t="s">
        <v>578</v>
      </c>
      <c r="G663" s="66" t="s">
        <v>1320</v>
      </c>
      <c r="H663" s="351" t="s">
        <v>579</v>
      </c>
      <c r="I663" s="30" t="s">
        <v>37</v>
      </c>
      <c r="J663" s="529">
        <f>SUMIFS('SE-COMPOSICOES'!$K:$K,'SE-COMPOSICOES'!$E:$E,E663,'SE-COMPOSICOES'!$F:$F,F663)+SUMIFS('SE-REUTILIZADOS'!$K:$K,'SE-REUTILIZADOS'!$E:$E,E663,'SE-REUTILIZADOS'!$F:$F,F663)+SUMIFS('SE-GERAL'!$J:$J,'SE-GERAL'!$F:$F,E663,'SE-GERAL'!$G:$G,F663)</f>
        <v>0.25</v>
      </c>
      <c r="K663" s="74">
        <f>VLOOKUP(F663,INSUMOS!$F:$K,6,FALSE)</f>
        <v>0</v>
      </c>
      <c r="L663" s="471"/>
      <c r="M663" s="543" t="e">
        <f>VLOOKUP(F663,#REF!,10,FALSE)</f>
        <v>#REF!</v>
      </c>
      <c r="N663" s="543"/>
      <c r="O663" s="74">
        <f t="shared" si="36"/>
        <v>0</v>
      </c>
      <c r="P663" s="357">
        <f>SUMIFS('SE-GERAL'!N:N,'SE-GERAL'!F:F,'SE-INSUMOS'!E663,'SE-GERAL'!G:G,'SE-INSUMOS'!F663)</f>
        <v>0</v>
      </c>
      <c r="Q663" s="357">
        <f>SUMIFS('SE-COMPOSICOES'!$O:$O,'SE-COMPOSICOES'!$E:$E,'SE-INSUMOS'!$E663,'SE-COMPOSICOES'!$F:$F,'SE-INSUMOS'!$F663)</f>
        <v>0</v>
      </c>
      <c r="R663" s="357">
        <f>SUMIFS('SE-REUTILIZADOS'!$O:$O,'SE-REUTILIZADOS'!$E:$E,'SE-INSUMOS'!$E663,'SE-REUTILIZADOS'!$F:$F,'SE-INSUMOS'!$F663)</f>
        <v>0</v>
      </c>
      <c r="S663" s="357">
        <f t="shared" si="34"/>
        <v>0</v>
      </c>
      <c r="T663" s="700">
        <f t="shared" si="35"/>
        <v>0</v>
      </c>
    </row>
    <row r="664" spans="1:20" hidden="1">
      <c r="A664" s="461"/>
      <c r="B664" s="461"/>
      <c r="D664" s="66">
        <f>COUNTIF($A$149:A664,"I")</f>
        <v>318</v>
      </c>
      <c r="E664" s="30" t="s">
        <v>53</v>
      </c>
      <c r="F664" s="30" t="s">
        <v>580</v>
      </c>
      <c r="G664" s="66" t="s">
        <v>1320</v>
      </c>
      <c r="H664" s="351" t="s">
        <v>581</v>
      </c>
      <c r="I664" s="30" t="s">
        <v>37</v>
      </c>
      <c r="J664" s="529">
        <f>SUMIFS('SE-COMPOSICOES'!$K:$K,'SE-COMPOSICOES'!$E:$E,E664,'SE-COMPOSICOES'!$F:$F,F664)+SUMIFS('SE-REUTILIZADOS'!$K:$K,'SE-REUTILIZADOS'!$E:$E,E664,'SE-REUTILIZADOS'!$F:$F,F664)+SUMIFS('SE-GERAL'!$J:$J,'SE-GERAL'!$F:$F,E664,'SE-GERAL'!$G:$G,F664)</f>
        <v>0</v>
      </c>
      <c r="K664" s="74">
        <f>VLOOKUP(F664,INSUMOS!$F:$K,6,FALSE)</f>
        <v>0</v>
      </c>
      <c r="L664" s="471"/>
      <c r="M664" s="543" t="e">
        <f>VLOOKUP(F664,#REF!,10,FALSE)</f>
        <v>#REF!</v>
      </c>
      <c r="N664" s="543"/>
      <c r="O664" s="74">
        <f t="shared" si="36"/>
        <v>0</v>
      </c>
      <c r="P664" s="357">
        <f>SUMIFS('SE-GERAL'!N:N,'SE-GERAL'!F:F,'SE-INSUMOS'!E664,'SE-GERAL'!G:G,'SE-INSUMOS'!F664)</f>
        <v>0</v>
      </c>
      <c r="Q664" s="357">
        <f>SUMIFS('SE-COMPOSICOES'!$O:$O,'SE-COMPOSICOES'!$E:$E,'SE-INSUMOS'!$E664,'SE-COMPOSICOES'!$F:$F,'SE-INSUMOS'!$F664)</f>
        <v>0</v>
      </c>
      <c r="R664" s="357">
        <f>SUMIFS('SE-REUTILIZADOS'!$O:$O,'SE-REUTILIZADOS'!$E:$E,'SE-INSUMOS'!$E664,'SE-REUTILIZADOS'!$F:$F,'SE-INSUMOS'!$F664)</f>
        <v>0</v>
      </c>
      <c r="S664" s="357">
        <f t="shared" si="34"/>
        <v>0</v>
      </c>
      <c r="T664" s="700">
        <f t="shared" si="35"/>
        <v>0</v>
      </c>
    </row>
    <row r="665" spans="1:20" ht="78.75">
      <c r="A665" s="461" t="s">
        <v>6</v>
      </c>
      <c r="B665" s="461"/>
      <c r="D665" s="66">
        <f>COUNTIF($A$149:A665,"I")</f>
        <v>319</v>
      </c>
      <c r="E665" s="30" t="s">
        <v>53</v>
      </c>
      <c r="F665" s="30" t="s">
        <v>585</v>
      </c>
      <c r="G665" s="66" t="s">
        <v>1320</v>
      </c>
      <c r="H665" s="351" t="s">
        <v>586</v>
      </c>
      <c r="I665" s="30" t="s">
        <v>37</v>
      </c>
      <c r="J665" s="529">
        <f>SUMIFS('SE-COMPOSICOES'!$K:$K,'SE-COMPOSICOES'!$E:$E,E665,'SE-COMPOSICOES'!$F:$F,F665)+SUMIFS('SE-REUTILIZADOS'!$K:$K,'SE-REUTILIZADOS'!$E:$E,E665,'SE-REUTILIZADOS'!$F:$F,F665)+SUMIFS('SE-GERAL'!$J:$J,'SE-GERAL'!$F:$F,E665,'SE-GERAL'!$G:$G,F665)</f>
        <v>8.3333333333333329E-2</v>
      </c>
      <c r="K665" s="74">
        <f>VLOOKUP(F665,INSUMOS!$F:$K,6,FALSE)</f>
        <v>0</v>
      </c>
      <c r="L665" s="471"/>
      <c r="M665" s="543" t="e">
        <f>VLOOKUP(F665,#REF!,10,FALSE)</f>
        <v>#REF!</v>
      </c>
      <c r="N665" s="543"/>
      <c r="O665" s="74">
        <f t="shared" si="36"/>
        <v>0</v>
      </c>
      <c r="P665" s="357">
        <f>SUMIFS('SE-GERAL'!N:N,'SE-GERAL'!F:F,'SE-INSUMOS'!E665,'SE-GERAL'!G:G,'SE-INSUMOS'!F665)</f>
        <v>0</v>
      </c>
      <c r="Q665" s="357">
        <f>SUMIFS('SE-COMPOSICOES'!$O:$O,'SE-COMPOSICOES'!$E:$E,'SE-INSUMOS'!$E665,'SE-COMPOSICOES'!$F:$F,'SE-INSUMOS'!$F665)</f>
        <v>0</v>
      </c>
      <c r="R665" s="357">
        <f>SUMIFS('SE-REUTILIZADOS'!$O:$O,'SE-REUTILIZADOS'!$E:$E,'SE-INSUMOS'!$E665,'SE-REUTILIZADOS'!$F:$F,'SE-INSUMOS'!$F665)</f>
        <v>0</v>
      </c>
      <c r="S665" s="357">
        <f t="shared" si="34"/>
        <v>0</v>
      </c>
      <c r="T665" s="700">
        <f t="shared" si="35"/>
        <v>0</v>
      </c>
    </row>
    <row r="666" spans="1:20" ht="112.5">
      <c r="A666" s="461" t="s">
        <v>6</v>
      </c>
      <c r="B666" s="461"/>
      <c r="D666" s="66">
        <f>COUNTIF($A$149:A666,"I")</f>
        <v>320</v>
      </c>
      <c r="E666" s="30" t="s">
        <v>53</v>
      </c>
      <c r="F666" s="30" t="s">
        <v>587</v>
      </c>
      <c r="G666" s="66" t="s">
        <v>1320</v>
      </c>
      <c r="H666" s="351" t="s">
        <v>588</v>
      </c>
      <c r="I666" s="30" t="s">
        <v>37</v>
      </c>
      <c r="J666" s="529">
        <f>SUMIFS('SE-COMPOSICOES'!$K:$K,'SE-COMPOSICOES'!$E:$E,E666,'SE-COMPOSICOES'!$F:$F,F666)+SUMIFS('SE-REUTILIZADOS'!$K:$K,'SE-REUTILIZADOS'!$E:$E,E666,'SE-REUTILIZADOS'!$F:$F,F666)+SUMIFS('SE-GERAL'!$J:$J,'SE-GERAL'!$F:$F,E666,'SE-GERAL'!$G:$G,F666)</f>
        <v>0.25</v>
      </c>
      <c r="K666" s="74">
        <f>VLOOKUP(F666,INSUMOS!$F:$K,6,FALSE)</f>
        <v>0</v>
      </c>
      <c r="L666" s="471"/>
      <c r="M666" s="543" t="e">
        <f>VLOOKUP(F666,#REF!,10,FALSE)</f>
        <v>#REF!</v>
      </c>
      <c r="N666" s="543"/>
      <c r="O666" s="74">
        <f t="shared" si="36"/>
        <v>0</v>
      </c>
      <c r="P666" s="357">
        <f>SUMIFS('SE-GERAL'!N:N,'SE-GERAL'!F:F,'SE-INSUMOS'!E666,'SE-GERAL'!G:G,'SE-INSUMOS'!F666)</f>
        <v>0</v>
      </c>
      <c r="Q666" s="357">
        <f>SUMIFS('SE-COMPOSICOES'!$O:$O,'SE-COMPOSICOES'!$E:$E,'SE-INSUMOS'!$E666,'SE-COMPOSICOES'!$F:$F,'SE-INSUMOS'!$F666)</f>
        <v>0</v>
      </c>
      <c r="R666" s="357">
        <f>SUMIFS('SE-REUTILIZADOS'!$O:$O,'SE-REUTILIZADOS'!$E:$E,'SE-INSUMOS'!$E666,'SE-REUTILIZADOS'!$F:$F,'SE-INSUMOS'!$F666)</f>
        <v>0</v>
      </c>
      <c r="S666" s="357">
        <f t="shared" si="34"/>
        <v>0</v>
      </c>
      <c r="T666" s="700">
        <f t="shared" si="35"/>
        <v>0</v>
      </c>
    </row>
    <row r="667" spans="1:20" ht="67.5">
      <c r="A667" s="461" t="s">
        <v>6</v>
      </c>
      <c r="B667" s="461"/>
      <c r="D667" s="66">
        <f>COUNTIF($A$149:A667,"I")</f>
        <v>321</v>
      </c>
      <c r="E667" s="30" t="s">
        <v>53</v>
      </c>
      <c r="F667" s="30" t="s">
        <v>589</v>
      </c>
      <c r="G667" s="66" t="s">
        <v>1320</v>
      </c>
      <c r="H667" s="351" t="s">
        <v>590</v>
      </c>
      <c r="I667" s="30" t="s">
        <v>37</v>
      </c>
      <c r="J667" s="529">
        <f>SUMIFS('SE-COMPOSICOES'!$K:$K,'SE-COMPOSICOES'!$E:$E,E667,'SE-COMPOSICOES'!$F:$F,F667)+SUMIFS('SE-REUTILIZADOS'!$K:$K,'SE-REUTILIZADOS'!$E:$E,E667,'SE-REUTILIZADOS'!$F:$F,F667)+SUMIFS('SE-GERAL'!$J:$J,'SE-GERAL'!$F:$F,E667,'SE-GERAL'!$G:$G,F667)</f>
        <v>0.25</v>
      </c>
      <c r="K667" s="74">
        <f>VLOOKUP(F667,INSUMOS!$F:$K,6,FALSE)</f>
        <v>0</v>
      </c>
      <c r="L667" s="471"/>
      <c r="M667" s="543" t="e">
        <f>VLOOKUP(F667,#REF!,10,FALSE)</f>
        <v>#REF!</v>
      </c>
      <c r="N667" s="543"/>
      <c r="O667" s="74">
        <f t="shared" si="36"/>
        <v>0</v>
      </c>
      <c r="P667" s="357">
        <f>SUMIFS('SE-GERAL'!N:N,'SE-GERAL'!F:F,'SE-INSUMOS'!E667,'SE-GERAL'!G:G,'SE-INSUMOS'!F667)</f>
        <v>0</v>
      </c>
      <c r="Q667" s="357">
        <f>SUMIFS('SE-COMPOSICOES'!$O:$O,'SE-COMPOSICOES'!$E:$E,'SE-INSUMOS'!$E667,'SE-COMPOSICOES'!$F:$F,'SE-INSUMOS'!$F667)</f>
        <v>0</v>
      </c>
      <c r="R667" s="357">
        <f>SUMIFS('SE-REUTILIZADOS'!$O:$O,'SE-REUTILIZADOS'!$E:$E,'SE-INSUMOS'!$E667,'SE-REUTILIZADOS'!$F:$F,'SE-INSUMOS'!$F667)</f>
        <v>0</v>
      </c>
      <c r="S667" s="357">
        <f t="shared" si="34"/>
        <v>0</v>
      </c>
      <c r="T667" s="700">
        <f t="shared" si="35"/>
        <v>0</v>
      </c>
    </row>
    <row r="668" spans="1:20" ht="67.5">
      <c r="A668" s="461" t="s">
        <v>6</v>
      </c>
      <c r="B668" s="461"/>
      <c r="D668" s="66">
        <f>COUNTIF($A$149:A668,"I")</f>
        <v>322</v>
      </c>
      <c r="E668" s="30" t="s">
        <v>53</v>
      </c>
      <c r="F668" s="30" t="s">
        <v>591</v>
      </c>
      <c r="G668" s="66" t="s">
        <v>1320</v>
      </c>
      <c r="H668" s="351" t="s">
        <v>592</v>
      </c>
      <c r="I668" s="30" t="s">
        <v>37</v>
      </c>
      <c r="J668" s="529">
        <f>SUMIFS('SE-COMPOSICOES'!$K:$K,'SE-COMPOSICOES'!$E:$E,E668,'SE-COMPOSICOES'!$F:$F,F668)+SUMIFS('SE-REUTILIZADOS'!$K:$K,'SE-REUTILIZADOS'!$E:$E,E668,'SE-REUTILIZADOS'!$F:$F,F668)+SUMIFS('SE-GERAL'!$J:$J,'SE-GERAL'!$F:$F,E668,'SE-GERAL'!$G:$G,F668)</f>
        <v>0.25</v>
      </c>
      <c r="K668" s="74">
        <f>VLOOKUP(F668,INSUMOS!$F:$K,6,FALSE)</f>
        <v>0</v>
      </c>
      <c r="L668" s="471"/>
      <c r="M668" s="543" t="e">
        <f>VLOOKUP(F668,#REF!,10,FALSE)</f>
        <v>#REF!</v>
      </c>
      <c r="N668" s="543"/>
      <c r="O668" s="74">
        <f t="shared" si="36"/>
        <v>0</v>
      </c>
      <c r="P668" s="357">
        <f>SUMIFS('SE-GERAL'!N:N,'SE-GERAL'!F:F,'SE-INSUMOS'!E668,'SE-GERAL'!G:G,'SE-INSUMOS'!F668)</f>
        <v>0</v>
      </c>
      <c r="Q668" s="357">
        <f>SUMIFS('SE-COMPOSICOES'!$O:$O,'SE-COMPOSICOES'!$E:$E,'SE-INSUMOS'!$E668,'SE-COMPOSICOES'!$F:$F,'SE-INSUMOS'!$F668)</f>
        <v>0</v>
      </c>
      <c r="R668" s="357">
        <f>SUMIFS('SE-REUTILIZADOS'!$O:$O,'SE-REUTILIZADOS'!$E:$E,'SE-INSUMOS'!$E668,'SE-REUTILIZADOS'!$F:$F,'SE-INSUMOS'!$F668)</f>
        <v>0</v>
      </c>
      <c r="S668" s="357">
        <f t="shared" si="34"/>
        <v>0</v>
      </c>
      <c r="T668" s="700">
        <f t="shared" si="35"/>
        <v>0</v>
      </c>
    </row>
    <row r="669" spans="1:20" ht="45">
      <c r="A669" s="461" t="s">
        <v>6</v>
      </c>
      <c r="B669" s="461"/>
      <c r="D669" s="66">
        <f>COUNTIF($A$149:A669,"I")</f>
        <v>323</v>
      </c>
      <c r="E669" s="30" t="s">
        <v>53</v>
      </c>
      <c r="F669" s="30" t="s">
        <v>593</v>
      </c>
      <c r="G669" s="66" t="s">
        <v>1320</v>
      </c>
      <c r="H669" s="351" t="s">
        <v>594</v>
      </c>
      <c r="I669" s="30" t="s">
        <v>37</v>
      </c>
      <c r="J669" s="529">
        <f>SUMIFS('SE-COMPOSICOES'!$K:$K,'SE-COMPOSICOES'!$E:$E,E669,'SE-COMPOSICOES'!$F:$F,F669)+SUMIFS('SE-REUTILIZADOS'!$K:$K,'SE-REUTILIZADOS'!$E:$E,E669,'SE-REUTILIZADOS'!$F:$F,F669)+SUMIFS('SE-GERAL'!$J:$J,'SE-GERAL'!$F:$F,E669,'SE-GERAL'!$G:$G,F669)</f>
        <v>0.25</v>
      </c>
      <c r="K669" s="74">
        <f>VLOOKUP(F669,INSUMOS!$F:$K,6,FALSE)</f>
        <v>0</v>
      </c>
      <c r="L669" s="471"/>
      <c r="M669" s="543" t="e">
        <f>VLOOKUP(F669,#REF!,10,FALSE)</f>
        <v>#REF!</v>
      </c>
      <c r="N669" s="543"/>
      <c r="O669" s="74">
        <f t="shared" si="36"/>
        <v>0</v>
      </c>
      <c r="P669" s="357">
        <f>SUMIFS('SE-GERAL'!N:N,'SE-GERAL'!F:F,'SE-INSUMOS'!E669,'SE-GERAL'!G:G,'SE-INSUMOS'!F669)</f>
        <v>0</v>
      </c>
      <c r="Q669" s="357">
        <f>SUMIFS('SE-COMPOSICOES'!$O:$O,'SE-COMPOSICOES'!$E:$E,'SE-INSUMOS'!$E669,'SE-COMPOSICOES'!$F:$F,'SE-INSUMOS'!$F669)</f>
        <v>0</v>
      </c>
      <c r="R669" s="357">
        <f>SUMIFS('SE-REUTILIZADOS'!$O:$O,'SE-REUTILIZADOS'!$E:$E,'SE-INSUMOS'!$E669,'SE-REUTILIZADOS'!$F:$F,'SE-INSUMOS'!$F669)</f>
        <v>0</v>
      </c>
      <c r="S669" s="357">
        <f t="shared" si="34"/>
        <v>0</v>
      </c>
      <c r="T669" s="700">
        <f t="shared" si="35"/>
        <v>0</v>
      </c>
    </row>
    <row r="670" spans="1:20" ht="67.5">
      <c r="A670" s="461" t="s">
        <v>6</v>
      </c>
      <c r="B670" s="461"/>
      <c r="D670" s="66">
        <f>COUNTIF($A$149:A670,"I")</f>
        <v>324</v>
      </c>
      <c r="E670" s="30" t="s">
        <v>53</v>
      </c>
      <c r="F670" s="30" t="s">
        <v>595</v>
      </c>
      <c r="G670" s="66" t="s">
        <v>1320</v>
      </c>
      <c r="H670" s="351" t="s">
        <v>596</v>
      </c>
      <c r="I670" s="30" t="s">
        <v>37</v>
      </c>
      <c r="J670" s="529">
        <f>SUMIFS('SE-COMPOSICOES'!$K:$K,'SE-COMPOSICOES'!$E:$E,E670,'SE-COMPOSICOES'!$F:$F,F670)+SUMIFS('SE-REUTILIZADOS'!$K:$K,'SE-REUTILIZADOS'!$E:$E,E670,'SE-REUTILIZADOS'!$F:$F,F670)+SUMIFS('SE-GERAL'!$J:$J,'SE-GERAL'!$F:$F,E670,'SE-GERAL'!$G:$G,F670)</f>
        <v>0.25</v>
      </c>
      <c r="K670" s="74">
        <f>VLOOKUP(F670,INSUMOS!$F:$K,6,FALSE)</f>
        <v>0</v>
      </c>
      <c r="L670" s="471"/>
      <c r="M670" s="543" t="e">
        <f>VLOOKUP(F670,#REF!,10,FALSE)</f>
        <v>#REF!</v>
      </c>
      <c r="N670" s="543"/>
      <c r="O670" s="74">
        <f t="shared" si="36"/>
        <v>0</v>
      </c>
      <c r="P670" s="357">
        <f>SUMIFS('SE-GERAL'!N:N,'SE-GERAL'!F:F,'SE-INSUMOS'!E670,'SE-GERAL'!G:G,'SE-INSUMOS'!F670)</f>
        <v>0</v>
      </c>
      <c r="Q670" s="357">
        <f>SUMIFS('SE-COMPOSICOES'!$O:$O,'SE-COMPOSICOES'!$E:$E,'SE-INSUMOS'!$E670,'SE-COMPOSICOES'!$F:$F,'SE-INSUMOS'!$F670)</f>
        <v>0</v>
      </c>
      <c r="R670" s="357">
        <f>SUMIFS('SE-REUTILIZADOS'!$O:$O,'SE-REUTILIZADOS'!$E:$E,'SE-INSUMOS'!$E670,'SE-REUTILIZADOS'!$F:$F,'SE-INSUMOS'!$F670)</f>
        <v>0</v>
      </c>
      <c r="S670" s="357">
        <f t="shared" si="34"/>
        <v>0</v>
      </c>
      <c r="T670" s="700">
        <f t="shared" si="35"/>
        <v>0</v>
      </c>
    </row>
    <row r="671" spans="1:20" ht="33.75">
      <c r="A671" s="461" t="s">
        <v>6</v>
      </c>
      <c r="B671" s="461"/>
      <c r="D671" s="66">
        <f>COUNTIF($A$149:A671,"I")</f>
        <v>325</v>
      </c>
      <c r="E671" s="30" t="s">
        <v>53</v>
      </c>
      <c r="F671" s="30" t="s">
        <v>597</v>
      </c>
      <c r="G671" s="66" t="s">
        <v>1320</v>
      </c>
      <c r="H671" s="351" t="s">
        <v>598</v>
      </c>
      <c r="I671" s="30" t="s">
        <v>37</v>
      </c>
      <c r="J671" s="529">
        <f>SUMIFS('SE-COMPOSICOES'!$K:$K,'SE-COMPOSICOES'!$E:$E,E671,'SE-COMPOSICOES'!$F:$F,F671)+SUMIFS('SE-REUTILIZADOS'!$K:$K,'SE-REUTILIZADOS'!$E:$E,E671,'SE-REUTILIZADOS'!$F:$F,F671)+SUMIFS('SE-GERAL'!$J:$J,'SE-GERAL'!$F:$F,E671,'SE-GERAL'!$G:$G,F671)</f>
        <v>0.25</v>
      </c>
      <c r="K671" s="74">
        <f>VLOOKUP(F671,INSUMOS!$F:$K,6,FALSE)</f>
        <v>0</v>
      </c>
      <c r="L671" s="471"/>
      <c r="M671" s="543" t="e">
        <f>VLOOKUP(F671,#REF!,10,FALSE)</f>
        <v>#REF!</v>
      </c>
      <c r="N671" s="543"/>
      <c r="O671" s="74">
        <f t="shared" si="36"/>
        <v>0</v>
      </c>
      <c r="P671" s="357">
        <f>SUMIFS('SE-GERAL'!N:N,'SE-GERAL'!F:F,'SE-INSUMOS'!E671,'SE-GERAL'!G:G,'SE-INSUMOS'!F671)</f>
        <v>0</v>
      </c>
      <c r="Q671" s="357">
        <f>SUMIFS('SE-COMPOSICOES'!$O:$O,'SE-COMPOSICOES'!$E:$E,'SE-INSUMOS'!$E671,'SE-COMPOSICOES'!$F:$F,'SE-INSUMOS'!$F671)</f>
        <v>0</v>
      </c>
      <c r="R671" s="357">
        <f>SUMIFS('SE-REUTILIZADOS'!$O:$O,'SE-REUTILIZADOS'!$E:$E,'SE-INSUMOS'!$E671,'SE-REUTILIZADOS'!$F:$F,'SE-INSUMOS'!$F671)</f>
        <v>0</v>
      </c>
      <c r="S671" s="357">
        <f t="shared" si="34"/>
        <v>0</v>
      </c>
      <c r="T671" s="700">
        <f t="shared" si="35"/>
        <v>0</v>
      </c>
    </row>
    <row r="672" spans="1:20" ht="22.5">
      <c r="A672" s="461" t="s">
        <v>6</v>
      </c>
      <c r="B672" s="461"/>
      <c r="D672" s="66">
        <f>COUNTIF($A$149:A672,"I")</f>
        <v>326</v>
      </c>
      <c r="E672" s="30" t="s">
        <v>16</v>
      </c>
      <c r="F672" s="30">
        <v>3394</v>
      </c>
      <c r="G672" s="66" t="s">
        <v>1320</v>
      </c>
      <c r="H672" s="351" t="s">
        <v>599</v>
      </c>
      <c r="I672" s="30" t="s">
        <v>37</v>
      </c>
      <c r="J672" s="529">
        <f>SUMIFS('SE-COMPOSICOES'!$K:$K,'SE-COMPOSICOES'!$E:$E,E672,'SE-COMPOSICOES'!$F:$F,F672)+SUMIFS('SE-REUTILIZADOS'!$K:$K,'SE-REUTILIZADOS'!$E:$E,E672,'SE-REUTILIZADOS'!$F:$F,F672)+SUMIFS('SE-GERAL'!$J:$J,'SE-GERAL'!$F:$F,E672,'SE-GERAL'!$G:$G,F672)</f>
        <v>0.25</v>
      </c>
      <c r="K672" s="74">
        <f>VLOOKUP(F672,INSUMOS!$F:$K,6,FALSE)</f>
        <v>0</v>
      </c>
      <c r="L672" s="471"/>
      <c r="M672" s="543">
        <v>517.36</v>
      </c>
      <c r="N672" s="543"/>
      <c r="O672" s="74">
        <f t="shared" si="36"/>
        <v>0</v>
      </c>
      <c r="P672" s="357">
        <f>SUMIFS('SE-GERAL'!N:N,'SE-GERAL'!F:F,'SE-INSUMOS'!E672,'SE-GERAL'!G:G,'SE-INSUMOS'!F672)</f>
        <v>0</v>
      </c>
      <c r="Q672" s="357">
        <f>SUMIFS('SE-COMPOSICOES'!$O:$O,'SE-COMPOSICOES'!$E:$E,'SE-INSUMOS'!$E672,'SE-COMPOSICOES'!$F:$F,'SE-INSUMOS'!$F672)</f>
        <v>0</v>
      </c>
      <c r="R672" s="357">
        <f>SUMIFS('SE-REUTILIZADOS'!$O:$O,'SE-REUTILIZADOS'!$E:$E,'SE-INSUMOS'!$E672,'SE-REUTILIZADOS'!$F:$F,'SE-INSUMOS'!$F672)</f>
        <v>0</v>
      </c>
      <c r="S672" s="357">
        <f t="shared" si="34"/>
        <v>0</v>
      </c>
      <c r="T672" s="700">
        <f t="shared" si="35"/>
        <v>0</v>
      </c>
    </row>
    <row r="673" spans="1:20" ht="45">
      <c r="A673" s="461" t="s">
        <v>6</v>
      </c>
      <c r="B673" s="461"/>
      <c r="D673" s="66">
        <f>COUNTIF($A$149:A673,"I")</f>
        <v>327</v>
      </c>
      <c r="E673" s="30" t="s">
        <v>53</v>
      </c>
      <c r="F673" s="30" t="s">
        <v>600</v>
      </c>
      <c r="G673" s="66" t="s">
        <v>1320</v>
      </c>
      <c r="H673" s="351" t="s">
        <v>601</v>
      </c>
      <c r="I673" s="30" t="s">
        <v>37</v>
      </c>
      <c r="J673" s="529">
        <f>SUMIFS('SE-COMPOSICOES'!$K:$K,'SE-COMPOSICOES'!$E:$E,E673,'SE-COMPOSICOES'!$F:$F,F673)+SUMIFS('SE-REUTILIZADOS'!$K:$K,'SE-REUTILIZADOS'!$E:$E,E673,'SE-REUTILIZADOS'!$F:$F,F673)+SUMIFS('SE-GERAL'!$J:$J,'SE-GERAL'!$F:$F,E673,'SE-GERAL'!$G:$G,F673)</f>
        <v>8.3333333333333329E-2</v>
      </c>
      <c r="K673" s="74">
        <f>VLOOKUP(F673,INSUMOS!$F:$K,6,FALSE)</f>
        <v>0</v>
      </c>
      <c r="L673" s="471"/>
      <c r="M673" s="543" t="e">
        <f>VLOOKUP(F673,#REF!,10,FALSE)</f>
        <v>#REF!</v>
      </c>
      <c r="N673" s="543"/>
      <c r="O673" s="74">
        <f t="shared" si="36"/>
        <v>0</v>
      </c>
      <c r="P673" s="357">
        <f>SUMIFS('SE-GERAL'!N:N,'SE-GERAL'!F:F,'SE-INSUMOS'!E673,'SE-GERAL'!G:G,'SE-INSUMOS'!F673)</f>
        <v>0</v>
      </c>
      <c r="Q673" s="357">
        <f>SUMIFS('SE-COMPOSICOES'!$O:$O,'SE-COMPOSICOES'!$E:$E,'SE-INSUMOS'!$E673,'SE-COMPOSICOES'!$F:$F,'SE-INSUMOS'!$F673)</f>
        <v>0</v>
      </c>
      <c r="R673" s="357">
        <f>SUMIFS('SE-REUTILIZADOS'!$O:$O,'SE-REUTILIZADOS'!$E:$E,'SE-INSUMOS'!$E673,'SE-REUTILIZADOS'!$F:$F,'SE-INSUMOS'!$F673)</f>
        <v>0</v>
      </c>
      <c r="S673" s="357">
        <f t="shared" ref="S673:S736" si="37">SUM(P673:R673)</f>
        <v>0</v>
      </c>
      <c r="T673" s="700">
        <f t="shared" ref="T673:T736" si="38">S673-$O673</f>
        <v>0</v>
      </c>
    </row>
    <row r="674" spans="1:20" ht="45">
      <c r="A674" s="461" t="s">
        <v>6</v>
      </c>
      <c r="B674" s="461"/>
      <c r="D674" s="66">
        <f>COUNTIF($A$149:A674,"I")</f>
        <v>328</v>
      </c>
      <c r="E674" s="30" t="s">
        <v>53</v>
      </c>
      <c r="F674" s="30" t="s">
        <v>602</v>
      </c>
      <c r="G674" s="66" t="s">
        <v>1320</v>
      </c>
      <c r="H674" s="351" t="s">
        <v>603</v>
      </c>
      <c r="I674" s="30" t="s">
        <v>37</v>
      </c>
      <c r="J674" s="529">
        <f>SUMIFS('SE-COMPOSICOES'!$K:$K,'SE-COMPOSICOES'!$E:$E,E674,'SE-COMPOSICOES'!$F:$F,F674)+SUMIFS('SE-REUTILIZADOS'!$K:$K,'SE-REUTILIZADOS'!$E:$E,E674,'SE-REUTILIZADOS'!$F:$F,F674)+SUMIFS('SE-GERAL'!$J:$J,'SE-GERAL'!$F:$F,E674,'SE-GERAL'!$G:$G,F674)</f>
        <v>8.3333333333333329E-2</v>
      </c>
      <c r="K674" s="74">
        <f>VLOOKUP(F674,INSUMOS!$F:$K,6,FALSE)</f>
        <v>0</v>
      </c>
      <c r="L674" s="471"/>
      <c r="M674" s="543" t="e">
        <f>VLOOKUP(F674,#REF!,10,FALSE)</f>
        <v>#REF!</v>
      </c>
      <c r="N674" s="543"/>
      <c r="O674" s="74">
        <f t="shared" si="36"/>
        <v>0</v>
      </c>
      <c r="P674" s="357">
        <f>SUMIFS('SE-GERAL'!N:N,'SE-GERAL'!F:F,'SE-INSUMOS'!E674,'SE-GERAL'!G:G,'SE-INSUMOS'!F674)</f>
        <v>0</v>
      </c>
      <c r="Q674" s="357">
        <f>SUMIFS('SE-COMPOSICOES'!$O:$O,'SE-COMPOSICOES'!$E:$E,'SE-INSUMOS'!$E674,'SE-COMPOSICOES'!$F:$F,'SE-INSUMOS'!$F674)</f>
        <v>0</v>
      </c>
      <c r="R674" s="357">
        <f>SUMIFS('SE-REUTILIZADOS'!$O:$O,'SE-REUTILIZADOS'!$E:$E,'SE-INSUMOS'!$E674,'SE-REUTILIZADOS'!$F:$F,'SE-INSUMOS'!$F674)</f>
        <v>0</v>
      </c>
      <c r="S674" s="357">
        <f t="shared" si="37"/>
        <v>0</v>
      </c>
      <c r="T674" s="700">
        <f t="shared" si="38"/>
        <v>0</v>
      </c>
    </row>
    <row r="675" spans="1:20" ht="45">
      <c r="A675" s="461" t="s">
        <v>6</v>
      </c>
      <c r="B675" s="461"/>
      <c r="D675" s="66">
        <f>COUNTIF($A$149:A675,"I")</f>
        <v>329</v>
      </c>
      <c r="E675" s="30" t="s">
        <v>53</v>
      </c>
      <c r="F675" s="30" t="s">
        <v>604</v>
      </c>
      <c r="G675" s="66" t="s">
        <v>1320</v>
      </c>
      <c r="H675" s="351" t="s">
        <v>605</v>
      </c>
      <c r="I675" s="30" t="s">
        <v>37</v>
      </c>
      <c r="J675" s="529">
        <f>SUMIFS('SE-COMPOSICOES'!$K:$K,'SE-COMPOSICOES'!$E:$E,E675,'SE-COMPOSICOES'!$F:$F,F675)+SUMIFS('SE-REUTILIZADOS'!$K:$K,'SE-REUTILIZADOS'!$E:$E,E675,'SE-REUTILIZADOS'!$F:$F,F675)+SUMIFS('SE-GERAL'!$J:$J,'SE-GERAL'!$F:$F,E675,'SE-GERAL'!$G:$G,F675)</f>
        <v>8.3333333333333329E-2</v>
      </c>
      <c r="K675" s="74">
        <f>VLOOKUP(F675,INSUMOS!$F:$K,6,FALSE)</f>
        <v>0</v>
      </c>
      <c r="L675" s="471"/>
      <c r="M675" s="543" t="e">
        <f>VLOOKUP(F675,#REF!,10,FALSE)</f>
        <v>#REF!</v>
      </c>
      <c r="N675" s="543"/>
      <c r="O675" s="74">
        <f t="shared" si="36"/>
        <v>0</v>
      </c>
      <c r="P675" s="357">
        <f>SUMIFS('SE-GERAL'!N:N,'SE-GERAL'!F:F,'SE-INSUMOS'!E675,'SE-GERAL'!G:G,'SE-INSUMOS'!F675)</f>
        <v>0</v>
      </c>
      <c r="Q675" s="357">
        <f>SUMIFS('SE-COMPOSICOES'!$O:$O,'SE-COMPOSICOES'!$E:$E,'SE-INSUMOS'!$E675,'SE-COMPOSICOES'!$F:$F,'SE-INSUMOS'!$F675)</f>
        <v>0</v>
      </c>
      <c r="R675" s="357">
        <f>SUMIFS('SE-REUTILIZADOS'!$O:$O,'SE-REUTILIZADOS'!$E:$E,'SE-INSUMOS'!$E675,'SE-REUTILIZADOS'!$F:$F,'SE-INSUMOS'!$F675)</f>
        <v>0</v>
      </c>
      <c r="S675" s="357">
        <f t="shared" si="37"/>
        <v>0</v>
      </c>
      <c r="T675" s="700">
        <f t="shared" si="38"/>
        <v>0</v>
      </c>
    </row>
    <row r="676" spans="1:20" ht="33.75">
      <c r="A676" s="461" t="s">
        <v>6</v>
      </c>
      <c r="B676" s="461"/>
      <c r="D676" s="66">
        <f>COUNTIF($A$149:A676,"I")</f>
        <v>330</v>
      </c>
      <c r="E676" s="30" t="s">
        <v>53</v>
      </c>
      <c r="F676" s="30" t="s">
        <v>606</v>
      </c>
      <c r="G676" s="66" t="s">
        <v>1320</v>
      </c>
      <c r="H676" s="351" t="s">
        <v>607</v>
      </c>
      <c r="I676" s="30" t="s">
        <v>37</v>
      </c>
      <c r="J676" s="529">
        <f>SUMIFS('SE-COMPOSICOES'!$K:$K,'SE-COMPOSICOES'!$E:$E,E676,'SE-COMPOSICOES'!$F:$F,F676)+SUMIFS('SE-REUTILIZADOS'!$K:$K,'SE-REUTILIZADOS'!$E:$E,E676,'SE-REUTILIZADOS'!$F:$F,F676)+SUMIFS('SE-GERAL'!$J:$J,'SE-GERAL'!$F:$F,E676,'SE-GERAL'!$G:$G,F676)</f>
        <v>8.3333333333333329E-2</v>
      </c>
      <c r="K676" s="74">
        <f>VLOOKUP(F676,INSUMOS!$F:$K,6,FALSE)</f>
        <v>0</v>
      </c>
      <c r="L676" s="471"/>
      <c r="M676" s="543" t="e">
        <f>VLOOKUP(F676,#REF!,10,FALSE)</f>
        <v>#REF!</v>
      </c>
      <c r="N676" s="543"/>
      <c r="O676" s="74">
        <f t="shared" ref="O676:O739" si="39">IFERROR(IF(J676="-",K676,J676*K676),0)</f>
        <v>0</v>
      </c>
      <c r="P676" s="357">
        <f>SUMIFS('SE-GERAL'!N:N,'SE-GERAL'!F:F,'SE-INSUMOS'!E676,'SE-GERAL'!G:G,'SE-INSUMOS'!F676)</f>
        <v>0</v>
      </c>
      <c r="Q676" s="357">
        <f>SUMIFS('SE-COMPOSICOES'!$O:$O,'SE-COMPOSICOES'!$E:$E,'SE-INSUMOS'!$E676,'SE-COMPOSICOES'!$F:$F,'SE-INSUMOS'!$F676)</f>
        <v>0</v>
      </c>
      <c r="R676" s="357">
        <f>SUMIFS('SE-REUTILIZADOS'!$O:$O,'SE-REUTILIZADOS'!$E:$E,'SE-INSUMOS'!$E676,'SE-REUTILIZADOS'!$F:$F,'SE-INSUMOS'!$F676)</f>
        <v>0</v>
      </c>
      <c r="S676" s="357">
        <f t="shared" si="37"/>
        <v>0</v>
      </c>
      <c r="T676" s="700">
        <f t="shared" si="38"/>
        <v>0</v>
      </c>
    </row>
    <row r="677" spans="1:20" ht="33.75">
      <c r="A677" s="461" t="s">
        <v>6</v>
      </c>
      <c r="B677" s="461"/>
      <c r="D677" s="66">
        <f>COUNTIF($A$149:A677,"I")</f>
        <v>331</v>
      </c>
      <c r="E677" s="30" t="s">
        <v>53</v>
      </c>
      <c r="F677" s="30" t="s">
        <v>608</v>
      </c>
      <c r="G677" s="66" t="s">
        <v>1320</v>
      </c>
      <c r="H677" s="351" t="s">
        <v>609</v>
      </c>
      <c r="I677" s="30" t="s">
        <v>37</v>
      </c>
      <c r="J677" s="529">
        <f>SUMIFS('SE-COMPOSICOES'!$K:$K,'SE-COMPOSICOES'!$E:$E,E677,'SE-COMPOSICOES'!$F:$F,F677)+SUMIFS('SE-REUTILIZADOS'!$K:$K,'SE-REUTILIZADOS'!$E:$E,E677,'SE-REUTILIZADOS'!$F:$F,F677)+SUMIFS('SE-GERAL'!$J:$J,'SE-GERAL'!$F:$F,E677,'SE-GERAL'!$G:$G,F677)</f>
        <v>8.3333333333333329E-2</v>
      </c>
      <c r="K677" s="74">
        <f>VLOOKUP(F677,INSUMOS!$F:$K,6,FALSE)</f>
        <v>0</v>
      </c>
      <c r="L677" s="471"/>
      <c r="M677" s="543" t="e">
        <f>VLOOKUP(F677,#REF!,10,FALSE)</f>
        <v>#REF!</v>
      </c>
      <c r="N677" s="543"/>
      <c r="O677" s="74">
        <f t="shared" si="39"/>
        <v>0</v>
      </c>
      <c r="P677" s="357">
        <f>SUMIFS('SE-GERAL'!N:N,'SE-GERAL'!F:F,'SE-INSUMOS'!E677,'SE-GERAL'!G:G,'SE-INSUMOS'!F677)</f>
        <v>0</v>
      </c>
      <c r="Q677" s="357">
        <f>SUMIFS('SE-COMPOSICOES'!$O:$O,'SE-COMPOSICOES'!$E:$E,'SE-INSUMOS'!$E677,'SE-COMPOSICOES'!$F:$F,'SE-INSUMOS'!$F677)</f>
        <v>0</v>
      </c>
      <c r="R677" s="357">
        <f>SUMIFS('SE-REUTILIZADOS'!$O:$O,'SE-REUTILIZADOS'!$E:$E,'SE-INSUMOS'!$E677,'SE-REUTILIZADOS'!$F:$F,'SE-INSUMOS'!$F677)</f>
        <v>0</v>
      </c>
      <c r="S677" s="357">
        <f t="shared" si="37"/>
        <v>0</v>
      </c>
      <c r="T677" s="700">
        <f t="shared" si="38"/>
        <v>0</v>
      </c>
    </row>
    <row r="678" spans="1:20" ht="33.75">
      <c r="A678" s="461" t="s">
        <v>6</v>
      </c>
      <c r="B678" s="461"/>
      <c r="D678" s="66">
        <f>COUNTIF($A$149:A678,"I")</f>
        <v>332</v>
      </c>
      <c r="E678" s="30" t="s">
        <v>53</v>
      </c>
      <c r="F678" s="30" t="s">
        <v>610</v>
      </c>
      <c r="G678" s="66" t="s">
        <v>1320</v>
      </c>
      <c r="H678" s="351" t="s">
        <v>611</v>
      </c>
      <c r="I678" s="30" t="s">
        <v>37</v>
      </c>
      <c r="J678" s="529">
        <f>SUMIFS('SE-COMPOSICOES'!$K:$K,'SE-COMPOSICOES'!$E:$E,E678,'SE-COMPOSICOES'!$F:$F,F678)+SUMIFS('SE-REUTILIZADOS'!$K:$K,'SE-REUTILIZADOS'!$E:$E,E678,'SE-REUTILIZADOS'!$F:$F,F678)+SUMIFS('SE-GERAL'!$J:$J,'SE-GERAL'!$F:$F,E678,'SE-GERAL'!$G:$G,F678)</f>
        <v>8.3333333333333329E-2</v>
      </c>
      <c r="K678" s="74">
        <f>VLOOKUP(F678,INSUMOS!$F:$K,6,FALSE)</f>
        <v>0</v>
      </c>
      <c r="L678" s="471"/>
      <c r="M678" s="543" t="e">
        <f>VLOOKUP(F678,#REF!,10,FALSE)</f>
        <v>#REF!</v>
      </c>
      <c r="N678" s="543"/>
      <c r="O678" s="74">
        <f t="shared" si="39"/>
        <v>0</v>
      </c>
      <c r="P678" s="357">
        <f>SUMIFS('SE-GERAL'!N:N,'SE-GERAL'!F:F,'SE-INSUMOS'!E678,'SE-GERAL'!G:G,'SE-INSUMOS'!F678)</f>
        <v>0</v>
      </c>
      <c r="Q678" s="357">
        <f>SUMIFS('SE-COMPOSICOES'!$O:$O,'SE-COMPOSICOES'!$E:$E,'SE-INSUMOS'!$E678,'SE-COMPOSICOES'!$F:$F,'SE-INSUMOS'!$F678)</f>
        <v>0</v>
      </c>
      <c r="R678" s="357">
        <f>SUMIFS('SE-REUTILIZADOS'!$O:$O,'SE-REUTILIZADOS'!$E:$E,'SE-INSUMOS'!$E678,'SE-REUTILIZADOS'!$F:$F,'SE-INSUMOS'!$F678)</f>
        <v>0</v>
      </c>
      <c r="S678" s="357">
        <f t="shared" si="37"/>
        <v>0</v>
      </c>
      <c r="T678" s="700">
        <f t="shared" si="38"/>
        <v>0</v>
      </c>
    </row>
    <row r="679" spans="1:20" ht="33.75">
      <c r="A679" s="461" t="s">
        <v>6</v>
      </c>
      <c r="B679" s="461"/>
      <c r="D679" s="66">
        <f>COUNTIF($A$149:A679,"I")</f>
        <v>333</v>
      </c>
      <c r="E679" s="30" t="s">
        <v>53</v>
      </c>
      <c r="F679" s="30" t="s">
        <v>612</v>
      </c>
      <c r="G679" s="66" t="s">
        <v>1320</v>
      </c>
      <c r="H679" s="351" t="s">
        <v>613</v>
      </c>
      <c r="I679" s="30" t="s">
        <v>37</v>
      </c>
      <c r="J679" s="529">
        <f>SUMIFS('SE-COMPOSICOES'!$K:$K,'SE-COMPOSICOES'!$E:$E,E679,'SE-COMPOSICOES'!$F:$F,F679)+SUMIFS('SE-REUTILIZADOS'!$K:$K,'SE-REUTILIZADOS'!$E:$E,E679,'SE-REUTILIZADOS'!$F:$F,F679)+SUMIFS('SE-GERAL'!$J:$J,'SE-GERAL'!$F:$F,E679,'SE-GERAL'!$G:$G,F679)</f>
        <v>8.3333333333333329E-2</v>
      </c>
      <c r="K679" s="74">
        <f>VLOOKUP(F679,INSUMOS!$F:$K,6,FALSE)</f>
        <v>0</v>
      </c>
      <c r="L679" s="471"/>
      <c r="M679" s="543" t="e">
        <f>VLOOKUP(F679,#REF!,10,FALSE)</f>
        <v>#REF!</v>
      </c>
      <c r="N679" s="543"/>
      <c r="O679" s="74">
        <f t="shared" si="39"/>
        <v>0</v>
      </c>
      <c r="P679" s="357">
        <f>SUMIFS('SE-GERAL'!N:N,'SE-GERAL'!F:F,'SE-INSUMOS'!E679,'SE-GERAL'!G:G,'SE-INSUMOS'!F679)</f>
        <v>0</v>
      </c>
      <c r="Q679" s="357">
        <f>SUMIFS('SE-COMPOSICOES'!$O:$O,'SE-COMPOSICOES'!$E:$E,'SE-INSUMOS'!$E679,'SE-COMPOSICOES'!$F:$F,'SE-INSUMOS'!$F679)</f>
        <v>0</v>
      </c>
      <c r="R679" s="357">
        <f>SUMIFS('SE-REUTILIZADOS'!$O:$O,'SE-REUTILIZADOS'!$E:$E,'SE-INSUMOS'!$E679,'SE-REUTILIZADOS'!$F:$F,'SE-INSUMOS'!$F679)</f>
        <v>0</v>
      </c>
      <c r="S679" s="357">
        <f t="shared" si="37"/>
        <v>0</v>
      </c>
      <c r="T679" s="700">
        <f t="shared" si="38"/>
        <v>0</v>
      </c>
    </row>
    <row r="680" spans="1:20" ht="33.75">
      <c r="A680" s="461" t="s">
        <v>6</v>
      </c>
      <c r="B680" s="461"/>
      <c r="D680" s="66">
        <f>COUNTIF($A$149:A680,"I")</f>
        <v>334</v>
      </c>
      <c r="E680" s="30" t="s">
        <v>53</v>
      </c>
      <c r="F680" s="30" t="s">
        <v>614</v>
      </c>
      <c r="G680" s="66" t="s">
        <v>1320</v>
      </c>
      <c r="H680" s="351" t="s">
        <v>615</v>
      </c>
      <c r="I680" s="30" t="s">
        <v>37</v>
      </c>
      <c r="J680" s="529">
        <f>SUMIFS('SE-COMPOSICOES'!$K:$K,'SE-COMPOSICOES'!$E:$E,E680,'SE-COMPOSICOES'!$F:$F,F680)+SUMIFS('SE-REUTILIZADOS'!$K:$K,'SE-REUTILIZADOS'!$E:$E,E680,'SE-REUTILIZADOS'!$F:$F,F680)+SUMIFS('SE-GERAL'!$J:$J,'SE-GERAL'!$F:$F,E680,'SE-GERAL'!$G:$G,F680)</f>
        <v>8.3333333333333329E-2</v>
      </c>
      <c r="K680" s="74">
        <f>VLOOKUP(F680,INSUMOS!$F:$K,6,FALSE)</f>
        <v>0</v>
      </c>
      <c r="L680" s="471"/>
      <c r="M680" s="543" t="e">
        <f>VLOOKUP(F680,#REF!,10,FALSE)</f>
        <v>#REF!</v>
      </c>
      <c r="N680" s="543"/>
      <c r="O680" s="74">
        <f t="shared" si="39"/>
        <v>0</v>
      </c>
      <c r="P680" s="357">
        <f>SUMIFS('SE-GERAL'!N:N,'SE-GERAL'!F:F,'SE-INSUMOS'!E680,'SE-GERAL'!G:G,'SE-INSUMOS'!F680)</f>
        <v>0</v>
      </c>
      <c r="Q680" s="357">
        <f>SUMIFS('SE-COMPOSICOES'!$O:$O,'SE-COMPOSICOES'!$E:$E,'SE-INSUMOS'!$E680,'SE-COMPOSICOES'!$F:$F,'SE-INSUMOS'!$F680)</f>
        <v>0</v>
      </c>
      <c r="R680" s="357">
        <f>SUMIFS('SE-REUTILIZADOS'!$O:$O,'SE-REUTILIZADOS'!$E:$E,'SE-INSUMOS'!$E680,'SE-REUTILIZADOS'!$F:$F,'SE-INSUMOS'!$F680)</f>
        <v>0</v>
      </c>
      <c r="S680" s="357">
        <f t="shared" si="37"/>
        <v>0</v>
      </c>
      <c r="T680" s="700">
        <f t="shared" si="38"/>
        <v>0</v>
      </c>
    </row>
    <row r="681" spans="1:20" ht="33.75">
      <c r="A681" s="461" t="s">
        <v>6</v>
      </c>
      <c r="B681" s="461"/>
      <c r="D681" s="66">
        <f>COUNTIF($A$149:A681,"I")</f>
        <v>335</v>
      </c>
      <c r="E681" s="30" t="s">
        <v>53</v>
      </c>
      <c r="F681" s="30" t="s">
        <v>616</v>
      </c>
      <c r="G681" s="66" t="s">
        <v>1320</v>
      </c>
      <c r="H681" s="351" t="s">
        <v>617</v>
      </c>
      <c r="I681" s="30" t="s">
        <v>37</v>
      </c>
      <c r="J681" s="529">
        <f>SUMIFS('SE-COMPOSICOES'!$K:$K,'SE-COMPOSICOES'!$E:$E,E681,'SE-COMPOSICOES'!$F:$F,F681)+SUMIFS('SE-REUTILIZADOS'!$K:$K,'SE-REUTILIZADOS'!$E:$E,E681,'SE-REUTILIZADOS'!$F:$F,F681)+SUMIFS('SE-GERAL'!$J:$J,'SE-GERAL'!$F:$F,E681,'SE-GERAL'!$G:$G,F681)</f>
        <v>8.3333333333333329E-2</v>
      </c>
      <c r="K681" s="74">
        <f>VLOOKUP(F681,INSUMOS!$F:$K,6,FALSE)</f>
        <v>0</v>
      </c>
      <c r="L681" s="471"/>
      <c r="M681" s="543" t="e">
        <f>VLOOKUP(F681,#REF!,10,FALSE)</f>
        <v>#REF!</v>
      </c>
      <c r="N681" s="543"/>
      <c r="O681" s="74">
        <f t="shared" si="39"/>
        <v>0</v>
      </c>
      <c r="P681" s="357">
        <f>SUMIFS('SE-GERAL'!N:N,'SE-GERAL'!F:F,'SE-INSUMOS'!E681,'SE-GERAL'!G:G,'SE-INSUMOS'!F681)</f>
        <v>0</v>
      </c>
      <c r="Q681" s="357">
        <f>SUMIFS('SE-COMPOSICOES'!$O:$O,'SE-COMPOSICOES'!$E:$E,'SE-INSUMOS'!$E681,'SE-COMPOSICOES'!$F:$F,'SE-INSUMOS'!$F681)</f>
        <v>0</v>
      </c>
      <c r="R681" s="357">
        <f>SUMIFS('SE-REUTILIZADOS'!$O:$O,'SE-REUTILIZADOS'!$E:$E,'SE-INSUMOS'!$E681,'SE-REUTILIZADOS'!$F:$F,'SE-INSUMOS'!$F681)</f>
        <v>0</v>
      </c>
      <c r="S681" s="357">
        <f t="shared" si="37"/>
        <v>0</v>
      </c>
      <c r="T681" s="700">
        <f t="shared" si="38"/>
        <v>0</v>
      </c>
    </row>
    <row r="682" spans="1:20" ht="33.75">
      <c r="A682" s="461" t="s">
        <v>6</v>
      </c>
      <c r="B682" s="461"/>
      <c r="D682" s="66">
        <f>COUNTIF($A$149:A682,"I")</f>
        <v>336</v>
      </c>
      <c r="E682" s="30" t="s">
        <v>53</v>
      </c>
      <c r="F682" s="30" t="s">
        <v>618</v>
      </c>
      <c r="G682" s="66" t="s">
        <v>1320</v>
      </c>
      <c r="H682" s="351" t="s">
        <v>619</v>
      </c>
      <c r="I682" s="30" t="s">
        <v>37</v>
      </c>
      <c r="J682" s="529">
        <f>SUMIFS('SE-COMPOSICOES'!$K:$K,'SE-COMPOSICOES'!$E:$E,E682,'SE-COMPOSICOES'!$F:$F,F682)+SUMIFS('SE-REUTILIZADOS'!$K:$K,'SE-REUTILIZADOS'!$E:$E,E682,'SE-REUTILIZADOS'!$F:$F,F682)+SUMIFS('SE-GERAL'!$J:$J,'SE-GERAL'!$F:$F,E682,'SE-GERAL'!$G:$G,F682)</f>
        <v>8.3333333333333329E-2</v>
      </c>
      <c r="K682" s="74">
        <f>VLOOKUP(F682,INSUMOS!$F:$K,6,FALSE)</f>
        <v>0</v>
      </c>
      <c r="L682" s="471"/>
      <c r="M682" s="543" t="e">
        <f>VLOOKUP(F682,#REF!,10,FALSE)</f>
        <v>#REF!</v>
      </c>
      <c r="N682" s="543"/>
      <c r="O682" s="74">
        <f t="shared" si="39"/>
        <v>0</v>
      </c>
      <c r="P682" s="357">
        <f>SUMIFS('SE-GERAL'!N:N,'SE-GERAL'!F:F,'SE-INSUMOS'!E682,'SE-GERAL'!G:G,'SE-INSUMOS'!F682)</f>
        <v>0</v>
      </c>
      <c r="Q682" s="357">
        <f>SUMIFS('SE-COMPOSICOES'!$O:$O,'SE-COMPOSICOES'!$E:$E,'SE-INSUMOS'!$E682,'SE-COMPOSICOES'!$F:$F,'SE-INSUMOS'!$F682)</f>
        <v>0</v>
      </c>
      <c r="R682" s="357">
        <f>SUMIFS('SE-REUTILIZADOS'!$O:$O,'SE-REUTILIZADOS'!$E:$E,'SE-INSUMOS'!$E682,'SE-REUTILIZADOS'!$F:$F,'SE-INSUMOS'!$F682)</f>
        <v>0</v>
      </c>
      <c r="S682" s="357">
        <f t="shared" si="37"/>
        <v>0</v>
      </c>
      <c r="T682" s="700">
        <f t="shared" si="38"/>
        <v>0</v>
      </c>
    </row>
    <row r="683" spans="1:20" ht="33.75">
      <c r="A683" s="461" t="s">
        <v>6</v>
      </c>
      <c r="B683" s="461"/>
      <c r="D683" s="66">
        <f>COUNTIF($A$149:A683,"I")</f>
        <v>337</v>
      </c>
      <c r="E683" s="30" t="s">
        <v>53</v>
      </c>
      <c r="F683" s="30" t="s">
        <v>620</v>
      </c>
      <c r="G683" s="66" t="s">
        <v>1320</v>
      </c>
      <c r="H683" s="351" t="s">
        <v>621</v>
      </c>
      <c r="I683" s="30" t="s">
        <v>37</v>
      </c>
      <c r="J683" s="529">
        <f>SUMIFS('SE-COMPOSICOES'!$K:$K,'SE-COMPOSICOES'!$E:$E,E683,'SE-COMPOSICOES'!$F:$F,F683)+SUMIFS('SE-REUTILIZADOS'!$K:$K,'SE-REUTILIZADOS'!$E:$E,E683,'SE-REUTILIZADOS'!$F:$F,F683)+SUMIFS('SE-GERAL'!$J:$J,'SE-GERAL'!$F:$F,E683,'SE-GERAL'!$G:$G,F683)</f>
        <v>8.3333333333333329E-2</v>
      </c>
      <c r="K683" s="74">
        <f>VLOOKUP(F683,INSUMOS!$F:$K,6,FALSE)</f>
        <v>0</v>
      </c>
      <c r="L683" s="471"/>
      <c r="M683" s="543" t="e">
        <f>VLOOKUP(F683,#REF!,10,FALSE)</f>
        <v>#REF!</v>
      </c>
      <c r="N683" s="543"/>
      <c r="O683" s="74">
        <f t="shared" si="39"/>
        <v>0</v>
      </c>
      <c r="P683" s="357">
        <f>SUMIFS('SE-GERAL'!N:N,'SE-GERAL'!F:F,'SE-INSUMOS'!E683,'SE-GERAL'!G:G,'SE-INSUMOS'!F683)</f>
        <v>0</v>
      </c>
      <c r="Q683" s="357">
        <f>SUMIFS('SE-COMPOSICOES'!$O:$O,'SE-COMPOSICOES'!$E:$E,'SE-INSUMOS'!$E683,'SE-COMPOSICOES'!$F:$F,'SE-INSUMOS'!$F683)</f>
        <v>0</v>
      </c>
      <c r="R683" s="357">
        <f>SUMIFS('SE-REUTILIZADOS'!$O:$O,'SE-REUTILIZADOS'!$E:$E,'SE-INSUMOS'!$E683,'SE-REUTILIZADOS'!$F:$F,'SE-INSUMOS'!$F683)</f>
        <v>0</v>
      </c>
      <c r="S683" s="357">
        <f t="shared" si="37"/>
        <v>0</v>
      </c>
      <c r="T683" s="700">
        <f t="shared" si="38"/>
        <v>0</v>
      </c>
    </row>
    <row r="684" spans="1:20" ht="33.75">
      <c r="A684" s="461" t="s">
        <v>6</v>
      </c>
      <c r="B684" s="461"/>
      <c r="D684" s="66">
        <f>COUNTIF($A$149:A684,"I")</f>
        <v>338</v>
      </c>
      <c r="E684" s="30" t="s">
        <v>53</v>
      </c>
      <c r="F684" s="30" t="s">
        <v>622</v>
      </c>
      <c r="G684" s="66" t="s">
        <v>1320</v>
      </c>
      <c r="H684" s="351" t="s">
        <v>623</v>
      </c>
      <c r="I684" s="30" t="s">
        <v>37</v>
      </c>
      <c r="J684" s="529">
        <f>SUMIFS('SE-COMPOSICOES'!$K:$K,'SE-COMPOSICOES'!$E:$E,E684,'SE-COMPOSICOES'!$F:$F,F684)+SUMIFS('SE-REUTILIZADOS'!$K:$K,'SE-REUTILIZADOS'!$E:$E,E684,'SE-REUTILIZADOS'!$F:$F,F684)+SUMIFS('SE-GERAL'!$J:$J,'SE-GERAL'!$F:$F,E684,'SE-GERAL'!$G:$G,F684)</f>
        <v>8.3333333333333329E-2</v>
      </c>
      <c r="K684" s="74">
        <f>VLOOKUP(F684,INSUMOS!$F:$K,6,FALSE)</f>
        <v>0</v>
      </c>
      <c r="L684" s="471"/>
      <c r="M684" s="543" t="e">
        <f>VLOOKUP(F684,#REF!,10,FALSE)</f>
        <v>#REF!</v>
      </c>
      <c r="N684" s="543"/>
      <c r="O684" s="74">
        <f t="shared" si="39"/>
        <v>0</v>
      </c>
      <c r="P684" s="357">
        <f>SUMIFS('SE-GERAL'!N:N,'SE-GERAL'!F:F,'SE-INSUMOS'!E684,'SE-GERAL'!G:G,'SE-INSUMOS'!F684)</f>
        <v>0</v>
      </c>
      <c r="Q684" s="357">
        <f>SUMIFS('SE-COMPOSICOES'!$O:$O,'SE-COMPOSICOES'!$E:$E,'SE-INSUMOS'!$E684,'SE-COMPOSICOES'!$F:$F,'SE-INSUMOS'!$F684)</f>
        <v>0</v>
      </c>
      <c r="R684" s="357">
        <f>SUMIFS('SE-REUTILIZADOS'!$O:$O,'SE-REUTILIZADOS'!$E:$E,'SE-INSUMOS'!$E684,'SE-REUTILIZADOS'!$F:$F,'SE-INSUMOS'!$F684)</f>
        <v>0</v>
      </c>
      <c r="S684" s="357">
        <f t="shared" si="37"/>
        <v>0</v>
      </c>
      <c r="T684" s="700">
        <f t="shared" si="38"/>
        <v>0</v>
      </c>
    </row>
    <row r="685" spans="1:20" ht="67.5">
      <c r="A685" s="461" t="s">
        <v>6</v>
      </c>
      <c r="B685" s="461"/>
      <c r="D685" s="66">
        <f>COUNTIF($A$149:A685,"I")</f>
        <v>339</v>
      </c>
      <c r="E685" s="30" t="s">
        <v>53</v>
      </c>
      <c r="F685" s="30" t="s">
        <v>624</v>
      </c>
      <c r="G685" s="66" t="s">
        <v>1320</v>
      </c>
      <c r="H685" s="351" t="s">
        <v>625</v>
      </c>
      <c r="I685" s="30" t="s">
        <v>37</v>
      </c>
      <c r="J685" s="529">
        <f>SUMIFS('SE-COMPOSICOES'!$K:$K,'SE-COMPOSICOES'!$E:$E,E685,'SE-COMPOSICOES'!$F:$F,F685)+SUMIFS('SE-REUTILIZADOS'!$K:$K,'SE-REUTILIZADOS'!$E:$E,E685,'SE-REUTILIZADOS'!$F:$F,F685)+SUMIFS('SE-GERAL'!$J:$J,'SE-GERAL'!$F:$F,E685,'SE-GERAL'!$G:$G,F685)</f>
        <v>8.3333333333333329E-2</v>
      </c>
      <c r="K685" s="74">
        <f>VLOOKUP(F685,INSUMOS!$F:$K,6,FALSE)</f>
        <v>0</v>
      </c>
      <c r="L685" s="471"/>
      <c r="M685" s="543" t="e">
        <f>VLOOKUP(F685,#REF!,10,FALSE)</f>
        <v>#REF!</v>
      </c>
      <c r="N685" s="543"/>
      <c r="O685" s="74">
        <f t="shared" si="39"/>
        <v>0</v>
      </c>
      <c r="P685" s="357">
        <f>SUMIFS('SE-GERAL'!N:N,'SE-GERAL'!F:F,'SE-INSUMOS'!E685,'SE-GERAL'!G:G,'SE-INSUMOS'!F685)</f>
        <v>0</v>
      </c>
      <c r="Q685" s="357">
        <f>SUMIFS('SE-COMPOSICOES'!$O:$O,'SE-COMPOSICOES'!$E:$E,'SE-INSUMOS'!$E685,'SE-COMPOSICOES'!$F:$F,'SE-INSUMOS'!$F685)</f>
        <v>0</v>
      </c>
      <c r="R685" s="357">
        <f>SUMIFS('SE-REUTILIZADOS'!$O:$O,'SE-REUTILIZADOS'!$E:$E,'SE-INSUMOS'!$E685,'SE-REUTILIZADOS'!$F:$F,'SE-INSUMOS'!$F685)</f>
        <v>0</v>
      </c>
      <c r="S685" s="357">
        <f t="shared" si="37"/>
        <v>0</v>
      </c>
      <c r="T685" s="700">
        <f t="shared" si="38"/>
        <v>0</v>
      </c>
    </row>
    <row r="686" spans="1:20" ht="22.5">
      <c r="A686" s="461" t="s">
        <v>6</v>
      </c>
      <c r="B686" s="461"/>
      <c r="D686" s="66">
        <f>COUNTIF($A$149:A686,"I")</f>
        <v>340</v>
      </c>
      <c r="E686" s="30" t="s">
        <v>53</v>
      </c>
      <c r="F686" s="30" t="s">
        <v>626</v>
      </c>
      <c r="G686" s="66" t="s">
        <v>1320</v>
      </c>
      <c r="H686" s="351" t="s">
        <v>627</v>
      </c>
      <c r="I686" s="30" t="s">
        <v>37</v>
      </c>
      <c r="J686" s="529">
        <f>SUMIFS('SE-COMPOSICOES'!$K:$K,'SE-COMPOSICOES'!$E:$E,E686,'SE-COMPOSICOES'!$F:$F,F686)+SUMIFS('SE-REUTILIZADOS'!$K:$K,'SE-REUTILIZADOS'!$E:$E,E686,'SE-REUTILIZADOS'!$F:$F,F686)+SUMIFS('SE-GERAL'!$J:$J,'SE-GERAL'!$F:$F,E686,'SE-GERAL'!$G:$G,F686)</f>
        <v>0.25</v>
      </c>
      <c r="K686" s="74">
        <f>VLOOKUP(F686,INSUMOS!$F:$K,6,FALSE)</f>
        <v>0</v>
      </c>
      <c r="L686" s="471"/>
      <c r="M686" s="543" t="e">
        <f>VLOOKUP(F686,#REF!,10,FALSE)</f>
        <v>#REF!</v>
      </c>
      <c r="N686" s="543"/>
      <c r="O686" s="74">
        <f t="shared" si="39"/>
        <v>0</v>
      </c>
      <c r="P686" s="357">
        <f>SUMIFS('SE-GERAL'!N:N,'SE-GERAL'!F:F,'SE-INSUMOS'!E686,'SE-GERAL'!G:G,'SE-INSUMOS'!F686)</f>
        <v>0</v>
      </c>
      <c r="Q686" s="357">
        <f>SUMIFS('SE-COMPOSICOES'!$O:$O,'SE-COMPOSICOES'!$E:$E,'SE-INSUMOS'!$E686,'SE-COMPOSICOES'!$F:$F,'SE-INSUMOS'!$F686)</f>
        <v>0</v>
      </c>
      <c r="R686" s="357">
        <f>SUMIFS('SE-REUTILIZADOS'!$O:$O,'SE-REUTILIZADOS'!$E:$E,'SE-INSUMOS'!$E686,'SE-REUTILIZADOS'!$F:$F,'SE-INSUMOS'!$F686)</f>
        <v>0</v>
      </c>
      <c r="S686" s="357">
        <f t="shared" si="37"/>
        <v>0</v>
      </c>
      <c r="T686" s="700">
        <f t="shared" si="38"/>
        <v>0</v>
      </c>
    </row>
    <row r="687" spans="1:20" ht="22.5">
      <c r="A687" s="461" t="s">
        <v>6</v>
      </c>
      <c r="B687" s="461"/>
      <c r="D687" s="66">
        <f>COUNTIF($A$149:A687,"I")</f>
        <v>341</v>
      </c>
      <c r="E687" s="30" t="s">
        <v>53</v>
      </c>
      <c r="F687" s="30" t="s">
        <v>628</v>
      </c>
      <c r="G687" s="66" t="s">
        <v>1320</v>
      </c>
      <c r="H687" s="351" t="s">
        <v>629</v>
      </c>
      <c r="I687" s="30" t="s">
        <v>37</v>
      </c>
      <c r="J687" s="529">
        <f>SUMIFS('SE-COMPOSICOES'!$K:$K,'SE-COMPOSICOES'!$E:$E,E687,'SE-COMPOSICOES'!$F:$F,F687)+SUMIFS('SE-REUTILIZADOS'!$K:$K,'SE-REUTILIZADOS'!$E:$E,E687,'SE-REUTILIZADOS'!$F:$F,F687)+SUMIFS('SE-GERAL'!$J:$J,'SE-GERAL'!$F:$F,E687,'SE-GERAL'!$G:$G,F687)</f>
        <v>0.25</v>
      </c>
      <c r="K687" s="74">
        <f>VLOOKUP(F687,INSUMOS!$F:$K,6,FALSE)</f>
        <v>0</v>
      </c>
      <c r="L687" s="471"/>
      <c r="M687" s="543" t="e">
        <f>VLOOKUP(F687,#REF!,10,FALSE)</f>
        <v>#REF!</v>
      </c>
      <c r="N687" s="543"/>
      <c r="O687" s="74">
        <f t="shared" si="39"/>
        <v>0</v>
      </c>
      <c r="P687" s="357">
        <f>SUMIFS('SE-GERAL'!N:N,'SE-GERAL'!F:F,'SE-INSUMOS'!E687,'SE-GERAL'!G:G,'SE-INSUMOS'!F687)</f>
        <v>0</v>
      </c>
      <c r="Q687" s="357">
        <f>SUMIFS('SE-COMPOSICOES'!$O:$O,'SE-COMPOSICOES'!$E:$E,'SE-INSUMOS'!$E687,'SE-COMPOSICOES'!$F:$F,'SE-INSUMOS'!$F687)</f>
        <v>0</v>
      </c>
      <c r="R687" s="357">
        <f>SUMIFS('SE-REUTILIZADOS'!$O:$O,'SE-REUTILIZADOS'!$E:$E,'SE-INSUMOS'!$E687,'SE-REUTILIZADOS'!$F:$F,'SE-INSUMOS'!$F687)</f>
        <v>0</v>
      </c>
      <c r="S687" s="357">
        <f t="shared" si="37"/>
        <v>0</v>
      </c>
      <c r="T687" s="700">
        <f t="shared" si="38"/>
        <v>0</v>
      </c>
    </row>
    <row r="688" spans="1:20" ht="22.5">
      <c r="A688" s="461" t="s">
        <v>6</v>
      </c>
      <c r="B688" s="461"/>
      <c r="D688" s="66">
        <f>COUNTIF($A$149:A688,"I")</f>
        <v>342</v>
      </c>
      <c r="E688" s="30" t="s">
        <v>53</v>
      </c>
      <c r="F688" s="30" t="s">
        <v>630</v>
      </c>
      <c r="G688" s="66" t="s">
        <v>1320</v>
      </c>
      <c r="H688" s="351" t="s">
        <v>631</v>
      </c>
      <c r="I688" s="30" t="s">
        <v>37</v>
      </c>
      <c r="J688" s="529">
        <f>SUMIFS('SE-COMPOSICOES'!$K:$K,'SE-COMPOSICOES'!$E:$E,E688,'SE-COMPOSICOES'!$F:$F,F688)+SUMIFS('SE-REUTILIZADOS'!$K:$K,'SE-REUTILIZADOS'!$E:$E,E688,'SE-REUTILIZADOS'!$F:$F,F688)+SUMIFS('SE-GERAL'!$J:$J,'SE-GERAL'!$F:$F,E688,'SE-GERAL'!$G:$G,F688)</f>
        <v>0.25</v>
      </c>
      <c r="K688" s="74">
        <f>VLOOKUP(F688,INSUMOS!$F:$K,6,FALSE)</f>
        <v>0</v>
      </c>
      <c r="L688" s="471"/>
      <c r="M688" s="543" t="e">
        <f>VLOOKUP(F688,#REF!,10,FALSE)</f>
        <v>#REF!</v>
      </c>
      <c r="N688" s="543"/>
      <c r="O688" s="74">
        <f t="shared" si="39"/>
        <v>0</v>
      </c>
      <c r="P688" s="357">
        <f>SUMIFS('SE-GERAL'!N:N,'SE-GERAL'!F:F,'SE-INSUMOS'!E688,'SE-GERAL'!G:G,'SE-INSUMOS'!F688)</f>
        <v>0</v>
      </c>
      <c r="Q688" s="357">
        <f>SUMIFS('SE-COMPOSICOES'!$O:$O,'SE-COMPOSICOES'!$E:$E,'SE-INSUMOS'!$E688,'SE-COMPOSICOES'!$F:$F,'SE-INSUMOS'!$F688)</f>
        <v>0</v>
      </c>
      <c r="R688" s="357">
        <f>SUMIFS('SE-REUTILIZADOS'!$O:$O,'SE-REUTILIZADOS'!$E:$E,'SE-INSUMOS'!$E688,'SE-REUTILIZADOS'!$F:$F,'SE-INSUMOS'!$F688)</f>
        <v>0</v>
      </c>
      <c r="S688" s="357">
        <f t="shared" si="37"/>
        <v>0</v>
      </c>
      <c r="T688" s="700">
        <f t="shared" si="38"/>
        <v>0</v>
      </c>
    </row>
    <row r="689" spans="1:20" ht="22.5">
      <c r="A689" s="461" t="s">
        <v>6</v>
      </c>
      <c r="B689" s="461"/>
      <c r="D689" s="66">
        <f>COUNTIF($A$149:A689,"I")</f>
        <v>343</v>
      </c>
      <c r="E689" s="30" t="s">
        <v>53</v>
      </c>
      <c r="F689" s="30" t="s">
        <v>632</v>
      </c>
      <c r="G689" s="66" t="s">
        <v>1320</v>
      </c>
      <c r="H689" s="351" t="s">
        <v>633</v>
      </c>
      <c r="I689" s="30" t="s">
        <v>37</v>
      </c>
      <c r="J689" s="529">
        <f>SUMIFS('SE-COMPOSICOES'!$K:$K,'SE-COMPOSICOES'!$E:$E,E689,'SE-COMPOSICOES'!$F:$F,F689)+SUMIFS('SE-REUTILIZADOS'!$K:$K,'SE-REUTILIZADOS'!$E:$E,E689,'SE-REUTILIZADOS'!$F:$F,F689)+SUMIFS('SE-GERAL'!$J:$J,'SE-GERAL'!$F:$F,E689,'SE-GERAL'!$G:$G,F689)</f>
        <v>0.25</v>
      </c>
      <c r="K689" s="74">
        <f>VLOOKUP(F689,INSUMOS!$F:$K,6,FALSE)</f>
        <v>0</v>
      </c>
      <c r="L689" s="471"/>
      <c r="M689" s="543" t="e">
        <f>VLOOKUP(F689,#REF!,10,FALSE)</f>
        <v>#REF!</v>
      </c>
      <c r="N689" s="543"/>
      <c r="O689" s="74">
        <f t="shared" si="39"/>
        <v>0</v>
      </c>
      <c r="P689" s="357">
        <f>SUMIFS('SE-GERAL'!N:N,'SE-GERAL'!F:F,'SE-INSUMOS'!E689,'SE-GERAL'!G:G,'SE-INSUMOS'!F689)</f>
        <v>0</v>
      </c>
      <c r="Q689" s="357">
        <f>SUMIFS('SE-COMPOSICOES'!$O:$O,'SE-COMPOSICOES'!$E:$E,'SE-INSUMOS'!$E689,'SE-COMPOSICOES'!$F:$F,'SE-INSUMOS'!$F689)</f>
        <v>0</v>
      </c>
      <c r="R689" s="357">
        <f>SUMIFS('SE-REUTILIZADOS'!$O:$O,'SE-REUTILIZADOS'!$E:$E,'SE-INSUMOS'!$E689,'SE-REUTILIZADOS'!$F:$F,'SE-INSUMOS'!$F689)</f>
        <v>0</v>
      </c>
      <c r="S689" s="357">
        <f t="shared" si="37"/>
        <v>0</v>
      </c>
      <c r="T689" s="700">
        <f t="shared" si="38"/>
        <v>0</v>
      </c>
    </row>
    <row r="690" spans="1:20" ht="56.25">
      <c r="A690" s="461" t="s">
        <v>6</v>
      </c>
      <c r="B690" s="461"/>
      <c r="D690" s="66">
        <f>COUNTIF($A$149:A690,"I")</f>
        <v>344</v>
      </c>
      <c r="E690" s="30" t="s">
        <v>53</v>
      </c>
      <c r="F690" s="30" t="s">
        <v>634</v>
      </c>
      <c r="G690" s="66" t="s">
        <v>1320</v>
      </c>
      <c r="H690" s="351" t="s">
        <v>635</v>
      </c>
      <c r="I690" s="30" t="s">
        <v>37</v>
      </c>
      <c r="J690" s="529">
        <f>SUMIFS('SE-COMPOSICOES'!$K:$K,'SE-COMPOSICOES'!$E:$E,E690,'SE-COMPOSICOES'!$F:$F,F690)+SUMIFS('SE-REUTILIZADOS'!$K:$K,'SE-REUTILIZADOS'!$E:$E,E690,'SE-REUTILIZADOS'!$F:$F,F690)+SUMIFS('SE-GERAL'!$J:$J,'SE-GERAL'!$F:$F,E690,'SE-GERAL'!$G:$G,F690)</f>
        <v>8.3333333333333329E-2</v>
      </c>
      <c r="K690" s="74">
        <f>VLOOKUP(F690,INSUMOS!$F:$K,6,FALSE)</f>
        <v>0</v>
      </c>
      <c r="L690" s="471"/>
      <c r="M690" s="543" t="e">
        <f>VLOOKUP(F690,#REF!,10,FALSE)</f>
        <v>#REF!</v>
      </c>
      <c r="N690" s="543"/>
      <c r="O690" s="74">
        <f t="shared" si="39"/>
        <v>0</v>
      </c>
      <c r="P690" s="357">
        <f>SUMIFS('SE-GERAL'!N:N,'SE-GERAL'!F:F,'SE-INSUMOS'!E690,'SE-GERAL'!G:G,'SE-INSUMOS'!F690)</f>
        <v>0</v>
      </c>
      <c r="Q690" s="357">
        <f>SUMIFS('SE-COMPOSICOES'!$O:$O,'SE-COMPOSICOES'!$E:$E,'SE-INSUMOS'!$E690,'SE-COMPOSICOES'!$F:$F,'SE-INSUMOS'!$F690)</f>
        <v>0</v>
      </c>
      <c r="R690" s="357">
        <f>SUMIFS('SE-REUTILIZADOS'!$O:$O,'SE-REUTILIZADOS'!$E:$E,'SE-INSUMOS'!$E690,'SE-REUTILIZADOS'!$F:$F,'SE-INSUMOS'!$F690)</f>
        <v>0</v>
      </c>
      <c r="S690" s="357">
        <f t="shared" si="37"/>
        <v>0</v>
      </c>
      <c r="T690" s="700">
        <f t="shared" si="38"/>
        <v>0</v>
      </c>
    </row>
    <row r="691" spans="1:20" ht="22.5">
      <c r="A691" s="461" t="s">
        <v>6</v>
      </c>
      <c r="B691" s="461"/>
      <c r="D691" s="66">
        <f>COUNTIF($A$149:A691,"I")</f>
        <v>345</v>
      </c>
      <c r="E691" s="30" t="s">
        <v>53</v>
      </c>
      <c r="F691" s="30" t="s">
        <v>636</v>
      </c>
      <c r="G691" s="66" t="s">
        <v>1320</v>
      </c>
      <c r="H691" s="351" t="s">
        <v>637</v>
      </c>
      <c r="I691" s="30" t="s">
        <v>37</v>
      </c>
      <c r="J691" s="529">
        <f>SUMIFS('SE-COMPOSICOES'!$K:$K,'SE-COMPOSICOES'!$E:$E,E691,'SE-COMPOSICOES'!$F:$F,F691)+SUMIFS('SE-REUTILIZADOS'!$K:$K,'SE-REUTILIZADOS'!$E:$E,E691,'SE-REUTILIZADOS'!$F:$F,F691)+SUMIFS('SE-GERAL'!$J:$J,'SE-GERAL'!$F:$F,E691,'SE-GERAL'!$G:$G,F691)</f>
        <v>8.3333333333333329E-2</v>
      </c>
      <c r="K691" s="74">
        <f>VLOOKUP(F691,INSUMOS!$F:$K,6,FALSE)</f>
        <v>0</v>
      </c>
      <c r="L691" s="471"/>
      <c r="M691" s="543" t="e">
        <f>VLOOKUP(F691,#REF!,10,FALSE)</f>
        <v>#REF!</v>
      </c>
      <c r="N691" s="543"/>
      <c r="O691" s="74">
        <f t="shared" si="39"/>
        <v>0</v>
      </c>
      <c r="P691" s="357">
        <f>SUMIFS('SE-GERAL'!N:N,'SE-GERAL'!F:F,'SE-INSUMOS'!E691,'SE-GERAL'!G:G,'SE-INSUMOS'!F691)</f>
        <v>0</v>
      </c>
      <c r="Q691" s="357">
        <f>SUMIFS('SE-COMPOSICOES'!$O:$O,'SE-COMPOSICOES'!$E:$E,'SE-INSUMOS'!$E691,'SE-COMPOSICOES'!$F:$F,'SE-INSUMOS'!$F691)</f>
        <v>0</v>
      </c>
      <c r="R691" s="357">
        <f>SUMIFS('SE-REUTILIZADOS'!$O:$O,'SE-REUTILIZADOS'!$E:$E,'SE-INSUMOS'!$E691,'SE-REUTILIZADOS'!$F:$F,'SE-INSUMOS'!$F691)</f>
        <v>0</v>
      </c>
      <c r="S691" s="357">
        <f t="shared" si="37"/>
        <v>0</v>
      </c>
      <c r="T691" s="700">
        <f t="shared" si="38"/>
        <v>0</v>
      </c>
    </row>
    <row r="692" spans="1:20" ht="78.75">
      <c r="A692" s="461" t="s">
        <v>6</v>
      </c>
      <c r="B692" s="461"/>
      <c r="D692" s="66">
        <f>COUNTIF($A$149:A692,"I")</f>
        <v>346</v>
      </c>
      <c r="E692" s="30" t="s">
        <v>53</v>
      </c>
      <c r="F692" s="30" t="s">
        <v>648</v>
      </c>
      <c r="G692" s="66" t="s">
        <v>1320</v>
      </c>
      <c r="H692" s="351" t="s">
        <v>649</v>
      </c>
      <c r="I692" s="30" t="s">
        <v>37</v>
      </c>
      <c r="J692" s="529">
        <f>SUMIFS('SE-COMPOSICOES'!$K:$K,'SE-COMPOSICOES'!$E:$E,E692,'SE-COMPOSICOES'!$F:$F,F692)+SUMIFS('SE-REUTILIZADOS'!$K:$K,'SE-REUTILIZADOS'!$E:$E,E692,'SE-REUTILIZADOS'!$F:$F,F692)+SUMIFS('SE-GERAL'!$J:$J,'SE-GERAL'!$F:$F,E692,'SE-GERAL'!$G:$G,F692)</f>
        <v>0.25</v>
      </c>
      <c r="K692" s="74">
        <f>VLOOKUP(F692,INSUMOS!$F:$K,6,FALSE)</f>
        <v>0</v>
      </c>
      <c r="L692" s="471"/>
      <c r="M692" s="543" t="e">
        <f>VLOOKUP(F692,#REF!,10,FALSE)</f>
        <v>#REF!</v>
      </c>
      <c r="N692" s="543"/>
      <c r="O692" s="74">
        <f t="shared" si="39"/>
        <v>0</v>
      </c>
      <c r="P692" s="357">
        <f>SUMIFS('SE-GERAL'!N:N,'SE-GERAL'!F:F,'SE-INSUMOS'!E692,'SE-GERAL'!G:G,'SE-INSUMOS'!F692)</f>
        <v>0</v>
      </c>
      <c r="Q692" s="357">
        <f>SUMIFS('SE-COMPOSICOES'!$O:$O,'SE-COMPOSICOES'!$E:$E,'SE-INSUMOS'!$E692,'SE-COMPOSICOES'!$F:$F,'SE-INSUMOS'!$F692)</f>
        <v>0</v>
      </c>
      <c r="R692" s="357">
        <f>SUMIFS('SE-REUTILIZADOS'!$O:$O,'SE-REUTILIZADOS'!$E:$E,'SE-INSUMOS'!$E692,'SE-REUTILIZADOS'!$F:$F,'SE-INSUMOS'!$F692)</f>
        <v>0</v>
      </c>
      <c r="S692" s="357">
        <f t="shared" si="37"/>
        <v>0</v>
      </c>
      <c r="T692" s="700">
        <f t="shared" si="38"/>
        <v>0</v>
      </c>
    </row>
    <row r="693" spans="1:20" ht="22.5">
      <c r="A693" s="461" t="s">
        <v>6</v>
      </c>
      <c r="B693" s="461"/>
      <c r="D693" s="66">
        <f>COUNTIF($A$149:A693,"I")</f>
        <v>347</v>
      </c>
      <c r="E693" s="30" t="s">
        <v>53</v>
      </c>
      <c r="F693" s="30" t="s">
        <v>650</v>
      </c>
      <c r="G693" s="66" t="s">
        <v>1320</v>
      </c>
      <c r="H693" s="351" t="s">
        <v>651</v>
      </c>
      <c r="I693" s="30" t="s">
        <v>37</v>
      </c>
      <c r="J693" s="529">
        <f>SUMIFS('SE-COMPOSICOES'!$K:$K,'SE-COMPOSICOES'!$E:$E,E693,'SE-COMPOSICOES'!$F:$F,F693)+SUMIFS('SE-REUTILIZADOS'!$K:$K,'SE-REUTILIZADOS'!$E:$E,E693,'SE-REUTILIZADOS'!$F:$F,F693)+SUMIFS('SE-GERAL'!$J:$J,'SE-GERAL'!$F:$F,E693,'SE-GERAL'!$G:$G,F693)</f>
        <v>0.25</v>
      </c>
      <c r="K693" s="74">
        <f>VLOOKUP(F693,INSUMOS!$F:$K,6,FALSE)</f>
        <v>0</v>
      </c>
      <c r="L693" s="471"/>
      <c r="M693" s="543" t="e">
        <f>VLOOKUP(F693,#REF!,10,FALSE)</f>
        <v>#REF!</v>
      </c>
      <c r="N693" s="543"/>
      <c r="O693" s="74">
        <f t="shared" si="39"/>
        <v>0</v>
      </c>
      <c r="P693" s="357">
        <f>SUMIFS('SE-GERAL'!N:N,'SE-GERAL'!F:F,'SE-INSUMOS'!E693,'SE-GERAL'!G:G,'SE-INSUMOS'!F693)</f>
        <v>0</v>
      </c>
      <c r="Q693" s="357">
        <f>SUMIFS('SE-COMPOSICOES'!$O:$O,'SE-COMPOSICOES'!$E:$E,'SE-INSUMOS'!$E693,'SE-COMPOSICOES'!$F:$F,'SE-INSUMOS'!$F693)</f>
        <v>0</v>
      </c>
      <c r="R693" s="357">
        <f>SUMIFS('SE-REUTILIZADOS'!$O:$O,'SE-REUTILIZADOS'!$E:$E,'SE-INSUMOS'!$E693,'SE-REUTILIZADOS'!$F:$F,'SE-INSUMOS'!$F693)</f>
        <v>0</v>
      </c>
      <c r="S693" s="357">
        <f t="shared" si="37"/>
        <v>0</v>
      </c>
      <c r="T693" s="700">
        <f t="shared" si="38"/>
        <v>0</v>
      </c>
    </row>
    <row r="694" spans="1:20" ht="45">
      <c r="A694" s="461" t="s">
        <v>6</v>
      </c>
      <c r="B694" s="461"/>
      <c r="D694" s="66">
        <f>COUNTIF($A$149:A694,"I")</f>
        <v>348</v>
      </c>
      <c r="E694" s="30" t="s">
        <v>53</v>
      </c>
      <c r="F694" s="30" t="s">
        <v>652</v>
      </c>
      <c r="G694" s="66" t="s">
        <v>1320</v>
      </c>
      <c r="H694" s="351" t="s">
        <v>653</v>
      </c>
      <c r="I694" s="30" t="s">
        <v>37</v>
      </c>
      <c r="J694" s="529">
        <f>SUMIFS('SE-COMPOSICOES'!$K:$K,'SE-COMPOSICOES'!$E:$E,E694,'SE-COMPOSICOES'!$F:$F,F694)+SUMIFS('SE-REUTILIZADOS'!$K:$K,'SE-REUTILIZADOS'!$E:$E,E694,'SE-REUTILIZADOS'!$F:$F,F694)+SUMIFS('SE-GERAL'!$J:$J,'SE-GERAL'!$F:$F,E694,'SE-GERAL'!$G:$G,F694)</f>
        <v>0.25</v>
      </c>
      <c r="K694" s="74">
        <f>VLOOKUP(F694,INSUMOS!$F:$K,6,FALSE)</f>
        <v>0</v>
      </c>
      <c r="L694" s="471"/>
      <c r="M694" s="543" t="e">
        <f>VLOOKUP(F694,#REF!,10,FALSE)</f>
        <v>#REF!</v>
      </c>
      <c r="N694" s="543"/>
      <c r="O694" s="74">
        <f t="shared" si="39"/>
        <v>0</v>
      </c>
      <c r="P694" s="357">
        <f>SUMIFS('SE-GERAL'!N:N,'SE-GERAL'!F:F,'SE-INSUMOS'!E694,'SE-GERAL'!G:G,'SE-INSUMOS'!F694)</f>
        <v>0</v>
      </c>
      <c r="Q694" s="357">
        <f>SUMIFS('SE-COMPOSICOES'!$O:$O,'SE-COMPOSICOES'!$E:$E,'SE-INSUMOS'!$E694,'SE-COMPOSICOES'!$F:$F,'SE-INSUMOS'!$F694)</f>
        <v>0</v>
      </c>
      <c r="R694" s="357">
        <f>SUMIFS('SE-REUTILIZADOS'!$O:$O,'SE-REUTILIZADOS'!$E:$E,'SE-INSUMOS'!$E694,'SE-REUTILIZADOS'!$F:$F,'SE-INSUMOS'!$F694)</f>
        <v>0</v>
      </c>
      <c r="S694" s="357">
        <f t="shared" si="37"/>
        <v>0</v>
      </c>
      <c r="T694" s="700">
        <f t="shared" si="38"/>
        <v>0</v>
      </c>
    </row>
    <row r="695" spans="1:20" ht="22.5">
      <c r="A695" s="461" t="s">
        <v>6</v>
      </c>
      <c r="B695" s="461"/>
      <c r="D695" s="66">
        <f>COUNTIF($A$149:A695,"I")</f>
        <v>349</v>
      </c>
      <c r="E695" s="30" t="s">
        <v>53</v>
      </c>
      <c r="F695" s="30" t="s">
        <v>654</v>
      </c>
      <c r="G695" s="66" t="s">
        <v>1320</v>
      </c>
      <c r="H695" s="351" t="s">
        <v>655</v>
      </c>
      <c r="I695" s="30" t="s">
        <v>37</v>
      </c>
      <c r="J695" s="529">
        <f>SUMIFS('SE-COMPOSICOES'!$K:$K,'SE-COMPOSICOES'!$E:$E,E695,'SE-COMPOSICOES'!$F:$F,F695)+SUMIFS('SE-REUTILIZADOS'!$K:$K,'SE-REUTILIZADOS'!$E:$E,E695,'SE-REUTILIZADOS'!$F:$F,F695)+SUMIFS('SE-GERAL'!$J:$J,'SE-GERAL'!$F:$F,E695,'SE-GERAL'!$G:$G,F695)</f>
        <v>0.66666666666666663</v>
      </c>
      <c r="K695" s="74">
        <f>VLOOKUP(F695,INSUMOS!$F:$K,6,FALSE)</f>
        <v>0</v>
      </c>
      <c r="L695" s="471"/>
      <c r="M695" s="543" t="e">
        <f>VLOOKUP(F695,#REF!,10,FALSE)</f>
        <v>#REF!</v>
      </c>
      <c r="N695" s="543"/>
      <c r="O695" s="74">
        <f t="shared" si="39"/>
        <v>0</v>
      </c>
      <c r="P695" s="357">
        <f>SUMIFS('SE-GERAL'!N:N,'SE-GERAL'!F:F,'SE-INSUMOS'!E695,'SE-GERAL'!G:G,'SE-INSUMOS'!F695)</f>
        <v>0</v>
      </c>
      <c r="Q695" s="357">
        <f>SUMIFS('SE-COMPOSICOES'!$O:$O,'SE-COMPOSICOES'!$E:$E,'SE-INSUMOS'!$E695,'SE-COMPOSICOES'!$F:$F,'SE-INSUMOS'!$F695)</f>
        <v>0</v>
      </c>
      <c r="R695" s="357">
        <f>SUMIFS('SE-REUTILIZADOS'!$O:$O,'SE-REUTILIZADOS'!$E:$E,'SE-INSUMOS'!$E695,'SE-REUTILIZADOS'!$F:$F,'SE-INSUMOS'!$F695)</f>
        <v>0</v>
      </c>
      <c r="S695" s="357">
        <f t="shared" si="37"/>
        <v>0</v>
      </c>
      <c r="T695" s="700">
        <f t="shared" si="38"/>
        <v>0</v>
      </c>
    </row>
    <row r="696" spans="1:20">
      <c r="A696" s="461" t="s">
        <v>6</v>
      </c>
      <c r="B696" s="461"/>
      <c r="D696" s="66">
        <f>COUNTIF($A$149:A696,"I")</f>
        <v>350</v>
      </c>
      <c r="E696" s="30" t="s">
        <v>44</v>
      </c>
      <c r="F696" s="30">
        <v>4624</v>
      </c>
      <c r="G696" s="66" t="s">
        <v>1320</v>
      </c>
      <c r="H696" s="351" t="s">
        <v>656</v>
      </c>
      <c r="I696" s="30" t="s">
        <v>553</v>
      </c>
      <c r="J696" s="529">
        <f>SUMIFS('SE-COMPOSICOES'!$K:$K,'SE-COMPOSICOES'!$E:$E,E696,'SE-COMPOSICOES'!$F:$F,F696)+SUMIFS('SE-REUTILIZADOS'!$K:$K,'SE-REUTILIZADOS'!$E:$E,E696,'SE-REUTILIZADOS'!$F:$F,F696)+SUMIFS('SE-GERAL'!$J:$J,'SE-GERAL'!$F:$F,E696,'SE-GERAL'!$G:$G,F696)</f>
        <v>0.25</v>
      </c>
      <c r="K696" s="74">
        <f>VLOOKUP(F696,INSUMOS!$F:$K,6,FALSE)</f>
        <v>0</v>
      </c>
      <c r="L696" s="471"/>
      <c r="M696" s="378">
        <v>14.83</v>
      </c>
      <c r="N696" s="378"/>
      <c r="O696" s="74">
        <f t="shared" si="39"/>
        <v>0</v>
      </c>
      <c r="P696" s="357">
        <f>SUMIFS('SE-GERAL'!N:N,'SE-GERAL'!F:F,'SE-INSUMOS'!E696,'SE-GERAL'!G:G,'SE-INSUMOS'!F696)</f>
        <v>0</v>
      </c>
      <c r="Q696" s="357">
        <f>SUMIFS('SE-COMPOSICOES'!$O:$O,'SE-COMPOSICOES'!$E:$E,'SE-INSUMOS'!$E696,'SE-COMPOSICOES'!$F:$F,'SE-INSUMOS'!$F696)</f>
        <v>0</v>
      </c>
      <c r="R696" s="357">
        <f>SUMIFS('SE-REUTILIZADOS'!$O:$O,'SE-REUTILIZADOS'!$E:$E,'SE-INSUMOS'!$E696,'SE-REUTILIZADOS'!$F:$F,'SE-INSUMOS'!$F696)</f>
        <v>0</v>
      </c>
      <c r="S696" s="357">
        <f t="shared" si="37"/>
        <v>0</v>
      </c>
      <c r="T696" s="700">
        <f t="shared" si="38"/>
        <v>0</v>
      </c>
    </row>
    <row r="697" spans="1:20" ht="22.5">
      <c r="A697" s="461" t="s">
        <v>6</v>
      </c>
      <c r="B697" s="461"/>
      <c r="D697" s="66">
        <f>COUNTIF($A$149:A697,"I")</f>
        <v>351</v>
      </c>
      <c r="E697" s="30" t="s">
        <v>18</v>
      </c>
      <c r="F697" s="30" t="s">
        <v>657</v>
      </c>
      <c r="G697" s="66" t="s">
        <v>1320</v>
      </c>
      <c r="H697" s="351" t="s">
        <v>658</v>
      </c>
      <c r="I697" s="30" t="s">
        <v>22</v>
      </c>
      <c r="J697" s="529">
        <f>SUMIFS('SE-COMPOSICOES'!$K:$K,'SE-COMPOSICOES'!$E:$E,E697,'SE-COMPOSICOES'!$F:$F,F697)+SUMIFS('SE-REUTILIZADOS'!$K:$K,'SE-REUTILIZADOS'!$E:$E,E697,'SE-REUTILIZADOS'!$F:$F,F697)+SUMIFS('SE-GERAL'!$J:$J,'SE-GERAL'!$F:$F,E697,'SE-GERAL'!$G:$G,F697)</f>
        <v>8.3333333333333329E-2</v>
      </c>
      <c r="K697" s="74">
        <f>VLOOKUP(F697,INSUMOS!$F:$K,6,FALSE)</f>
        <v>0</v>
      </c>
      <c r="L697" s="471"/>
      <c r="M697" s="543">
        <v>686.11</v>
      </c>
      <c r="N697" s="543"/>
      <c r="O697" s="74">
        <f t="shared" si="39"/>
        <v>0</v>
      </c>
      <c r="P697" s="357">
        <f>SUMIFS('SE-GERAL'!N:N,'SE-GERAL'!F:F,'SE-INSUMOS'!E697,'SE-GERAL'!G:G,'SE-INSUMOS'!F697)</f>
        <v>0</v>
      </c>
      <c r="Q697" s="357">
        <f>SUMIFS('SE-COMPOSICOES'!$O:$O,'SE-COMPOSICOES'!$E:$E,'SE-INSUMOS'!$E697,'SE-COMPOSICOES'!$F:$F,'SE-INSUMOS'!$F697)</f>
        <v>0</v>
      </c>
      <c r="R697" s="357">
        <f>SUMIFS('SE-REUTILIZADOS'!$O:$O,'SE-REUTILIZADOS'!$E:$E,'SE-INSUMOS'!$E697,'SE-REUTILIZADOS'!$F:$F,'SE-INSUMOS'!$F697)</f>
        <v>0</v>
      </c>
      <c r="S697" s="357">
        <f t="shared" si="37"/>
        <v>0</v>
      </c>
      <c r="T697" s="700">
        <f t="shared" si="38"/>
        <v>0</v>
      </c>
    </row>
    <row r="698" spans="1:20" ht="56.25">
      <c r="A698" s="461" t="s">
        <v>6</v>
      </c>
      <c r="B698" s="461"/>
      <c r="D698" s="66">
        <f>COUNTIF($A$149:A698,"I")</f>
        <v>352</v>
      </c>
      <c r="E698" s="30" t="s">
        <v>53</v>
      </c>
      <c r="F698" s="30" t="s">
        <v>659</v>
      </c>
      <c r="G698" s="66" t="s">
        <v>1320</v>
      </c>
      <c r="H698" s="351" t="s">
        <v>660</v>
      </c>
      <c r="I698" s="30" t="s">
        <v>37</v>
      </c>
      <c r="J698" s="529">
        <f>SUMIFS('SE-COMPOSICOES'!$K:$K,'SE-COMPOSICOES'!$E:$E,E698,'SE-COMPOSICOES'!$F:$F,F698)+SUMIFS('SE-REUTILIZADOS'!$K:$K,'SE-REUTILIZADOS'!$E:$E,E698,'SE-REUTILIZADOS'!$F:$F,F698)+SUMIFS('SE-GERAL'!$J:$J,'SE-GERAL'!$F:$F,E698,'SE-GERAL'!$G:$G,F698)</f>
        <v>0.16666666666666666</v>
      </c>
      <c r="K698" s="74">
        <f>VLOOKUP(F698,INSUMOS!$F:$K,6,FALSE)</f>
        <v>0</v>
      </c>
      <c r="L698" s="471"/>
      <c r="M698" s="543" t="e">
        <f>VLOOKUP(F698,#REF!,10,FALSE)</f>
        <v>#REF!</v>
      </c>
      <c r="N698" s="543"/>
      <c r="O698" s="74">
        <f t="shared" si="39"/>
        <v>0</v>
      </c>
      <c r="P698" s="357">
        <f>SUMIFS('SE-GERAL'!N:N,'SE-GERAL'!F:F,'SE-INSUMOS'!E698,'SE-GERAL'!G:G,'SE-INSUMOS'!F698)</f>
        <v>0</v>
      </c>
      <c r="Q698" s="357">
        <f>SUMIFS('SE-COMPOSICOES'!$O:$O,'SE-COMPOSICOES'!$E:$E,'SE-INSUMOS'!$E698,'SE-COMPOSICOES'!$F:$F,'SE-INSUMOS'!$F698)</f>
        <v>0</v>
      </c>
      <c r="R698" s="357">
        <f>SUMIFS('SE-REUTILIZADOS'!$O:$O,'SE-REUTILIZADOS'!$E:$E,'SE-INSUMOS'!$E698,'SE-REUTILIZADOS'!$F:$F,'SE-INSUMOS'!$F698)</f>
        <v>0</v>
      </c>
      <c r="S698" s="357">
        <f t="shared" si="37"/>
        <v>0</v>
      </c>
      <c r="T698" s="700">
        <f t="shared" si="38"/>
        <v>0</v>
      </c>
    </row>
    <row r="699" spans="1:20" ht="90" hidden="1">
      <c r="A699" s="461"/>
      <c r="B699" s="461"/>
      <c r="D699" s="66">
        <f>COUNTIF($A$149:A699,"I")</f>
        <v>352</v>
      </c>
      <c r="E699" s="30" t="s">
        <v>53</v>
      </c>
      <c r="F699" s="30" t="s">
        <v>663</v>
      </c>
      <c r="G699" s="66" t="s">
        <v>1320</v>
      </c>
      <c r="H699" s="351" t="s">
        <v>664</v>
      </c>
      <c r="I699" s="30" t="s">
        <v>22</v>
      </c>
      <c r="J699" s="529">
        <f>SUMIFS('SE-COMPOSICOES'!$K:$K,'SE-COMPOSICOES'!$E:$E,E699,'SE-COMPOSICOES'!$F:$F,F699)+SUMIFS('SE-REUTILIZADOS'!$K:$K,'SE-REUTILIZADOS'!$E:$E,E699,'SE-REUTILIZADOS'!$F:$F,F699)+SUMIFS('SE-GERAL'!$J:$J,'SE-GERAL'!$F:$F,E699,'SE-GERAL'!$G:$G,F699)</f>
        <v>0</v>
      </c>
      <c r="K699" s="74">
        <f>VLOOKUP(F699,INSUMOS!$F:$K,6,FALSE)</f>
        <v>0</v>
      </c>
      <c r="L699" s="471"/>
      <c r="M699" s="543" t="e">
        <f>VLOOKUP(F699,#REF!,10,FALSE)</f>
        <v>#REF!</v>
      </c>
      <c r="N699" s="543"/>
      <c r="O699" s="74">
        <f t="shared" si="39"/>
        <v>0</v>
      </c>
      <c r="P699" s="357">
        <f>SUMIFS('SE-GERAL'!N:N,'SE-GERAL'!F:F,'SE-INSUMOS'!E699,'SE-GERAL'!G:G,'SE-INSUMOS'!F699)</f>
        <v>0</v>
      </c>
      <c r="Q699" s="357">
        <f>SUMIFS('SE-COMPOSICOES'!$O:$O,'SE-COMPOSICOES'!$E:$E,'SE-INSUMOS'!$E699,'SE-COMPOSICOES'!$F:$F,'SE-INSUMOS'!$F699)</f>
        <v>0</v>
      </c>
      <c r="R699" s="357">
        <f>SUMIFS('SE-REUTILIZADOS'!$O:$O,'SE-REUTILIZADOS'!$E:$E,'SE-INSUMOS'!$E699,'SE-REUTILIZADOS'!$F:$F,'SE-INSUMOS'!$F699)</f>
        <v>0</v>
      </c>
      <c r="S699" s="357">
        <f t="shared" si="37"/>
        <v>0</v>
      </c>
      <c r="T699" s="700">
        <f t="shared" si="38"/>
        <v>0</v>
      </c>
    </row>
    <row r="700" spans="1:20" ht="22.5" hidden="1">
      <c r="A700" s="461"/>
      <c r="B700" s="461"/>
      <c r="D700" s="66">
        <f>COUNTIF($A$149:A700,"I")</f>
        <v>352</v>
      </c>
      <c r="E700" s="30" t="s">
        <v>53</v>
      </c>
      <c r="F700" s="30" t="s">
        <v>665</v>
      </c>
      <c r="G700" s="66" t="s">
        <v>1320</v>
      </c>
      <c r="H700" s="351" t="s">
        <v>666</v>
      </c>
      <c r="I700" s="30" t="s">
        <v>22</v>
      </c>
      <c r="J700" s="529">
        <f>SUMIFS('SE-COMPOSICOES'!$K:$K,'SE-COMPOSICOES'!$E:$E,E700,'SE-COMPOSICOES'!$F:$F,F700)+SUMIFS('SE-REUTILIZADOS'!$K:$K,'SE-REUTILIZADOS'!$E:$E,E700,'SE-REUTILIZADOS'!$F:$F,F700)+SUMIFS('SE-GERAL'!$J:$J,'SE-GERAL'!$F:$F,E700,'SE-GERAL'!$G:$G,F700)</f>
        <v>0</v>
      </c>
      <c r="K700" s="74">
        <f>VLOOKUP(F700,INSUMOS!$F:$K,6,FALSE)</f>
        <v>0</v>
      </c>
      <c r="L700" s="471"/>
      <c r="M700" s="543" t="e">
        <f>VLOOKUP(F700,#REF!,10,FALSE)</f>
        <v>#REF!</v>
      </c>
      <c r="N700" s="543"/>
      <c r="O700" s="74">
        <f t="shared" si="39"/>
        <v>0</v>
      </c>
      <c r="P700" s="357">
        <f>SUMIFS('SE-GERAL'!N:N,'SE-GERAL'!F:F,'SE-INSUMOS'!E700,'SE-GERAL'!G:G,'SE-INSUMOS'!F700)</f>
        <v>0</v>
      </c>
      <c r="Q700" s="357">
        <f>SUMIFS('SE-COMPOSICOES'!$O:$O,'SE-COMPOSICOES'!$E:$E,'SE-INSUMOS'!$E700,'SE-COMPOSICOES'!$F:$F,'SE-INSUMOS'!$F700)</f>
        <v>0</v>
      </c>
      <c r="R700" s="357">
        <f>SUMIFS('SE-REUTILIZADOS'!$O:$O,'SE-REUTILIZADOS'!$E:$E,'SE-INSUMOS'!$E700,'SE-REUTILIZADOS'!$F:$F,'SE-INSUMOS'!$F700)</f>
        <v>0</v>
      </c>
      <c r="S700" s="357">
        <f t="shared" si="37"/>
        <v>0</v>
      </c>
      <c r="T700" s="700">
        <f t="shared" si="38"/>
        <v>0</v>
      </c>
    </row>
    <row r="701" spans="1:20" ht="33.75">
      <c r="A701" s="461" t="s">
        <v>6</v>
      </c>
      <c r="B701" s="461"/>
      <c r="D701" s="66">
        <f>COUNTIF($A$149:A701,"I")</f>
        <v>353</v>
      </c>
      <c r="E701" s="30" t="s">
        <v>53</v>
      </c>
      <c r="F701" s="30" t="s">
        <v>667</v>
      </c>
      <c r="G701" s="66" t="s">
        <v>1320</v>
      </c>
      <c r="H701" s="351" t="s">
        <v>668</v>
      </c>
      <c r="I701" s="30" t="s">
        <v>37</v>
      </c>
      <c r="J701" s="529">
        <f>SUMIFS('SE-COMPOSICOES'!$K:$K,'SE-COMPOSICOES'!$E:$E,E701,'SE-COMPOSICOES'!$F:$F,F701)+SUMIFS('SE-REUTILIZADOS'!$K:$K,'SE-REUTILIZADOS'!$E:$E,E701,'SE-REUTILIZADOS'!$F:$F,F701)+SUMIFS('SE-GERAL'!$J:$J,'SE-GERAL'!$F:$F,E701,'SE-GERAL'!$G:$G,F701)</f>
        <v>8.3333333333333329E-2</v>
      </c>
      <c r="K701" s="74">
        <f>VLOOKUP(F701,INSUMOS!$F:$K,6,FALSE)</f>
        <v>0</v>
      </c>
      <c r="L701" s="471"/>
      <c r="M701" s="543" t="e">
        <f>VLOOKUP(F701,#REF!,10,FALSE)</f>
        <v>#REF!</v>
      </c>
      <c r="N701" s="543"/>
      <c r="O701" s="74">
        <f t="shared" si="39"/>
        <v>0</v>
      </c>
      <c r="P701" s="357">
        <f>SUMIFS('SE-GERAL'!N:N,'SE-GERAL'!F:F,'SE-INSUMOS'!E701,'SE-GERAL'!G:G,'SE-INSUMOS'!F701)</f>
        <v>0</v>
      </c>
      <c r="Q701" s="357">
        <f>SUMIFS('SE-COMPOSICOES'!$O:$O,'SE-COMPOSICOES'!$E:$E,'SE-INSUMOS'!$E701,'SE-COMPOSICOES'!$F:$F,'SE-INSUMOS'!$F701)</f>
        <v>0</v>
      </c>
      <c r="R701" s="357">
        <f>SUMIFS('SE-REUTILIZADOS'!$O:$O,'SE-REUTILIZADOS'!$E:$E,'SE-INSUMOS'!$E701,'SE-REUTILIZADOS'!$F:$F,'SE-INSUMOS'!$F701)</f>
        <v>0</v>
      </c>
      <c r="S701" s="357">
        <f t="shared" si="37"/>
        <v>0</v>
      </c>
      <c r="T701" s="700">
        <f t="shared" si="38"/>
        <v>0</v>
      </c>
    </row>
    <row r="702" spans="1:20" ht="22.5">
      <c r="A702" s="461" t="s">
        <v>6</v>
      </c>
      <c r="B702" s="461"/>
      <c r="D702" s="66">
        <f>COUNTIF($A$149:A702,"I")</f>
        <v>354</v>
      </c>
      <c r="E702" s="30" t="s">
        <v>53</v>
      </c>
      <c r="F702" s="30" t="s">
        <v>669</v>
      </c>
      <c r="G702" s="66" t="s">
        <v>1320</v>
      </c>
      <c r="H702" s="351" t="s">
        <v>670</v>
      </c>
      <c r="I702" s="30" t="s">
        <v>37</v>
      </c>
      <c r="J702" s="529">
        <f>SUMIFS('SE-COMPOSICOES'!$K:$K,'SE-COMPOSICOES'!$E:$E,E702,'SE-COMPOSICOES'!$F:$F,F702)+SUMIFS('SE-REUTILIZADOS'!$K:$K,'SE-REUTILIZADOS'!$E:$E,E702,'SE-REUTILIZADOS'!$F:$F,F702)+SUMIFS('SE-GERAL'!$J:$J,'SE-GERAL'!$F:$F,E702,'SE-GERAL'!$G:$G,F702)</f>
        <v>0.25</v>
      </c>
      <c r="K702" s="74">
        <f>VLOOKUP(F702,INSUMOS!$F:$K,6,FALSE)</f>
        <v>0</v>
      </c>
      <c r="L702" s="471"/>
      <c r="M702" s="543" t="e">
        <f>VLOOKUP(F702,#REF!,10,FALSE)</f>
        <v>#REF!</v>
      </c>
      <c r="N702" s="543"/>
      <c r="O702" s="74">
        <f t="shared" si="39"/>
        <v>0</v>
      </c>
      <c r="P702" s="357">
        <f>SUMIFS('SE-GERAL'!N:N,'SE-GERAL'!F:F,'SE-INSUMOS'!E702,'SE-GERAL'!G:G,'SE-INSUMOS'!F702)</f>
        <v>0</v>
      </c>
      <c r="Q702" s="357">
        <f>SUMIFS('SE-COMPOSICOES'!$O:$O,'SE-COMPOSICOES'!$E:$E,'SE-INSUMOS'!$E702,'SE-COMPOSICOES'!$F:$F,'SE-INSUMOS'!$F702)</f>
        <v>0</v>
      </c>
      <c r="R702" s="357">
        <f>SUMIFS('SE-REUTILIZADOS'!$O:$O,'SE-REUTILIZADOS'!$E:$E,'SE-INSUMOS'!$E702,'SE-REUTILIZADOS'!$F:$F,'SE-INSUMOS'!$F702)</f>
        <v>0</v>
      </c>
      <c r="S702" s="357">
        <f t="shared" si="37"/>
        <v>0</v>
      </c>
      <c r="T702" s="700">
        <f t="shared" si="38"/>
        <v>0</v>
      </c>
    </row>
    <row r="703" spans="1:20" ht="22.5">
      <c r="A703" s="461" t="s">
        <v>6</v>
      </c>
      <c r="B703" s="461"/>
      <c r="D703" s="66">
        <f>COUNTIF($A$149:A703,"I")</f>
        <v>355</v>
      </c>
      <c r="E703" s="30" t="s">
        <v>53</v>
      </c>
      <c r="F703" s="30" t="s">
        <v>671</v>
      </c>
      <c r="G703" s="66" t="s">
        <v>1320</v>
      </c>
      <c r="H703" s="351" t="s">
        <v>672</v>
      </c>
      <c r="I703" s="30" t="s">
        <v>37</v>
      </c>
      <c r="J703" s="529">
        <f>SUMIFS('SE-COMPOSICOES'!$K:$K,'SE-COMPOSICOES'!$E:$E,E703,'SE-COMPOSICOES'!$F:$F,F703)+SUMIFS('SE-REUTILIZADOS'!$K:$K,'SE-REUTILIZADOS'!$E:$E,E703,'SE-REUTILIZADOS'!$F:$F,F703)+SUMIFS('SE-GERAL'!$J:$J,'SE-GERAL'!$F:$F,E703,'SE-GERAL'!$G:$G,F703)</f>
        <v>0.25</v>
      </c>
      <c r="K703" s="74">
        <f>VLOOKUP(F703,INSUMOS!$F:$K,6,FALSE)</f>
        <v>0</v>
      </c>
      <c r="L703" s="471"/>
      <c r="M703" s="543" t="e">
        <f>VLOOKUP(F703,#REF!,10,FALSE)</f>
        <v>#REF!</v>
      </c>
      <c r="N703" s="543"/>
      <c r="O703" s="74">
        <f t="shared" si="39"/>
        <v>0</v>
      </c>
      <c r="P703" s="357">
        <f>SUMIFS('SE-GERAL'!N:N,'SE-GERAL'!F:F,'SE-INSUMOS'!E703,'SE-GERAL'!G:G,'SE-INSUMOS'!F703)</f>
        <v>0</v>
      </c>
      <c r="Q703" s="357">
        <f>SUMIFS('SE-COMPOSICOES'!$O:$O,'SE-COMPOSICOES'!$E:$E,'SE-INSUMOS'!$E703,'SE-COMPOSICOES'!$F:$F,'SE-INSUMOS'!$F703)</f>
        <v>0</v>
      </c>
      <c r="R703" s="357">
        <f>SUMIFS('SE-REUTILIZADOS'!$O:$O,'SE-REUTILIZADOS'!$E:$E,'SE-INSUMOS'!$E703,'SE-REUTILIZADOS'!$F:$F,'SE-INSUMOS'!$F703)</f>
        <v>0</v>
      </c>
      <c r="S703" s="357">
        <f t="shared" si="37"/>
        <v>0</v>
      </c>
      <c r="T703" s="700">
        <f t="shared" si="38"/>
        <v>0</v>
      </c>
    </row>
    <row r="704" spans="1:20">
      <c r="A704" s="461" t="s">
        <v>6</v>
      </c>
      <c r="B704" s="461"/>
      <c r="D704" s="66">
        <f>COUNTIF($A$149:A704,"I")</f>
        <v>356</v>
      </c>
      <c r="E704" s="30" t="s">
        <v>53</v>
      </c>
      <c r="F704" s="30" t="s">
        <v>673</v>
      </c>
      <c r="G704" s="66" t="s">
        <v>1320</v>
      </c>
      <c r="H704" s="351" t="s">
        <v>674</v>
      </c>
      <c r="I704" s="30" t="s">
        <v>37</v>
      </c>
      <c r="J704" s="529">
        <f>SUMIFS('SE-COMPOSICOES'!$K:$K,'SE-COMPOSICOES'!$E:$E,E704,'SE-COMPOSICOES'!$F:$F,F704)+SUMIFS('SE-REUTILIZADOS'!$K:$K,'SE-REUTILIZADOS'!$E:$E,E704,'SE-REUTILIZADOS'!$F:$F,F704)+SUMIFS('SE-GERAL'!$J:$J,'SE-GERAL'!$F:$F,E704,'SE-GERAL'!$G:$G,F704)</f>
        <v>0.66666666666666663</v>
      </c>
      <c r="K704" s="74">
        <f>VLOOKUP(F704,INSUMOS!$F:$K,6,FALSE)</f>
        <v>0</v>
      </c>
      <c r="L704" s="471"/>
      <c r="M704" s="543" t="e">
        <f>VLOOKUP(F704,#REF!,10,FALSE)</f>
        <v>#REF!</v>
      </c>
      <c r="N704" s="543"/>
      <c r="O704" s="74">
        <f t="shared" si="39"/>
        <v>0</v>
      </c>
      <c r="P704" s="357">
        <f>SUMIFS('SE-GERAL'!N:N,'SE-GERAL'!F:F,'SE-INSUMOS'!E704,'SE-GERAL'!G:G,'SE-INSUMOS'!F704)</f>
        <v>0</v>
      </c>
      <c r="Q704" s="357">
        <f>SUMIFS('SE-COMPOSICOES'!$O:$O,'SE-COMPOSICOES'!$E:$E,'SE-INSUMOS'!$E704,'SE-COMPOSICOES'!$F:$F,'SE-INSUMOS'!$F704)</f>
        <v>0</v>
      </c>
      <c r="R704" s="357">
        <f>SUMIFS('SE-REUTILIZADOS'!$O:$O,'SE-REUTILIZADOS'!$E:$E,'SE-INSUMOS'!$E704,'SE-REUTILIZADOS'!$F:$F,'SE-INSUMOS'!$F704)</f>
        <v>0</v>
      </c>
      <c r="S704" s="357">
        <f t="shared" si="37"/>
        <v>0</v>
      </c>
      <c r="T704" s="700">
        <f t="shared" si="38"/>
        <v>0</v>
      </c>
    </row>
    <row r="705" spans="1:20">
      <c r="A705" s="461" t="s">
        <v>6</v>
      </c>
      <c r="B705" s="461"/>
      <c r="D705" s="66">
        <f>COUNTIF($A$149:A705,"I")</f>
        <v>357</v>
      </c>
      <c r="E705" s="30" t="s">
        <v>53</v>
      </c>
      <c r="F705" s="30" t="s">
        <v>675</v>
      </c>
      <c r="G705" s="66" t="s">
        <v>1320</v>
      </c>
      <c r="H705" s="351" t="s">
        <v>676</v>
      </c>
      <c r="I705" s="30" t="s">
        <v>37</v>
      </c>
      <c r="J705" s="529">
        <f>SUMIFS('SE-COMPOSICOES'!$K:$K,'SE-COMPOSICOES'!$E:$E,E705,'SE-COMPOSICOES'!$F:$F,F705)+SUMIFS('SE-REUTILIZADOS'!$K:$K,'SE-REUTILIZADOS'!$E:$E,E705,'SE-REUTILIZADOS'!$F:$F,F705)+SUMIFS('SE-GERAL'!$J:$J,'SE-GERAL'!$F:$F,E705,'SE-GERAL'!$G:$G,F705)</f>
        <v>0.66666666666666663</v>
      </c>
      <c r="K705" s="74">
        <f>VLOOKUP(F705,INSUMOS!$F:$K,6,FALSE)</f>
        <v>0</v>
      </c>
      <c r="L705" s="471"/>
      <c r="M705" s="543" t="e">
        <f>VLOOKUP(F705,#REF!,10,FALSE)</f>
        <v>#REF!</v>
      </c>
      <c r="N705" s="543"/>
      <c r="O705" s="74">
        <f t="shared" si="39"/>
        <v>0</v>
      </c>
      <c r="P705" s="357">
        <f>SUMIFS('SE-GERAL'!N:N,'SE-GERAL'!F:F,'SE-INSUMOS'!E705,'SE-GERAL'!G:G,'SE-INSUMOS'!F705)</f>
        <v>0</v>
      </c>
      <c r="Q705" s="357">
        <f>SUMIFS('SE-COMPOSICOES'!$O:$O,'SE-COMPOSICOES'!$E:$E,'SE-INSUMOS'!$E705,'SE-COMPOSICOES'!$F:$F,'SE-INSUMOS'!$F705)</f>
        <v>0</v>
      </c>
      <c r="R705" s="357">
        <f>SUMIFS('SE-REUTILIZADOS'!$O:$O,'SE-REUTILIZADOS'!$E:$E,'SE-INSUMOS'!$E705,'SE-REUTILIZADOS'!$F:$F,'SE-INSUMOS'!$F705)</f>
        <v>0</v>
      </c>
      <c r="S705" s="357">
        <f t="shared" si="37"/>
        <v>0</v>
      </c>
      <c r="T705" s="700">
        <f t="shared" si="38"/>
        <v>0</v>
      </c>
    </row>
    <row r="706" spans="1:20" ht="45" hidden="1">
      <c r="A706" s="461"/>
      <c r="B706" s="461"/>
      <c r="D706" s="66">
        <f>COUNTIF($A$149:A706,"I")</f>
        <v>357</v>
      </c>
      <c r="E706" s="30" t="s">
        <v>53</v>
      </c>
      <c r="F706" s="30" t="s">
        <v>677</v>
      </c>
      <c r="G706" s="66" t="s">
        <v>1320</v>
      </c>
      <c r="H706" s="351" t="s">
        <v>678</v>
      </c>
      <c r="I706" s="30" t="s">
        <v>37</v>
      </c>
      <c r="J706" s="529">
        <f>SUMIFS('SE-COMPOSICOES'!$K:$K,'SE-COMPOSICOES'!$E:$E,E706,'SE-COMPOSICOES'!$F:$F,F706)+SUMIFS('SE-REUTILIZADOS'!$K:$K,'SE-REUTILIZADOS'!$E:$E,E706,'SE-REUTILIZADOS'!$F:$F,F706)+SUMIFS('SE-GERAL'!$J:$J,'SE-GERAL'!$F:$F,E706,'SE-GERAL'!$G:$G,F706)</f>
        <v>0</v>
      </c>
      <c r="K706" s="74">
        <f>VLOOKUP(F706,INSUMOS!$F:$K,6,FALSE)</f>
        <v>0</v>
      </c>
      <c r="L706" s="471"/>
      <c r="M706" s="543" t="e">
        <f>VLOOKUP(F706,#REF!,10,FALSE)</f>
        <v>#REF!</v>
      </c>
      <c r="N706" s="543"/>
      <c r="O706" s="74">
        <f t="shared" si="39"/>
        <v>0</v>
      </c>
      <c r="P706" s="357">
        <f>SUMIFS('SE-GERAL'!N:N,'SE-GERAL'!F:F,'SE-INSUMOS'!E706,'SE-GERAL'!G:G,'SE-INSUMOS'!F706)</f>
        <v>0</v>
      </c>
      <c r="Q706" s="357">
        <f>SUMIFS('SE-COMPOSICOES'!$O:$O,'SE-COMPOSICOES'!$E:$E,'SE-INSUMOS'!$E706,'SE-COMPOSICOES'!$F:$F,'SE-INSUMOS'!$F706)</f>
        <v>0</v>
      </c>
      <c r="R706" s="357">
        <f>SUMIFS('SE-REUTILIZADOS'!$O:$O,'SE-REUTILIZADOS'!$E:$E,'SE-INSUMOS'!$E706,'SE-REUTILIZADOS'!$F:$F,'SE-INSUMOS'!$F706)</f>
        <v>0</v>
      </c>
      <c r="S706" s="357">
        <f t="shared" si="37"/>
        <v>0</v>
      </c>
      <c r="T706" s="700">
        <f t="shared" si="38"/>
        <v>0</v>
      </c>
    </row>
    <row r="707" spans="1:20" ht="22.5" hidden="1">
      <c r="A707" s="461"/>
      <c r="B707" s="461"/>
      <c r="D707" s="66">
        <f>COUNTIF($A$149:A707,"I")</f>
        <v>357</v>
      </c>
      <c r="E707" s="30" t="s">
        <v>44</v>
      </c>
      <c r="F707" s="30">
        <v>45604</v>
      </c>
      <c r="G707" s="66" t="s">
        <v>1320</v>
      </c>
      <c r="H707" s="351" t="s">
        <v>679</v>
      </c>
      <c r="I707" s="30" t="s">
        <v>37</v>
      </c>
      <c r="J707" s="529">
        <f>SUMIFS('SE-COMPOSICOES'!$K:$K,'SE-COMPOSICOES'!$E:$E,E707,'SE-COMPOSICOES'!$F:$F,F707)+SUMIFS('SE-REUTILIZADOS'!$K:$K,'SE-REUTILIZADOS'!$E:$E,E707,'SE-REUTILIZADOS'!$F:$F,F707)+SUMIFS('SE-GERAL'!$J:$J,'SE-GERAL'!$F:$F,E707,'SE-GERAL'!$G:$G,F707)</f>
        <v>0</v>
      </c>
      <c r="K707" s="74">
        <f>VLOOKUP(F707,INSUMOS!$F:$K,6,FALSE)</f>
        <v>0</v>
      </c>
      <c r="L707" s="471"/>
      <c r="M707" s="378">
        <v>247.6</v>
      </c>
      <c r="N707" s="378"/>
      <c r="O707" s="74">
        <f t="shared" si="39"/>
        <v>0</v>
      </c>
      <c r="P707" s="357">
        <f>SUMIFS('SE-GERAL'!N:N,'SE-GERAL'!F:F,'SE-INSUMOS'!E707,'SE-GERAL'!G:G,'SE-INSUMOS'!F707)</f>
        <v>0</v>
      </c>
      <c r="Q707" s="357">
        <f>SUMIFS('SE-COMPOSICOES'!$O:$O,'SE-COMPOSICOES'!$E:$E,'SE-INSUMOS'!$E707,'SE-COMPOSICOES'!$F:$F,'SE-INSUMOS'!$F707)</f>
        <v>0</v>
      </c>
      <c r="R707" s="357">
        <f>SUMIFS('SE-REUTILIZADOS'!$O:$O,'SE-REUTILIZADOS'!$E:$E,'SE-INSUMOS'!$E707,'SE-REUTILIZADOS'!$F:$F,'SE-INSUMOS'!$F707)</f>
        <v>0</v>
      </c>
      <c r="S707" s="357">
        <f t="shared" si="37"/>
        <v>0</v>
      </c>
      <c r="T707" s="700">
        <f t="shared" si="38"/>
        <v>0</v>
      </c>
    </row>
    <row r="708" spans="1:20" ht="22.5" hidden="1">
      <c r="A708" s="461"/>
      <c r="B708" s="461"/>
      <c r="D708" s="66">
        <f>COUNTIF($A$149:A708,"I")</f>
        <v>357</v>
      </c>
      <c r="E708" s="30" t="s">
        <v>53</v>
      </c>
      <c r="F708" s="30" t="s">
        <v>680</v>
      </c>
      <c r="G708" s="66" t="s">
        <v>1320</v>
      </c>
      <c r="H708" s="351" t="s">
        <v>681</v>
      </c>
      <c r="I708" s="30" t="s">
        <v>37</v>
      </c>
      <c r="J708" s="529">
        <f>SUMIFS('SE-COMPOSICOES'!$K:$K,'SE-COMPOSICOES'!$E:$E,E708,'SE-COMPOSICOES'!$F:$F,F708)+SUMIFS('SE-REUTILIZADOS'!$K:$K,'SE-REUTILIZADOS'!$E:$E,E708,'SE-REUTILIZADOS'!$F:$F,F708)+SUMIFS('SE-GERAL'!$J:$J,'SE-GERAL'!$F:$F,E708,'SE-GERAL'!$G:$G,F708)</f>
        <v>0</v>
      </c>
      <c r="K708" s="74">
        <f>VLOOKUP(F708,INSUMOS!$F:$K,6,FALSE)</f>
        <v>0</v>
      </c>
      <c r="L708" s="471"/>
      <c r="M708" s="543" t="e">
        <f>VLOOKUP(F708,#REF!,10,FALSE)</f>
        <v>#REF!</v>
      </c>
      <c r="N708" s="543"/>
      <c r="O708" s="74">
        <f t="shared" si="39"/>
        <v>0</v>
      </c>
      <c r="P708" s="357">
        <f>SUMIFS('SE-GERAL'!N:N,'SE-GERAL'!F:F,'SE-INSUMOS'!E708,'SE-GERAL'!G:G,'SE-INSUMOS'!F708)</f>
        <v>0</v>
      </c>
      <c r="Q708" s="357">
        <f>SUMIFS('SE-COMPOSICOES'!$O:$O,'SE-COMPOSICOES'!$E:$E,'SE-INSUMOS'!$E708,'SE-COMPOSICOES'!$F:$F,'SE-INSUMOS'!$F708)</f>
        <v>0</v>
      </c>
      <c r="R708" s="357">
        <f>SUMIFS('SE-REUTILIZADOS'!$O:$O,'SE-REUTILIZADOS'!$E:$E,'SE-INSUMOS'!$E708,'SE-REUTILIZADOS'!$F:$F,'SE-INSUMOS'!$F708)</f>
        <v>0</v>
      </c>
      <c r="S708" s="357">
        <f t="shared" si="37"/>
        <v>0</v>
      </c>
      <c r="T708" s="700">
        <f t="shared" si="38"/>
        <v>0</v>
      </c>
    </row>
    <row r="709" spans="1:20" ht="22.5">
      <c r="A709" s="461" t="s">
        <v>6</v>
      </c>
      <c r="B709" s="461"/>
      <c r="D709" s="66">
        <f>COUNTIF($A$149:A709,"I")</f>
        <v>358</v>
      </c>
      <c r="E709" s="30" t="s">
        <v>53</v>
      </c>
      <c r="F709" s="30" t="s">
        <v>682</v>
      </c>
      <c r="G709" s="66" t="s">
        <v>1320</v>
      </c>
      <c r="H709" s="351" t="s">
        <v>683</v>
      </c>
      <c r="I709" s="30" t="s">
        <v>37</v>
      </c>
      <c r="J709" s="529">
        <f>SUMIFS('SE-COMPOSICOES'!$K:$K,'SE-COMPOSICOES'!$E:$E,E709,'SE-COMPOSICOES'!$F:$F,F709)+SUMIFS('SE-REUTILIZADOS'!$K:$K,'SE-REUTILIZADOS'!$E:$E,E709,'SE-REUTILIZADOS'!$F:$F,F709)+SUMIFS('SE-GERAL'!$J:$J,'SE-GERAL'!$F:$F,E709,'SE-GERAL'!$G:$G,F709)</f>
        <v>0.25</v>
      </c>
      <c r="K709" s="74">
        <f>VLOOKUP(F709,INSUMOS!$F:$K,6,FALSE)</f>
        <v>0</v>
      </c>
      <c r="L709" s="471"/>
      <c r="M709" s="543" t="e">
        <f>VLOOKUP(F709,#REF!,10,FALSE)</f>
        <v>#REF!</v>
      </c>
      <c r="N709" s="543"/>
      <c r="O709" s="74">
        <f t="shared" si="39"/>
        <v>0</v>
      </c>
      <c r="P709" s="357">
        <f>SUMIFS('SE-GERAL'!N:N,'SE-GERAL'!F:F,'SE-INSUMOS'!E709,'SE-GERAL'!G:G,'SE-INSUMOS'!F709)</f>
        <v>0</v>
      </c>
      <c r="Q709" s="357">
        <f>SUMIFS('SE-COMPOSICOES'!$O:$O,'SE-COMPOSICOES'!$E:$E,'SE-INSUMOS'!$E709,'SE-COMPOSICOES'!$F:$F,'SE-INSUMOS'!$F709)</f>
        <v>0</v>
      </c>
      <c r="R709" s="357">
        <f>SUMIFS('SE-REUTILIZADOS'!$O:$O,'SE-REUTILIZADOS'!$E:$E,'SE-INSUMOS'!$E709,'SE-REUTILIZADOS'!$F:$F,'SE-INSUMOS'!$F709)</f>
        <v>0</v>
      </c>
      <c r="S709" s="357">
        <f t="shared" si="37"/>
        <v>0</v>
      </c>
      <c r="T709" s="700">
        <f t="shared" si="38"/>
        <v>0</v>
      </c>
    </row>
    <row r="710" spans="1:20" ht="22.5">
      <c r="A710" s="461" t="s">
        <v>6</v>
      </c>
      <c r="B710" s="461"/>
      <c r="D710" s="66">
        <f>COUNTIF($A$149:A710,"I")</f>
        <v>359</v>
      </c>
      <c r="E710" s="30" t="s">
        <v>53</v>
      </c>
      <c r="F710" s="30" t="s">
        <v>684</v>
      </c>
      <c r="G710" s="66" t="s">
        <v>1320</v>
      </c>
      <c r="H710" s="351" t="s">
        <v>685</v>
      </c>
      <c r="I710" s="30" t="s">
        <v>37</v>
      </c>
      <c r="J710" s="529">
        <f>SUMIFS('SE-COMPOSICOES'!$K:$K,'SE-COMPOSICOES'!$E:$E,E710,'SE-COMPOSICOES'!$F:$F,F710)+SUMIFS('SE-REUTILIZADOS'!$K:$K,'SE-REUTILIZADOS'!$E:$E,E710,'SE-REUTILIZADOS'!$F:$F,F710)+SUMIFS('SE-GERAL'!$J:$J,'SE-GERAL'!$F:$F,E710,'SE-GERAL'!$G:$G,F710)</f>
        <v>0.25</v>
      </c>
      <c r="K710" s="74">
        <f>VLOOKUP(F710,INSUMOS!$F:$K,6,FALSE)</f>
        <v>0</v>
      </c>
      <c r="L710" s="471"/>
      <c r="M710" s="543" t="e">
        <f>VLOOKUP(F710,#REF!,10,FALSE)</f>
        <v>#REF!</v>
      </c>
      <c r="N710" s="543"/>
      <c r="O710" s="74">
        <f t="shared" si="39"/>
        <v>0</v>
      </c>
      <c r="P710" s="357">
        <f>SUMIFS('SE-GERAL'!N:N,'SE-GERAL'!F:F,'SE-INSUMOS'!E710,'SE-GERAL'!G:G,'SE-INSUMOS'!F710)</f>
        <v>0</v>
      </c>
      <c r="Q710" s="357">
        <f>SUMIFS('SE-COMPOSICOES'!$O:$O,'SE-COMPOSICOES'!$E:$E,'SE-INSUMOS'!$E710,'SE-COMPOSICOES'!$F:$F,'SE-INSUMOS'!$F710)</f>
        <v>0</v>
      </c>
      <c r="R710" s="357">
        <f>SUMIFS('SE-REUTILIZADOS'!$O:$O,'SE-REUTILIZADOS'!$E:$E,'SE-INSUMOS'!$E710,'SE-REUTILIZADOS'!$F:$F,'SE-INSUMOS'!$F710)</f>
        <v>0</v>
      </c>
      <c r="S710" s="357">
        <f t="shared" si="37"/>
        <v>0</v>
      </c>
      <c r="T710" s="700">
        <f t="shared" si="38"/>
        <v>0</v>
      </c>
    </row>
    <row r="711" spans="1:20" ht="22.5" hidden="1">
      <c r="A711" s="461"/>
      <c r="B711" s="461"/>
      <c r="D711" s="66">
        <f>COUNTIF($A$149:A711,"I")</f>
        <v>359</v>
      </c>
      <c r="E711" s="30" t="s">
        <v>53</v>
      </c>
      <c r="F711" s="30" t="s">
        <v>686</v>
      </c>
      <c r="G711" s="66" t="s">
        <v>1320</v>
      </c>
      <c r="H711" s="351" t="s">
        <v>687</v>
      </c>
      <c r="I711" s="30" t="s">
        <v>37</v>
      </c>
      <c r="J711" s="529">
        <f>SUMIFS('SE-COMPOSICOES'!$K:$K,'SE-COMPOSICOES'!$E:$E,E711,'SE-COMPOSICOES'!$F:$F,F711)+SUMIFS('SE-REUTILIZADOS'!$K:$K,'SE-REUTILIZADOS'!$E:$E,E711,'SE-REUTILIZADOS'!$F:$F,F711)+SUMIFS('SE-GERAL'!$J:$J,'SE-GERAL'!$F:$F,E711,'SE-GERAL'!$G:$G,F711)</f>
        <v>0</v>
      </c>
      <c r="K711" s="74">
        <f>VLOOKUP(F711,INSUMOS!$F:$K,6,FALSE)</f>
        <v>0</v>
      </c>
      <c r="L711" s="471"/>
      <c r="M711" s="543" t="e">
        <f>VLOOKUP(F711,#REF!,10,FALSE)</f>
        <v>#REF!</v>
      </c>
      <c r="N711" s="543"/>
      <c r="O711" s="74">
        <f t="shared" si="39"/>
        <v>0</v>
      </c>
      <c r="P711" s="357">
        <f>SUMIFS('SE-GERAL'!N:N,'SE-GERAL'!F:F,'SE-INSUMOS'!E711,'SE-GERAL'!G:G,'SE-INSUMOS'!F711)</f>
        <v>0</v>
      </c>
      <c r="Q711" s="357">
        <f>SUMIFS('SE-COMPOSICOES'!$O:$O,'SE-COMPOSICOES'!$E:$E,'SE-INSUMOS'!$E711,'SE-COMPOSICOES'!$F:$F,'SE-INSUMOS'!$F711)</f>
        <v>0</v>
      </c>
      <c r="R711" s="357">
        <f>SUMIFS('SE-REUTILIZADOS'!$O:$O,'SE-REUTILIZADOS'!$E:$E,'SE-INSUMOS'!$E711,'SE-REUTILIZADOS'!$F:$F,'SE-INSUMOS'!$F711)</f>
        <v>0</v>
      </c>
      <c r="S711" s="357">
        <f t="shared" si="37"/>
        <v>0</v>
      </c>
      <c r="T711" s="700">
        <f t="shared" si="38"/>
        <v>0</v>
      </c>
    </row>
    <row r="712" spans="1:20" ht="22.5" hidden="1">
      <c r="A712" s="461"/>
      <c r="B712" s="461"/>
      <c r="D712" s="66">
        <f>COUNTIF($A$149:A712,"I")</f>
        <v>359</v>
      </c>
      <c r="E712" s="30" t="s">
        <v>53</v>
      </c>
      <c r="F712" s="30" t="s">
        <v>688</v>
      </c>
      <c r="G712" s="66" t="s">
        <v>1320</v>
      </c>
      <c r="H712" s="351" t="s">
        <v>689</v>
      </c>
      <c r="I712" s="30" t="s">
        <v>37</v>
      </c>
      <c r="J712" s="529">
        <f>SUMIFS('SE-COMPOSICOES'!$K:$K,'SE-COMPOSICOES'!$E:$E,E712,'SE-COMPOSICOES'!$F:$F,F712)+SUMIFS('SE-REUTILIZADOS'!$K:$K,'SE-REUTILIZADOS'!$E:$E,E712,'SE-REUTILIZADOS'!$F:$F,F712)+SUMIFS('SE-GERAL'!$J:$J,'SE-GERAL'!$F:$F,E712,'SE-GERAL'!$G:$G,F712)</f>
        <v>0</v>
      </c>
      <c r="K712" s="74">
        <f>VLOOKUP(F712,INSUMOS!$F:$K,6,FALSE)</f>
        <v>0</v>
      </c>
      <c r="L712" s="471"/>
      <c r="M712" s="543" t="e">
        <f>VLOOKUP(F712,#REF!,10,FALSE)</f>
        <v>#REF!</v>
      </c>
      <c r="N712" s="543"/>
      <c r="O712" s="74">
        <f t="shared" si="39"/>
        <v>0</v>
      </c>
      <c r="P712" s="357">
        <f>SUMIFS('SE-GERAL'!N:N,'SE-GERAL'!F:F,'SE-INSUMOS'!E712,'SE-GERAL'!G:G,'SE-INSUMOS'!F712)</f>
        <v>0</v>
      </c>
      <c r="Q712" s="357">
        <f>SUMIFS('SE-COMPOSICOES'!$O:$O,'SE-COMPOSICOES'!$E:$E,'SE-INSUMOS'!$E712,'SE-COMPOSICOES'!$F:$F,'SE-INSUMOS'!$F712)</f>
        <v>0</v>
      </c>
      <c r="R712" s="357">
        <f>SUMIFS('SE-REUTILIZADOS'!$O:$O,'SE-REUTILIZADOS'!$E:$E,'SE-INSUMOS'!$E712,'SE-REUTILIZADOS'!$F:$F,'SE-INSUMOS'!$F712)</f>
        <v>0</v>
      </c>
      <c r="S712" s="357">
        <f t="shared" si="37"/>
        <v>0</v>
      </c>
      <c r="T712" s="700">
        <f t="shared" si="38"/>
        <v>0</v>
      </c>
    </row>
    <row r="713" spans="1:20" ht="78.75">
      <c r="A713" s="461" t="s">
        <v>6</v>
      </c>
      <c r="B713" s="461"/>
      <c r="D713" s="66">
        <f>COUNTIF($A$149:A713,"I")</f>
        <v>360</v>
      </c>
      <c r="E713" s="30" t="s">
        <v>53</v>
      </c>
      <c r="F713" s="30" t="s">
        <v>690</v>
      </c>
      <c r="G713" s="66" t="s">
        <v>1320</v>
      </c>
      <c r="H713" s="351" t="s">
        <v>691</v>
      </c>
      <c r="I713" s="30" t="s">
        <v>37</v>
      </c>
      <c r="J713" s="529">
        <f>SUMIFS('SE-COMPOSICOES'!$K:$K,'SE-COMPOSICOES'!$E:$E,E713,'SE-COMPOSICOES'!$F:$F,F713)+SUMIFS('SE-REUTILIZADOS'!$K:$K,'SE-REUTILIZADOS'!$E:$E,E713,'SE-REUTILIZADOS'!$F:$F,F713)+SUMIFS('SE-GERAL'!$J:$J,'SE-GERAL'!$F:$F,E713,'SE-GERAL'!$G:$G,F713)</f>
        <v>0.16666666666666666</v>
      </c>
      <c r="K713" s="74">
        <f>VLOOKUP(F713,INSUMOS!$F:$K,6,FALSE)</f>
        <v>0</v>
      </c>
      <c r="L713" s="471"/>
      <c r="M713" s="543" t="e">
        <f>VLOOKUP(F713,#REF!,10,FALSE)</f>
        <v>#REF!</v>
      </c>
      <c r="N713" s="543"/>
      <c r="O713" s="74">
        <f t="shared" si="39"/>
        <v>0</v>
      </c>
      <c r="P713" s="357">
        <f>SUMIFS('SE-GERAL'!N:N,'SE-GERAL'!F:F,'SE-INSUMOS'!E713,'SE-GERAL'!G:G,'SE-INSUMOS'!F713)</f>
        <v>0</v>
      </c>
      <c r="Q713" s="357">
        <f>SUMIFS('SE-COMPOSICOES'!$O:$O,'SE-COMPOSICOES'!$E:$E,'SE-INSUMOS'!$E713,'SE-COMPOSICOES'!$F:$F,'SE-INSUMOS'!$F713)</f>
        <v>0</v>
      </c>
      <c r="R713" s="357">
        <f>SUMIFS('SE-REUTILIZADOS'!$O:$O,'SE-REUTILIZADOS'!$E:$E,'SE-INSUMOS'!$E713,'SE-REUTILIZADOS'!$F:$F,'SE-INSUMOS'!$F713)</f>
        <v>0</v>
      </c>
      <c r="S713" s="357">
        <f t="shared" si="37"/>
        <v>0</v>
      </c>
      <c r="T713" s="700">
        <f t="shared" si="38"/>
        <v>0</v>
      </c>
    </row>
    <row r="714" spans="1:20" ht="22.5" hidden="1">
      <c r="A714" s="461"/>
      <c r="B714" s="461"/>
      <c r="D714" s="66">
        <f>COUNTIF($A$149:A714,"I")</f>
        <v>360</v>
      </c>
      <c r="E714" s="30" t="s">
        <v>53</v>
      </c>
      <c r="F714" s="30" t="s">
        <v>692</v>
      </c>
      <c r="G714" s="66" t="s">
        <v>1320</v>
      </c>
      <c r="H714" s="351" t="s">
        <v>693</v>
      </c>
      <c r="I714" s="30" t="s">
        <v>37</v>
      </c>
      <c r="J714" s="529">
        <f>SUMIFS('SE-COMPOSICOES'!$K:$K,'SE-COMPOSICOES'!$E:$E,E714,'SE-COMPOSICOES'!$F:$F,F714)+SUMIFS('SE-REUTILIZADOS'!$K:$K,'SE-REUTILIZADOS'!$E:$E,E714,'SE-REUTILIZADOS'!$F:$F,F714)+SUMIFS('SE-GERAL'!$J:$J,'SE-GERAL'!$F:$F,E714,'SE-GERAL'!$G:$G,F714)</f>
        <v>0</v>
      </c>
      <c r="K714" s="74">
        <f>VLOOKUP(F714,INSUMOS!$F:$K,6,FALSE)</f>
        <v>0</v>
      </c>
      <c r="L714" s="471"/>
      <c r="M714" s="543" t="e">
        <f>VLOOKUP(F714,#REF!,10,FALSE)</f>
        <v>#REF!</v>
      </c>
      <c r="N714" s="543"/>
      <c r="O714" s="74">
        <f t="shared" si="39"/>
        <v>0</v>
      </c>
      <c r="P714" s="357">
        <f>SUMIFS('SE-GERAL'!N:N,'SE-GERAL'!F:F,'SE-INSUMOS'!E714,'SE-GERAL'!G:G,'SE-INSUMOS'!F714)</f>
        <v>0</v>
      </c>
      <c r="Q714" s="357">
        <f>SUMIFS('SE-COMPOSICOES'!$O:$O,'SE-COMPOSICOES'!$E:$E,'SE-INSUMOS'!$E714,'SE-COMPOSICOES'!$F:$F,'SE-INSUMOS'!$F714)</f>
        <v>0</v>
      </c>
      <c r="R714" s="357">
        <f>SUMIFS('SE-REUTILIZADOS'!$O:$O,'SE-REUTILIZADOS'!$E:$E,'SE-INSUMOS'!$E714,'SE-REUTILIZADOS'!$F:$F,'SE-INSUMOS'!$F714)</f>
        <v>0</v>
      </c>
      <c r="S714" s="357">
        <f t="shared" si="37"/>
        <v>0</v>
      </c>
      <c r="T714" s="700">
        <f t="shared" si="38"/>
        <v>0</v>
      </c>
    </row>
    <row r="715" spans="1:20" ht="22.5" hidden="1">
      <c r="A715" s="461"/>
      <c r="B715" s="461"/>
      <c r="D715" s="66">
        <f>COUNTIF($A$149:A715,"I")</f>
        <v>360</v>
      </c>
      <c r="E715" s="30" t="s">
        <v>53</v>
      </c>
      <c r="F715" s="30" t="s">
        <v>694</v>
      </c>
      <c r="G715" s="66" t="s">
        <v>1320</v>
      </c>
      <c r="H715" s="351" t="s">
        <v>695</v>
      </c>
      <c r="I715" s="30" t="s">
        <v>37</v>
      </c>
      <c r="J715" s="529">
        <f>SUMIFS('SE-COMPOSICOES'!$K:$K,'SE-COMPOSICOES'!$E:$E,E715,'SE-COMPOSICOES'!$F:$F,F715)+SUMIFS('SE-REUTILIZADOS'!$K:$K,'SE-REUTILIZADOS'!$E:$E,E715,'SE-REUTILIZADOS'!$F:$F,F715)+SUMIFS('SE-GERAL'!$J:$J,'SE-GERAL'!$F:$F,E715,'SE-GERAL'!$G:$G,F715)</f>
        <v>0</v>
      </c>
      <c r="K715" s="74">
        <f>VLOOKUP(F715,INSUMOS!$F:$K,6,FALSE)</f>
        <v>0</v>
      </c>
      <c r="L715" s="471"/>
      <c r="M715" s="543" t="e">
        <f>VLOOKUP(F715,#REF!,10,FALSE)</f>
        <v>#REF!</v>
      </c>
      <c r="N715" s="543"/>
      <c r="O715" s="74">
        <f t="shared" si="39"/>
        <v>0</v>
      </c>
      <c r="P715" s="357">
        <f>SUMIFS('SE-GERAL'!N:N,'SE-GERAL'!F:F,'SE-INSUMOS'!E715,'SE-GERAL'!G:G,'SE-INSUMOS'!F715)</f>
        <v>0</v>
      </c>
      <c r="Q715" s="357">
        <f>SUMIFS('SE-COMPOSICOES'!$O:$O,'SE-COMPOSICOES'!$E:$E,'SE-INSUMOS'!$E715,'SE-COMPOSICOES'!$F:$F,'SE-INSUMOS'!$F715)</f>
        <v>0</v>
      </c>
      <c r="R715" s="357">
        <f>SUMIFS('SE-REUTILIZADOS'!$O:$O,'SE-REUTILIZADOS'!$E:$E,'SE-INSUMOS'!$E715,'SE-REUTILIZADOS'!$F:$F,'SE-INSUMOS'!$F715)</f>
        <v>0</v>
      </c>
      <c r="S715" s="357">
        <f t="shared" si="37"/>
        <v>0</v>
      </c>
      <c r="T715" s="700">
        <f t="shared" si="38"/>
        <v>0</v>
      </c>
    </row>
    <row r="716" spans="1:20" ht="22.5" hidden="1">
      <c r="A716" s="461"/>
      <c r="B716" s="461"/>
      <c r="D716" s="66">
        <f>COUNTIF($A$149:A716,"I")</f>
        <v>360</v>
      </c>
      <c r="E716" s="30" t="s">
        <v>53</v>
      </c>
      <c r="F716" s="30" t="s">
        <v>696</v>
      </c>
      <c r="G716" s="66" t="s">
        <v>1320</v>
      </c>
      <c r="H716" s="351" t="s">
        <v>697</v>
      </c>
      <c r="I716" s="30" t="s">
        <v>37</v>
      </c>
      <c r="J716" s="529">
        <f>SUMIFS('SE-COMPOSICOES'!$K:$K,'SE-COMPOSICOES'!$E:$E,E716,'SE-COMPOSICOES'!$F:$F,F716)+SUMIFS('SE-REUTILIZADOS'!$K:$K,'SE-REUTILIZADOS'!$E:$E,E716,'SE-REUTILIZADOS'!$F:$F,F716)+SUMIFS('SE-GERAL'!$J:$J,'SE-GERAL'!$F:$F,E716,'SE-GERAL'!$G:$G,F716)</f>
        <v>0</v>
      </c>
      <c r="K716" s="74">
        <f>VLOOKUP(F716,INSUMOS!$F:$K,6,FALSE)</f>
        <v>0</v>
      </c>
      <c r="L716" s="471"/>
      <c r="M716" s="543" t="e">
        <f>VLOOKUP(F716,#REF!,10,FALSE)</f>
        <v>#REF!</v>
      </c>
      <c r="N716" s="543"/>
      <c r="O716" s="74">
        <f t="shared" si="39"/>
        <v>0</v>
      </c>
      <c r="P716" s="357">
        <f>SUMIFS('SE-GERAL'!N:N,'SE-GERAL'!F:F,'SE-INSUMOS'!E716,'SE-GERAL'!G:G,'SE-INSUMOS'!F716)</f>
        <v>0</v>
      </c>
      <c r="Q716" s="357">
        <f>SUMIFS('SE-COMPOSICOES'!$O:$O,'SE-COMPOSICOES'!$E:$E,'SE-INSUMOS'!$E716,'SE-COMPOSICOES'!$F:$F,'SE-INSUMOS'!$F716)</f>
        <v>0</v>
      </c>
      <c r="R716" s="357">
        <f>SUMIFS('SE-REUTILIZADOS'!$O:$O,'SE-REUTILIZADOS'!$E:$E,'SE-INSUMOS'!$E716,'SE-REUTILIZADOS'!$F:$F,'SE-INSUMOS'!$F716)</f>
        <v>0</v>
      </c>
      <c r="S716" s="357">
        <f t="shared" si="37"/>
        <v>0</v>
      </c>
      <c r="T716" s="700">
        <f t="shared" si="38"/>
        <v>0</v>
      </c>
    </row>
    <row r="717" spans="1:20" ht="22.5" hidden="1">
      <c r="A717" s="461"/>
      <c r="B717" s="461"/>
      <c r="D717" s="66">
        <f>COUNTIF($A$149:A717,"I")</f>
        <v>360</v>
      </c>
      <c r="E717" s="30" t="s">
        <v>53</v>
      </c>
      <c r="F717" s="30" t="s">
        <v>698</v>
      </c>
      <c r="G717" s="66" t="s">
        <v>1320</v>
      </c>
      <c r="H717" s="351" t="s">
        <v>699</v>
      </c>
      <c r="I717" s="30" t="s">
        <v>37</v>
      </c>
      <c r="J717" s="529">
        <f>SUMIFS('SE-COMPOSICOES'!$K:$K,'SE-COMPOSICOES'!$E:$E,E717,'SE-COMPOSICOES'!$F:$F,F717)+SUMIFS('SE-REUTILIZADOS'!$K:$K,'SE-REUTILIZADOS'!$E:$E,E717,'SE-REUTILIZADOS'!$F:$F,F717)+SUMIFS('SE-GERAL'!$J:$J,'SE-GERAL'!$F:$F,E717,'SE-GERAL'!$G:$G,F717)</f>
        <v>0</v>
      </c>
      <c r="K717" s="74">
        <f>VLOOKUP(F717,INSUMOS!$F:$K,6,FALSE)</f>
        <v>0</v>
      </c>
      <c r="L717" s="471"/>
      <c r="M717" s="543" t="e">
        <f>VLOOKUP(F717,#REF!,10,FALSE)</f>
        <v>#REF!</v>
      </c>
      <c r="N717" s="543"/>
      <c r="O717" s="74">
        <f t="shared" si="39"/>
        <v>0</v>
      </c>
      <c r="P717" s="357">
        <f>SUMIFS('SE-GERAL'!N:N,'SE-GERAL'!F:F,'SE-INSUMOS'!E717,'SE-GERAL'!G:G,'SE-INSUMOS'!F717)</f>
        <v>0</v>
      </c>
      <c r="Q717" s="357">
        <f>SUMIFS('SE-COMPOSICOES'!$O:$O,'SE-COMPOSICOES'!$E:$E,'SE-INSUMOS'!$E717,'SE-COMPOSICOES'!$F:$F,'SE-INSUMOS'!$F717)</f>
        <v>0</v>
      </c>
      <c r="R717" s="357">
        <f>SUMIFS('SE-REUTILIZADOS'!$O:$O,'SE-REUTILIZADOS'!$E:$E,'SE-INSUMOS'!$E717,'SE-REUTILIZADOS'!$F:$F,'SE-INSUMOS'!$F717)</f>
        <v>0</v>
      </c>
      <c r="S717" s="357">
        <f t="shared" si="37"/>
        <v>0</v>
      </c>
      <c r="T717" s="700">
        <f t="shared" si="38"/>
        <v>0</v>
      </c>
    </row>
    <row r="718" spans="1:20" ht="33.75" hidden="1">
      <c r="A718" s="461"/>
      <c r="B718" s="461"/>
      <c r="D718" s="66">
        <f>COUNTIF($A$149:A718,"I")</f>
        <v>360</v>
      </c>
      <c r="E718" s="30" t="s">
        <v>53</v>
      </c>
      <c r="F718" s="30" t="s">
        <v>700</v>
      </c>
      <c r="G718" s="66" t="s">
        <v>1320</v>
      </c>
      <c r="H718" s="351" t="s">
        <v>701</v>
      </c>
      <c r="I718" s="30" t="s">
        <v>37</v>
      </c>
      <c r="J718" s="529">
        <f>SUMIFS('SE-COMPOSICOES'!$K:$K,'SE-COMPOSICOES'!$E:$E,E718,'SE-COMPOSICOES'!$F:$F,F718)+SUMIFS('SE-REUTILIZADOS'!$K:$K,'SE-REUTILIZADOS'!$E:$E,E718,'SE-REUTILIZADOS'!$F:$F,F718)+SUMIFS('SE-GERAL'!$J:$J,'SE-GERAL'!$F:$F,E718,'SE-GERAL'!$G:$G,F718)</f>
        <v>0</v>
      </c>
      <c r="K718" s="74">
        <f>VLOOKUP(F718,INSUMOS!$F:$K,6,FALSE)</f>
        <v>0</v>
      </c>
      <c r="L718" s="471"/>
      <c r="M718" s="543" t="e">
        <f>VLOOKUP(F718,#REF!,10,FALSE)</f>
        <v>#REF!</v>
      </c>
      <c r="N718" s="543"/>
      <c r="O718" s="74">
        <f t="shared" si="39"/>
        <v>0</v>
      </c>
      <c r="P718" s="357">
        <f>SUMIFS('SE-GERAL'!N:N,'SE-GERAL'!F:F,'SE-INSUMOS'!E718,'SE-GERAL'!G:G,'SE-INSUMOS'!F718)</f>
        <v>0</v>
      </c>
      <c r="Q718" s="357">
        <f>SUMIFS('SE-COMPOSICOES'!$O:$O,'SE-COMPOSICOES'!$E:$E,'SE-INSUMOS'!$E718,'SE-COMPOSICOES'!$F:$F,'SE-INSUMOS'!$F718)</f>
        <v>0</v>
      </c>
      <c r="R718" s="357">
        <f>SUMIFS('SE-REUTILIZADOS'!$O:$O,'SE-REUTILIZADOS'!$E:$E,'SE-INSUMOS'!$E718,'SE-REUTILIZADOS'!$F:$F,'SE-INSUMOS'!$F718)</f>
        <v>0</v>
      </c>
      <c r="S718" s="357">
        <f t="shared" si="37"/>
        <v>0</v>
      </c>
      <c r="T718" s="700">
        <f t="shared" si="38"/>
        <v>0</v>
      </c>
    </row>
    <row r="719" spans="1:20" ht="33.75" hidden="1">
      <c r="A719" s="461"/>
      <c r="B719" s="461"/>
      <c r="D719" s="66">
        <f>COUNTIF($A$149:A719,"I")</f>
        <v>360</v>
      </c>
      <c r="E719" s="30" t="s">
        <v>53</v>
      </c>
      <c r="F719" s="30" t="s">
        <v>702</v>
      </c>
      <c r="G719" s="66" t="s">
        <v>1320</v>
      </c>
      <c r="H719" s="351" t="s">
        <v>703</v>
      </c>
      <c r="I719" s="30" t="s">
        <v>37</v>
      </c>
      <c r="J719" s="529">
        <f>SUMIFS('SE-COMPOSICOES'!$K:$K,'SE-COMPOSICOES'!$E:$E,E719,'SE-COMPOSICOES'!$F:$F,F719)+SUMIFS('SE-REUTILIZADOS'!$K:$K,'SE-REUTILIZADOS'!$E:$E,E719,'SE-REUTILIZADOS'!$F:$F,F719)+SUMIFS('SE-GERAL'!$J:$J,'SE-GERAL'!$F:$F,E719,'SE-GERAL'!$G:$G,F719)</f>
        <v>0</v>
      </c>
      <c r="K719" s="74">
        <f>VLOOKUP(F719,INSUMOS!$F:$K,6,FALSE)</f>
        <v>0</v>
      </c>
      <c r="L719" s="471"/>
      <c r="M719" s="543" t="e">
        <f>VLOOKUP(F719,#REF!,10,FALSE)</f>
        <v>#REF!</v>
      </c>
      <c r="N719" s="543"/>
      <c r="O719" s="74">
        <f t="shared" si="39"/>
        <v>0</v>
      </c>
      <c r="P719" s="357">
        <f>SUMIFS('SE-GERAL'!N:N,'SE-GERAL'!F:F,'SE-INSUMOS'!E719,'SE-GERAL'!G:G,'SE-INSUMOS'!F719)</f>
        <v>0</v>
      </c>
      <c r="Q719" s="357">
        <f>SUMIFS('SE-COMPOSICOES'!$O:$O,'SE-COMPOSICOES'!$E:$E,'SE-INSUMOS'!$E719,'SE-COMPOSICOES'!$F:$F,'SE-INSUMOS'!$F719)</f>
        <v>0</v>
      </c>
      <c r="R719" s="357">
        <f>SUMIFS('SE-REUTILIZADOS'!$O:$O,'SE-REUTILIZADOS'!$E:$E,'SE-INSUMOS'!$E719,'SE-REUTILIZADOS'!$F:$F,'SE-INSUMOS'!$F719)</f>
        <v>0</v>
      </c>
      <c r="S719" s="357">
        <f t="shared" si="37"/>
        <v>0</v>
      </c>
      <c r="T719" s="700">
        <f t="shared" si="38"/>
        <v>0</v>
      </c>
    </row>
    <row r="720" spans="1:20" ht="22.5" hidden="1">
      <c r="A720" s="461"/>
      <c r="B720" s="461"/>
      <c r="D720" s="66">
        <f>COUNTIF($A$149:A720,"I")</f>
        <v>360</v>
      </c>
      <c r="E720" s="30" t="s">
        <v>53</v>
      </c>
      <c r="F720" s="30" t="s">
        <v>704</v>
      </c>
      <c r="G720" s="66" t="s">
        <v>1320</v>
      </c>
      <c r="H720" s="351" t="s">
        <v>705</v>
      </c>
      <c r="I720" s="30" t="s">
        <v>37</v>
      </c>
      <c r="J720" s="529">
        <f>SUMIFS('SE-COMPOSICOES'!$K:$K,'SE-COMPOSICOES'!$E:$E,E720,'SE-COMPOSICOES'!$F:$F,F720)+SUMIFS('SE-REUTILIZADOS'!$K:$K,'SE-REUTILIZADOS'!$E:$E,E720,'SE-REUTILIZADOS'!$F:$F,F720)+SUMIFS('SE-GERAL'!$J:$J,'SE-GERAL'!$F:$F,E720,'SE-GERAL'!$G:$G,F720)</f>
        <v>0</v>
      </c>
      <c r="K720" s="74">
        <f>VLOOKUP(F720,INSUMOS!$F:$K,6,FALSE)</f>
        <v>0</v>
      </c>
      <c r="L720" s="471"/>
      <c r="M720" s="543" t="e">
        <f>VLOOKUP(F720,#REF!,10,FALSE)</f>
        <v>#REF!</v>
      </c>
      <c r="N720" s="543"/>
      <c r="O720" s="74">
        <f t="shared" si="39"/>
        <v>0</v>
      </c>
      <c r="P720" s="357">
        <f>SUMIFS('SE-GERAL'!N:N,'SE-GERAL'!F:F,'SE-INSUMOS'!E720,'SE-GERAL'!G:G,'SE-INSUMOS'!F720)</f>
        <v>0</v>
      </c>
      <c r="Q720" s="357">
        <f>SUMIFS('SE-COMPOSICOES'!$O:$O,'SE-COMPOSICOES'!$E:$E,'SE-INSUMOS'!$E720,'SE-COMPOSICOES'!$F:$F,'SE-INSUMOS'!$F720)</f>
        <v>0</v>
      </c>
      <c r="R720" s="357">
        <f>SUMIFS('SE-REUTILIZADOS'!$O:$O,'SE-REUTILIZADOS'!$E:$E,'SE-INSUMOS'!$E720,'SE-REUTILIZADOS'!$F:$F,'SE-INSUMOS'!$F720)</f>
        <v>0</v>
      </c>
      <c r="S720" s="357">
        <f t="shared" si="37"/>
        <v>0</v>
      </c>
      <c r="T720" s="700">
        <f t="shared" si="38"/>
        <v>0</v>
      </c>
    </row>
    <row r="721" spans="1:20" ht="22.5" hidden="1">
      <c r="A721" s="461"/>
      <c r="B721" s="461"/>
      <c r="D721" s="66">
        <f>COUNTIF($A$149:A721,"I")</f>
        <v>360</v>
      </c>
      <c r="E721" s="30" t="s">
        <v>53</v>
      </c>
      <c r="F721" s="30" t="s">
        <v>706</v>
      </c>
      <c r="G721" s="66" t="s">
        <v>1320</v>
      </c>
      <c r="H721" s="351" t="s">
        <v>707</v>
      </c>
      <c r="I721" s="30" t="s">
        <v>37</v>
      </c>
      <c r="J721" s="529">
        <f>SUMIFS('SE-COMPOSICOES'!$K:$K,'SE-COMPOSICOES'!$E:$E,E721,'SE-COMPOSICOES'!$F:$F,F721)+SUMIFS('SE-REUTILIZADOS'!$K:$K,'SE-REUTILIZADOS'!$E:$E,E721,'SE-REUTILIZADOS'!$F:$F,F721)+SUMIFS('SE-GERAL'!$J:$J,'SE-GERAL'!$F:$F,E721,'SE-GERAL'!$G:$G,F721)</f>
        <v>0</v>
      </c>
      <c r="K721" s="74">
        <f>VLOOKUP(F721,INSUMOS!$F:$K,6,FALSE)</f>
        <v>0</v>
      </c>
      <c r="L721" s="471"/>
      <c r="M721" s="543" t="e">
        <f>VLOOKUP(F721,#REF!,10,FALSE)</f>
        <v>#REF!</v>
      </c>
      <c r="N721" s="543"/>
      <c r="O721" s="74">
        <f t="shared" si="39"/>
        <v>0</v>
      </c>
      <c r="P721" s="357">
        <f>SUMIFS('SE-GERAL'!N:N,'SE-GERAL'!F:F,'SE-INSUMOS'!E721,'SE-GERAL'!G:G,'SE-INSUMOS'!F721)</f>
        <v>0</v>
      </c>
      <c r="Q721" s="357">
        <f>SUMIFS('SE-COMPOSICOES'!$O:$O,'SE-COMPOSICOES'!$E:$E,'SE-INSUMOS'!$E721,'SE-COMPOSICOES'!$F:$F,'SE-INSUMOS'!$F721)</f>
        <v>0</v>
      </c>
      <c r="R721" s="357">
        <f>SUMIFS('SE-REUTILIZADOS'!$O:$O,'SE-REUTILIZADOS'!$E:$E,'SE-INSUMOS'!$E721,'SE-REUTILIZADOS'!$F:$F,'SE-INSUMOS'!$F721)</f>
        <v>0</v>
      </c>
      <c r="S721" s="357">
        <f t="shared" si="37"/>
        <v>0</v>
      </c>
      <c r="T721" s="700">
        <f t="shared" si="38"/>
        <v>0</v>
      </c>
    </row>
    <row r="722" spans="1:20" ht="22.5" hidden="1">
      <c r="A722" s="461"/>
      <c r="B722" s="461"/>
      <c r="D722" s="66">
        <f>COUNTIF($A$149:A722,"I")</f>
        <v>360</v>
      </c>
      <c r="E722" s="30" t="s">
        <v>53</v>
      </c>
      <c r="F722" s="30" t="s">
        <v>708</v>
      </c>
      <c r="G722" s="66" t="s">
        <v>1320</v>
      </c>
      <c r="H722" s="351" t="s">
        <v>709</v>
      </c>
      <c r="I722" s="30" t="s">
        <v>37</v>
      </c>
      <c r="J722" s="529">
        <f>SUMIFS('SE-COMPOSICOES'!$K:$K,'SE-COMPOSICOES'!$E:$E,E722,'SE-COMPOSICOES'!$F:$F,F722)+SUMIFS('SE-REUTILIZADOS'!$K:$K,'SE-REUTILIZADOS'!$E:$E,E722,'SE-REUTILIZADOS'!$F:$F,F722)+SUMIFS('SE-GERAL'!$J:$J,'SE-GERAL'!$F:$F,E722,'SE-GERAL'!$G:$G,F722)</f>
        <v>0</v>
      </c>
      <c r="K722" s="74">
        <f>VLOOKUP(F722,INSUMOS!$F:$K,6,FALSE)</f>
        <v>0</v>
      </c>
      <c r="L722" s="471"/>
      <c r="M722" s="543" t="e">
        <f>VLOOKUP(F722,#REF!,10,FALSE)</f>
        <v>#REF!</v>
      </c>
      <c r="N722" s="543"/>
      <c r="O722" s="74">
        <f t="shared" si="39"/>
        <v>0</v>
      </c>
      <c r="P722" s="357">
        <f>SUMIFS('SE-GERAL'!N:N,'SE-GERAL'!F:F,'SE-INSUMOS'!E722,'SE-GERAL'!G:G,'SE-INSUMOS'!F722)</f>
        <v>0</v>
      </c>
      <c r="Q722" s="357">
        <f>SUMIFS('SE-COMPOSICOES'!$O:$O,'SE-COMPOSICOES'!$E:$E,'SE-INSUMOS'!$E722,'SE-COMPOSICOES'!$F:$F,'SE-INSUMOS'!$F722)</f>
        <v>0</v>
      </c>
      <c r="R722" s="357">
        <f>SUMIFS('SE-REUTILIZADOS'!$O:$O,'SE-REUTILIZADOS'!$E:$E,'SE-INSUMOS'!$E722,'SE-REUTILIZADOS'!$F:$F,'SE-INSUMOS'!$F722)</f>
        <v>0</v>
      </c>
      <c r="S722" s="357">
        <f t="shared" si="37"/>
        <v>0</v>
      </c>
      <c r="T722" s="700">
        <f t="shared" si="38"/>
        <v>0</v>
      </c>
    </row>
    <row r="723" spans="1:20" ht="22.5" hidden="1">
      <c r="A723" s="461"/>
      <c r="B723" s="461"/>
      <c r="D723" s="66">
        <f>COUNTIF($A$149:A723,"I")</f>
        <v>360</v>
      </c>
      <c r="E723" s="30" t="s">
        <v>53</v>
      </c>
      <c r="F723" s="30" t="s">
        <v>710</v>
      </c>
      <c r="G723" s="66" t="s">
        <v>1320</v>
      </c>
      <c r="H723" s="351" t="s">
        <v>711</v>
      </c>
      <c r="I723" s="30" t="s">
        <v>37</v>
      </c>
      <c r="J723" s="529">
        <f>SUMIFS('SE-COMPOSICOES'!$K:$K,'SE-COMPOSICOES'!$E:$E,E723,'SE-COMPOSICOES'!$F:$F,F723)+SUMIFS('SE-REUTILIZADOS'!$K:$K,'SE-REUTILIZADOS'!$E:$E,E723,'SE-REUTILIZADOS'!$F:$F,F723)+SUMIFS('SE-GERAL'!$J:$J,'SE-GERAL'!$F:$F,E723,'SE-GERAL'!$G:$G,F723)</f>
        <v>0</v>
      </c>
      <c r="K723" s="74">
        <f>VLOOKUP(F723,INSUMOS!$F:$K,6,FALSE)</f>
        <v>0</v>
      </c>
      <c r="L723" s="471"/>
      <c r="M723" s="543" t="e">
        <f>VLOOKUP(F723,#REF!,10,FALSE)</f>
        <v>#REF!</v>
      </c>
      <c r="N723" s="543"/>
      <c r="O723" s="74">
        <f t="shared" si="39"/>
        <v>0</v>
      </c>
      <c r="P723" s="357">
        <f>SUMIFS('SE-GERAL'!N:N,'SE-GERAL'!F:F,'SE-INSUMOS'!E723,'SE-GERAL'!G:G,'SE-INSUMOS'!F723)</f>
        <v>0</v>
      </c>
      <c r="Q723" s="357">
        <f>SUMIFS('SE-COMPOSICOES'!$O:$O,'SE-COMPOSICOES'!$E:$E,'SE-INSUMOS'!$E723,'SE-COMPOSICOES'!$F:$F,'SE-INSUMOS'!$F723)</f>
        <v>0</v>
      </c>
      <c r="R723" s="357">
        <f>SUMIFS('SE-REUTILIZADOS'!$O:$O,'SE-REUTILIZADOS'!$E:$E,'SE-INSUMOS'!$E723,'SE-REUTILIZADOS'!$F:$F,'SE-INSUMOS'!$F723)</f>
        <v>0</v>
      </c>
      <c r="S723" s="357">
        <f t="shared" si="37"/>
        <v>0</v>
      </c>
      <c r="T723" s="700">
        <f t="shared" si="38"/>
        <v>0</v>
      </c>
    </row>
    <row r="724" spans="1:20" ht="33.75" hidden="1">
      <c r="A724" s="461"/>
      <c r="B724" s="461"/>
      <c r="D724" s="66">
        <f>COUNTIF($A$149:A724,"I")</f>
        <v>360</v>
      </c>
      <c r="E724" s="30" t="s">
        <v>53</v>
      </c>
      <c r="F724" s="30" t="s">
        <v>712</v>
      </c>
      <c r="G724" s="66" t="s">
        <v>1320</v>
      </c>
      <c r="H724" s="351" t="s">
        <v>713</v>
      </c>
      <c r="I724" s="30" t="s">
        <v>37</v>
      </c>
      <c r="J724" s="529">
        <f>SUMIFS('SE-COMPOSICOES'!$K:$K,'SE-COMPOSICOES'!$E:$E,E724,'SE-COMPOSICOES'!$F:$F,F724)+SUMIFS('SE-REUTILIZADOS'!$K:$K,'SE-REUTILIZADOS'!$E:$E,E724,'SE-REUTILIZADOS'!$F:$F,F724)+SUMIFS('SE-GERAL'!$J:$J,'SE-GERAL'!$F:$F,E724,'SE-GERAL'!$G:$G,F724)</f>
        <v>0</v>
      </c>
      <c r="K724" s="74">
        <f>VLOOKUP(F724,INSUMOS!$F:$K,6,FALSE)</f>
        <v>0</v>
      </c>
      <c r="L724" s="471"/>
      <c r="M724" s="543" t="e">
        <f>VLOOKUP(F724,#REF!,10,FALSE)</f>
        <v>#REF!</v>
      </c>
      <c r="N724" s="543"/>
      <c r="O724" s="74">
        <f t="shared" si="39"/>
        <v>0</v>
      </c>
      <c r="P724" s="357">
        <f>SUMIFS('SE-GERAL'!N:N,'SE-GERAL'!F:F,'SE-INSUMOS'!E724,'SE-GERAL'!G:G,'SE-INSUMOS'!F724)</f>
        <v>0</v>
      </c>
      <c r="Q724" s="357">
        <f>SUMIFS('SE-COMPOSICOES'!$O:$O,'SE-COMPOSICOES'!$E:$E,'SE-INSUMOS'!$E724,'SE-COMPOSICOES'!$F:$F,'SE-INSUMOS'!$F724)</f>
        <v>0</v>
      </c>
      <c r="R724" s="357">
        <f>SUMIFS('SE-REUTILIZADOS'!$O:$O,'SE-REUTILIZADOS'!$E:$E,'SE-INSUMOS'!$E724,'SE-REUTILIZADOS'!$F:$F,'SE-INSUMOS'!$F724)</f>
        <v>0</v>
      </c>
      <c r="S724" s="357">
        <f t="shared" si="37"/>
        <v>0</v>
      </c>
      <c r="T724" s="700">
        <f t="shared" si="38"/>
        <v>0</v>
      </c>
    </row>
    <row r="725" spans="1:20" ht="78.75" hidden="1">
      <c r="A725" s="461"/>
      <c r="B725" s="461"/>
      <c r="D725" s="66">
        <f>COUNTIF($A$149:A725,"I")</f>
        <v>360</v>
      </c>
      <c r="E725" s="30" t="s">
        <v>53</v>
      </c>
      <c r="F725" s="30" t="s">
        <v>714</v>
      </c>
      <c r="G725" s="66" t="s">
        <v>1320</v>
      </c>
      <c r="H725" s="351" t="s">
        <v>715</v>
      </c>
      <c r="I725" s="30" t="s">
        <v>37</v>
      </c>
      <c r="J725" s="529">
        <f>SUMIFS('SE-COMPOSICOES'!$K:$K,'SE-COMPOSICOES'!$E:$E,E725,'SE-COMPOSICOES'!$F:$F,F725)+SUMIFS('SE-REUTILIZADOS'!$K:$K,'SE-REUTILIZADOS'!$E:$E,E725,'SE-REUTILIZADOS'!$F:$F,F725)+SUMIFS('SE-GERAL'!$J:$J,'SE-GERAL'!$F:$F,E725,'SE-GERAL'!$G:$G,F725)</f>
        <v>0</v>
      </c>
      <c r="K725" s="74">
        <f>VLOOKUP(F725,INSUMOS!$F:$K,6,FALSE)</f>
        <v>0</v>
      </c>
      <c r="L725" s="471"/>
      <c r="M725" s="543" t="e">
        <f>VLOOKUP(F725,#REF!,10,FALSE)</f>
        <v>#REF!</v>
      </c>
      <c r="N725" s="543"/>
      <c r="O725" s="74">
        <f t="shared" si="39"/>
        <v>0</v>
      </c>
      <c r="P725" s="357">
        <f>SUMIFS('SE-GERAL'!N:N,'SE-GERAL'!F:F,'SE-INSUMOS'!E725,'SE-GERAL'!G:G,'SE-INSUMOS'!F725)</f>
        <v>0</v>
      </c>
      <c r="Q725" s="357">
        <f>SUMIFS('SE-COMPOSICOES'!$O:$O,'SE-COMPOSICOES'!$E:$E,'SE-INSUMOS'!$E725,'SE-COMPOSICOES'!$F:$F,'SE-INSUMOS'!$F725)</f>
        <v>0</v>
      </c>
      <c r="R725" s="357">
        <f>SUMIFS('SE-REUTILIZADOS'!$O:$O,'SE-REUTILIZADOS'!$E:$E,'SE-INSUMOS'!$E725,'SE-REUTILIZADOS'!$F:$F,'SE-INSUMOS'!$F725)</f>
        <v>0</v>
      </c>
      <c r="S725" s="357">
        <f t="shared" si="37"/>
        <v>0</v>
      </c>
      <c r="T725" s="700">
        <f t="shared" si="38"/>
        <v>0</v>
      </c>
    </row>
    <row r="726" spans="1:20" ht="78.75" hidden="1">
      <c r="A726" s="461"/>
      <c r="B726" s="461"/>
      <c r="D726" s="66">
        <f>COUNTIF($A$149:A726,"I")</f>
        <v>360</v>
      </c>
      <c r="E726" s="30" t="s">
        <v>53</v>
      </c>
      <c r="F726" s="30" t="s">
        <v>716</v>
      </c>
      <c r="G726" s="66" t="s">
        <v>1320</v>
      </c>
      <c r="H726" s="351" t="s">
        <v>717</v>
      </c>
      <c r="I726" s="30" t="s">
        <v>37</v>
      </c>
      <c r="J726" s="529">
        <f>SUMIFS('SE-COMPOSICOES'!$K:$K,'SE-COMPOSICOES'!$E:$E,E726,'SE-COMPOSICOES'!$F:$F,F726)+SUMIFS('SE-REUTILIZADOS'!$K:$K,'SE-REUTILIZADOS'!$E:$E,E726,'SE-REUTILIZADOS'!$F:$F,F726)+SUMIFS('SE-GERAL'!$J:$J,'SE-GERAL'!$F:$F,E726,'SE-GERAL'!$G:$G,F726)</f>
        <v>0</v>
      </c>
      <c r="K726" s="74">
        <f>VLOOKUP(F726,INSUMOS!$F:$K,6,FALSE)</f>
        <v>0</v>
      </c>
      <c r="L726" s="471"/>
      <c r="M726" s="543" t="e">
        <f>VLOOKUP(F726,#REF!,10,FALSE)</f>
        <v>#REF!</v>
      </c>
      <c r="N726" s="543"/>
      <c r="O726" s="74">
        <f t="shared" si="39"/>
        <v>0</v>
      </c>
      <c r="P726" s="357">
        <f>SUMIFS('SE-GERAL'!N:N,'SE-GERAL'!F:F,'SE-INSUMOS'!E726,'SE-GERAL'!G:G,'SE-INSUMOS'!F726)</f>
        <v>0</v>
      </c>
      <c r="Q726" s="357">
        <f>SUMIFS('SE-COMPOSICOES'!$O:$O,'SE-COMPOSICOES'!$E:$E,'SE-INSUMOS'!$E726,'SE-COMPOSICOES'!$F:$F,'SE-INSUMOS'!$F726)</f>
        <v>0</v>
      </c>
      <c r="R726" s="357">
        <f>SUMIFS('SE-REUTILIZADOS'!$O:$O,'SE-REUTILIZADOS'!$E:$E,'SE-INSUMOS'!$E726,'SE-REUTILIZADOS'!$F:$F,'SE-INSUMOS'!$F726)</f>
        <v>0</v>
      </c>
      <c r="S726" s="357">
        <f t="shared" si="37"/>
        <v>0</v>
      </c>
      <c r="T726" s="700">
        <f t="shared" si="38"/>
        <v>0</v>
      </c>
    </row>
    <row r="727" spans="1:20" ht="22.5">
      <c r="A727" s="461" t="s">
        <v>6</v>
      </c>
      <c r="B727" s="461"/>
      <c r="D727" s="66">
        <f>COUNTIF($A$149:A727,"I")</f>
        <v>361</v>
      </c>
      <c r="E727" s="30" t="s">
        <v>18</v>
      </c>
      <c r="F727" s="30" t="s">
        <v>718</v>
      </c>
      <c r="G727" s="66" t="s">
        <v>1320</v>
      </c>
      <c r="H727" s="351" t="s">
        <v>719</v>
      </c>
      <c r="I727" s="30" t="s">
        <v>37</v>
      </c>
      <c r="J727" s="529">
        <f>SUMIFS('SE-COMPOSICOES'!$K:$K,'SE-COMPOSICOES'!$E:$E,E727,'SE-COMPOSICOES'!$F:$F,F727)+SUMIFS('SE-REUTILIZADOS'!$K:$K,'SE-REUTILIZADOS'!$E:$E,E727,'SE-REUTILIZADOS'!$F:$F,F727)+SUMIFS('SE-GERAL'!$J:$J,'SE-GERAL'!$F:$F,E727,'SE-GERAL'!$G:$G,F727)</f>
        <v>0.25</v>
      </c>
      <c r="K727" s="74">
        <f>VLOOKUP(F727,INSUMOS!$F:$K,6,FALSE)</f>
        <v>0</v>
      </c>
      <c r="L727" s="471"/>
      <c r="M727" s="543">
        <v>1252.58</v>
      </c>
      <c r="N727" s="543"/>
      <c r="O727" s="74">
        <f t="shared" si="39"/>
        <v>0</v>
      </c>
      <c r="P727" s="357">
        <f>SUMIFS('SE-GERAL'!N:N,'SE-GERAL'!F:F,'SE-INSUMOS'!E727,'SE-GERAL'!G:G,'SE-INSUMOS'!F727)</f>
        <v>0</v>
      </c>
      <c r="Q727" s="357">
        <f>SUMIFS('SE-COMPOSICOES'!$O:$O,'SE-COMPOSICOES'!$E:$E,'SE-INSUMOS'!$E727,'SE-COMPOSICOES'!$F:$F,'SE-INSUMOS'!$F727)</f>
        <v>0</v>
      </c>
      <c r="R727" s="357">
        <f>SUMIFS('SE-REUTILIZADOS'!$O:$O,'SE-REUTILIZADOS'!$E:$E,'SE-INSUMOS'!$E727,'SE-REUTILIZADOS'!$F:$F,'SE-INSUMOS'!$F727)</f>
        <v>0</v>
      </c>
      <c r="S727" s="357">
        <f t="shared" si="37"/>
        <v>0</v>
      </c>
      <c r="T727" s="700">
        <f t="shared" si="38"/>
        <v>0</v>
      </c>
    </row>
    <row r="728" spans="1:20" ht="22.5">
      <c r="A728" s="461" t="s">
        <v>6</v>
      </c>
      <c r="B728" s="461"/>
      <c r="D728" s="66">
        <f>COUNTIF($A$149:A728,"I")</f>
        <v>362</v>
      </c>
      <c r="E728" s="30" t="s">
        <v>18</v>
      </c>
      <c r="F728" s="30" t="s">
        <v>722</v>
      </c>
      <c r="G728" s="66" t="s">
        <v>1320</v>
      </c>
      <c r="H728" s="351" t="s">
        <v>723</v>
      </c>
      <c r="I728" s="30" t="s">
        <v>553</v>
      </c>
      <c r="J728" s="529">
        <f>SUMIFS('SE-COMPOSICOES'!$K:$K,'SE-COMPOSICOES'!$E:$E,E728,'SE-COMPOSICOES'!$F:$F,F728)+SUMIFS('SE-REUTILIZADOS'!$K:$K,'SE-REUTILIZADOS'!$E:$E,E728,'SE-REUTILIZADOS'!$F:$F,F728)+SUMIFS('SE-GERAL'!$J:$J,'SE-GERAL'!$F:$F,E728,'SE-GERAL'!$G:$G,F728)</f>
        <v>1.1608333333333334</v>
      </c>
      <c r="K728" s="74">
        <f>VLOOKUP(F728,INSUMOS!$F:$K,6,FALSE)</f>
        <v>0</v>
      </c>
      <c r="L728" s="471"/>
      <c r="M728" s="543">
        <v>10.28</v>
      </c>
      <c r="N728" s="543"/>
      <c r="O728" s="74">
        <f t="shared" si="39"/>
        <v>0</v>
      </c>
      <c r="P728" s="357">
        <f>SUMIFS('SE-GERAL'!N:N,'SE-GERAL'!F:F,'SE-INSUMOS'!E728,'SE-GERAL'!G:G,'SE-INSUMOS'!F728)</f>
        <v>0</v>
      </c>
      <c r="Q728" s="357">
        <f>SUMIFS('SE-COMPOSICOES'!$O:$O,'SE-COMPOSICOES'!$E:$E,'SE-INSUMOS'!$E728,'SE-COMPOSICOES'!$F:$F,'SE-INSUMOS'!$F728)</f>
        <v>0</v>
      </c>
      <c r="R728" s="357">
        <f>SUMIFS('SE-REUTILIZADOS'!$O:$O,'SE-REUTILIZADOS'!$E:$E,'SE-INSUMOS'!$E728,'SE-REUTILIZADOS'!$F:$F,'SE-INSUMOS'!$F728)</f>
        <v>0</v>
      </c>
      <c r="S728" s="357">
        <f t="shared" si="37"/>
        <v>0</v>
      </c>
      <c r="T728" s="700">
        <f t="shared" si="38"/>
        <v>0</v>
      </c>
    </row>
    <row r="729" spans="1:20">
      <c r="A729" s="461" t="s">
        <v>6</v>
      </c>
      <c r="B729" s="461"/>
      <c r="D729" s="66">
        <f>COUNTIF($A$149:A729,"I")</f>
        <v>363</v>
      </c>
      <c r="E729" s="30" t="s">
        <v>18</v>
      </c>
      <c r="F729" s="30" t="s">
        <v>724</v>
      </c>
      <c r="G729" s="66" t="s">
        <v>1320</v>
      </c>
      <c r="H729" s="351" t="s">
        <v>725</v>
      </c>
      <c r="I729" s="30" t="s">
        <v>553</v>
      </c>
      <c r="J729" s="529">
        <f>SUMIFS('SE-COMPOSICOES'!$K:$K,'SE-COMPOSICOES'!$E:$E,E729,'SE-COMPOSICOES'!$F:$F,F729)+SUMIFS('SE-REUTILIZADOS'!$K:$K,'SE-REUTILIZADOS'!$E:$E,E729,'SE-REUTILIZADOS'!$F:$F,F729)+SUMIFS('SE-GERAL'!$J:$J,'SE-GERAL'!$F:$F,E729,'SE-GERAL'!$G:$G,F729)</f>
        <v>0.5083333333333333</v>
      </c>
      <c r="K729" s="74">
        <f>VLOOKUP(F729,INSUMOS!$F:$K,6,FALSE)</f>
        <v>0</v>
      </c>
      <c r="L729" s="471"/>
      <c r="M729" s="543">
        <v>19.850000000000001</v>
      </c>
      <c r="N729" s="543"/>
      <c r="O729" s="74">
        <f t="shared" si="39"/>
        <v>0</v>
      </c>
      <c r="P729" s="357">
        <f>SUMIFS('SE-GERAL'!N:N,'SE-GERAL'!F:F,'SE-INSUMOS'!E729,'SE-GERAL'!G:G,'SE-INSUMOS'!F729)</f>
        <v>0</v>
      </c>
      <c r="Q729" s="357">
        <f>SUMIFS('SE-COMPOSICOES'!$O:$O,'SE-COMPOSICOES'!$E:$E,'SE-INSUMOS'!$E729,'SE-COMPOSICOES'!$F:$F,'SE-INSUMOS'!$F729)</f>
        <v>0</v>
      </c>
      <c r="R729" s="357">
        <f>SUMIFS('SE-REUTILIZADOS'!$O:$O,'SE-REUTILIZADOS'!$E:$E,'SE-INSUMOS'!$E729,'SE-REUTILIZADOS'!$F:$F,'SE-INSUMOS'!$F729)</f>
        <v>0</v>
      </c>
      <c r="S729" s="357">
        <f t="shared" si="37"/>
        <v>0</v>
      </c>
      <c r="T729" s="700">
        <f t="shared" si="38"/>
        <v>0</v>
      </c>
    </row>
    <row r="730" spans="1:20" ht="56.25" hidden="1">
      <c r="A730" s="461"/>
      <c r="B730" s="461"/>
      <c r="D730" s="66">
        <f>COUNTIF($A$149:A730,"I")</f>
        <v>363</v>
      </c>
      <c r="E730" s="30" t="s">
        <v>18</v>
      </c>
      <c r="F730" s="30" t="s">
        <v>726</v>
      </c>
      <c r="G730" s="66" t="s">
        <v>1320</v>
      </c>
      <c r="H730" s="351" t="s">
        <v>727</v>
      </c>
      <c r="I730" s="30" t="s">
        <v>22</v>
      </c>
      <c r="J730" s="529">
        <f>SUMIFS('SE-COMPOSICOES'!$K:$K,'SE-COMPOSICOES'!$E:$E,E730,'SE-COMPOSICOES'!$F:$F,F730)+SUMIFS('SE-REUTILIZADOS'!$K:$K,'SE-REUTILIZADOS'!$E:$E,E730,'SE-REUTILIZADOS'!$F:$F,F730)+SUMIFS('SE-GERAL'!$J:$J,'SE-GERAL'!$F:$F,E730,'SE-GERAL'!$G:$G,F730)</f>
        <v>0</v>
      </c>
      <c r="K730" s="74">
        <f>VLOOKUP(F730,INSUMOS!$F:$K,6,FALSE)</f>
        <v>0</v>
      </c>
      <c r="L730" s="471"/>
      <c r="M730" s="543">
        <v>656.25</v>
      </c>
      <c r="N730" s="543"/>
      <c r="O730" s="74">
        <f t="shared" si="39"/>
        <v>0</v>
      </c>
      <c r="P730" s="357">
        <f>SUMIFS('SE-GERAL'!N:N,'SE-GERAL'!F:F,'SE-INSUMOS'!E730,'SE-GERAL'!G:G,'SE-INSUMOS'!F730)</f>
        <v>0</v>
      </c>
      <c r="Q730" s="357">
        <f>SUMIFS('SE-COMPOSICOES'!$O:$O,'SE-COMPOSICOES'!$E:$E,'SE-INSUMOS'!$E730,'SE-COMPOSICOES'!$F:$F,'SE-INSUMOS'!$F730)</f>
        <v>0</v>
      </c>
      <c r="R730" s="357">
        <f>SUMIFS('SE-REUTILIZADOS'!$O:$O,'SE-REUTILIZADOS'!$E:$E,'SE-INSUMOS'!$E730,'SE-REUTILIZADOS'!$F:$F,'SE-INSUMOS'!$F730)</f>
        <v>0</v>
      </c>
      <c r="S730" s="357">
        <f t="shared" si="37"/>
        <v>0</v>
      </c>
      <c r="T730" s="700">
        <f t="shared" si="38"/>
        <v>0</v>
      </c>
    </row>
    <row r="731" spans="1:20">
      <c r="A731" s="461" t="s">
        <v>6</v>
      </c>
      <c r="B731" s="461"/>
      <c r="D731" s="66">
        <f>COUNTIF($A$149:A731,"I")</f>
        <v>364</v>
      </c>
      <c r="E731" s="30" t="s">
        <v>18</v>
      </c>
      <c r="F731" s="30" t="s">
        <v>730</v>
      </c>
      <c r="G731" s="66" t="s">
        <v>1320</v>
      </c>
      <c r="H731" s="351" t="s">
        <v>731</v>
      </c>
      <c r="I731" s="30" t="s">
        <v>37</v>
      </c>
      <c r="J731" s="529">
        <f>SUMIFS('SE-COMPOSICOES'!$K:$K,'SE-COMPOSICOES'!$E:$E,E731,'SE-COMPOSICOES'!$F:$F,F731)+SUMIFS('SE-REUTILIZADOS'!$K:$K,'SE-REUTILIZADOS'!$E:$E,E731,'SE-REUTILIZADOS'!$F:$F,F731)+SUMIFS('SE-GERAL'!$J:$J,'SE-GERAL'!$F:$F,E731,'SE-GERAL'!$G:$G,F731)</f>
        <v>0.25</v>
      </c>
      <c r="K731" s="74">
        <f>VLOOKUP(F731,INSUMOS!$F:$K,6,FALSE)</f>
        <v>0</v>
      </c>
      <c r="L731" s="471"/>
      <c r="M731" s="543">
        <v>28.57</v>
      </c>
      <c r="N731" s="543"/>
      <c r="O731" s="74">
        <f t="shared" si="39"/>
        <v>0</v>
      </c>
      <c r="P731" s="357">
        <f>SUMIFS('SE-GERAL'!N:N,'SE-GERAL'!F:F,'SE-INSUMOS'!E731,'SE-GERAL'!G:G,'SE-INSUMOS'!F731)</f>
        <v>0</v>
      </c>
      <c r="Q731" s="357">
        <f>SUMIFS('SE-COMPOSICOES'!$O:$O,'SE-COMPOSICOES'!$E:$E,'SE-INSUMOS'!$E731,'SE-COMPOSICOES'!$F:$F,'SE-INSUMOS'!$F731)</f>
        <v>0</v>
      </c>
      <c r="R731" s="357">
        <f>SUMIFS('SE-REUTILIZADOS'!$O:$O,'SE-REUTILIZADOS'!$E:$E,'SE-INSUMOS'!$E731,'SE-REUTILIZADOS'!$F:$F,'SE-INSUMOS'!$F731)</f>
        <v>0</v>
      </c>
      <c r="S731" s="357">
        <f t="shared" si="37"/>
        <v>0</v>
      </c>
      <c r="T731" s="700">
        <f t="shared" si="38"/>
        <v>0</v>
      </c>
    </row>
    <row r="732" spans="1:20" ht="22.5">
      <c r="A732" s="461" t="s">
        <v>6</v>
      </c>
      <c r="B732" s="461"/>
      <c r="D732" s="66">
        <f>COUNTIF($A$149:A732,"I")</f>
        <v>365</v>
      </c>
      <c r="E732" s="30" t="s">
        <v>16</v>
      </c>
      <c r="F732" s="30">
        <v>38773</v>
      </c>
      <c r="G732" s="66" t="s">
        <v>1320</v>
      </c>
      <c r="H732" s="351" t="s">
        <v>734</v>
      </c>
      <c r="I732" s="30" t="s">
        <v>37</v>
      </c>
      <c r="J732" s="529">
        <f>SUMIFS('SE-COMPOSICOES'!$K:$K,'SE-COMPOSICOES'!$E:$E,E732,'SE-COMPOSICOES'!$F:$F,F732)+SUMIFS('SE-REUTILIZADOS'!$K:$K,'SE-REUTILIZADOS'!$E:$E,E732,'SE-REUTILIZADOS'!$F:$F,F732)+SUMIFS('SE-GERAL'!$J:$J,'SE-GERAL'!$F:$F,E732,'SE-GERAL'!$G:$G,F732)</f>
        <v>8.3333333333333329E-2</v>
      </c>
      <c r="K732" s="74">
        <f>VLOOKUP(F732,INSUMOS!$F:$K,6,FALSE)</f>
        <v>0</v>
      </c>
      <c r="L732" s="471"/>
      <c r="M732" s="543">
        <v>4.62</v>
      </c>
      <c r="N732" s="543"/>
      <c r="O732" s="74">
        <f t="shared" si="39"/>
        <v>0</v>
      </c>
      <c r="P732" s="357">
        <f>SUMIFS('SE-GERAL'!N:N,'SE-GERAL'!F:F,'SE-INSUMOS'!E732,'SE-GERAL'!G:G,'SE-INSUMOS'!F732)</f>
        <v>0</v>
      </c>
      <c r="Q732" s="357">
        <f>SUMIFS('SE-COMPOSICOES'!$O:$O,'SE-COMPOSICOES'!$E:$E,'SE-INSUMOS'!$E732,'SE-COMPOSICOES'!$F:$F,'SE-INSUMOS'!$F732)</f>
        <v>0</v>
      </c>
      <c r="R732" s="357">
        <f>SUMIFS('SE-REUTILIZADOS'!$O:$O,'SE-REUTILIZADOS'!$E:$E,'SE-INSUMOS'!$E732,'SE-REUTILIZADOS'!$F:$F,'SE-INSUMOS'!$F732)</f>
        <v>0</v>
      </c>
      <c r="S732" s="357">
        <f t="shared" si="37"/>
        <v>0</v>
      </c>
      <c r="T732" s="700">
        <f t="shared" si="38"/>
        <v>0</v>
      </c>
    </row>
    <row r="733" spans="1:20" ht="22.5">
      <c r="A733" s="461" t="s">
        <v>6</v>
      </c>
      <c r="B733" s="461"/>
      <c r="D733" s="66">
        <f>COUNTIF($A$149:A733,"I")</f>
        <v>366</v>
      </c>
      <c r="E733" s="30" t="s">
        <v>18</v>
      </c>
      <c r="F733" s="30" t="s">
        <v>735</v>
      </c>
      <c r="G733" s="66" t="s">
        <v>1320</v>
      </c>
      <c r="H733" s="351" t="s">
        <v>736</v>
      </c>
      <c r="I733" s="30" t="s">
        <v>37</v>
      </c>
      <c r="J733" s="529">
        <f>SUMIFS('SE-COMPOSICOES'!$K:$K,'SE-COMPOSICOES'!$E:$E,E733,'SE-COMPOSICOES'!$F:$F,F733)+SUMIFS('SE-REUTILIZADOS'!$K:$K,'SE-REUTILIZADOS'!$E:$E,E733,'SE-REUTILIZADOS'!$F:$F,F733)+SUMIFS('SE-GERAL'!$J:$J,'SE-GERAL'!$F:$F,E733,'SE-GERAL'!$G:$G,F733)</f>
        <v>0.25</v>
      </c>
      <c r="K733" s="74">
        <f>VLOOKUP(F733,INSUMOS!$F:$K,6,FALSE)</f>
        <v>0</v>
      </c>
      <c r="L733" s="471"/>
      <c r="M733" s="543">
        <v>14.62</v>
      </c>
      <c r="N733" s="543"/>
      <c r="O733" s="74">
        <f t="shared" si="39"/>
        <v>0</v>
      </c>
      <c r="P733" s="357">
        <f>SUMIFS('SE-GERAL'!N:N,'SE-GERAL'!F:F,'SE-INSUMOS'!E733,'SE-GERAL'!G:G,'SE-INSUMOS'!F733)</f>
        <v>0</v>
      </c>
      <c r="Q733" s="357">
        <f>SUMIFS('SE-COMPOSICOES'!$O:$O,'SE-COMPOSICOES'!$E:$E,'SE-INSUMOS'!$E733,'SE-COMPOSICOES'!$F:$F,'SE-INSUMOS'!$F733)</f>
        <v>0</v>
      </c>
      <c r="R733" s="357">
        <f>SUMIFS('SE-REUTILIZADOS'!$O:$O,'SE-REUTILIZADOS'!$E:$E,'SE-INSUMOS'!$E733,'SE-REUTILIZADOS'!$F:$F,'SE-INSUMOS'!$F733)</f>
        <v>0</v>
      </c>
      <c r="S733" s="357">
        <f t="shared" si="37"/>
        <v>0</v>
      </c>
      <c r="T733" s="700">
        <f t="shared" si="38"/>
        <v>0</v>
      </c>
    </row>
    <row r="734" spans="1:20" ht="33.75" hidden="1">
      <c r="A734" s="461"/>
      <c r="B734" s="461"/>
      <c r="D734" s="66">
        <f>COUNTIF($A$149:A734,"I")</f>
        <v>366</v>
      </c>
      <c r="E734" s="30" t="s">
        <v>18</v>
      </c>
      <c r="F734" s="30" t="s">
        <v>2012</v>
      </c>
      <c r="G734" s="66" t="s">
        <v>1320</v>
      </c>
      <c r="H734" s="351" t="s">
        <v>2013</v>
      </c>
      <c r="I734" s="30" t="s">
        <v>37</v>
      </c>
      <c r="J734" s="529">
        <f>SUMIFS('SE-COMPOSICOES'!$K:$K,'SE-COMPOSICOES'!$E:$E,E734,'SE-COMPOSICOES'!$F:$F,F734)+SUMIFS('SE-REUTILIZADOS'!$K:$K,'SE-REUTILIZADOS'!$E:$E,E734,'SE-REUTILIZADOS'!$F:$F,F734)+SUMIFS('SE-GERAL'!$J:$J,'SE-GERAL'!$F:$F,E734,'SE-GERAL'!$G:$G,F734)</f>
        <v>0</v>
      </c>
      <c r="K734" s="74">
        <f>VLOOKUP(F734,INSUMOS!$F:$K,6,FALSE)</f>
        <v>0</v>
      </c>
      <c r="L734" s="471"/>
      <c r="M734" s="543">
        <v>2840.4</v>
      </c>
      <c r="N734" s="543"/>
      <c r="O734" s="74">
        <f t="shared" si="39"/>
        <v>0</v>
      </c>
      <c r="P734" s="357">
        <f>SUMIFS('SE-GERAL'!N:N,'SE-GERAL'!F:F,'SE-INSUMOS'!E734,'SE-GERAL'!G:G,'SE-INSUMOS'!F734)</f>
        <v>0</v>
      </c>
      <c r="Q734" s="357">
        <f>SUMIFS('SE-COMPOSICOES'!$O:$O,'SE-COMPOSICOES'!$E:$E,'SE-INSUMOS'!$E734,'SE-COMPOSICOES'!$F:$F,'SE-INSUMOS'!$F734)</f>
        <v>0</v>
      </c>
      <c r="R734" s="357">
        <f>SUMIFS('SE-REUTILIZADOS'!$O:$O,'SE-REUTILIZADOS'!$E:$E,'SE-INSUMOS'!$E734,'SE-REUTILIZADOS'!$F:$F,'SE-INSUMOS'!$F734)</f>
        <v>0</v>
      </c>
      <c r="S734" s="357">
        <f t="shared" si="37"/>
        <v>0</v>
      </c>
      <c r="T734" s="700">
        <f t="shared" si="38"/>
        <v>0</v>
      </c>
    </row>
    <row r="735" spans="1:20" ht="33.75" hidden="1">
      <c r="A735" s="461"/>
      <c r="B735" s="461"/>
      <c r="D735" s="66">
        <f>COUNTIF($A$149:A735,"I")</f>
        <v>366</v>
      </c>
      <c r="E735" s="30" t="s">
        <v>18</v>
      </c>
      <c r="F735" s="30" t="s">
        <v>2014</v>
      </c>
      <c r="G735" s="66" t="s">
        <v>1320</v>
      </c>
      <c r="H735" s="351" t="s">
        <v>2015</v>
      </c>
      <c r="I735" s="30" t="s">
        <v>37</v>
      </c>
      <c r="J735" s="529">
        <f>SUMIFS('SE-COMPOSICOES'!$K:$K,'SE-COMPOSICOES'!$E:$E,E735,'SE-COMPOSICOES'!$F:$F,F735)+SUMIFS('SE-REUTILIZADOS'!$K:$K,'SE-REUTILIZADOS'!$E:$E,E735,'SE-REUTILIZADOS'!$F:$F,F735)+SUMIFS('SE-GERAL'!$J:$J,'SE-GERAL'!$F:$F,E735,'SE-GERAL'!$G:$G,F735)</f>
        <v>0</v>
      </c>
      <c r="K735" s="74">
        <f>VLOOKUP(F735,INSUMOS!$F:$K,6,FALSE)</f>
        <v>0</v>
      </c>
      <c r="L735" s="471"/>
      <c r="M735" s="543">
        <v>7399.19</v>
      </c>
      <c r="N735" s="543"/>
      <c r="O735" s="74">
        <f t="shared" si="39"/>
        <v>0</v>
      </c>
      <c r="P735" s="357">
        <f>SUMIFS('SE-GERAL'!N:N,'SE-GERAL'!F:F,'SE-INSUMOS'!E735,'SE-GERAL'!G:G,'SE-INSUMOS'!F735)</f>
        <v>0</v>
      </c>
      <c r="Q735" s="357">
        <f>SUMIFS('SE-COMPOSICOES'!$O:$O,'SE-COMPOSICOES'!$E:$E,'SE-INSUMOS'!$E735,'SE-COMPOSICOES'!$F:$F,'SE-INSUMOS'!$F735)</f>
        <v>0</v>
      </c>
      <c r="R735" s="357">
        <f>SUMIFS('SE-REUTILIZADOS'!$O:$O,'SE-REUTILIZADOS'!$E:$E,'SE-INSUMOS'!$E735,'SE-REUTILIZADOS'!$F:$F,'SE-INSUMOS'!$F735)</f>
        <v>0</v>
      </c>
      <c r="S735" s="357">
        <f t="shared" si="37"/>
        <v>0</v>
      </c>
      <c r="T735" s="700">
        <f t="shared" si="38"/>
        <v>0</v>
      </c>
    </row>
    <row r="736" spans="1:20" ht="33.75" hidden="1">
      <c r="A736" s="461"/>
      <c r="B736" s="461"/>
      <c r="D736" s="66">
        <f>COUNTIF($A$149:A736,"I")</f>
        <v>366</v>
      </c>
      <c r="E736" s="30" t="s">
        <v>18</v>
      </c>
      <c r="F736" s="30" t="s">
        <v>737</v>
      </c>
      <c r="G736" s="66" t="s">
        <v>1320</v>
      </c>
      <c r="H736" s="351" t="s">
        <v>738</v>
      </c>
      <c r="I736" s="30" t="s">
        <v>37</v>
      </c>
      <c r="J736" s="529">
        <f>SUMIFS('SE-COMPOSICOES'!$K:$K,'SE-COMPOSICOES'!$E:$E,E736,'SE-COMPOSICOES'!$F:$F,F736)+SUMIFS('SE-REUTILIZADOS'!$K:$K,'SE-REUTILIZADOS'!$E:$E,E736,'SE-REUTILIZADOS'!$F:$F,F736)+SUMIFS('SE-GERAL'!$J:$J,'SE-GERAL'!$F:$F,E736,'SE-GERAL'!$G:$G,F736)</f>
        <v>0</v>
      </c>
      <c r="K736" s="74">
        <f>VLOOKUP(F736,INSUMOS!$F:$K,6,FALSE)</f>
        <v>0</v>
      </c>
      <c r="L736" s="471"/>
      <c r="M736" s="543">
        <v>7955</v>
      </c>
      <c r="N736" s="543"/>
      <c r="O736" s="74">
        <f t="shared" si="39"/>
        <v>0</v>
      </c>
      <c r="P736" s="357">
        <f>SUMIFS('SE-GERAL'!N:N,'SE-GERAL'!F:F,'SE-INSUMOS'!E736,'SE-GERAL'!G:G,'SE-INSUMOS'!F736)</f>
        <v>0</v>
      </c>
      <c r="Q736" s="357">
        <f>SUMIFS('SE-COMPOSICOES'!$O:$O,'SE-COMPOSICOES'!$E:$E,'SE-INSUMOS'!$E736,'SE-COMPOSICOES'!$F:$F,'SE-INSUMOS'!$F736)</f>
        <v>0</v>
      </c>
      <c r="R736" s="357">
        <f>SUMIFS('SE-REUTILIZADOS'!$O:$O,'SE-REUTILIZADOS'!$E:$E,'SE-INSUMOS'!$E736,'SE-REUTILIZADOS'!$F:$F,'SE-INSUMOS'!$F736)</f>
        <v>0</v>
      </c>
      <c r="S736" s="357">
        <f t="shared" si="37"/>
        <v>0</v>
      </c>
      <c r="T736" s="700">
        <f t="shared" si="38"/>
        <v>0</v>
      </c>
    </row>
    <row r="737" spans="1:20" ht="33.75" hidden="1">
      <c r="A737" s="461"/>
      <c r="B737" s="461"/>
      <c r="D737" s="66">
        <f>COUNTIF($A$149:A737,"I")</f>
        <v>366</v>
      </c>
      <c r="E737" s="30" t="s">
        <v>18</v>
      </c>
      <c r="F737" s="30" t="s">
        <v>739</v>
      </c>
      <c r="G737" s="66" t="s">
        <v>1320</v>
      </c>
      <c r="H737" s="351" t="s">
        <v>740</v>
      </c>
      <c r="I737" s="30" t="s">
        <v>37</v>
      </c>
      <c r="J737" s="529">
        <f>SUMIFS('SE-COMPOSICOES'!$K:$K,'SE-COMPOSICOES'!$E:$E,E737,'SE-COMPOSICOES'!$F:$F,F737)+SUMIFS('SE-REUTILIZADOS'!$K:$K,'SE-REUTILIZADOS'!$E:$E,E737,'SE-REUTILIZADOS'!$F:$F,F737)+SUMIFS('SE-GERAL'!$J:$J,'SE-GERAL'!$F:$F,E737,'SE-GERAL'!$G:$G,F737)</f>
        <v>0</v>
      </c>
      <c r="K737" s="74">
        <f>VLOOKUP(F737,INSUMOS!$F:$K,6,FALSE)</f>
        <v>0</v>
      </c>
      <c r="L737" s="471"/>
      <c r="M737" s="543">
        <v>39270</v>
      </c>
      <c r="N737" s="543"/>
      <c r="O737" s="74">
        <f t="shared" si="39"/>
        <v>0</v>
      </c>
      <c r="P737" s="357">
        <f>SUMIFS('SE-GERAL'!N:N,'SE-GERAL'!F:F,'SE-INSUMOS'!E737,'SE-GERAL'!G:G,'SE-INSUMOS'!F737)</f>
        <v>0</v>
      </c>
      <c r="Q737" s="357">
        <f>SUMIFS('SE-COMPOSICOES'!$O:$O,'SE-COMPOSICOES'!$E:$E,'SE-INSUMOS'!$E737,'SE-COMPOSICOES'!$F:$F,'SE-INSUMOS'!$F737)</f>
        <v>0</v>
      </c>
      <c r="R737" s="357">
        <f>SUMIFS('SE-REUTILIZADOS'!$O:$O,'SE-REUTILIZADOS'!$E:$E,'SE-INSUMOS'!$E737,'SE-REUTILIZADOS'!$F:$F,'SE-INSUMOS'!$F737)</f>
        <v>0</v>
      </c>
      <c r="S737" s="357">
        <f t="shared" ref="S737:S800" si="40">SUM(P737:R737)</f>
        <v>0</v>
      </c>
      <c r="T737" s="700">
        <f t="shared" ref="T737:T800" si="41">S737-$O737</f>
        <v>0</v>
      </c>
    </row>
    <row r="738" spans="1:20" ht="33.75" hidden="1">
      <c r="A738" s="461"/>
      <c r="B738" s="461"/>
      <c r="D738" s="66">
        <f>COUNTIF($A$149:A738,"I")</f>
        <v>366</v>
      </c>
      <c r="E738" s="30" t="s">
        <v>18</v>
      </c>
      <c r="F738" s="30" t="s">
        <v>2016</v>
      </c>
      <c r="G738" s="66" t="s">
        <v>1320</v>
      </c>
      <c r="H738" s="351" t="s">
        <v>2017</v>
      </c>
      <c r="I738" s="30" t="s">
        <v>37</v>
      </c>
      <c r="J738" s="529">
        <f>SUMIFS('SE-COMPOSICOES'!$K:$K,'SE-COMPOSICOES'!$E:$E,E738,'SE-COMPOSICOES'!$F:$F,F738)+SUMIFS('SE-REUTILIZADOS'!$K:$K,'SE-REUTILIZADOS'!$E:$E,E738,'SE-REUTILIZADOS'!$F:$F,F738)+SUMIFS('SE-GERAL'!$J:$J,'SE-GERAL'!$F:$F,E738,'SE-GERAL'!$G:$G,F738)</f>
        <v>0</v>
      </c>
      <c r="K738" s="74">
        <f>VLOOKUP(F738,INSUMOS!$F:$K,6,FALSE)</f>
        <v>0</v>
      </c>
      <c r="L738" s="471"/>
      <c r="M738" s="543">
        <v>31117.55</v>
      </c>
      <c r="N738" s="543"/>
      <c r="O738" s="74">
        <f t="shared" si="39"/>
        <v>0</v>
      </c>
      <c r="P738" s="357">
        <f>SUMIFS('SE-GERAL'!N:N,'SE-GERAL'!F:F,'SE-INSUMOS'!E738,'SE-GERAL'!G:G,'SE-INSUMOS'!F738)</f>
        <v>0</v>
      </c>
      <c r="Q738" s="357">
        <f>SUMIFS('SE-COMPOSICOES'!$O:$O,'SE-COMPOSICOES'!$E:$E,'SE-INSUMOS'!$E738,'SE-COMPOSICOES'!$F:$F,'SE-INSUMOS'!$F738)</f>
        <v>0</v>
      </c>
      <c r="R738" s="357">
        <f>SUMIFS('SE-REUTILIZADOS'!$O:$O,'SE-REUTILIZADOS'!$E:$E,'SE-INSUMOS'!$E738,'SE-REUTILIZADOS'!$F:$F,'SE-INSUMOS'!$F738)</f>
        <v>0</v>
      </c>
      <c r="S738" s="357">
        <f t="shared" si="40"/>
        <v>0</v>
      </c>
      <c r="T738" s="700">
        <f t="shared" si="41"/>
        <v>0</v>
      </c>
    </row>
    <row r="739" spans="1:20" hidden="1">
      <c r="A739" s="461"/>
      <c r="B739" s="461"/>
      <c r="D739" s="66">
        <f>COUNTIF($A$149:A739,"I")</f>
        <v>366</v>
      </c>
      <c r="E739" s="30" t="s">
        <v>18</v>
      </c>
      <c r="F739" s="30" t="s">
        <v>741</v>
      </c>
      <c r="G739" s="66" t="s">
        <v>1320</v>
      </c>
      <c r="H739" s="351" t="s">
        <v>742</v>
      </c>
      <c r="I739" s="30" t="s">
        <v>37</v>
      </c>
      <c r="J739" s="529">
        <f>SUMIFS('SE-COMPOSICOES'!$K:$K,'SE-COMPOSICOES'!$E:$E,E739,'SE-COMPOSICOES'!$F:$F,F739)+SUMIFS('SE-REUTILIZADOS'!$K:$K,'SE-REUTILIZADOS'!$E:$E,E739,'SE-REUTILIZADOS'!$F:$F,F739)+SUMIFS('SE-GERAL'!$J:$J,'SE-GERAL'!$F:$F,E739,'SE-GERAL'!$G:$G,F739)</f>
        <v>0</v>
      </c>
      <c r="K739" s="74">
        <f>VLOOKUP(F739,INSUMOS!$F:$K,6,FALSE)</f>
        <v>0</v>
      </c>
      <c r="L739" s="471"/>
      <c r="M739" s="543">
        <v>223.42</v>
      </c>
      <c r="N739" s="543"/>
      <c r="O739" s="74">
        <f t="shared" si="39"/>
        <v>0</v>
      </c>
      <c r="P739" s="357">
        <f>SUMIFS('SE-GERAL'!N:N,'SE-GERAL'!F:F,'SE-INSUMOS'!E739,'SE-GERAL'!G:G,'SE-INSUMOS'!F739)</f>
        <v>0</v>
      </c>
      <c r="Q739" s="357">
        <f>SUMIFS('SE-COMPOSICOES'!$O:$O,'SE-COMPOSICOES'!$E:$E,'SE-INSUMOS'!$E739,'SE-COMPOSICOES'!$F:$F,'SE-INSUMOS'!$F739)</f>
        <v>0</v>
      </c>
      <c r="R739" s="357">
        <f>SUMIFS('SE-REUTILIZADOS'!$O:$O,'SE-REUTILIZADOS'!$E:$E,'SE-INSUMOS'!$E739,'SE-REUTILIZADOS'!$F:$F,'SE-INSUMOS'!$F739)</f>
        <v>0</v>
      </c>
      <c r="S739" s="357">
        <f t="shared" si="40"/>
        <v>0</v>
      </c>
      <c r="T739" s="700">
        <f t="shared" si="41"/>
        <v>0</v>
      </c>
    </row>
    <row r="740" spans="1:20" ht="22.5" hidden="1">
      <c r="A740" s="461"/>
      <c r="B740" s="461"/>
      <c r="D740" s="66">
        <f>COUNTIF($A$149:A740,"I")</f>
        <v>366</v>
      </c>
      <c r="E740" s="30" t="s">
        <v>18</v>
      </c>
      <c r="F740" s="30" t="s">
        <v>743</v>
      </c>
      <c r="G740" s="66" t="s">
        <v>1320</v>
      </c>
      <c r="H740" s="351" t="s">
        <v>744</v>
      </c>
      <c r="I740" s="30" t="s">
        <v>37</v>
      </c>
      <c r="J740" s="529">
        <f>SUMIFS('SE-COMPOSICOES'!$K:$K,'SE-COMPOSICOES'!$E:$E,E740,'SE-COMPOSICOES'!$F:$F,F740)+SUMIFS('SE-REUTILIZADOS'!$K:$K,'SE-REUTILIZADOS'!$E:$E,E740,'SE-REUTILIZADOS'!$F:$F,F740)+SUMIFS('SE-GERAL'!$J:$J,'SE-GERAL'!$F:$F,E740,'SE-GERAL'!$G:$G,F740)</f>
        <v>0</v>
      </c>
      <c r="K740" s="74">
        <f>VLOOKUP(F740,INSUMOS!$F:$K,6,FALSE)</f>
        <v>0</v>
      </c>
      <c r="L740" s="471"/>
      <c r="M740" s="543">
        <v>389.34</v>
      </c>
      <c r="N740" s="543"/>
      <c r="O740" s="74">
        <f t="shared" ref="O740:O803" si="42">IFERROR(IF(J740="-",K740,J740*K740),0)</f>
        <v>0</v>
      </c>
      <c r="P740" s="357">
        <f>SUMIFS('SE-GERAL'!N:N,'SE-GERAL'!F:F,'SE-INSUMOS'!E740,'SE-GERAL'!G:G,'SE-INSUMOS'!F740)</f>
        <v>0</v>
      </c>
      <c r="Q740" s="357">
        <f>SUMIFS('SE-COMPOSICOES'!$O:$O,'SE-COMPOSICOES'!$E:$E,'SE-INSUMOS'!$E740,'SE-COMPOSICOES'!$F:$F,'SE-INSUMOS'!$F740)</f>
        <v>0</v>
      </c>
      <c r="R740" s="357">
        <f>SUMIFS('SE-REUTILIZADOS'!$O:$O,'SE-REUTILIZADOS'!$E:$E,'SE-INSUMOS'!$E740,'SE-REUTILIZADOS'!$F:$F,'SE-INSUMOS'!$F740)</f>
        <v>0</v>
      </c>
      <c r="S740" s="357">
        <f t="shared" si="40"/>
        <v>0</v>
      </c>
      <c r="T740" s="700">
        <f t="shared" si="41"/>
        <v>0</v>
      </c>
    </row>
    <row r="741" spans="1:20" ht="22.5" hidden="1">
      <c r="A741" s="461"/>
      <c r="B741" s="461"/>
      <c r="D741" s="66">
        <f>COUNTIF($A$149:A741,"I")</f>
        <v>366</v>
      </c>
      <c r="E741" s="30" t="s">
        <v>18</v>
      </c>
      <c r="F741" s="30" t="s">
        <v>745</v>
      </c>
      <c r="G741" s="66" t="s">
        <v>1320</v>
      </c>
      <c r="H741" s="351" t="s">
        <v>746</v>
      </c>
      <c r="I741" s="30" t="s">
        <v>37</v>
      </c>
      <c r="J741" s="529">
        <f>SUMIFS('SE-COMPOSICOES'!$K:$K,'SE-COMPOSICOES'!$E:$E,E741,'SE-COMPOSICOES'!$F:$F,F741)+SUMIFS('SE-REUTILIZADOS'!$K:$K,'SE-REUTILIZADOS'!$E:$E,E741,'SE-REUTILIZADOS'!$F:$F,F741)+SUMIFS('SE-GERAL'!$J:$J,'SE-GERAL'!$F:$F,E741,'SE-GERAL'!$G:$G,F741)</f>
        <v>0</v>
      </c>
      <c r="K741" s="74">
        <f>VLOOKUP(F741,INSUMOS!$F:$K,6,FALSE)</f>
        <v>0</v>
      </c>
      <c r="L741" s="471"/>
      <c r="M741" s="543">
        <v>285.97000000000003</v>
      </c>
      <c r="N741" s="543"/>
      <c r="O741" s="74">
        <f t="shared" si="42"/>
        <v>0</v>
      </c>
      <c r="P741" s="357">
        <f>SUMIFS('SE-GERAL'!N:N,'SE-GERAL'!F:F,'SE-INSUMOS'!E741,'SE-GERAL'!G:G,'SE-INSUMOS'!F741)</f>
        <v>0</v>
      </c>
      <c r="Q741" s="357">
        <f>SUMIFS('SE-COMPOSICOES'!$O:$O,'SE-COMPOSICOES'!$E:$E,'SE-INSUMOS'!$E741,'SE-COMPOSICOES'!$F:$F,'SE-INSUMOS'!$F741)</f>
        <v>0</v>
      </c>
      <c r="R741" s="357">
        <f>SUMIFS('SE-REUTILIZADOS'!$O:$O,'SE-REUTILIZADOS'!$E:$E,'SE-INSUMOS'!$E741,'SE-REUTILIZADOS'!$F:$F,'SE-INSUMOS'!$F741)</f>
        <v>0</v>
      </c>
      <c r="S741" s="357">
        <f t="shared" si="40"/>
        <v>0</v>
      </c>
      <c r="T741" s="700">
        <f t="shared" si="41"/>
        <v>0</v>
      </c>
    </row>
    <row r="742" spans="1:20">
      <c r="A742" s="461" t="s">
        <v>6</v>
      </c>
      <c r="B742" s="461"/>
      <c r="D742" s="66">
        <f>COUNTIF($A$149:A742,"I")</f>
        <v>367</v>
      </c>
      <c r="E742" s="30" t="s">
        <v>44</v>
      </c>
      <c r="F742" s="30">
        <v>5012</v>
      </c>
      <c r="G742" s="66" t="s">
        <v>1320</v>
      </c>
      <c r="H742" s="351" t="s">
        <v>747</v>
      </c>
      <c r="I742" s="30" t="s">
        <v>37</v>
      </c>
      <c r="J742" s="529">
        <f>SUMIFS('SE-COMPOSICOES'!$K:$K,'SE-COMPOSICOES'!$E:$E,E742,'SE-COMPOSICOES'!$F:$F,F742)+SUMIFS('SE-REUTILIZADOS'!$K:$K,'SE-REUTILIZADOS'!$E:$E,E742,'SE-REUTILIZADOS'!$F:$F,F742)+SUMIFS('SE-GERAL'!$J:$J,'SE-GERAL'!$F:$F,E742,'SE-GERAL'!$G:$G,F742)</f>
        <v>0.5</v>
      </c>
      <c r="K742" s="74">
        <f>VLOOKUP(F742,INSUMOS!$F:$K,6,FALSE)</f>
        <v>0</v>
      </c>
      <c r="L742" s="471"/>
      <c r="M742" s="378">
        <v>604.55999999999995</v>
      </c>
      <c r="N742" s="378"/>
      <c r="O742" s="74">
        <f t="shared" si="42"/>
        <v>0</v>
      </c>
      <c r="P742" s="357">
        <f>SUMIFS('SE-GERAL'!N:N,'SE-GERAL'!F:F,'SE-INSUMOS'!E742,'SE-GERAL'!G:G,'SE-INSUMOS'!F742)</f>
        <v>0</v>
      </c>
      <c r="Q742" s="357">
        <f>SUMIFS('SE-COMPOSICOES'!$O:$O,'SE-COMPOSICOES'!$E:$E,'SE-INSUMOS'!$E742,'SE-COMPOSICOES'!$F:$F,'SE-INSUMOS'!$F742)</f>
        <v>0</v>
      </c>
      <c r="R742" s="357">
        <f>SUMIFS('SE-REUTILIZADOS'!$O:$O,'SE-REUTILIZADOS'!$E:$E,'SE-INSUMOS'!$E742,'SE-REUTILIZADOS'!$F:$F,'SE-INSUMOS'!$F742)</f>
        <v>0</v>
      </c>
      <c r="S742" s="357">
        <f t="shared" si="40"/>
        <v>0</v>
      </c>
      <c r="T742" s="700">
        <f t="shared" si="41"/>
        <v>0</v>
      </c>
    </row>
    <row r="743" spans="1:20" hidden="1">
      <c r="A743" s="461"/>
      <c r="B743" s="461"/>
      <c r="D743" s="66">
        <f>COUNTIF($A$149:A743,"I")</f>
        <v>367</v>
      </c>
      <c r="E743" s="30" t="s">
        <v>53</v>
      </c>
      <c r="F743" s="30" t="s">
        <v>748</v>
      </c>
      <c r="G743" s="66" t="s">
        <v>1320</v>
      </c>
      <c r="H743" s="351" t="s">
        <v>749</v>
      </c>
      <c r="I743" s="30" t="s">
        <v>37</v>
      </c>
      <c r="J743" s="529">
        <f>SUMIFS('SE-COMPOSICOES'!$K:$K,'SE-COMPOSICOES'!$E:$E,E743,'SE-COMPOSICOES'!$F:$F,F743)+SUMIFS('SE-REUTILIZADOS'!$K:$K,'SE-REUTILIZADOS'!$E:$E,E743,'SE-REUTILIZADOS'!$F:$F,F743)+SUMIFS('SE-GERAL'!$J:$J,'SE-GERAL'!$F:$F,E743,'SE-GERAL'!$G:$G,F743)</f>
        <v>0</v>
      </c>
      <c r="K743" s="74">
        <f>VLOOKUP(F743,INSUMOS!$F:$K,6,FALSE)</f>
        <v>0</v>
      </c>
      <c r="L743" s="471"/>
      <c r="M743" s="543" t="e">
        <f>VLOOKUP(F743,#REF!,10,FALSE)</f>
        <v>#REF!</v>
      </c>
      <c r="N743" s="543"/>
      <c r="O743" s="74">
        <f t="shared" si="42"/>
        <v>0</v>
      </c>
      <c r="P743" s="357">
        <f>SUMIFS('SE-GERAL'!N:N,'SE-GERAL'!F:F,'SE-INSUMOS'!E743,'SE-GERAL'!G:G,'SE-INSUMOS'!F743)</f>
        <v>0</v>
      </c>
      <c r="Q743" s="357">
        <f>SUMIFS('SE-COMPOSICOES'!$O:$O,'SE-COMPOSICOES'!$E:$E,'SE-INSUMOS'!$E743,'SE-COMPOSICOES'!$F:$F,'SE-INSUMOS'!$F743)</f>
        <v>0</v>
      </c>
      <c r="R743" s="357">
        <f>SUMIFS('SE-REUTILIZADOS'!$O:$O,'SE-REUTILIZADOS'!$E:$E,'SE-INSUMOS'!$E743,'SE-REUTILIZADOS'!$F:$F,'SE-INSUMOS'!$F743)</f>
        <v>0</v>
      </c>
      <c r="S743" s="357">
        <f t="shared" si="40"/>
        <v>0</v>
      </c>
      <c r="T743" s="700">
        <f t="shared" si="41"/>
        <v>0</v>
      </c>
    </row>
    <row r="744" spans="1:20" ht="56.25">
      <c r="A744" s="461" t="s">
        <v>6</v>
      </c>
      <c r="B744" s="461"/>
      <c r="D744" s="66">
        <f>COUNTIF($A$149:A744,"I")</f>
        <v>368</v>
      </c>
      <c r="E744" s="30" t="s">
        <v>53</v>
      </c>
      <c r="F744" s="30" t="s">
        <v>750</v>
      </c>
      <c r="G744" s="66" t="s">
        <v>1320</v>
      </c>
      <c r="H744" s="351" t="s">
        <v>751</v>
      </c>
      <c r="I744" s="30" t="s">
        <v>752</v>
      </c>
      <c r="J744" s="529">
        <f>SUMIFS('SE-COMPOSICOES'!$K:$K,'SE-COMPOSICOES'!$E:$E,E744,'SE-COMPOSICOES'!$F:$F,F744)+SUMIFS('SE-REUTILIZADOS'!$K:$K,'SE-REUTILIZADOS'!$E:$E,E744,'SE-REUTILIZADOS'!$F:$F,F744)+SUMIFS('SE-GERAL'!$J:$J,'SE-GERAL'!$F:$F,E744,'SE-GERAL'!$G:$G,F744)</f>
        <v>2</v>
      </c>
      <c r="K744" s="74">
        <f>VLOOKUP(F744,INSUMOS!$F:$K,6,FALSE)</f>
        <v>0</v>
      </c>
      <c r="L744" s="471"/>
      <c r="M744" s="543" t="e">
        <f>VLOOKUP(F744,#REF!,10,FALSE)</f>
        <v>#REF!</v>
      </c>
      <c r="N744" s="543"/>
      <c r="O744" s="74">
        <f t="shared" si="42"/>
        <v>0</v>
      </c>
      <c r="P744" s="357">
        <f>SUMIFS('SE-GERAL'!N:N,'SE-GERAL'!F:F,'SE-INSUMOS'!E744,'SE-GERAL'!G:G,'SE-INSUMOS'!F744)</f>
        <v>0</v>
      </c>
      <c r="Q744" s="357">
        <f>SUMIFS('SE-COMPOSICOES'!$O:$O,'SE-COMPOSICOES'!$E:$E,'SE-INSUMOS'!$E744,'SE-COMPOSICOES'!$F:$F,'SE-INSUMOS'!$F744)</f>
        <v>0</v>
      </c>
      <c r="R744" s="357">
        <f>SUMIFS('SE-REUTILIZADOS'!$O:$O,'SE-REUTILIZADOS'!$E:$E,'SE-INSUMOS'!$E744,'SE-REUTILIZADOS'!$F:$F,'SE-INSUMOS'!$F744)</f>
        <v>0</v>
      </c>
      <c r="S744" s="357">
        <f t="shared" si="40"/>
        <v>0</v>
      </c>
      <c r="T744" s="700">
        <f t="shared" si="41"/>
        <v>0</v>
      </c>
    </row>
    <row r="745" spans="1:20" hidden="1">
      <c r="A745" s="461"/>
      <c r="B745" s="461"/>
      <c r="D745" s="66">
        <f>COUNTIF($A$149:A745,"I")</f>
        <v>368</v>
      </c>
      <c r="E745" s="30" t="s">
        <v>53</v>
      </c>
      <c r="F745" s="30" t="s">
        <v>753</v>
      </c>
      <c r="G745" s="66" t="s">
        <v>1320</v>
      </c>
      <c r="H745" s="351" t="s">
        <v>754</v>
      </c>
      <c r="I745" s="30" t="s">
        <v>37</v>
      </c>
      <c r="J745" s="529">
        <f>SUMIFS('SE-COMPOSICOES'!$K:$K,'SE-COMPOSICOES'!$E:$E,E745,'SE-COMPOSICOES'!$F:$F,F745)+SUMIFS('SE-REUTILIZADOS'!$K:$K,'SE-REUTILIZADOS'!$E:$E,E745,'SE-REUTILIZADOS'!$F:$F,F745)+SUMIFS('SE-GERAL'!$J:$J,'SE-GERAL'!$F:$F,E745,'SE-GERAL'!$G:$G,F745)</f>
        <v>0</v>
      </c>
      <c r="K745" s="74">
        <f>VLOOKUP(F745,INSUMOS!$F:$K,6,FALSE)</f>
        <v>0</v>
      </c>
      <c r="L745" s="471"/>
      <c r="M745" s="543" t="e">
        <f>VLOOKUP(F745,#REF!,10,FALSE)</f>
        <v>#REF!</v>
      </c>
      <c r="N745" s="543"/>
      <c r="O745" s="74">
        <f t="shared" si="42"/>
        <v>0</v>
      </c>
      <c r="P745" s="357">
        <f>SUMIFS('SE-GERAL'!N:N,'SE-GERAL'!F:F,'SE-INSUMOS'!E745,'SE-GERAL'!G:G,'SE-INSUMOS'!F745)</f>
        <v>0</v>
      </c>
      <c r="Q745" s="357">
        <f>SUMIFS('SE-COMPOSICOES'!$O:$O,'SE-COMPOSICOES'!$E:$E,'SE-INSUMOS'!$E745,'SE-COMPOSICOES'!$F:$F,'SE-INSUMOS'!$F745)</f>
        <v>0</v>
      </c>
      <c r="R745" s="357">
        <f>SUMIFS('SE-REUTILIZADOS'!$O:$O,'SE-REUTILIZADOS'!$E:$E,'SE-INSUMOS'!$E745,'SE-REUTILIZADOS'!$F:$F,'SE-INSUMOS'!$F745)</f>
        <v>0</v>
      </c>
      <c r="S745" s="357">
        <f t="shared" si="40"/>
        <v>0</v>
      </c>
      <c r="T745" s="700">
        <f t="shared" si="41"/>
        <v>0</v>
      </c>
    </row>
    <row r="746" spans="1:20" ht="22.5" hidden="1">
      <c r="A746" s="461"/>
      <c r="B746" s="461"/>
      <c r="D746" s="66">
        <f>COUNTIF($A$149:A746,"I")</f>
        <v>368</v>
      </c>
      <c r="E746" s="30" t="s">
        <v>53</v>
      </c>
      <c r="F746" s="30" t="s">
        <v>755</v>
      </c>
      <c r="G746" s="66" t="s">
        <v>1320</v>
      </c>
      <c r="H746" s="351" t="s">
        <v>756</v>
      </c>
      <c r="I746" s="30" t="s">
        <v>37</v>
      </c>
      <c r="J746" s="529">
        <f>SUMIFS('SE-COMPOSICOES'!$K:$K,'SE-COMPOSICOES'!$E:$E,E746,'SE-COMPOSICOES'!$F:$F,F746)+SUMIFS('SE-REUTILIZADOS'!$K:$K,'SE-REUTILIZADOS'!$E:$E,E746,'SE-REUTILIZADOS'!$F:$F,F746)+SUMIFS('SE-GERAL'!$J:$J,'SE-GERAL'!$F:$F,E746,'SE-GERAL'!$G:$G,F746)</f>
        <v>0</v>
      </c>
      <c r="K746" s="74">
        <f>VLOOKUP(F746,INSUMOS!$F:$K,6,FALSE)</f>
        <v>0</v>
      </c>
      <c r="L746" s="471"/>
      <c r="M746" s="543" t="e">
        <f>VLOOKUP(F746,#REF!,10,FALSE)</f>
        <v>#REF!</v>
      </c>
      <c r="N746" s="543"/>
      <c r="O746" s="74">
        <f t="shared" si="42"/>
        <v>0</v>
      </c>
      <c r="P746" s="357">
        <f>SUMIFS('SE-GERAL'!N:N,'SE-GERAL'!F:F,'SE-INSUMOS'!E746,'SE-GERAL'!G:G,'SE-INSUMOS'!F746)</f>
        <v>0</v>
      </c>
      <c r="Q746" s="357">
        <f>SUMIFS('SE-COMPOSICOES'!$O:$O,'SE-COMPOSICOES'!$E:$E,'SE-INSUMOS'!$E746,'SE-COMPOSICOES'!$F:$F,'SE-INSUMOS'!$F746)</f>
        <v>0</v>
      </c>
      <c r="R746" s="357">
        <f>SUMIFS('SE-REUTILIZADOS'!$O:$O,'SE-REUTILIZADOS'!$E:$E,'SE-INSUMOS'!$E746,'SE-REUTILIZADOS'!$F:$F,'SE-INSUMOS'!$F746)</f>
        <v>0</v>
      </c>
      <c r="S746" s="357">
        <f t="shared" si="40"/>
        <v>0</v>
      </c>
      <c r="T746" s="700">
        <f t="shared" si="41"/>
        <v>0</v>
      </c>
    </row>
    <row r="747" spans="1:20" hidden="1">
      <c r="A747" s="461"/>
      <c r="B747" s="461"/>
      <c r="D747" s="66">
        <f>COUNTIF($A$149:A747,"I")</f>
        <v>368</v>
      </c>
      <c r="E747" s="30" t="s">
        <v>53</v>
      </c>
      <c r="F747" s="30" t="s">
        <v>757</v>
      </c>
      <c r="G747" s="66" t="s">
        <v>1320</v>
      </c>
      <c r="H747" s="351" t="s">
        <v>758</v>
      </c>
      <c r="I747" s="30" t="s">
        <v>37</v>
      </c>
      <c r="J747" s="529">
        <f>SUMIFS('SE-COMPOSICOES'!$K:$K,'SE-COMPOSICOES'!$E:$E,E747,'SE-COMPOSICOES'!$F:$F,F747)+SUMIFS('SE-REUTILIZADOS'!$K:$K,'SE-REUTILIZADOS'!$E:$E,E747,'SE-REUTILIZADOS'!$F:$F,F747)+SUMIFS('SE-GERAL'!$J:$J,'SE-GERAL'!$F:$F,E747,'SE-GERAL'!$G:$G,F747)</f>
        <v>0</v>
      </c>
      <c r="K747" s="74">
        <f>VLOOKUP(F747,INSUMOS!$F:$K,6,FALSE)</f>
        <v>0</v>
      </c>
      <c r="L747" s="471"/>
      <c r="M747" s="543" t="e">
        <f>VLOOKUP(F747,#REF!,10,FALSE)</f>
        <v>#REF!</v>
      </c>
      <c r="N747" s="543"/>
      <c r="O747" s="74">
        <f t="shared" si="42"/>
        <v>0</v>
      </c>
      <c r="P747" s="357">
        <f>SUMIFS('SE-GERAL'!N:N,'SE-GERAL'!F:F,'SE-INSUMOS'!E747,'SE-GERAL'!G:G,'SE-INSUMOS'!F747)</f>
        <v>0</v>
      </c>
      <c r="Q747" s="357">
        <f>SUMIFS('SE-COMPOSICOES'!$O:$O,'SE-COMPOSICOES'!$E:$E,'SE-INSUMOS'!$E747,'SE-COMPOSICOES'!$F:$F,'SE-INSUMOS'!$F747)</f>
        <v>0</v>
      </c>
      <c r="R747" s="357">
        <f>SUMIFS('SE-REUTILIZADOS'!$O:$O,'SE-REUTILIZADOS'!$E:$E,'SE-INSUMOS'!$E747,'SE-REUTILIZADOS'!$F:$F,'SE-INSUMOS'!$F747)</f>
        <v>0</v>
      </c>
      <c r="S747" s="357">
        <f t="shared" si="40"/>
        <v>0</v>
      </c>
      <c r="T747" s="700">
        <f t="shared" si="41"/>
        <v>0</v>
      </c>
    </row>
    <row r="748" spans="1:20" hidden="1">
      <c r="A748" s="461"/>
      <c r="B748" s="461"/>
      <c r="D748" s="66">
        <f>COUNTIF($A$149:A748,"I")</f>
        <v>368</v>
      </c>
      <c r="E748" s="30" t="s">
        <v>53</v>
      </c>
      <c r="F748" s="30" t="s">
        <v>759</v>
      </c>
      <c r="G748" s="66" t="s">
        <v>1320</v>
      </c>
      <c r="H748" s="351" t="s">
        <v>760</v>
      </c>
      <c r="I748" s="30" t="s">
        <v>37</v>
      </c>
      <c r="J748" s="529">
        <f>SUMIFS('SE-COMPOSICOES'!$K:$K,'SE-COMPOSICOES'!$E:$E,E748,'SE-COMPOSICOES'!$F:$F,F748)+SUMIFS('SE-REUTILIZADOS'!$K:$K,'SE-REUTILIZADOS'!$E:$E,E748,'SE-REUTILIZADOS'!$F:$F,F748)+SUMIFS('SE-GERAL'!$J:$J,'SE-GERAL'!$F:$F,E748,'SE-GERAL'!$G:$G,F748)</f>
        <v>0</v>
      </c>
      <c r="K748" s="74">
        <f>VLOOKUP(F748,INSUMOS!$F:$K,6,FALSE)</f>
        <v>0</v>
      </c>
      <c r="L748" s="471"/>
      <c r="M748" s="543" t="e">
        <f>VLOOKUP(F748,#REF!,10,FALSE)</f>
        <v>#REF!</v>
      </c>
      <c r="N748" s="543"/>
      <c r="O748" s="74">
        <f t="shared" si="42"/>
        <v>0</v>
      </c>
      <c r="P748" s="357">
        <f>SUMIFS('SE-GERAL'!N:N,'SE-GERAL'!F:F,'SE-INSUMOS'!E748,'SE-GERAL'!G:G,'SE-INSUMOS'!F748)</f>
        <v>0</v>
      </c>
      <c r="Q748" s="357">
        <f>SUMIFS('SE-COMPOSICOES'!$O:$O,'SE-COMPOSICOES'!$E:$E,'SE-INSUMOS'!$E748,'SE-COMPOSICOES'!$F:$F,'SE-INSUMOS'!$F748)</f>
        <v>0</v>
      </c>
      <c r="R748" s="357">
        <f>SUMIFS('SE-REUTILIZADOS'!$O:$O,'SE-REUTILIZADOS'!$E:$E,'SE-INSUMOS'!$E748,'SE-REUTILIZADOS'!$F:$F,'SE-INSUMOS'!$F748)</f>
        <v>0</v>
      </c>
      <c r="S748" s="357">
        <f t="shared" si="40"/>
        <v>0</v>
      </c>
      <c r="T748" s="700">
        <f t="shared" si="41"/>
        <v>0</v>
      </c>
    </row>
    <row r="749" spans="1:20" hidden="1">
      <c r="A749" s="461"/>
      <c r="B749" s="461"/>
      <c r="D749" s="66">
        <f>COUNTIF($A$149:A749,"I")</f>
        <v>368</v>
      </c>
      <c r="E749" s="30" t="s">
        <v>53</v>
      </c>
      <c r="F749" s="30" t="s">
        <v>761</v>
      </c>
      <c r="G749" s="66" t="s">
        <v>1320</v>
      </c>
      <c r="H749" s="351" t="s">
        <v>762</v>
      </c>
      <c r="I749" s="30" t="s">
        <v>37</v>
      </c>
      <c r="J749" s="529">
        <f>SUMIFS('SE-COMPOSICOES'!$K:$K,'SE-COMPOSICOES'!$E:$E,E749,'SE-COMPOSICOES'!$F:$F,F749)+SUMIFS('SE-REUTILIZADOS'!$K:$K,'SE-REUTILIZADOS'!$E:$E,E749,'SE-REUTILIZADOS'!$F:$F,F749)+SUMIFS('SE-GERAL'!$J:$J,'SE-GERAL'!$F:$F,E749,'SE-GERAL'!$G:$G,F749)</f>
        <v>0</v>
      </c>
      <c r="K749" s="74">
        <f>VLOOKUP(F749,INSUMOS!$F:$K,6,FALSE)</f>
        <v>0</v>
      </c>
      <c r="L749" s="471"/>
      <c r="M749" s="543" t="e">
        <f>VLOOKUP(F749,#REF!,10,FALSE)</f>
        <v>#REF!</v>
      </c>
      <c r="N749" s="543"/>
      <c r="O749" s="74">
        <f t="shared" si="42"/>
        <v>0</v>
      </c>
      <c r="P749" s="357">
        <f>SUMIFS('SE-GERAL'!N:N,'SE-GERAL'!F:F,'SE-INSUMOS'!E749,'SE-GERAL'!G:G,'SE-INSUMOS'!F749)</f>
        <v>0</v>
      </c>
      <c r="Q749" s="357">
        <f>SUMIFS('SE-COMPOSICOES'!$O:$O,'SE-COMPOSICOES'!$E:$E,'SE-INSUMOS'!$E749,'SE-COMPOSICOES'!$F:$F,'SE-INSUMOS'!$F749)</f>
        <v>0</v>
      </c>
      <c r="R749" s="357">
        <f>SUMIFS('SE-REUTILIZADOS'!$O:$O,'SE-REUTILIZADOS'!$E:$E,'SE-INSUMOS'!$E749,'SE-REUTILIZADOS'!$F:$F,'SE-INSUMOS'!$F749)</f>
        <v>0</v>
      </c>
      <c r="S749" s="357">
        <f t="shared" si="40"/>
        <v>0</v>
      </c>
      <c r="T749" s="700">
        <f t="shared" si="41"/>
        <v>0</v>
      </c>
    </row>
    <row r="750" spans="1:20" ht="22.5" hidden="1">
      <c r="A750" s="461"/>
      <c r="B750" s="461"/>
      <c r="D750" s="66">
        <f>COUNTIF($A$149:A750,"I")</f>
        <v>368</v>
      </c>
      <c r="E750" s="30" t="s">
        <v>53</v>
      </c>
      <c r="F750" s="30" t="s">
        <v>763</v>
      </c>
      <c r="G750" s="66" t="s">
        <v>1320</v>
      </c>
      <c r="H750" s="351" t="s">
        <v>764</v>
      </c>
      <c r="I750" s="30" t="s">
        <v>37</v>
      </c>
      <c r="J750" s="529">
        <f>SUMIFS('SE-COMPOSICOES'!$K:$K,'SE-COMPOSICOES'!$E:$E,E750,'SE-COMPOSICOES'!$F:$F,F750)+SUMIFS('SE-REUTILIZADOS'!$K:$K,'SE-REUTILIZADOS'!$E:$E,E750,'SE-REUTILIZADOS'!$F:$F,F750)+SUMIFS('SE-GERAL'!$J:$J,'SE-GERAL'!$F:$F,E750,'SE-GERAL'!$G:$G,F750)</f>
        <v>0</v>
      </c>
      <c r="K750" s="74">
        <f>VLOOKUP(F750,INSUMOS!$F:$K,6,FALSE)</f>
        <v>0</v>
      </c>
      <c r="L750" s="471"/>
      <c r="M750" s="543" t="e">
        <f>VLOOKUP(F750,#REF!,10,FALSE)</f>
        <v>#REF!</v>
      </c>
      <c r="N750" s="543"/>
      <c r="O750" s="74">
        <f t="shared" si="42"/>
        <v>0</v>
      </c>
      <c r="P750" s="357">
        <f>SUMIFS('SE-GERAL'!N:N,'SE-GERAL'!F:F,'SE-INSUMOS'!E750,'SE-GERAL'!G:G,'SE-INSUMOS'!F750)</f>
        <v>0</v>
      </c>
      <c r="Q750" s="357">
        <f>SUMIFS('SE-COMPOSICOES'!$O:$O,'SE-COMPOSICOES'!$E:$E,'SE-INSUMOS'!$E750,'SE-COMPOSICOES'!$F:$F,'SE-INSUMOS'!$F750)</f>
        <v>0</v>
      </c>
      <c r="R750" s="357">
        <f>SUMIFS('SE-REUTILIZADOS'!$O:$O,'SE-REUTILIZADOS'!$E:$E,'SE-INSUMOS'!$E750,'SE-REUTILIZADOS'!$F:$F,'SE-INSUMOS'!$F750)</f>
        <v>0</v>
      </c>
      <c r="S750" s="357">
        <f t="shared" si="40"/>
        <v>0</v>
      </c>
      <c r="T750" s="700">
        <f t="shared" si="41"/>
        <v>0</v>
      </c>
    </row>
    <row r="751" spans="1:20" ht="22.5">
      <c r="A751" s="461" t="s">
        <v>6</v>
      </c>
      <c r="B751" s="461"/>
      <c r="D751" s="66">
        <f>COUNTIF($A$149:A751,"I")</f>
        <v>369</v>
      </c>
      <c r="E751" s="30" t="s">
        <v>53</v>
      </c>
      <c r="F751" s="30" t="s">
        <v>765</v>
      </c>
      <c r="G751" s="66" t="s">
        <v>1320</v>
      </c>
      <c r="H751" s="351" t="s">
        <v>766</v>
      </c>
      <c r="I751" s="30" t="s">
        <v>37</v>
      </c>
      <c r="J751" s="529">
        <f>SUMIFS('SE-COMPOSICOES'!$K:$K,'SE-COMPOSICOES'!$E:$E,E751,'SE-COMPOSICOES'!$F:$F,F751)+SUMIFS('SE-REUTILIZADOS'!$K:$K,'SE-REUTILIZADOS'!$E:$E,E751,'SE-REUTILIZADOS'!$F:$F,F751)+SUMIFS('SE-GERAL'!$J:$J,'SE-GERAL'!$F:$F,E751,'SE-GERAL'!$G:$G,F751)</f>
        <v>8.3333333333333329E-2</v>
      </c>
      <c r="K751" s="74">
        <f>VLOOKUP(F751,INSUMOS!$F:$K,6,FALSE)</f>
        <v>0</v>
      </c>
      <c r="L751" s="471"/>
      <c r="M751" s="543" t="e">
        <f>VLOOKUP(F751,#REF!,10,FALSE)</f>
        <v>#REF!</v>
      </c>
      <c r="N751" s="543"/>
      <c r="O751" s="74">
        <f t="shared" si="42"/>
        <v>0</v>
      </c>
      <c r="P751" s="357">
        <f>SUMIFS('SE-GERAL'!N:N,'SE-GERAL'!F:F,'SE-INSUMOS'!E751,'SE-GERAL'!G:G,'SE-INSUMOS'!F751)</f>
        <v>0</v>
      </c>
      <c r="Q751" s="357">
        <f>SUMIFS('SE-COMPOSICOES'!$O:$O,'SE-COMPOSICOES'!$E:$E,'SE-INSUMOS'!$E751,'SE-COMPOSICOES'!$F:$F,'SE-INSUMOS'!$F751)</f>
        <v>0</v>
      </c>
      <c r="R751" s="357">
        <f>SUMIFS('SE-REUTILIZADOS'!$O:$O,'SE-REUTILIZADOS'!$E:$E,'SE-INSUMOS'!$E751,'SE-REUTILIZADOS'!$F:$F,'SE-INSUMOS'!$F751)</f>
        <v>0</v>
      </c>
      <c r="S751" s="357">
        <f t="shared" si="40"/>
        <v>0</v>
      </c>
      <c r="T751" s="700">
        <f t="shared" si="41"/>
        <v>0</v>
      </c>
    </row>
    <row r="752" spans="1:20" hidden="1">
      <c r="A752" s="461"/>
      <c r="B752" s="461"/>
      <c r="D752" s="66">
        <f>COUNTIF($A$149:A752,"I")</f>
        <v>369</v>
      </c>
      <c r="E752" s="30" t="s">
        <v>53</v>
      </c>
      <c r="F752" s="30" t="s">
        <v>767</v>
      </c>
      <c r="G752" s="66" t="s">
        <v>1320</v>
      </c>
      <c r="H752" s="351" t="s">
        <v>768</v>
      </c>
      <c r="I752" s="30" t="s">
        <v>37</v>
      </c>
      <c r="J752" s="529">
        <f>SUMIFS('SE-COMPOSICOES'!$K:$K,'SE-COMPOSICOES'!$E:$E,E752,'SE-COMPOSICOES'!$F:$F,F752)+SUMIFS('SE-REUTILIZADOS'!$K:$K,'SE-REUTILIZADOS'!$E:$E,E752,'SE-REUTILIZADOS'!$F:$F,F752)+SUMIFS('SE-GERAL'!$J:$J,'SE-GERAL'!$F:$F,E752,'SE-GERAL'!$G:$G,F752)</f>
        <v>0</v>
      </c>
      <c r="K752" s="74">
        <f>VLOOKUP(F752,INSUMOS!$F:$K,6,FALSE)</f>
        <v>0</v>
      </c>
      <c r="L752" s="471"/>
      <c r="M752" s="543" t="e">
        <f>VLOOKUP(F752,#REF!,10,FALSE)</f>
        <v>#REF!</v>
      </c>
      <c r="N752" s="543"/>
      <c r="O752" s="74">
        <f t="shared" si="42"/>
        <v>0</v>
      </c>
      <c r="P752" s="357">
        <f>SUMIFS('SE-GERAL'!N:N,'SE-GERAL'!F:F,'SE-INSUMOS'!E752,'SE-GERAL'!G:G,'SE-INSUMOS'!F752)</f>
        <v>0</v>
      </c>
      <c r="Q752" s="357">
        <f>SUMIFS('SE-COMPOSICOES'!$O:$O,'SE-COMPOSICOES'!$E:$E,'SE-INSUMOS'!$E752,'SE-COMPOSICOES'!$F:$F,'SE-INSUMOS'!$F752)</f>
        <v>0</v>
      </c>
      <c r="R752" s="357">
        <f>SUMIFS('SE-REUTILIZADOS'!$O:$O,'SE-REUTILIZADOS'!$E:$E,'SE-INSUMOS'!$E752,'SE-REUTILIZADOS'!$F:$F,'SE-INSUMOS'!$F752)</f>
        <v>0</v>
      </c>
      <c r="S752" s="357">
        <f t="shared" si="40"/>
        <v>0</v>
      </c>
      <c r="T752" s="700">
        <f t="shared" si="41"/>
        <v>0</v>
      </c>
    </row>
    <row r="753" spans="1:20" hidden="1">
      <c r="A753" s="461"/>
      <c r="B753" s="461"/>
      <c r="D753" s="66">
        <f>COUNTIF($A$149:A753,"I")</f>
        <v>369</v>
      </c>
      <c r="E753" s="30" t="s">
        <v>53</v>
      </c>
      <c r="F753" s="30" t="s">
        <v>769</v>
      </c>
      <c r="G753" s="66" t="s">
        <v>1320</v>
      </c>
      <c r="H753" s="351" t="s">
        <v>770</v>
      </c>
      <c r="I753" s="30" t="s">
        <v>37</v>
      </c>
      <c r="J753" s="529">
        <f>SUMIFS('SE-COMPOSICOES'!$K:$K,'SE-COMPOSICOES'!$E:$E,E753,'SE-COMPOSICOES'!$F:$F,F753)+SUMIFS('SE-REUTILIZADOS'!$K:$K,'SE-REUTILIZADOS'!$E:$E,E753,'SE-REUTILIZADOS'!$F:$F,F753)+SUMIFS('SE-GERAL'!$J:$J,'SE-GERAL'!$F:$F,E753,'SE-GERAL'!$G:$G,F753)</f>
        <v>0</v>
      </c>
      <c r="K753" s="74">
        <f>VLOOKUP(F753,INSUMOS!$F:$K,6,FALSE)</f>
        <v>0</v>
      </c>
      <c r="L753" s="471"/>
      <c r="M753" s="543" t="e">
        <f>VLOOKUP(F753,#REF!,10,FALSE)</f>
        <v>#REF!</v>
      </c>
      <c r="N753" s="543"/>
      <c r="O753" s="74">
        <f t="shared" si="42"/>
        <v>0</v>
      </c>
      <c r="P753" s="357">
        <f>SUMIFS('SE-GERAL'!N:N,'SE-GERAL'!F:F,'SE-INSUMOS'!E753,'SE-GERAL'!G:G,'SE-INSUMOS'!F753)</f>
        <v>0</v>
      </c>
      <c r="Q753" s="357">
        <f>SUMIFS('SE-COMPOSICOES'!$O:$O,'SE-COMPOSICOES'!$E:$E,'SE-INSUMOS'!$E753,'SE-COMPOSICOES'!$F:$F,'SE-INSUMOS'!$F753)</f>
        <v>0</v>
      </c>
      <c r="R753" s="357">
        <f>SUMIFS('SE-REUTILIZADOS'!$O:$O,'SE-REUTILIZADOS'!$E:$E,'SE-INSUMOS'!$E753,'SE-REUTILIZADOS'!$F:$F,'SE-INSUMOS'!$F753)</f>
        <v>0</v>
      </c>
      <c r="S753" s="357">
        <f t="shared" si="40"/>
        <v>0</v>
      </c>
      <c r="T753" s="700">
        <f t="shared" si="41"/>
        <v>0</v>
      </c>
    </row>
    <row r="754" spans="1:20" hidden="1">
      <c r="A754" s="461"/>
      <c r="B754" s="461"/>
      <c r="D754" s="66">
        <f>COUNTIF($A$149:A754,"I")</f>
        <v>369</v>
      </c>
      <c r="E754" s="30" t="s">
        <v>53</v>
      </c>
      <c r="F754" s="30" t="s">
        <v>771</v>
      </c>
      <c r="G754" s="66" t="s">
        <v>1320</v>
      </c>
      <c r="H754" s="351" t="s">
        <v>772</v>
      </c>
      <c r="I754" s="30" t="s">
        <v>37</v>
      </c>
      <c r="J754" s="529">
        <f>SUMIFS('SE-COMPOSICOES'!$K:$K,'SE-COMPOSICOES'!$E:$E,E754,'SE-COMPOSICOES'!$F:$F,F754)+SUMIFS('SE-REUTILIZADOS'!$K:$K,'SE-REUTILIZADOS'!$E:$E,E754,'SE-REUTILIZADOS'!$F:$F,F754)+SUMIFS('SE-GERAL'!$J:$J,'SE-GERAL'!$F:$F,E754,'SE-GERAL'!$G:$G,F754)</f>
        <v>0</v>
      </c>
      <c r="K754" s="74">
        <f>VLOOKUP(F754,INSUMOS!$F:$K,6,FALSE)</f>
        <v>0</v>
      </c>
      <c r="L754" s="471"/>
      <c r="M754" s="543" t="e">
        <f>VLOOKUP(F754,#REF!,10,FALSE)</f>
        <v>#REF!</v>
      </c>
      <c r="N754" s="543"/>
      <c r="O754" s="74">
        <f t="shared" si="42"/>
        <v>0</v>
      </c>
      <c r="P754" s="357">
        <f>SUMIFS('SE-GERAL'!N:N,'SE-GERAL'!F:F,'SE-INSUMOS'!E754,'SE-GERAL'!G:G,'SE-INSUMOS'!F754)</f>
        <v>0</v>
      </c>
      <c r="Q754" s="357">
        <f>SUMIFS('SE-COMPOSICOES'!$O:$O,'SE-COMPOSICOES'!$E:$E,'SE-INSUMOS'!$E754,'SE-COMPOSICOES'!$F:$F,'SE-INSUMOS'!$F754)</f>
        <v>0</v>
      </c>
      <c r="R754" s="357">
        <f>SUMIFS('SE-REUTILIZADOS'!$O:$O,'SE-REUTILIZADOS'!$E:$E,'SE-INSUMOS'!$E754,'SE-REUTILIZADOS'!$F:$F,'SE-INSUMOS'!$F754)</f>
        <v>0</v>
      </c>
      <c r="S754" s="357">
        <f t="shared" si="40"/>
        <v>0</v>
      </c>
      <c r="T754" s="700">
        <f t="shared" si="41"/>
        <v>0</v>
      </c>
    </row>
    <row r="755" spans="1:20" hidden="1">
      <c r="A755" s="461"/>
      <c r="B755" s="461"/>
      <c r="D755" s="66">
        <f>COUNTIF($A$149:A755,"I")</f>
        <v>369</v>
      </c>
      <c r="E755" s="30" t="s">
        <v>53</v>
      </c>
      <c r="F755" s="30" t="s">
        <v>773</v>
      </c>
      <c r="G755" s="66" t="s">
        <v>1320</v>
      </c>
      <c r="H755" s="351" t="s">
        <v>774</v>
      </c>
      <c r="I755" s="30" t="s">
        <v>37</v>
      </c>
      <c r="J755" s="529">
        <f>SUMIFS('SE-COMPOSICOES'!$K:$K,'SE-COMPOSICOES'!$E:$E,E755,'SE-COMPOSICOES'!$F:$F,F755)+SUMIFS('SE-REUTILIZADOS'!$K:$K,'SE-REUTILIZADOS'!$E:$E,E755,'SE-REUTILIZADOS'!$F:$F,F755)+SUMIFS('SE-GERAL'!$J:$J,'SE-GERAL'!$F:$F,E755,'SE-GERAL'!$G:$G,F755)</f>
        <v>0</v>
      </c>
      <c r="K755" s="74">
        <f>VLOOKUP(F755,INSUMOS!$F:$K,6,FALSE)</f>
        <v>0</v>
      </c>
      <c r="L755" s="471"/>
      <c r="M755" s="543" t="e">
        <f>VLOOKUP(F755,#REF!,10,FALSE)</f>
        <v>#REF!</v>
      </c>
      <c r="N755" s="543"/>
      <c r="O755" s="74">
        <f t="shared" si="42"/>
        <v>0</v>
      </c>
      <c r="P755" s="357">
        <f>SUMIFS('SE-GERAL'!N:N,'SE-GERAL'!F:F,'SE-INSUMOS'!E755,'SE-GERAL'!G:G,'SE-INSUMOS'!F755)</f>
        <v>0</v>
      </c>
      <c r="Q755" s="357">
        <f>SUMIFS('SE-COMPOSICOES'!$O:$O,'SE-COMPOSICOES'!$E:$E,'SE-INSUMOS'!$E755,'SE-COMPOSICOES'!$F:$F,'SE-INSUMOS'!$F755)</f>
        <v>0</v>
      </c>
      <c r="R755" s="357">
        <f>SUMIFS('SE-REUTILIZADOS'!$O:$O,'SE-REUTILIZADOS'!$E:$E,'SE-INSUMOS'!$E755,'SE-REUTILIZADOS'!$F:$F,'SE-INSUMOS'!$F755)</f>
        <v>0</v>
      </c>
      <c r="S755" s="357">
        <f t="shared" si="40"/>
        <v>0</v>
      </c>
      <c r="T755" s="700">
        <f t="shared" si="41"/>
        <v>0</v>
      </c>
    </row>
    <row r="756" spans="1:20" hidden="1">
      <c r="A756" s="461"/>
      <c r="B756" s="461"/>
      <c r="D756" s="66">
        <f>COUNTIF($A$149:A756,"I")</f>
        <v>369</v>
      </c>
      <c r="E756" s="30" t="s">
        <v>53</v>
      </c>
      <c r="F756" s="30" t="s">
        <v>775</v>
      </c>
      <c r="G756" s="66" t="s">
        <v>1320</v>
      </c>
      <c r="H756" s="351" t="s">
        <v>776</v>
      </c>
      <c r="I756" s="30" t="s">
        <v>37</v>
      </c>
      <c r="J756" s="529">
        <f>SUMIFS('SE-COMPOSICOES'!$K:$K,'SE-COMPOSICOES'!$E:$E,E756,'SE-COMPOSICOES'!$F:$F,F756)+SUMIFS('SE-REUTILIZADOS'!$K:$K,'SE-REUTILIZADOS'!$E:$E,E756,'SE-REUTILIZADOS'!$F:$F,F756)+SUMIFS('SE-GERAL'!$J:$J,'SE-GERAL'!$F:$F,E756,'SE-GERAL'!$G:$G,F756)</f>
        <v>0</v>
      </c>
      <c r="K756" s="74">
        <f>VLOOKUP(F756,INSUMOS!$F:$K,6,FALSE)</f>
        <v>0</v>
      </c>
      <c r="L756" s="471"/>
      <c r="M756" s="543" t="e">
        <f>VLOOKUP(F756,#REF!,10,FALSE)</f>
        <v>#REF!</v>
      </c>
      <c r="N756" s="543"/>
      <c r="O756" s="74">
        <f t="shared" si="42"/>
        <v>0</v>
      </c>
      <c r="P756" s="357">
        <f>SUMIFS('SE-GERAL'!N:N,'SE-GERAL'!F:F,'SE-INSUMOS'!E756,'SE-GERAL'!G:G,'SE-INSUMOS'!F756)</f>
        <v>0</v>
      </c>
      <c r="Q756" s="357">
        <f>SUMIFS('SE-COMPOSICOES'!$O:$O,'SE-COMPOSICOES'!$E:$E,'SE-INSUMOS'!$E756,'SE-COMPOSICOES'!$F:$F,'SE-INSUMOS'!$F756)</f>
        <v>0</v>
      </c>
      <c r="R756" s="357">
        <f>SUMIFS('SE-REUTILIZADOS'!$O:$O,'SE-REUTILIZADOS'!$E:$E,'SE-INSUMOS'!$E756,'SE-REUTILIZADOS'!$F:$F,'SE-INSUMOS'!$F756)</f>
        <v>0</v>
      </c>
      <c r="S756" s="357">
        <f t="shared" si="40"/>
        <v>0</v>
      </c>
      <c r="T756" s="700">
        <f t="shared" si="41"/>
        <v>0</v>
      </c>
    </row>
    <row r="757" spans="1:20" ht="22.5" hidden="1">
      <c r="A757" s="461"/>
      <c r="B757" s="461"/>
      <c r="D757" s="66">
        <f>COUNTIF($A$149:A757,"I")</f>
        <v>369</v>
      </c>
      <c r="E757" s="30" t="s">
        <v>53</v>
      </c>
      <c r="F757" s="30" t="s">
        <v>777</v>
      </c>
      <c r="G757" s="66" t="s">
        <v>1320</v>
      </c>
      <c r="H757" s="351" t="s">
        <v>778</v>
      </c>
      <c r="I757" s="30" t="s">
        <v>37</v>
      </c>
      <c r="J757" s="529">
        <f>SUMIFS('SE-COMPOSICOES'!$K:$K,'SE-COMPOSICOES'!$E:$E,E757,'SE-COMPOSICOES'!$F:$F,F757)+SUMIFS('SE-REUTILIZADOS'!$K:$K,'SE-REUTILIZADOS'!$E:$E,E757,'SE-REUTILIZADOS'!$F:$F,F757)+SUMIFS('SE-GERAL'!$J:$J,'SE-GERAL'!$F:$F,E757,'SE-GERAL'!$G:$G,F757)</f>
        <v>0</v>
      </c>
      <c r="K757" s="74">
        <f>VLOOKUP(F757,INSUMOS!$F:$K,6,FALSE)</f>
        <v>0</v>
      </c>
      <c r="L757" s="471"/>
      <c r="M757" s="543" t="e">
        <f>VLOOKUP(F757,#REF!,10,FALSE)</f>
        <v>#REF!</v>
      </c>
      <c r="N757" s="543"/>
      <c r="O757" s="74">
        <f t="shared" si="42"/>
        <v>0</v>
      </c>
      <c r="P757" s="357">
        <f>SUMIFS('SE-GERAL'!N:N,'SE-GERAL'!F:F,'SE-INSUMOS'!E757,'SE-GERAL'!G:G,'SE-INSUMOS'!F757)</f>
        <v>0</v>
      </c>
      <c r="Q757" s="357">
        <f>SUMIFS('SE-COMPOSICOES'!$O:$O,'SE-COMPOSICOES'!$E:$E,'SE-INSUMOS'!$E757,'SE-COMPOSICOES'!$F:$F,'SE-INSUMOS'!$F757)</f>
        <v>0</v>
      </c>
      <c r="R757" s="357">
        <f>SUMIFS('SE-REUTILIZADOS'!$O:$O,'SE-REUTILIZADOS'!$E:$E,'SE-INSUMOS'!$E757,'SE-REUTILIZADOS'!$F:$F,'SE-INSUMOS'!$F757)</f>
        <v>0</v>
      </c>
      <c r="S757" s="357">
        <f t="shared" si="40"/>
        <v>0</v>
      </c>
      <c r="T757" s="700">
        <f t="shared" si="41"/>
        <v>0</v>
      </c>
    </row>
    <row r="758" spans="1:20" ht="22.5" hidden="1">
      <c r="A758" s="461"/>
      <c r="B758" s="461"/>
      <c r="D758" s="66">
        <f>COUNTIF($A$149:A758,"I")</f>
        <v>369</v>
      </c>
      <c r="E758" s="30" t="s">
        <v>53</v>
      </c>
      <c r="F758" s="30" t="s">
        <v>779</v>
      </c>
      <c r="G758" s="66" t="s">
        <v>1320</v>
      </c>
      <c r="H758" s="351" t="s">
        <v>780</v>
      </c>
      <c r="I758" s="30" t="s">
        <v>37</v>
      </c>
      <c r="J758" s="529">
        <f>SUMIFS('SE-COMPOSICOES'!$K:$K,'SE-COMPOSICOES'!$E:$E,E758,'SE-COMPOSICOES'!$F:$F,F758)+SUMIFS('SE-REUTILIZADOS'!$K:$K,'SE-REUTILIZADOS'!$E:$E,E758,'SE-REUTILIZADOS'!$F:$F,F758)+SUMIFS('SE-GERAL'!$J:$J,'SE-GERAL'!$F:$F,E758,'SE-GERAL'!$G:$G,F758)</f>
        <v>0</v>
      </c>
      <c r="K758" s="74">
        <f>VLOOKUP(F758,INSUMOS!$F:$K,6,FALSE)</f>
        <v>0</v>
      </c>
      <c r="L758" s="471"/>
      <c r="M758" s="543" t="e">
        <f>VLOOKUP(F758,#REF!,10,FALSE)</f>
        <v>#REF!</v>
      </c>
      <c r="N758" s="543"/>
      <c r="O758" s="74">
        <f t="shared" si="42"/>
        <v>0</v>
      </c>
      <c r="P758" s="357">
        <f>SUMIFS('SE-GERAL'!N:N,'SE-GERAL'!F:F,'SE-INSUMOS'!E758,'SE-GERAL'!G:G,'SE-INSUMOS'!F758)</f>
        <v>0</v>
      </c>
      <c r="Q758" s="357">
        <f>SUMIFS('SE-COMPOSICOES'!$O:$O,'SE-COMPOSICOES'!$E:$E,'SE-INSUMOS'!$E758,'SE-COMPOSICOES'!$F:$F,'SE-INSUMOS'!$F758)</f>
        <v>0</v>
      </c>
      <c r="R758" s="357">
        <f>SUMIFS('SE-REUTILIZADOS'!$O:$O,'SE-REUTILIZADOS'!$E:$E,'SE-INSUMOS'!$E758,'SE-REUTILIZADOS'!$F:$F,'SE-INSUMOS'!$F758)</f>
        <v>0</v>
      </c>
      <c r="S758" s="357">
        <f t="shared" si="40"/>
        <v>0</v>
      </c>
      <c r="T758" s="700">
        <f t="shared" si="41"/>
        <v>0</v>
      </c>
    </row>
    <row r="759" spans="1:20" ht="22.5" hidden="1">
      <c r="A759" s="461"/>
      <c r="B759" s="461"/>
      <c r="D759" s="66">
        <f>COUNTIF($A$149:A759,"I")</f>
        <v>369</v>
      </c>
      <c r="E759" s="30" t="s">
        <v>53</v>
      </c>
      <c r="F759" s="30" t="s">
        <v>781</v>
      </c>
      <c r="G759" s="66" t="s">
        <v>1320</v>
      </c>
      <c r="H759" s="351" t="s">
        <v>782</v>
      </c>
      <c r="I759" s="30" t="s">
        <v>37</v>
      </c>
      <c r="J759" s="529">
        <f>SUMIFS('SE-COMPOSICOES'!$K:$K,'SE-COMPOSICOES'!$E:$E,E759,'SE-COMPOSICOES'!$F:$F,F759)+SUMIFS('SE-REUTILIZADOS'!$K:$K,'SE-REUTILIZADOS'!$E:$E,E759,'SE-REUTILIZADOS'!$F:$F,F759)+SUMIFS('SE-GERAL'!$J:$J,'SE-GERAL'!$F:$F,E759,'SE-GERAL'!$G:$G,F759)</f>
        <v>0</v>
      </c>
      <c r="K759" s="74">
        <f>VLOOKUP(F759,INSUMOS!$F:$K,6,FALSE)</f>
        <v>0</v>
      </c>
      <c r="L759" s="471"/>
      <c r="M759" s="543" t="e">
        <f>VLOOKUP(F759,#REF!,10,FALSE)</f>
        <v>#REF!</v>
      </c>
      <c r="N759" s="543"/>
      <c r="O759" s="74">
        <f t="shared" si="42"/>
        <v>0</v>
      </c>
      <c r="P759" s="357">
        <f>SUMIFS('SE-GERAL'!N:N,'SE-GERAL'!F:F,'SE-INSUMOS'!E759,'SE-GERAL'!G:G,'SE-INSUMOS'!F759)</f>
        <v>0</v>
      </c>
      <c r="Q759" s="357">
        <f>SUMIFS('SE-COMPOSICOES'!$O:$O,'SE-COMPOSICOES'!$E:$E,'SE-INSUMOS'!$E759,'SE-COMPOSICOES'!$F:$F,'SE-INSUMOS'!$F759)</f>
        <v>0</v>
      </c>
      <c r="R759" s="357">
        <f>SUMIFS('SE-REUTILIZADOS'!$O:$O,'SE-REUTILIZADOS'!$E:$E,'SE-INSUMOS'!$E759,'SE-REUTILIZADOS'!$F:$F,'SE-INSUMOS'!$F759)</f>
        <v>0</v>
      </c>
      <c r="S759" s="357">
        <f t="shared" si="40"/>
        <v>0</v>
      </c>
      <c r="T759" s="700">
        <f t="shared" si="41"/>
        <v>0</v>
      </c>
    </row>
    <row r="760" spans="1:20" ht="33.75">
      <c r="A760" s="461" t="s">
        <v>6</v>
      </c>
      <c r="B760" s="461"/>
      <c r="D760" s="66">
        <f>COUNTIF($A$149:A760,"I")</f>
        <v>370</v>
      </c>
      <c r="E760" s="30" t="s">
        <v>53</v>
      </c>
      <c r="F760" s="30" t="s">
        <v>783</v>
      </c>
      <c r="G760" s="66" t="s">
        <v>1320</v>
      </c>
      <c r="H760" s="351" t="s">
        <v>784</v>
      </c>
      <c r="I760" s="30" t="s">
        <v>37</v>
      </c>
      <c r="J760" s="529">
        <f>SUMIFS('SE-COMPOSICOES'!$K:$K,'SE-COMPOSICOES'!$E:$E,E760,'SE-COMPOSICOES'!$F:$F,F760)+SUMIFS('SE-REUTILIZADOS'!$K:$K,'SE-REUTILIZADOS'!$E:$E,E760,'SE-REUTILIZADOS'!$F:$F,F760)+SUMIFS('SE-GERAL'!$J:$J,'SE-GERAL'!$F:$F,E760,'SE-GERAL'!$G:$G,F760)</f>
        <v>0.5</v>
      </c>
      <c r="K760" s="74">
        <f>VLOOKUP(F760,INSUMOS!$F:$K,6,FALSE)</f>
        <v>0</v>
      </c>
      <c r="L760" s="471"/>
      <c r="M760" s="543" t="e">
        <f>VLOOKUP(F760,#REF!,10,FALSE)</f>
        <v>#REF!</v>
      </c>
      <c r="N760" s="543"/>
      <c r="O760" s="74">
        <f t="shared" si="42"/>
        <v>0</v>
      </c>
      <c r="P760" s="357">
        <f>SUMIFS('SE-GERAL'!N:N,'SE-GERAL'!F:F,'SE-INSUMOS'!E760,'SE-GERAL'!G:G,'SE-INSUMOS'!F760)</f>
        <v>0</v>
      </c>
      <c r="Q760" s="357">
        <f>SUMIFS('SE-COMPOSICOES'!$O:$O,'SE-COMPOSICOES'!$E:$E,'SE-INSUMOS'!$E760,'SE-COMPOSICOES'!$F:$F,'SE-INSUMOS'!$F760)</f>
        <v>0</v>
      </c>
      <c r="R760" s="357">
        <f>SUMIFS('SE-REUTILIZADOS'!$O:$O,'SE-REUTILIZADOS'!$E:$E,'SE-INSUMOS'!$E760,'SE-REUTILIZADOS'!$F:$F,'SE-INSUMOS'!$F760)</f>
        <v>0</v>
      </c>
      <c r="S760" s="357">
        <f t="shared" si="40"/>
        <v>0</v>
      </c>
      <c r="T760" s="700">
        <f t="shared" si="41"/>
        <v>0</v>
      </c>
    </row>
    <row r="761" spans="1:20" ht="22.5">
      <c r="A761" s="461" t="s">
        <v>6</v>
      </c>
      <c r="B761" s="461"/>
      <c r="D761" s="66">
        <f>COUNTIF($A$149:A761,"I")</f>
        <v>371</v>
      </c>
      <c r="E761" s="30" t="s">
        <v>44</v>
      </c>
      <c r="F761" s="30">
        <v>71378</v>
      </c>
      <c r="G761" s="66" t="s">
        <v>1320</v>
      </c>
      <c r="H761" s="351" t="s">
        <v>785</v>
      </c>
      <c r="I761" s="30" t="s">
        <v>37</v>
      </c>
      <c r="J761" s="529">
        <f>SUMIFS('SE-COMPOSICOES'!$K:$K,'SE-COMPOSICOES'!$E:$E,E761,'SE-COMPOSICOES'!$F:$F,F761)+SUMIFS('SE-REUTILIZADOS'!$K:$K,'SE-REUTILIZADOS'!$E:$E,E761,'SE-REUTILIZADOS'!$F:$F,F761)+SUMIFS('SE-GERAL'!$J:$J,'SE-GERAL'!$F:$F,E761,'SE-GERAL'!$G:$G,F761)</f>
        <v>0.5</v>
      </c>
      <c r="K761" s="74">
        <f>VLOOKUP(F761,INSUMOS!$F:$K,6,FALSE)</f>
        <v>0</v>
      </c>
      <c r="L761" s="471"/>
      <c r="M761" s="378">
        <v>5.99</v>
      </c>
      <c r="N761" s="378"/>
      <c r="O761" s="74">
        <f t="shared" si="42"/>
        <v>0</v>
      </c>
      <c r="P761" s="357">
        <f>SUMIFS('SE-GERAL'!N:N,'SE-GERAL'!F:F,'SE-INSUMOS'!E761,'SE-GERAL'!G:G,'SE-INSUMOS'!F761)</f>
        <v>0</v>
      </c>
      <c r="Q761" s="357">
        <f>SUMIFS('SE-COMPOSICOES'!$O:$O,'SE-COMPOSICOES'!$E:$E,'SE-INSUMOS'!$E761,'SE-COMPOSICOES'!$F:$F,'SE-INSUMOS'!$F761)</f>
        <v>0</v>
      </c>
      <c r="R761" s="357">
        <f>SUMIFS('SE-REUTILIZADOS'!$O:$O,'SE-REUTILIZADOS'!$E:$E,'SE-INSUMOS'!$E761,'SE-REUTILIZADOS'!$F:$F,'SE-INSUMOS'!$F761)</f>
        <v>0</v>
      </c>
      <c r="S761" s="357">
        <f t="shared" si="40"/>
        <v>0</v>
      </c>
      <c r="T761" s="700">
        <f t="shared" si="41"/>
        <v>0</v>
      </c>
    </row>
    <row r="762" spans="1:20" ht="22.5">
      <c r="A762" s="461" t="s">
        <v>6</v>
      </c>
      <c r="B762" s="461"/>
      <c r="D762" s="66">
        <f>COUNTIF($A$149:A762,"I")</f>
        <v>372</v>
      </c>
      <c r="E762" s="30" t="s">
        <v>44</v>
      </c>
      <c r="F762" s="30">
        <v>873</v>
      </c>
      <c r="G762" s="66" t="s">
        <v>1320</v>
      </c>
      <c r="H762" s="351" t="s">
        <v>786</v>
      </c>
      <c r="I762" s="30" t="s">
        <v>37</v>
      </c>
      <c r="J762" s="529">
        <f>SUMIFS('SE-COMPOSICOES'!$K:$K,'SE-COMPOSICOES'!$E:$E,E762,'SE-COMPOSICOES'!$F:$F,F762)+SUMIFS('SE-REUTILIZADOS'!$K:$K,'SE-REUTILIZADOS'!$E:$E,E762,'SE-REUTILIZADOS'!$F:$F,F762)+SUMIFS('SE-GERAL'!$J:$J,'SE-GERAL'!$F:$F,E762,'SE-GERAL'!$G:$G,F762)</f>
        <v>0.5</v>
      </c>
      <c r="K762" s="74">
        <f>VLOOKUP(F762,INSUMOS!$F:$K,6,FALSE)</f>
        <v>0</v>
      </c>
      <c r="L762" s="471"/>
      <c r="M762" s="378">
        <v>20.32</v>
      </c>
      <c r="N762" s="378"/>
      <c r="O762" s="74">
        <f t="shared" si="42"/>
        <v>0</v>
      </c>
      <c r="P762" s="357">
        <f>SUMIFS('SE-GERAL'!N:N,'SE-GERAL'!F:F,'SE-INSUMOS'!E762,'SE-GERAL'!G:G,'SE-INSUMOS'!F762)</f>
        <v>0</v>
      </c>
      <c r="Q762" s="357">
        <f>SUMIFS('SE-COMPOSICOES'!$O:$O,'SE-COMPOSICOES'!$E:$E,'SE-INSUMOS'!$E762,'SE-COMPOSICOES'!$F:$F,'SE-INSUMOS'!$F762)</f>
        <v>0</v>
      </c>
      <c r="R762" s="357">
        <f>SUMIFS('SE-REUTILIZADOS'!$O:$O,'SE-REUTILIZADOS'!$E:$E,'SE-INSUMOS'!$E762,'SE-REUTILIZADOS'!$F:$F,'SE-INSUMOS'!$F762)</f>
        <v>0</v>
      </c>
      <c r="S762" s="357">
        <f t="shared" si="40"/>
        <v>0</v>
      </c>
      <c r="T762" s="700">
        <f t="shared" si="41"/>
        <v>0</v>
      </c>
    </row>
    <row r="763" spans="1:20">
      <c r="A763" s="461" t="s">
        <v>6</v>
      </c>
      <c r="B763" s="461"/>
      <c r="D763" s="66">
        <f>COUNTIF($A$149:A763,"I")</f>
        <v>373</v>
      </c>
      <c r="E763" s="30" t="s">
        <v>53</v>
      </c>
      <c r="F763" s="30" t="s">
        <v>787</v>
      </c>
      <c r="G763" s="66" t="s">
        <v>1320</v>
      </c>
      <c r="H763" s="351" t="s">
        <v>788</v>
      </c>
      <c r="I763" s="30" t="s">
        <v>37</v>
      </c>
      <c r="J763" s="529">
        <f>SUMIFS('SE-COMPOSICOES'!$K:$K,'SE-COMPOSICOES'!$E:$E,E763,'SE-COMPOSICOES'!$F:$F,F763)+SUMIFS('SE-REUTILIZADOS'!$K:$K,'SE-REUTILIZADOS'!$E:$E,E763,'SE-REUTILIZADOS'!$F:$F,F763)+SUMIFS('SE-GERAL'!$J:$J,'SE-GERAL'!$F:$F,E763,'SE-GERAL'!$G:$G,F763)</f>
        <v>1</v>
      </c>
      <c r="K763" s="74">
        <f>VLOOKUP(F763,INSUMOS!$F:$K,6,FALSE)</f>
        <v>0</v>
      </c>
      <c r="L763" s="471"/>
      <c r="M763" s="543" t="e">
        <f>VLOOKUP(F763,#REF!,10,FALSE)</f>
        <v>#REF!</v>
      </c>
      <c r="N763" s="543"/>
      <c r="O763" s="74">
        <f t="shared" si="42"/>
        <v>0</v>
      </c>
      <c r="P763" s="357">
        <f>SUMIFS('SE-GERAL'!N:N,'SE-GERAL'!F:F,'SE-INSUMOS'!E763,'SE-GERAL'!G:G,'SE-INSUMOS'!F763)</f>
        <v>0</v>
      </c>
      <c r="Q763" s="357">
        <f>SUMIFS('SE-COMPOSICOES'!$O:$O,'SE-COMPOSICOES'!$E:$E,'SE-INSUMOS'!$E763,'SE-COMPOSICOES'!$F:$F,'SE-INSUMOS'!$F763)</f>
        <v>0</v>
      </c>
      <c r="R763" s="357">
        <f>SUMIFS('SE-REUTILIZADOS'!$O:$O,'SE-REUTILIZADOS'!$E:$E,'SE-INSUMOS'!$E763,'SE-REUTILIZADOS'!$F:$F,'SE-INSUMOS'!$F763)</f>
        <v>0</v>
      </c>
      <c r="S763" s="357">
        <f t="shared" si="40"/>
        <v>0</v>
      </c>
      <c r="T763" s="700">
        <f t="shared" si="41"/>
        <v>0</v>
      </c>
    </row>
    <row r="764" spans="1:20">
      <c r="A764" s="461" t="s">
        <v>6</v>
      </c>
      <c r="B764" s="461"/>
      <c r="D764" s="66">
        <f>COUNTIF($A$149:A764,"I")</f>
        <v>374</v>
      </c>
      <c r="E764" s="30" t="s">
        <v>53</v>
      </c>
      <c r="F764" s="30" t="s">
        <v>789</v>
      </c>
      <c r="G764" s="66" t="s">
        <v>1320</v>
      </c>
      <c r="H764" s="351" t="s">
        <v>790</v>
      </c>
      <c r="I764" s="30" t="s">
        <v>37</v>
      </c>
      <c r="J764" s="529">
        <f>SUMIFS('SE-COMPOSICOES'!$K:$K,'SE-COMPOSICOES'!$E:$E,E764,'SE-COMPOSICOES'!$F:$F,F764)+SUMIFS('SE-REUTILIZADOS'!$K:$K,'SE-REUTILIZADOS'!$E:$E,E764,'SE-REUTILIZADOS'!$F:$F,F764)+SUMIFS('SE-GERAL'!$J:$J,'SE-GERAL'!$F:$F,E764,'SE-GERAL'!$G:$G,F764)</f>
        <v>1</v>
      </c>
      <c r="K764" s="74">
        <f>VLOOKUP(F764,INSUMOS!$F:$K,6,FALSE)</f>
        <v>0</v>
      </c>
      <c r="L764" s="471"/>
      <c r="M764" s="543" t="e">
        <f>VLOOKUP(F764,#REF!,10,FALSE)</f>
        <v>#REF!</v>
      </c>
      <c r="N764" s="543"/>
      <c r="O764" s="74">
        <f t="shared" si="42"/>
        <v>0</v>
      </c>
      <c r="P764" s="357">
        <f>SUMIFS('SE-GERAL'!N:N,'SE-GERAL'!F:F,'SE-INSUMOS'!E764,'SE-GERAL'!G:G,'SE-INSUMOS'!F764)</f>
        <v>0</v>
      </c>
      <c r="Q764" s="357">
        <f>SUMIFS('SE-COMPOSICOES'!$O:$O,'SE-COMPOSICOES'!$E:$E,'SE-INSUMOS'!$E764,'SE-COMPOSICOES'!$F:$F,'SE-INSUMOS'!$F764)</f>
        <v>0</v>
      </c>
      <c r="R764" s="357">
        <f>SUMIFS('SE-REUTILIZADOS'!$O:$O,'SE-REUTILIZADOS'!$E:$E,'SE-INSUMOS'!$E764,'SE-REUTILIZADOS'!$F:$F,'SE-INSUMOS'!$F764)</f>
        <v>0</v>
      </c>
      <c r="S764" s="357">
        <f t="shared" si="40"/>
        <v>0</v>
      </c>
      <c r="T764" s="700">
        <f t="shared" si="41"/>
        <v>0</v>
      </c>
    </row>
    <row r="765" spans="1:20">
      <c r="A765" s="461" t="s">
        <v>6</v>
      </c>
      <c r="B765" s="461"/>
      <c r="D765" s="66">
        <f>COUNTIF($A$149:A765,"I")</f>
        <v>375</v>
      </c>
      <c r="E765" s="30" t="s">
        <v>53</v>
      </c>
      <c r="F765" s="30" t="s">
        <v>791</v>
      </c>
      <c r="G765" s="66" t="s">
        <v>1320</v>
      </c>
      <c r="H765" s="351" t="s">
        <v>792</v>
      </c>
      <c r="I765" s="30" t="s">
        <v>37</v>
      </c>
      <c r="J765" s="529">
        <f>SUMIFS('SE-COMPOSICOES'!$K:$K,'SE-COMPOSICOES'!$E:$E,E765,'SE-COMPOSICOES'!$F:$F,F765)+SUMIFS('SE-REUTILIZADOS'!$K:$K,'SE-REUTILIZADOS'!$E:$E,E765,'SE-REUTILIZADOS'!$F:$F,F765)+SUMIFS('SE-GERAL'!$J:$J,'SE-GERAL'!$F:$F,E765,'SE-GERAL'!$G:$G,F765)</f>
        <v>1</v>
      </c>
      <c r="K765" s="74">
        <f>VLOOKUP(F765,INSUMOS!$F:$K,6,FALSE)</f>
        <v>0</v>
      </c>
      <c r="L765" s="471"/>
      <c r="M765" s="543" t="e">
        <f>VLOOKUP(F765,#REF!,10,FALSE)</f>
        <v>#REF!</v>
      </c>
      <c r="N765" s="543"/>
      <c r="O765" s="74">
        <f t="shared" si="42"/>
        <v>0</v>
      </c>
      <c r="P765" s="357">
        <f>SUMIFS('SE-GERAL'!N:N,'SE-GERAL'!F:F,'SE-INSUMOS'!E765,'SE-GERAL'!G:G,'SE-INSUMOS'!F765)</f>
        <v>0</v>
      </c>
      <c r="Q765" s="357">
        <f>SUMIFS('SE-COMPOSICOES'!$O:$O,'SE-COMPOSICOES'!$E:$E,'SE-INSUMOS'!$E765,'SE-COMPOSICOES'!$F:$F,'SE-INSUMOS'!$F765)</f>
        <v>0</v>
      </c>
      <c r="R765" s="357">
        <f>SUMIFS('SE-REUTILIZADOS'!$O:$O,'SE-REUTILIZADOS'!$E:$E,'SE-INSUMOS'!$E765,'SE-REUTILIZADOS'!$F:$F,'SE-INSUMOS'!$F765)</f>
        <v>0</v>
      </c>
      <c r="S765" s="357">
        <f t="shared" si="40"/>
        <v>0</v>
      </c>
      <c r="T765" s="700">
        <f t="shared" si="41"/>
        <v>0</v>
      </c>
    </row>
    <row r="766" spans="1:20">
      <c r="A766" s="461" t="s">
        <v>6</v>
      </c>
      <c r="B766" s="461"/>
      <c r="D766" s="66">
        <f>COUNTIF($A$149:A766,"I")</f>
        <v>376</v>
      </c>
      <c r="E766" s="30" t="s">
        <v>53</v>
      </c>
      <c r="F766" s="30" t="s">
        <v>793</v>
      </c>
      <c r="G766" s="66" t="s">
        <v>1320</v>
      </c>
      <c r="H766" s="351" t="s">
        <v>794</v>
      </c>
      <c r="I766" s="30" t="s">
        <v>37</v>
      </c>
      <c r="J766" s="529">
        <f>SUMIFS('SE-COMPOSICOES'!$K:$K,'SE-COMPOSICOES'!$E:$E,E766,'SE-COMPOSICOES'!$F:$F,F766)+SUMIFS('SE-REUTILIZADOS'!$K:$K,'SE-REUTILIZADOS'!$E:$E,E766,'SE-REUTILIZADOS'!$F:$F,F766)+SUMIFS('SE-GERAL'!$J:$J,'SE-GERAL'!$F:$F,E766,'SE-GERAL'!$G:$G,F766)</f>
        <v>1</v>
      </c>
      <c r="K766" s="74">
        <f>VLOOKUP(F766,INSUMOS!$F:$K,6,FALSE)</f>
        <v>0</v>
      </c>
      <c r="L766" s="471"/>
      <c r="M766" s="543" t="e">
        <f>VLOOKUP(F766,#REF!,10,FALSE)</f>
        <v>#REF!</v>
      </c>
      <c r="N766" s="543"/>
      <c r="O766" s="74">
        <f t="shared" si="42"/>
        <v>0</v>
      </c>
      <c r="P766" s="357">
        <f>SUMIFS('SE-GERAL'!N:N,'SE-GERAL'!F:F,'SE-INSUMOS'!E766,'SE-GERAL'!G:G,'SE-INSUMOS'!F766)</f>
        <v>0</v>
      </c>
      <c r="Q766" s="357">
        <f>SUMIFS('SE-COMPOSICOES'!$O:$O,'SE-COMPOSICOES'!$E:$E,'SE-INSUMOS'!$E766,'SE-COMPOSICOES'!$F:$F,'SE-INSUMOS'!$F766)</f>
        <v>0</v>
      </c>
      <c r="R766" s="357">
        <f>SUMIFS('SE-REUTILIZADOS'!$O:$O,'SE-REUTILIZADOS'!$E:$E,'SE-INSUMOS'!$E766,'SE-REUTILIZADOS'!$F:$F,'SE-INSUMOS'!$F766)</f>
        <v>0</v>
      </c>
      <c r="S766" s="357">
        <f t="shared" si="40"/>
        <v>0</v>
      </c>
      <c r="T766" s="700">
        <f t="shared" si="41"/>
        <v>0</v>
      </c>
    </row>
    <row r="767" spans="1:20">
      <c r="A767" s="461" t="s">
        <v>6</v>
      </c>
      <c r="B767" s="461"/>
      <c r="D767" s="66">
        <f>COUNTIF($A$149:A767,"I")</f>
        <v>377</v>
      </c>
      <c r="E767" s="30" t="s">
        <v>53</v>
      </c>
      <c r="F767" s="30" t="s">
        <v>795</v>
      </c>
      <c r="G767" s="66" t="s">
        <v>1320</v>
      </c>
      <c r="H767" s="351" t="s">
        <v>796</v>
      </c>
      <c r="I767" s="30" t="s">
        <v>37</v>
      </c>
      <c r="J767" s="529">
        <f>SUMIFS('SE-COMPOSICOES'!$K:$K,'SE-COMPOSICOES'!$E:$E,E767,'SE-COMPOSICOES'!$F:$F,F767)+SUMIFS('SE-REUTILIZADOS'!$K:$K,'SE-REUTILIZADOS'!$E:$E,E767,'SE-REUTILIZADOS'!$F:$F,F767)+SUMIFS('SE-GERAL'!$J:$J,'SE-GERAL'!$F:$F,E767,'SE-GERAL'!$G:$G,F767)</f>
        <v>1</v>
      </c>
      <c r="K767" s="74">
        <f>VLOOKUP(F767,INSUMOS!$F:$K,6,FALSE)</f>
        <v>0</v>
      </c>
      <c r="L767" s="471"/>
      <c r="M767" s="543" t="e">
        <f>VLOOKUP(F767,#REF!,10,FALSE)</f>
        <v>#REF!</v>
      </c>
      <c r="N767" s="543"/>
      <c r="O767" s="74">
        <f t="shared" si="42"/>
        <v>0</v>
      </c>
      <c r="P767" s="357">
        <f>SUMIFS('SE-GERAL'!N:N,'SE-GERAL'!F:F,'SE-INSUMOS'!E767,'SE-GERAL'!G:G,'SE-INSUMOS'!F767)</f>
        <v>0</v>
      </c>
      <c r="Q767" s="357">
        <f>SUMIFS('SE-COMPOSICOES'!$O:$O,'SE-COMPOSICOES'!$E:$E,'SE-INSUMOS'!$E767,'SE-COMPOSICOES'!$F:$F,'SE-INSUMOS'!$F767)</f>
        <v>0</v>
      </c>
      <c r="R767" s="357">
        <f>SUMIFS('SE-REUTILIZADOS'!$O:$O,'SE-REUTILIZADOS'!$E:$E,'SE-INSUMOS'!$E767,'SE-REUTILIZADOS'!$F:$F,'SE-INSUMOS'!$F767)</f>
        <v>0</v>
      </c>
      <c r="S767" s="357">
        <f t="shared" si="40"/>
        <v>0</v>
      </c>
      <c r="T767" s="700">
        <f t="shared" si="41"/>
        <v>0</v>
      </c>
    </row>
    <row r="768" spans="1:20" hidden="1">
      <c r="A768" s="461"/>
      <c r="B768" s="461"/>
      <c r="D768" s="66">
        <f>COUNTIF($A$149:A768,"I")</f>
        <v>377</v>
      </c>
      <c r="E768" s="30" t="s">
        <v>53</v>
      </c>
      <c r="F768" s="30" t="s">
        <v>797</v>
      </c>
      <c r="G768" s="66" t="s">
        <v>1320</v>
      </c>
      <c r="H768" s="351" t="s">
        <v>798</v>
      </c>
      <c r="I768" s="30" t="s">
        <v>752</v>
      </c>
      <c r="J768" s="529">
        <f>SUMIFS('SE-COMPOSICOES'!$K:$K,'SE-COMPOSICOES'!$E:$E,E768,'SE-COMPOSICOES'!$F:$F,F768)+SUMIFS('SE-REUTILIZADOS'!$K:$K,'SE-REUTILIZADOS'!$E:$E,E768,'SE-REUTILIZADOS'!$F:$F,F768)+SUMIFS('SE-GERAL'!$J:$J,'SE-GERAL'!$F:$F,E768,'SE-GERAL'!$G:$G,F768)</f>
        <v>0</v>
      </c>
      <c r="K768" s="74">
        <f>VLOOKUP(F768,INSUMOS!$F:$K,6,FALSE)</f>
        <v>0</v>
      </c>
      <c r="L768" s="471"/>
      <c r="M768" s="543" t="e">
        <f>VLOOKUP(F768,#REF!,10,FALSE)</f>
        <v>#REF!</v>
      </c>
      <c r="N768" s="543"/>
      <c r="O768" s="74">
        <f t="shared" si="42"/>
        <v>0</v>
      </c>
      <c r="P768" s="357">
        <f>SUMIFS('SE-GERAL'!N:N,'SE-GERAL'!F:F,'SE-INSUMOS'!E768,'SE-GERAL'!G:G,'SE-INSUMOS'!F768)</f>
        <v>0</v>
      </c>
      <c r="Q768" s="357">
        <f>SUMIFS('SE-COMPOSICOES'!$O:$O,'SE-COMPOSICOES'!$E:$E,'SE-INSUMOS'!$E768,'SE-COMPOSICOES'!$F:$F,'SE-INSUMOS'!$F768)</f>
        <v>0</v>
      </c>
      <c r="R768" s="357">
        <f>SUMIFS('SE-REUTILIZADOS'!$O:$O,'SE-REUTILIZADOS'!$E:$E,'SE-INSUMOS'!$E768,'SE-REUTILIZADOS'!$F:$F,'SE-INSUMOS'!$F768)</f>
        <v>0</v>
      </c>
      <c r="S768" s="357">
        <f t="shared" si="40"/>
        <v>0</v>
      </c>
      <c r="T768" s="700">
        <f t="shared" si="41"/>
        <v>0</v>
      </c>
    </row>
    <row r="769" spans="1:20" ht="22.5">
      <c r="A769" s="461" t="s">
        <v>6</v>
      </c>
      <c r="B769" s="461"/>
      <c r="D769" s="66">
        <f>COUNTIF($A$149:A769,"I")</f>
        <v>378</v>
      </c>
      <c r="E769" s="30" t="s">
        <v>16</v>
      </c>
      <c r="F769" s="30">
        <v>1550</v>
      </c>
      <c r="G769" s="66" t="s">
        <v>1320</v>
      </c>
      <c r="H769" s="351" t="s">
        <v>810</v>
      </c>
      <c r="I769" s="30" t="s">
        <v>37</v>
      </c>
      <c r="J769" s="529">
        <f>SUMIFS('SE-COMPOSICOES'!$K:$K,'SE-COMPOSICOES'!$E:$E,E769,'SE-COMPOSICOES'!$F:$F,F769)+SUMIFS('SE-REUTILIZADOS'!$K:$K,'SE-REUTILIZADOS'!$E:$E,E769,'SE-REUTILIZADOS'!$F:$F,F769)+SUMIFS('SE-GERAL'!$J:$J,'SE-GERAL'!$F:$F,E769,'SE-GERAL'!$G:$G,F769)</f>
        <v>0.5</v>
      </c>
      <c r="K769" s="74">
        <f>VLOOKUP(F769,INSUMOS!$F:$K,6,FALSE)</f>
        <v>0</v>
      </c>
      <c r="L769" s="471"/>
      <c r="M769" s="543">
        <v>8.1199999999999992</v>
      </c>
      <c r="N769" s="543"/>
      <c r="O769" s="74">
        <f t="shared" si="42"/>
        <v>0</v>
      </c>
      <c r="P769" s="357">
        <f>SUMIFS('SE-GERAL'!N:N,'SE-GERAL'!F:F,'SE-INSUMOS'!E769,'SE-GERAL'!G:G,'SE-INSUMOS'!F769)</f>
        <v>0</v>
      </c>
      <c r="Q769" s="357">
        <f>SUMIFS('SE-COMPOSICOES'!$O:$O,'SE-COMPOSICOES'!$E:$E,'SE-INSUMOS'!$E769,'SE-COMPOSICOES'!$F:$F,'SE-INSUMOS'!$F769)</f>
        <v>0</v>
      </c>
      <c r="R769" s="357">
        <f>SUMIFS('SE-REUTILIZADOS'!$O:$O,'SE-REUTILIZADOS'!$E:$E,'SE-INSUMOS'!$E769,'SE-REUTILIZADOS'!$F:$F,'SE-INSUMOS'!$F769)</f>
        <v>0</v>
      </c>
      <c r="S769" s="357">
        <f t="shared" si="40"/>
        <v>0</v>
      </c>
      <c r="T769" s="700">
        <f t="shared" si="41"/>
        <v>0</v>
      </c>
    </row>
    <row r="770" spans="1:20" ht="22.5">
      <c r="A770" s="461" t="s">
        <v>6</v>
      </c>
      <c r="B770" s="461"/>
      <c r="D770" s="66">
        <f>COUNTIF($A$149:A770,"I")</f>
        <v>379</v>
      </c>
      <c r="E770" s="30" t="s">
        <v>16</v>
      </c>
      <c r="F770" s="30">
        <v>11854</v>
      </c>
      <c r="G770" s="66" t="s">
        <v>1320</v>
      </c>
      <c r="H770" s="351" t="s">
        <v>811</v>
      </c>
      <c r="I770" s="30" t="s">
        <v>37</v>
      </c>
      <c r="J770" s="529">
        <f>SUMIFS('SE-COMPOSICOES'!$K:$K,'SE-COMPOSICOES'!$E:$E,E770,'SE-COMPOSICOES'!$F:$F,F770)+SUMIFS('SE-REUTILIZADOS'!$K:$K,'SE-REUTILIZADOS'!$E:$E,E770,'SE-REUTILIZADOS'!$F:$F,F770)+SUMIFS('SE-GERAL'!$J:$J,'SE-GERAL'!$F:$F,E770,'SE-GERAL'!$G:$G,F770)</f>
        <v>0.5</v>
      </c>
      <c r="K770" s="74">
        <f>VLOOKUP(F770,INSUMOS!$F:$K,6,FALSE)</f>
        <v>0</v>
      </c>
      <c r="L770" s="471"/>
      <c r="M770" s="543">
        <v>10.14</v>
      </c>
      <c r="N770" s="543"/>
      <c r="O770" s="74">
        <f t="shared" si="42"/>
        <v>0</v>
      </c>
      <c r="P770" s="357">
        <f>SUMIFS('SE-GERAL'!N:N,'SE-GERAL'!F:F,'SE-INSUMOS'!E770,'SE-GERAL'!G:G,'SE-INSUMOS'!F770)</f>
        <v>0</v>
      </c>
      <c r="Q770" s="357">
        <f>SUMIFS('SE-COMPOSICOES'!$O:$O,'SE-COMPOSICOES'!$E:$E,'SE-INSUMOS'!$E770,'SE-COMPOSICOES'!$F:$F,'SE-INSUMOS'!$F770)</f>
        <v>0</v>
      </c>
      <c r="R770" s="357">
        <f>SUMIFS('SE-REUTILIZADOS'!$O:$O,'SE-REUTILIZADOS'!$E:$E,'SE-INSUMOS'!$E770,'SE-REUTILIZADOS'!$F:$F,'SE-INSUMOS'!$F770)</f>
        <v>0</v>
      </c>
      <c r="S770" s="357">
        <f t="shared" si="40"/>
        <v>0</v>
      </c>
      <c r="T770" s="700">
        <f t="shared" si="41"/>
        <v>0</v>
      </c>
    </row>
    <row r="771" spans="1:20" ht="22.5">
      <c r="A771" s="461" t="s">
        <v>6</v>
      </c>
      <c r="B771" s="461"/>
      <c r="D771" s="66">
        <f>COUNTIF($A$149:A771,"I")</f>
        <v>380</v>
      </c>
      <c r="E771" s="30" t="s">
        <v>16</v>
      </c>
      <c r="F771" s="30">
        <v>11862</v>
      </c>
      <c r="G771" s="66" t="s">
        <v>1320</v>
      </c>
      <c r="H771" s="351" t="s">
        <v>812</v>
      </c>
      <c r="I771" s="30" t="s">
        <v>37</v>
      </c>
      <c r="J771" s="529">
        <f>SUMIFS('SE-COMPOSICOES'!$K:$K,'SE-COMPOSICOES'!$E:$E,E771,'SE-COMPOSICOES'!$F:$F,F771)+SUMIFS('SE-REUTILIZADOS'!$K:$K,'SE-REUTILIZADOS'!$E:$E,E771,'SE-REUTILIZADOS'!$F:$F,F771)+SUMIFS('SE-GERAL'!$J:$J,'SE-GERAL'!$F:$F,E771,'SE-GERAL'!$G:$G,F771)</f>
        <v>0.5</v>
      </c>
      <c r="K771" s="74">
        <f>VLOOKUP(F771,INSUMOS!$F:$K,6,FALSE)</f>
        <v>0</v>
      </c>
      <c r="L771" s="471"/>
      <c r="M771" s="543">
        <v>14.23</v>
      </c>
      <c r="N771" s="543"/>
      <c r="O771" s="74">
        <f t="shared" si="42"/>
        <v>0</v>
      </c>
      <c r="P771" s="357">
        <f>SUMIFS('SE-GERAL'!N:N,'SE-GERAL'!F:F,'SE-INSUMOS'!E771,'SE-GERAL'!G:G,'SE-INSUMOS'!F771)</f>
        <v>0</v>
      </c>
      <c r="Q771" s="357">
        <f>SUMIFS('SE-COMPOSICOES'!$O:$O,'SE-COMPOSICOES'!$E:$E,'SE-INSUMOS'!$E771,'SE-COMPOSICOES'!$F:$F,'SE-INSUMOS'!$F771)</f>
        <v>0</v>
      </c>
      <c r="R771" s="357">
        <f>SUMIFS('SE-REUTILIZADOS'!$O:$O,'SE-REUTILIZADOS'!$E:$E,'SE-INSUMOS'!$E771,'SE-REUTILIZADOS'!$F:$F,'SE-INSUMOS'!$F771)</f>
        <v>0</v>
      </c>
      <c r="S771" s="357">
        <f t="shared" si="40"/>
        <v>0</v>
      </c>
      <c r="T771" s="700">
        <f t="shared" si="41"/>
        <v>0</v>
      </c>
    </row>
    <row r="772" spans="1:20" ht="22.5">
      <c r="A772" s="461" t="s">
        <v>6</v>
      </c>
      <c r="B772" s="461"/>
      <c r="D772" s="66">
        <f>COUNTIF($A$149:A772,"I")</f>
        <v>381</v>
      </c>
      <c r="E772" s="30" t="s">
        <v>16</v>
      </c>
      <c r="F772" s="30">
        <v>11855</v>
      </c>
      <c r="G772" s="66" t="s">
        <v>1320</v>
      </c>
      <c r="H772" s="351" t="s">
        <v>813</v>
      </c>
      <c r="I772" s="30" t="s">
        <v>37</v>
      </c>
      <c r="J772" s="529">
        <f>SUMIFS('SE-COMPOSICOES'!$K:$K,'SE-COMPOSICOES'!$E:$E,E772,'SE-COMPOSICOES'!$F:$F,F772)+SUMIFS('SE-REUTILIZADOS'!$K:$K,'SE-REUTILIZADOS'!$E:$E,E772,'SE-REUTILIZADOS'!$F:$F,F772)+SUMIFS('SE-GERAL'!$J:$J,'SE-GERAL'!$F:$F,E772,'SE-GERAL'!$G:$G,F772)</f>
        <v>0.5</v>
      </c>
      <c r="K772" s="74">
        <f>VLOOKUP(F772,INSUMOS!$F:$K,6,FALSE)</f>
        <v>0</v>
      </c>
      <c r="L772" s="471"/>
      <c r="M772" s="543">
        <v>21.24</v>
      </c>
      <c r="N772" s="543"/>
      <c r="O772" s="74">
        <f t="shared" si="42"/>
        <v>0</v>
      </c>
      <c r="P772" s="357">
        <f>SUMIFS('SE-GERAL'!N:N,'SE-GERAL'!F:F,'SE-INSUMOS'!E772,'SE-GERAL'!G:G,'SE-INSUMOS'!F772)</f>
        <v>0</v>
      </c>
      <c r="Q772" s="357">
        <f>SUMIFS('SE-COMPOSICOES'!$O:$O,'SE-COMPOSICOES'!$E:$E,'SE-INSUMOS'!$E772,'SE-COMPOSICOES'!$F:$F,'SE-INSUMOS'!$F772)</f>
        <v>0</v>
      </c>
      <c r="R772" s="357">
        <f>SUMIFS('SE-REUTILIZADOS'!$O:$O,'SE-REUTILIZADOS'!$E:$E,'SE-INSUMOS'!$E772,'SE-REUTILIZADOS'!$F:$F,'SE-INSUMOS'!$F772)</f>
        <v>0</v>
      </c>
      <c r="S772" s="357">
        <f t="shared" si="40"/>
        <v>0</v>
      </c>
      <c r="T772" s="700">
        <f t="shared" si="41"/>
        <v>0</v>
      </c>
    </row>
    <row r="773" spans="1:20" ht="22.5">
      <c r="A773" s="461" t="s">
        <v>6</v>
      </c>
      <c r="B773" s="461"/>
      <c r="D773" s="66">
        <f>COUNTIF($A$149:A773,"I")</f>
        <v>382</v>
      </c>
      <c r="E773" s="30" t="s">
        <v>16</v>
      </c>
      <c r="F773" s="30">
        <v>11864</v>
      </c>
      <c r="G773" s="66" t="s">
        <v>1320</v>
      </c>
      <c r="H773" s="351" t="s">
        <v>814</v>
      </c>
      <c r="I773" s="30" t="s">
        <v>37</v>
      </c>
      <c r="J773" s="529">
        <f>SUMIFS('SE-COMPOSICOES'!$K:$K,'SE-COMPOSICOES'!$E:$E,E773,'SE-COMPOSICOES'!$F:$F,F773)+SUMIFS('SE-REUTILIZADOS'!$K:$K,'SE-REUTILIZADOS'!$E:$E,E773,'SE-REUTILIZADOS'!$F:$F,F773)+SUMIFS('SE-GERAL'!$J:$J,'SE-GERAL'!$F:$F,E773,'SE-GERAL'!$G:$G,F773)</f>
        <v>0.5</v>
      </c>
      <c r="K773" s="74">
        <f>VLOOKUP(F773,INSUMOS!$F:$K,6,FALSE)</f>
        <v>0</v>
      </c>
      <c r="L773" s="471"/>
      <c r="M773" s="543">
        <v>32.119999999999997</v>
      </c>
      <c r="N773" s="543"/>
      <c r="O773" s="74">
        <f t="shared" si="42"/>
        <v>0</v>
      </c>
      <c r="P773" s="357">
        <f>SUMIFS('SE-GERAL'!N:N,'SE-GERAL'!F:F,'SE-INSUMOS'!E773,'SE-GERAL'!G:G,'SE-INSUMOS'!F773)</f>
        <v>0</v>
      </c>
      <c r="Q773" s="357">
        <f>SUMIFS('SE-COMPOSICOES'!$O:$O,'SE-COMPOSICOES'!$E:$E,'SE-INSUMOS'!$E773,'SE-COMPOSICOES'!$F:$F,'SE-INSUMOS'!$F773)</f>
        <v>0</v>
      </c>
      <c r="R773" s="357">
        <f>SUMIFS('SE-REUTILIZADOS'!$O:$O,'SE-REUTILIZADOS'!$E:$E,'SE-INSUMOS'!$E773,'SE-REUTILIZADOS'!$F:$F,'SE-INSUMOS'!$F773)</f>
        <v>0</v>
      </c>
      <c r="S773" s="357">
        <f t="shared" si="40"/>
        <v>0</v>
      </c>
      <c r="T773" s="700">
        <f t="shared" si="41"/>
        <v>0</v>
      </c>
    </row>
    <row r="774" spans="1:20">
      <c r="A774" s="461" t="s">
        <v>6</v>
      </c>
      <c r="B774" s="461"/>
      <c r="D774" s="66">
        <f>COUNTIF($A$149:A774,"I")</f>
        <v>383</v>
      </c>
      <c r="E774" s="30" t="s">
        <v>18</v>
      </c>
      <c r="F774" s="30" t="s">
        <v>815</v>
      </c>
      <c r="G774" s="66" t="s">
        <v>1320</v>
      </c>
      <c r="H774" s="351" t="s">
        <v>816</v>
      </c>
      <c r="I774" s="30" t="s">
        <v>37</v>
      </c>
      <c r="J774" s="529">
        <f>SUMIFS('SE-COMPOSICOES'!$K:$K,'SE-COMPOSICOES'!$E:$E,E774,'SE-COMPOSICOES'!$F:$F,F774)+SUMIFS('SE-REUTILIZADOS'!$K:$K,'SE-REUTILIZADOS'!$E:$E,E774,'SE-REUTILIZADOS'!$F:$F,F774)+SUMIFS('SE-GERAL'!$J:$J,'SE-GERAL'!$F:$F,E774,'SE-GERAL'!$G:$G,F774)</f>
        <v>0.25</v>
      </c>
      <c r="K774" s="74">
        <f>VLOOKUP(F774,INSUMOS!$F:$K,6,FALSE)</f>
        <v>0</v>
      </c>
      <c r="L774" s="471"/>
      <c r="M774" s="543">
        <v>3.43</v>
      </c>
      <c r="N774" s="543"/>
      <c r="O774" s="74">
        <f t="shared" si="42"/>
        <v>0</v>
      </c>
      <c r="P774" s="357">
        <f>SUMIFS('SE-GERAL'!N:N,'SE-GERAL'!F:F,'SE-INSUMOS'!E774,'SE-GERAL'!G:G,'SE-INSUMOS'!F774)</f>
        <v>0</v>
      </c>
      <c r="Q774" s="357">
        <f>SUMIFS('SE-COMPOSICOES'!$O:$O,'SE-COMPOSICOES'!$E:$E,'SE-INSUMOS'!$E774,'SE-COMPOSICOES'!$F:$F,'SE-INSUMOS'!$F774)</f>
        <v>0</v>
      </c>
      <c r="R774" s="357">
        <f>SUMIFS('SE-REUTILIZADOS'!$O:$O,'SE-REUTILIZADOS'!$E:$E,'SE-INSUMOS'!$E774,'SE-REUTILIZADOS'!$F:$F,'SE-INSUMOS'!$F774)</f>
        <v>0</v>
      </c>
      <c r="S774" s="357">
        <f t="shared" si="40"/>
        <v>0</v>
      </c>
      <c r="T774" s="700">
        <f t="shared" si="41"/>
        <v>0</v>
      </c>
    </row>
    <row r="775" spans="1:20">
      <c r="A775" s="461" t="s">
        <v>6</v>
      </c>
      <c r="B775" s="461"/>
      <c r="D775" s="66">
        <f>COUNTIF($A$149:A775,"I")</f>
        <v>384</v>
      </c>
      <c r="E775" s="30" t="s">
        <v>18</v>
      </c>
      <c r="F775" s="30" t="s">
        <v>817</v>
      </c>
      <c r="G775" s="66" t="s">
        <v>1320</v>
      </c>
      <c r="H775" s="351" t="s">
        <v>818</v>
      </c>
      <c r="I775" s="30" t="s">
        <v>37</v>
      </c>
      <c r="J775" s="529">
        <f>SUMIFS('SE-COMPOSICOES'!$K:$K,'SE-COMPOSICOES'!$E:$E,E775,'SE-COMPOSICOES'!$F:$F,F775)+SUMIFS('SE-REUTILIZADOS'!$K:$K,'SE-REUTILIZADOS'!$E:$E,E775,'SE-REUTILIZADOS'!$F:$F,F775)+SUMIFS('SE-GERAL'!$J:$J,'SE-GERAL'!$F:$F,E775,'SE-GERAL'!$G:$G,F775)</f>
        <v>0.5</v>
      </c>
      <c r="K775" s="74">
        <f>VLOOKUP(F775,INSUMOS!$F:$K,6,FALSE)</f>
        <v>0</v>
      </c>
      <c r="L775" s="471"/>
      <c r="M775" s="543">
        <v>13.37</v>
      </c>
      <c r="N775" s="543"/>
      <c r="O775" s="74">
        <f t="shared" si="42"/>
        <v>0</v>
      </c>
      <c r="P775" s="357">
        <f>SUMIFS('SE-GERAL'!N:N,'SE-GERAL'!F:F,'SE-INSUMOS'!E775,'SE-GERAL'!G:G,'SE-INSUMOS'!F775)</f>
        <v>0</v>
      </c>
      <c r="Q775" s="357">
        <f>SUMIFS('SE-COMPOSICOES'!$O:$O,'SE-COMPOSICOES'!$E:$E,'SE-INSUMOS'!$E775,'SE-COMPOSICOES'!$F:$F,'SE-INSUMOS'!$F775)</f>
        <v>0</v>
      </c>
      <c r="R775" s="357">
        <f>SUMIFS('SE-REUTILIZADOS'!$O:$O,'SE-REUTILIZADOS'!$E:$E,'SE-INSUMOS'!$E775,'SE-REUTILIZADOS'!$F:$F,'SE-INSUMOS'!$F775)</f>
        <v>0</v>
      </c>
      <c r="S775" s="357">
        <f t="shared" si="40"/>
        <v>0</v>
      </c>
      <c r="T775" s="700">
        <f t="shared" si="41"/>
        <v>0</v>
      </c>
    </row>
    <row r="776" spans="1:20">
      <c r="A776" s="461" t="s">
        <v>6</v>
      </c>
      <c r="B776" s="461"/>
      <c r="D776" s="66">
        <f>COUNTIF($A$149:A776,"I")</f>
        <v>385</v>
      </c>
      <c r="E776" s="30" t="s">
        <v>18</v>
      </c>
      <c r="F776" s="30" t="s">
        <v>819</v>
      </c>
      <c r="G776" s="66" t="s">
        <v>1320</v>
      </c>
      <c r="H776" s="351" t="s">
        <v>820</v>
      </c>
      <c r="I776" s="30" t="s">
        <v>37</v>
      </c>
      <c r="J776" s="529">
        <f>SUMIFS('SE-COMPOSICOES'!$K:$K,'SE-COMPOSICOES'!$E:$E,E776,'SE-COMPOSICOES'!$F:$F,F776)+SUMIFS('SE-REUTILIZADOS'!$K:$K,'SE-REUTILIZADOS'!$E:$E,E776,'SE-REUTILIZADOS'!$F:$F,F776)+SUMIFS('SE-GERAL'!$J:$J,'SE-GERAL'!$F:$F,E776,'SE-GERAL'!$G:$G,F776)</f>
        <v>0.5</v>
      </c>
      <c r="K776" s="74">
        <f>VLOOKUP(F776,INSUMOS!$F:$K,6,FALSE)</f>
        <v>0</v>
      </c>
      <c r="L776" s="471"/>
      <c r="M776" s="543">
        <v>28.93</v>
      </c>
      <c r="N776" s="543"/>
      <c r="O776" s="74">
        <f t="shared" si="42"/>
        <v>0</v>
      </c>
      <c r="P776" s="357">
        <f>SUMIFS('SE-GERAL'!N:N,'SE-GERAL'!F:F,'SE-INSUMOS'!E776,'SE-GERAL'!G:G,'SE-INSUMOS'!F776)</f>
        <v>0</v>
      </c>
      <c r="Q776" s="357">
        <f>SUMIFS('SE-COMPOSICOES'!$O:$O,'SE-COMPOSICOES'!$E:$E,'SE-INSUMOS'!$E776,'SE-COMPOSICOES'!$F:$F,'SE-INSUMOS'!$F776)</f>
        <v>0</v>
      </c>
      <c r="R776" s="357">
        <f>SUMIFS('SE-REUTILIZADOS'!$O:$O,'SE-REUTILIZADOS'!$E:$E,'SE-INSUMOS'!$E776,'SE-REUTILIZADOS'!$F:$F,'SE-INSUMOS'!$F776)</f>
        <v>0</v>
      </c>
      <c r="S776" s="357">
        <f t="shared" si="40"/>
        <v>0</v>
      </c>
      <c r="T776" s="700">
        <f t="shared" si="41"/>
        <v>0</v>
      </c>
    </row>
    <row r="777" spans="1:20" ht="22.5">
      <c r="A777" s="461" t="s">
        <v>6</v>
      </c>
      <c r="B777" s="461"/>
      <c r="D777" s="66">
        <f>COUNTIF($A$149:A777,"I")</f>
        <v>386</v>
      </c>
      <c r="E777" s="30" t="s">
        <v>16</v>
      </c>
      <c r="F777" s="30">
        <v>11857</v>
      </c>
      <c r="G777" s="66" t="s">
        <v>1320</v>
      </c>
      <c r="H777" s="351" t="s">
        <v>821</v>
      </c>
      <c r="I777" s="30" t="s">
        <v>37</v>
      </c>
      <c r="J777" s="529">
        <f>SUMIFS('SE-COMPOSICOES'!$K:$K,'SE-COMPOSICOES'!$E:$E,E777,'SE-COMPOSICOES'!$F:$F,F777)+SUMIFS('SE-REUTILIZADOS'!$K:$K,'SE-REUTILIZADOS'!$E:$E,E777,'SE-REUTILIZADOS'!$F:$F,F777)+SUMIFS('SE-GERAL'!$J:$J,'SE-GERAL'!$F:$F,E777,'SE-GERAL'!$G:$G,F777)</f>
        <v>0.5</v>
      </c>
      <c r="K777" s="74">
        <f>VLOOKUP(F777,INSUMOS!$F:$K,6,FALSE)</f>
        <v>0</v>
      </c>
      <c r="L777" s="471"/>
      <c r="M777" s="543">
        <v>34.47</v>
      </c>
      <c r="N777" s="543"/>
      <c r="O777" s="74">
        <f t="shared" si="42"/>
        <v>0</v>
      </c>
      <c r="P777" s="357">
        <f>SUMIFS('SE-GERAL'!N:N,'SE-GERAL'!F:F,'SE-INSUMOS'!E777,'SE-GERAL'!G:G,'SE-INSUMOS'!F777)</f>
        <v>0</v>
      </c>
      <c r="Q777" s="357">
        <f>SUMIFS('SE-COMPOSICOES'!$O:$O,'SE-COMPOSICOES'!$E:$E,'SE-INSUMOS'!$E777,'SE-COMPOSICOES'!$F:$F,'SE-INSUMOS'!$F777)</f>
        <v>0</v>
      </c>
      <c r="R777" s="357">
        <f>SUMIFS('SE-REUTILIZADOS'!$O:$O,'SE-REUTILIZADOS'!$E:$E,'SE-INSUMOS'!$E777,'SE-REUTILIZADOS'!$F:$F,'SE-INSUMOS'!$F777)</f>
        <v>0</v>
      </c>
      <c r="S777" s="357">
        <f t="shared" si="40"/>
        <v>0</v>
      </c>
      <c r="T777" s="700">
        <f t="shared" si="41"/>
        <v>0</v>
      </c>
    </row>
    <row r="778" spans="1:20" ht="22.5">
      <c r="A778" s="461" t="s">
        <v>6</v>
      </c>
      <c r="B778" s="461"/>
      <c r="D778" s="66">
        <f>COUNTIF($A$149:A778,"I")</f>
        <v>387</v>
      </c>
      <c r="E778" s="30" t="s">
        <v>16</v>
      </c>
      <c r="F778" s="30">
        <v>11859</v>
      </c>
      <c r="G778" s="66" t="s">
        <v>1320</v>
      </c>
      <c r="H778" s="351" t="s">
        <v>822</v>
      </c>
      <c r="I778" s="30" t="s">
        <v>37</v>
      </c>
      <c r="J778" s="529">
        <f>SUMIFS('SE-COMPOSICOES'!$K:$K,'SE-COMPOSICOES'!$E:$E,E778,'SE-COMPOSICOES'!$F:$F,F778)+SUMIFS('SE-REUTILIZADOS'!$K:$K,'SE-REUTILIZADOS'!$E:$E,E778,'SE-REUTILIZADOS'!$F:$F,F778)+SUMIFS('SE-GERAL'!$J:$J,'SE-GERAL'!$F:$F,E778,'SE-GERAL'!$G:$G,F778)</f>
        <v>0.5</v>
      </c>
      <c r="K778" s="74">
        <f>VLOOKUP(F778,INSUMOS!$F:$K,6,FALSE)</f>
        <v>0</v>
      </c>
      <c r="L778" s="471"/>
      <c r="M778" s="543">
        <v>58.21</v>
      </c>
      <c r="N778" s="543"/>
      <c r="O778" s="74">
        <f t="shared" si="42"/>
        <v>0</v>
      </c>
      <c r="P778" s="357">
        <f>SUMIFS('SE-GERAL'!N:N,'SE-GERAL'!F:F,'SE-INSUMOS'!E778,'SE-GERAL'!G:G,'SE-INSUMOS'!F778)</f>
        <v>0</v>
      </c>
      <c r="Q778" s="357">
        <f>SUMIFS('SE-COMPOSICOES'!$O:$O,'SE-COMPOSICOES'!$E:$E,'SE-INSUMOS'!$E778,'SE-COMPOSICOES'!$F:$F,'SE-INSUMOS'!$F778)</f>
        <v>0</v>
      </c>
      <c r="R778" s="357">
        <f>SUMIFS('SE-REUTILIZADOS'!$O:$O,'SE-REUTILIZADOS'!$E:$E,'SE-INSUMOS'!$E778,'SE-REUTILIZADOS'!$F:$F,'SE-INSUMOS'!$F778)</f>
        <v>0</v>
      </c>
      <c r="S778" s="357">
        <f t="shared" si="40"/>
        <v>0</v>
      </c>
      <c r="T778" s="700">
        <f t="shared" si="41"/>
        <v>0</v>
      </c>
    </row>
    <row r="779" spans="1:20">
      <c r="A779" s="461" t="s">
        <v>6</v>
      </c>
      <c r="B779" s="461"/>
      <c r="D779" s="66">
        <f>COUNTIF($A$149:A779,"I")</f>
        <v>388</v>
      </c>
      <c r="E779" s="30" t="s">
        <v>53</v>
      </c>
      <c r="F779" s="30" t="s">
        <v>823</v>
      </c>
      <c r="G779" s="66" t="s">
        <v>1320</v>
      </c>
      <c r="H779" s="351" t="s">
        <v>824</v>
      </c>
      <c r="I779" s="30" t="s">
        <v>37</v>
      </c>
      <c r="J779" s="529">
        <f>SUMIFS('SE-COMPOSICOES'!$K:$K,'SE-COMPOSICOES'!$E:$E,E779,'SE-COMPOSICOES'!$F:$F,F779)+SUMIFS('SE-REUTILIZADOS'!$K:$K,'SE-REUTILIZADOS'!$E:$E,E779,'SE-REUTILIZADOS'!$F:$F,F779)+SUMIFS('SE-GERAL'!$J:$J,'SE-GERAL'!$F:$F,E779,'SE-GERAL'!$G:$G,F779)</f>
        <v>0.5</v>
      </c>
      <c r="K779" s="74">
        <f>VLOOKUP(F779,INSUMOS!$F:$K,6,FALSE)</f>
        <v>0</v>
      </c>
      <c r="L779" s="471"/>
      <c r="M779" s="543" t="e">
        <f>VLOOKUP(F779,#REF!,10,FALSE)</f>
        <v>#REF!</v>
      </c>
      <c r="N779" s="543"/>
      <c r="O779" s="74">
        <f t="shared" si="42"/>
        <v>0</v>
      </c>
      <c r="P779" s="357">
        <f>SUMIFS('SE-GERAL'!N:N,'SE-GERAL'!F:F,'SE-INSUMOS'!E779,'SE-GERAL'!G:G,'SE-INSUMOS'!F779)</f>
        <v>0</v>
      </c>
      <c r="Q779" s="357">
        <f>SUMIFS('SE-COMPOSICOES'!$O:$O,'SE-COMPOSICOES'!$E:$E,'SE-INSUMOS'!$E779,'SE-COMPOSICOES'!$F:$F,'SE-INSUMOS'!$F779)</f>
        <v>0</v>
      </c>
      <c r="R779" s="357">
        <f>SUMIFS('SE-REUTILIZADOS'!$O:$O,'SE-REUTILIZADOS'!$E:$E,'SE-INSUMOS'!$E779,'SE-REUTILIZADOS'!$F:$F,'SE-INSUMOS'!$F779)</f>
        <v>0</v>
      </c>
      <c r="S779" s="357">
        <f t="shared" si="40"/>
        <v>0</v>
      </c>
      <c r="T779" s="700">
        <f t="shared" si="41"/>
        <v>0</v>
      </c>
    </row>
    <row r="780" spans="1:20">
      <c r="A780" s="461" t="s">
        <v>6</v>
      </c>
      <c r="B780" s="461"/>
      <c r="D780" s="66">
        <f>COUNTIF($A$149:A780,"I")</f>
        <v>389</v>
      </c>
      <c r="E780" s="30" t="s">
        <v>53</v>
      </c>
      <c r="F780" s="30" t="s">
        <v>825</v>
      </c>
      <c r="G780" s="66" t="s">
        <v>1320</v>
      </c>
      <c r="H780" s="351" t="s">
        <v>826</v>
      </c>
      <c r="I780" s="30" t="s">
        <v>37</v>
      </c>
      <c r="J780" s="529">
        <f>SUMIFS('SE-COMPOSICOES'!$K:$K,'SE-COMPOSICOES'!$E:$E,E780,'SE-COMPOSICOES'!$F:$F,F780)+SUMIFS('SE-REUTILIZADOS'!$K:$K,'SE-REUTILIZADOS'!$E:$E,E780,'SE-REUTILIZADOS'!$F:$F,F780)+SUMIFS('SE-GERAL'!$J:$J,'SE-GERAL'!$F:$F,E780,'SE-GERAL'!$G:$G,F780)</f>
        <v>8.3333333333333339</v>
      </c>
      <c r="K780" s="74">
        <f>VLOOKUP(F780,INSUMOS!$F:$K,6,FALSE)</f>
        <v>0</v>
      </c>
      <c r="L780" s="471"/>
      <c r="M780" s="543" t="e">
        <f>VLOOKUP(F780,#REF!,10,FALSE)</f>
        <v>#REF!</v>
      </c>
      <c r="N780" s="543"/>
      <c r="O780" s="74">
        <f t="shared" si="42"/>
        <v>0</v>
      </c>
      <c r="P780" s="357">
        <f>SUMIFS('SE-GERAL'!N:N,'SE-GERAL'!F:F,'SE-INSUMOS'!E780,'SE-GERAL'!G:G,'SE-INSUMOS'!F780)</f>
        <v>0</v>
      </c>
      <c r="Q780" s="357">
        <f>SUMIFS('SE-COMPOSICOES'!$O:$O,'SE-COMPOSICOES'!$E:$E,'SE-INSUMOS'!$E780,'SE-COMPOSICOES'!$F:$F,'SE-INSUMOS'!$F780)</f>
        <v>0</v>
      </c>
      <c r="R780" s="357">
        <f>SUMIFS('SE-REUTILIZADOS'!$O:$O,'SE-REUTILIZADOS'!$E:$E,'SE-INSUMOS'!$E780,'SE-REUTILIZADOS'!$F:$F,'SE-INSUMOS'!$F780)</f>
        <v>0</v>
      </c>
      <c r="S780" s="357">
        <f t="shared" si="40"/>
        <v>0</v>
      </c>
      <c r="T780" s="700">
        <f t="shared" si="41"/>
        <v>0</v>
      </c>
    </row>
    <row r="781" spans="1:20">
      <c r="A781" s="461" t="s">
        <v>6</v>
      </c>
      <c r="B781" s="461"/>
      <c r="D781" s="66">
        <f>COUNTIF($A$149:A781,"I")</f>
        <v>390</v>
      </c>
      <c r="E781" s="30" t="s">
        <v>53</v>
      </c>
      <c r="F781" s="30" t="s">
        <v>827</v>
      </c>
      <c r="G781" s="66" t="s">
        <v>1320</v>
      </c>
      <c r="H781" s="351" t="s">
        <v>828</v>
      </c>
      <c r="I781" s="30" t="s">
        <v>37</v>
      </c>
      <c r="J781" s="529">
        <f>SUMIFS('SE-COMPOSICOES'!$K:$K,'SE-COMPOSICOES'!$E:$E,E781,'SE-COMPOSICOES'!$F:$F,F781)+SUMIFS('SE-REUTILIZADOS'!$K:$K,'SE-REUTILIZADOS'!$E:$E,E781,'SE-REUTILIZADOS'!$F:$F,F781)+SUMIFS('SE-GERAL'!$J:$J,'SE-GERAL'!$F:$F,E781,'SE-GERAL'!$G:$G,F781)</f>
        <v>8.3333333333333339</v>
      </c>
      <c r="K781" s="74">
        <f>VLOOKUP(F781,INSUMOS!$F:$K,6,FALSE)</f>
        <v>0</v>
      </c>
      <c r="L781" s="471"/>
      <c r="M781" s="543" t="e">
        <f>VLOOKUP(F781,#REF!,10,FALSE)</f>
        <v>#REF!</v>
      </c>
      <c r="N781" s="543"/>
      <c r="O781" s="74">
        <f t="shared" si="42"/>
        <v>0</v>
      </c>
      <c r="P781" s="357">
        <f>SUMIFS('SE-GERAL'!N:N,'SE-GERAL'!F:F,'SE-INSUMOS'!E781,'SE-GERAL'!G:G,'SE-INSUMOS'!F781)</f>
        <v>0</v>
      </c>
      <c r="Q781" s="357">
        <f>SUMIFS('SE-COMPOSICOES'!$O:$O,'SE-COMPOSICOES'!$E:$E,'SE-INSUMOS'!$E781,'SE-COMPOSICOES'!$F:$F,'SE-INSUMOS'!$F781)</f>
        <v>0</v>
      </c>
      <c r="R781" s="357">
        <f>SUMIFS('SE-REUTILIZADOS'!$O:$O,'SE-REUTILIZADOS'!$E:$E,'SE-INSUMOS'!$E781,'SE-REUTILIZADOS'!$F:$F,'SE-INSUMOS'!$F781)</f>
        <v>0</v>
      </c>
      <c r="S781" s="357">
        <f t="shared" si="40"/>
        <v>0</v>
      </c>
      <c r="T781" s="700">
        <f t="shared" si="41"/>
        <v>0</v>
      </c>
    </row>
    <row r="782" spans="1:20">
      <c r="A782" s="461" t="s">
        <v>6</v>
      </c>
      <c r="B782" s="461"/>
      <c r="D782" s="66">
        <f>COUNTIF($A$149:A782,"I")</f>
        <v>391</v>
      </c>
      <c r="E782" s="30" t="s">
        <v>53</v>
      </c>
      <c r="F782" s="30" t="s">
        <v>829</v>
      </c>
      <c r="G782" s="66" t="s">
        <v>1320</v>
      </c>
      <c r="H782" s="351" t="s">
        <v>830</v>
      </c>
      <c r="I782" s="30" t="s">
        <v>37</v>
      </c>
      <c r="J782" s="529">
        <f>SUMIFS('SE-COMPOSICOES'!$K:$K,'SE-COMPOSICOES'!$E:$E,E782,'SE-COMPOSICOES'!$F:$F,F782)+SUMIFS('SE-REUTILIZADOS'!$K:$K,'SE-REUTILIZADOS'!$E:$E,E782,'SE-REUTILIZADOS'!$F:$F,F782)+SUMIFS('SE-GERAL'!$J:$J,'SE-GERAL'!$F:$F,E782,'SE-GERAL'!$G:$G,F782)</f>
        <v>8.3333333333333339</v>
      </c>
      <c r="K782" s="74">
        <f>VLOOKUP(F782,INSUMOS!$F:$K,6,FALSE)</f>
        <v>0</v>
      </c>
      <c r="L782" s="471"/>
      <c r="M782" s="543" t="e">
        <f>VLOOKUP(F782,#REF!,10,FALSE)</f>
        <v>#REF!</v>
      </c>
      <c r="N782" s="543"/>
      <c r="O782" s="74">
        <f t="shared" si="42"/>
        <v>0</v>
      </c>
      <c r="P782" s="357">
        <f>SUMIFS('SE-GERAL'!N:N,'SE-GERAL'!F:F,'SE-INSUMOS'!E782,'SE-GERAL'!G:G,'SE-INSUMOS'!F782)</f>
        <v>0</v>
      </c>
      <c r="Q782" s="357">
        <f>SUMIFS('SE-COMPOSICOES'!$O:$O,'SE-COMPOSICOES'!$E:$E,'SE-INSUMOS'!$E782,'SE-COMPOSICOES'!$F:$F,'SE-INSUMOS'!$F782)</f>
        <v>0</v>
      </c>
      <c r="R782" s="357">
        <f>SUMIFS('SE-REUTILIZADOS'!$O:$O,'SE-REUTILIZADOS'!$E:$E,'SE-INSUMOS'!$E782,'SE-REUTILIZADOS'!$F:$F,'SE-INSUMOS'!$F782)</f>
        <v>0</v>
      </c>
      <c r="S782" s="357">
        <f t="shared" si="40"/>
        <v>0</v>
      </c>
      <c r="T782" s="700">
        <f t="shared" si="41"/>
        <v>0</v>
      </c>
    </row>
    <row r="783" spans="1:20">
      <c r="A783" s="461" t="s">
        <v>6</v>
      </c>
      <c r="B783" s="461"/>
      <c r="D783" s="66">
        <f>COUNTIF($A$149:A783,"I")</f>
        <v>392</v>
      </c>
      <c r="E783" s="30" t="s">
        <v>53</v>
      </c>
      <c r="F783" s="30" t="s">
        <v>831</v>
      </c>
      <c r="G783" s="66" t="s">
        <v>1320</v>
      </c>
      <c r="H783" s="351" t="s">
        <v>832</v>
      </c>
      <c r="I783" s="30" t="s">
        <v>37</v>
      </c>
      <c r="J783" s="529">
        <f>SUMIFS('SE-COMPOSICOES'!$K:$K,'SE-COMPOSICOES'!$E:$E,E783,'SE-COMPOSICOES'!$F:$F,F783)+SUMIFS('SE-REUTILIZADOS'!$K:$K,'SE-REUTILIZADOS'!$E:$E,E783,'SE-REUTILIZADOS'!$F:$F,F783)+SUMIFS('SE-GERAL'!$J:$J,'SE-GERAL'!$F:$F,E783,'SE-GERAL'!$G:$G,F783)</f>
        <v>0.5</v>
      </c>
      <c r="K783" s="74">
        <f>VLOOKUP(F783,INSUMOS!$F:$K,6,FALSE)</f>
        <v>0</v>
      </c>
      <c r="L783" s="471"/>
      <c r="M783" s="543" t="e">
        <f>VLOOKUP(F783,#REF!,10,FALSE)</f>
        <v>#REF!</v>
      </c>
      <c r="N783" s="543"/>
      <c r="O783" s="74">
        <f t="shared" si="42"/>
        <v>0</v>
      </c>
      <c r="P783" s="357">
        <f>SUMIFS('SE-GERAL'!N:N,'SE-GERAL'!F:F,'SE-INSUMOS'!E783,'SE-GERAL'!G:G,'SE-INSUMOS'!F783)</f>
        <v>0</v>
      </c>
      <c r="Q783" s="357">
        <f>SUMIFS('SE-COMPOSICOES'!$O:$O,'SE-COMPOSICOES'!$E:$E,'SE-INSUMOS'!$E783,'SE-COMPOSICOES'!$F:$F,'SE-INSUMOS'!$F783)</f>
        <v>0</v>
      </c>
      <c r="R783" s="357">
        <f>SUMIFS('SE-REUTILIZADOS'!$O:$O,'SE-REUTILIZADOS'!$E:$E,'SE-INSUMOS'!$E783,'SE-REUTILIZADOS'!$F:$F,'SE-INSUMOS'!$F783)</f>
        <v>0</v>
      </c>
      <c r="S783" s="357">
        <f t="shared" si="40"/>
        <v>0</v>
      </c>
      <c r="T783" s="700">
        <f t="shared" si="41"/>
        <v>0</v>
      </c>
    </row>
    <row r="784" spans="1:20">
      <c r="A784" s="461" t="s">
        <v>6</v>
      </c>
      <c r="B784" s="461"/>
      <c r="D784" s="66">
        <f>COUNTIF($A$149:A784,"I")</f>
        <v>393</v>
      </c>
      <c r="E784" s="30" t="s">
        <v>53</v>
      </c>
      <c r="F784" s="30" t="s">
        <v>833</v>
      </c>
      <c r="G784" s="66" t="s">
        <v>1320</v>
      </c>
      <c r="H784" s="351" t="s">
        <v>834</v>
      </c>
      <c r="I784" s="30" t="s">
        <v>37</v>
      </c>
      <c r="J784" s="529">
        <f>SUMIFS('SE-COMPOSICOES'!$K:$K,'SE-COMPOSICOES'!$E:$E,E784,'SE-COMPOSICOES'!$F:$F,F784)+SUMIFS('SE-REUTILIZADOS'!$K:$K,'SE-REUTILIZADOS'!$E:$E,E784,'SE-REUTILIZADOS'!$F:$F,F784)+SUMIFS('SE-GERAL'!$J:$J,'SE-GERAL'!$F:$F,E784,'SE-GERAL'!$G:$G,F784)</f>
        <v>0.5</v>
      </c>
      <c r="K784" s="74">
        <f>VLOOKUP(F784,INSUMOS!$F:$K,6,FALSE)</f>
        <v>0</v>
      </c>
      <c r="L784" s="471"/>
      <c r="M784" s="543" t="e">
        <f>VLOOKUP(F784,#REF!,10,FALSE)</f>
        <v>#REF!</v>
      </c>
      <c r="N784" s="543"/>
      <c r="O784" s="74">
        <f t="shared" si="42"/>
        <v>0</v>
      </c>
      <c r="P784" s="357">
        <f>SUMIFS('SE-GERAL'!N:N,'SE-GERAL'!F:F,'SE-INSUMOS'!E784,'SE-GERAL'!G:G,'SE-INSUMOS'!F784)</f>
        <v>0</v>
      </c>
      <c r="Q784" s="357">
        <f>SUMIFS('SE-COMPOSICOES'!$O:$O,'SE-COMPOSICOES'!$E:$E,'SE-INSUMOS'!$E784,'SE-COMPOSICOES'!$F:$F,'SE-INSUMOS'!$F784)</f>
        <v>0</v>
      </c>
      <c r="R784" s="357">
        <f>SUMIFS('SE-REUTILIZADOS'!$O:$O,'SE-REUTILIZADOS'!$E:$E,'SE-INSUMOS'!$E784,'SE-REUTILIZADOS'!$F:$F,'SE-INSUMOS'!$F784)</f>
        <v>0</v>
      </c>
      <c r="S784" s="357">
        <f t="shared" si="40"/>
        <v>0</v>
      </c>
      <c r="T784" s="700">
        <f t="shared" si="41"/>
        <v>0</v>
      </c>
    </row>
    <row r="785" spans="1:20">
      <c r="A785" s="461" t="s">
        <v>6</v>
      </c>
      <c r="B785" s="461"/>
      <c r="D785" s="66">
        <f>COUNTIF($A$149:A785,"I")</f>
        <v>394</v>
      </c>
      <c r="E785" s="30" t="s">
        <v>53</v>
      </c>
      <c r="F785" s="30" t="s">
        <v>835</v>
      </c>
      <c r="G785" s="66" t="s">
        <v>1320</v>
      </c>
      <c r="H785" s="351" t="s">
        <v>836</v>
      </c>
      <c r="I785" s="30" t="s">
        <v>37</v>
      </c>
      <c r="J785" s="529">
        <f>SUMIFS('SE-COMPOSICOES'!$K:$K,'SE-COMPOSICOES'!$E:$E,E785,'SE-COMPOSICOES'!$F:$F,F785)+SUMIFS('SE-REUTILIZADOS'!$K:$K,'SE-REUTILIZADOS'!$E:$E,E785,'SE-REUTILIZADOS'!$F:$F,F785)+SUMIFS('SE-GERAL'!$J:$J,'SE-GERAL'!$F:$F,E785,'SE-GERAL'!$G:$G,F785)</f>
        <v>0.25</v>
      </c>
      <c r="K785" s="74">
        <f>VLOOKUP(F785,INSUMOS!$F:$K,6,FALSE)</f>
        <v>0</v>
      </c>
      <c r="L785" s="471"/>
      <c r="M785" s="543" t="e">
        <f>VLOOKUP(F785,#REF!,10,FALSE)</f>
        <v>#REF!</v>
      </c>
      <c r="N785" s="543"/>
      <c r="O785" s="74">
        <f t="shared" si="42"/>
        <v>0</v>
      </c>
      <c r="P785" s="357">
        <f>SUMIFS('SE-GERAL'!N:N,'SE-GERAL'!F:F,'SE-INSUMOS'!E785,'SE-GERAL'!G:G,'SE-INSUMOS'!F785)</f>
        <v>0</v>
      </c>
      <c r="Q785" s="357">
        <f>SUMIFS('SE-COMPOSICOES'!$O:$O,'SE-COMPOSICOES'!$E:$E,'SE-INSUMOS'!$E785,'SE-COMPOSICOES'!$F:$F,'SE-INSUMOS'!$F785)</f>
        <v>0</v>
      </c>
      <c r="R785" s="357">
        <f>SUMIFS('SE-REUTILIZADOS'!$O:$O,'SE-REUTILIZADOS'!$E:$E,'SE-INSUMOS'!$E785,'SE-REUTILIZADOS'!$F:$F,'SE-INSUMOS'!$F785)</f>
        <v>0</v>
      </c>
      <c r="S785" s="357">
        <f t="shared" si="40"/>
        <v>0</v>
      </c>
      <c r="T785" s="700">
        <f t="shared" si="41"/>
        <v>0</v>
      </c>
    </row>
    <row r="786" spans="1:20">
      <c r="A786" s="461" t="s">
        <v>6</v>
      </c>
      <c r="B786" s="461"/>
      <c r="D786" s="66">
        <f>COUNTIF($A$149:A786,"I")</f>
        <v>395</v>
      </c>
      <c r="E786" s="30" t="s">
        <v>53</v>
      </c>
      <c r="F786" s="30" t="s">
        <v>837</v>
      </c>
      <c r="G786" s="66" t="s">
        <v>1320</v>
      </c>
      <c r="H786" s="351" t="s">
        <v>838</v>
      </c>
      <c r="I786" s="30" t="s">
        <v>37</v>
      </c>
      <c r="J786" s="529">
        <f>SUMIFS('SE-COMPOSICOES'!$K:$K,'SE-COMPOSICOES'!$E:$E,E786,'SE-COMPOSICOES'!$F:$F,F786)+SUMIFS('SE-REUTILIZADOS'!$K:$K,'SE-REUTILIZADOS'!$E:$E,E786,'SE-REUTILIZADOS'!$F:$F,F786)+SUMIFS('SE-GERAL'!$J:$J,'SE-GERAL'!$F:$F,E786,'SE-GERAL'!$G:$G,F786)</f>
        <v>0.25</v>
      </c>
      <c r="K786" s="74">
        <f>VLOOKUP(F786,INSUMOS!$F:$K,6,FALSE)</f>
        <v>0</v>
      </c>
      <c r="L786" s="471"/>
      <c r="M786" s="543" t="e">
        <f>VLOOKUP(F786,#REF!,10,FALSE)</f>
        <v>#REF!</v>
      </c>
      <c r="N786" s="543"/>
      <c r="O786" s="74">
        <f t="shared" si="42"/>
        <v>0</v>
      </c>
      <c r="P786" s="357">
        <f>SUMIFS('SE-GERAL'!N:N,'SE-GERAL'!F:F,'SE-INSUMOS'!E786,'SE-GERAL'!G:G,'SE-INSUMOS'!F786)</f>
        <v>0</v>
      </c>
      <c r="Q786" s="357">
        <f>SUMIFS('SE-COMPOSICOES'!$O:$O,'SE-COMPOSICOES'!$E:$E,'SE-INSUMOS'!$E786,'SE-COMPOSICOES'!$F:$F,'SE-INSUMOS'!$F786)</f>
        <v>0</v>
      </c>
      <c r="R786" s="357">
        <f>SUMIFS('SE-REUTILIZADOS'!$O:$O,'SE-REUTILIZADOS'!$E:$E,'SE-INSUMOS'!$E786,'SE-REUTILIZADOS'!$F:$F,'SE-INSUMOS'!$F786)</f>
        <v>0</v>
      </c>
      <c r="S786" s="357">
        <f t="shared" si="40"/>
        <v>0</v>
      </c>
      <c r="T786" s="700">
        <f t="shared" si="41"/>
        <v>0</v>
      </c>
    </row>
    <row r="787" spans="1:20">
      <c r="A787" s="461" t="s">
        <v>6</v>
      </c>
      <c r="B787" s="461"/>
      <c r="D787" s="66">
        <f>COUNTIF($A$149:A787,"I")</f>
        <v>396</v>
      </c>
      <c r="E787" s="30" t="s">
        <v>53</v>
      </c>
      <c r="F787" s="30" t="s">
        <v>839</v>
      </c>
      <c r="G787" s="66" t="s">
        <v>1320</v>
      </c>
      <c r="H787" s="351" t="s">
        <v>840</v>
      </c>
      <c r="I787" s="30" t="s">
        <v>37</v>
      </c>
      <c r="J787" s="529">
        <f>SUMIFS('SE-COMPOSICOES'!$K:$K,'SE-COMPOSICOES'!$E:$E,E787,'SE-COMPOSICOES'!$F:$F,F787)+SUMIFS('SE-REUTILIZADOS'!$K:$K,'SE-REUTILIZADOS'!$E:$E,E787,'SE-REUTILIZADOS'!$F:$F,F787)+SUMIFS('SE-GERAL'!$J:$J,'SE-GERAL'!$F:$F,E787,'SE-GERAL'!$G:$G,F787)</f>
        <v>0.25</v>
      </c>
      <c r="K787" s="74">
        <f>VLOOKUP(F787,INSUMOS!$F:$K,6,FALSE)</f>
        <v>0</v>
      </c>
      <c r="L787" s="471"/>
      <c r="M787" s="543" t="e">
        <f>VLOOKUP(F787,#REF!,10,FALSE)</f>
        <v>#REF!</v>
      </c>
      <c r="N787" s="543"/>
      <c r="O787" s="74">
        <f t="shared" si="42"/>
        <v>0</v>
      </c>
      <c r="P787" s="357">
        <f>SUMIFS('SE-GERAL'!N:N,'SE-GERAL'!F:F,'SE-INSUMOS'!E787,'SE-GERAL'!G:G,'SE-INSUMOS'!F787)</f>
        <v>0</v>
      </c>
      <c r="Q787" s="357">
        <f>SUMIFS('SE-COMPOSICOES'!$O:$O,'SE-COMPOSICOES'!$E:$E,'SE-INSUMOS'!$E787,'SE-COMPOSICOES'!$F:$F,'SE-INSUMOS'!$F787)</f>
        <v>0</v>
      </c>
      <c r="R787" s="357">
        <f>SUMIFS('SE-REUTILIZADOS'!$O:$O,'SE-REUTILIZADOS'!$E:$E,'SE-INSUMOS'!$E787,'SE-REUTILIZADOS'!$F:$F,'SE-INSUMOS'!$F787)</f>
        <v>0</v>
      </c>
      <c r="S787" s="357">
        <f t="shared" si="40"/>
        <v>0</v>
      </c>
      <c r="T787" s="700">
        <f t="shared" si="41"/>
        <v>0</v>
      </c>
    </row>
    <row r="788" spans="1:20">
      <c r="A788" s="461" t="s">
        <v>6</v>
      </c>
      <c r="B788" s="461"/>
      <c r="D788" s="66">
        <f>COUNTIF($A$149:A788,"I")</f>
        <v>397</v>
      </c>
      <c r="E788" s="30" t="s">
        <v>53</v>
      </c>
      <c r="F788" s="30" t="s">
        <v>841</v>
      </c>
      <c r="G788" s="66" t="s">
        <v>1320</v>
      </c>
      <c r="H788" s="351" t="s">
        <v>842</v>
      </c>
      <c r="I788" s="30" t="s">
        <v>37</v>
      </c>
      <c r="J788" s="529">
        <f>SUMIFS('SE-COMPOSICOES'!$K:$K,'SE-COMPOSICOES'!$E:$E,E788,'SE-COMPOSICOES'!$F:$F,F788)+SUMIFS('SE-REUTILIZADOS'!$K:$K,'SE-REUTILIZADOS'!$E:$E,E788,'SE-REUTILIZADOS'!$F:$F,F788)+SUMIFS('SE-GERAL'!$J:$J,'SE-GERAL'!$F:$F,E788,'SE-GERAL'!$G:$G,F788)</f>
        <v>0.25</v>
      </c>
      <c r="K788" s="74">
        <f>VLOOKUP(F788,INSUMOS!$F:$K,6,FALSE)</f>
        <v>0</v>
      </c>
      <c r="L788" s="471"/>
      <c r="M788" s="543" t="e">
        <f>VLOOKUP(F788,#REF!,10,FALSE)</f>
        <v>#REF!</v>
      </c>
      <c r="N788" s="543"/>
      <c r="O788" s="74">
        <f t="shared" si="42"/>
        <v>0</v>
      </c>
      <c r="P788" s="357">
        <f>SUMIFS('SE-GERAL'!N:N,'SE-GERAL'!F:F,'SE-INSUMOS'!E788,'SE-GERAL'!G:G,'SE-INSUMOS'!F788)</f>
        <v>0</v>
      </c>
      <c r="Q788" s="357">
        <f>SUMIFS('SE-COMPOSICOES'!$O:$O,'SE-COMPOSICOES'!$E:$E,'SE-INSUMOS'!$E788,'SE-COMPOSICOES'!$F:$F,'SE-INSUMOS'!$F788)</f>
        <v>0</v>
      </c>
      <c r="R788" s="357">
        <f>SUMIFS('SE-REUTILIZADOS'!$O:$O,'SE-REUTILIZADOS'!$E:$E,'SE-INSUMOS'!$E788,'SE-REUTILIZADOS'!$F:$F,'SE-INSUMOS'!$F788)</f>
        <v>0</v>
      </c>
      <c r="S788" s="357">
        <f t="shared" si="40"/>
        <v>0</v>
      </c>
      <c r="T788" s="700">
        <f t="shared" si="41"/>
        <v>0</v>
      </c>
    </row>
    <row r="789" spans="1:20" ht="33.75">
      <c r="A789" s="461" t="s">
        <v>6</v>
      </c>
      <c r="B789" s="461"/>
      <c r="D789" s="66">
        <f>COUNTIF($A$149:A789,"I")</f>
        <v>398</v>
      </c>
      <c r="E789" s="30" t="s">
        <v>16</v>
      </c>
      <c r="F789" s="30">
        <v>1576</v>
      </c>
      <c r="G789" s="66" t="s">
        <v>1320</v>
      </c>
      <c r="H789" s="351" t="s">
        <v>843</v>
      </c>
      <c r="I789" s="30" t="s">
        <v>37</v>
      </c>
      <c r="J789" s="529">
        <f>SUMIFS('SE-COMPOSICOES'!$K:$K,'SE-COMPOSICOES'!$E:$E,E789,'SE-COMPOSICOES'!$F:$F,F789)+SUMIFS('SE-REUTILIZADOS'!$K:$K,'SE-REUTILIZADOS'!$E:$E,E789,'SE-REUTILIZADOS'!$F:$F,F789)+SUMIFS('SE-GERAL'!$J:$J,'SE-GERAL'!$F:$F,E789,'SE-GERAL'!$G:$G,F789)</f>
        <v>0.5</v>
      </c>
      <c r="K789" s="74">
        <f>VLOOKUP(F789,INSUMOS!$F:$K,6,FALSE)</f>
        <v>0</v>
      </c>
      <c r="L789" s="471"/>
      <c r="M789" s="543">
        <v>2.74</v>
      </c>
      <c r="N789" s="543"/>
      <c r="O789" s="74">
        <f t="shared" si="42"/>
        <v>0</v>
      </c>
      <c r="P789" s="357">
        <f>SUMIFS('SE-GERAL'!N:N,'SE-GERAL'!F:F,'SE-INSUMOS'!E789,'SE-GERAL'!G:G,'SE-INSUMOS'!F789)</f>
        <v>0</v>
      </c>
      <c r="Q789" s="357">
        <f>SUMIFS('SE-COMPOSICOES'!$O:$O,'SE-COMPOSICOES'!$E:$E,'SE-INSUMOS'!$E789,'SE-COMPOSICOES'!$F:$F,'SE-INSUMOS'!$F789)</f>
        <v>0</v>
      </c>
      <c r="R789" s="357">
        <f>SUMIFS('SE-REUTILIZADOS'!$O:$O,'SE-REUTILIZADOS'!$E:$E,'SE-INSUMOS'!$E789,'SE-REUTILIZADOS'!$F:$F,'SE-INSUMOS'!$F789)</f>
        <v>0</v>
      </c>
      <c r="S789" s="357">
        <f t="shared" si="40"/>
        <v>0</v>
      </c>
      <c r="T789" s="700">
        <f t="shared" si="41"/>
        <v>0</v>
      </c>
    </row>
    <row r="790" spans="1:20" ht="33.75">
      <c r="A790" s="461" t="s">
        <v>6</v>
      </c>
      <c r="B790" s="461"/>
      <c r="D790" s="66">
        <f>COUNTIF($A$149:A790,"I")</f>
        <v>399</v>
      </c>
      <c r="E790" s="30" t="s">
        <v>16</v>
      </c>
      <c r="F790" s="30">
        <v>1577</v>
      </c>
      <c r="G790" s="66" t="s">
        <v>1320</v>
      </c>
      <c r="H790" s="351" t="s">
        <v>844</v>
      </c>
      <c r="I790" s="30" t="s">
        <v>37</v>
      </c>
      <c r="J790" s="529">
        <f>SUMIFS('SE-COMPOSICOES'!$K:$K,'SE-COMPOSICOES'!$E:$E,E790,'SE-COMPOSICOES'!$F:$F,F790)+SUMIFS('SE-REUTILIZADOS'!$K:$K,'SE-REUTILIZADOS'!$E:$E,E790,'SE-REUTILIZADOS'!$F:$F,F790)+SUMIFS('SE-GERAL'!$J:$J,'SE-GERAL'!$F:$F,E790,'SE-GERAL'!$G:$G,F790)</f>
        <v>0.5</v>
      </c>
      <c r="K790" s="74">
        <f>VLOOKUP(F790,INSUMOS!$F:$K,6,FALSE)</f>
        <v>0</v>
      </c>
      <c r="L790" s="471"/>
      <c r="M790" s="543">
        <v>3.09</v>
      </c>
      <c r="N790" s="543"/>
      <c r="O790" s="74">
        <f t="shared" si="42"/>
        <v>0</v>
      </c>
      <c r="P790" s="357">
        <f>SUMIFS('SE-GERAL'!N:N,'SE-GERAL'!F:F,'SE-INSUMOS'!E790,'SE-GERAL'!G:G,'SE-INSUMOS'!F790)</f>
        <v>0</v>
      </c>
      <c r="Q790" s="357">
        <f>SUMIFS('SE-COMPOSICOES'!$O:$O,'SE-COMPOSICOES'!$E:$E,'SE-INSUMOS'!$E790,'SE-COMPOSICOES'!$F:$F,'SE-INSUMOS'!$F790)</f>
        <v>0</v>
      </c>
      <c r="R790" s="357">
        <f>SUMIFS('SE-REUTILIZADOS'!$O:$O,'SE-REUTILIZADOS'!$E:$E,'SE-INSUMOS'!$E790,'SE-REUTILIZADOS'!$F:$F,'SE-INSUMOS'!$F790)</f>
        <v>0</v>
      </c>
      <c r="S790" s="357">
        <f t="shared" si="40"/>
        <v>0</v>
      </c>
      <c r="T790" s="700">
        <f t="shared" si="41"/>
        <v>0</v>
      </c>
    </row>
    <row r="791" spans="1:20" ht="33.75">
      <c r="A791" s="461" t="s">
        <v>6</v>
      </c>
      <c r="B791" s="461"/>
      <c r="D791" s="66">
        <f>COUNTIF($A$149:A791,"I")</f>
        <v>400</v>
      </c>
      <c r="E791" s="30" t="s">
        <v>16</v>
      </c>
      <c r="F791" s="30">
        <v>1578</v>
      </c>
      <c r="G791" s="66" t="s">
        <v>1320</v>
      </c>
      <c r="H791" s="351" t="s">
        <v>845</v>
      </c>
      <c r="I791" s="30" t="s">
        <v>37</v>
      </c>
      <c r="J791" s="529">
        <f>SUMIFS('SE-COMPOSICOES'!$K:$K,'SE-COMPOSICOES'!$E:$E,E791,'SE-COMPOSICOES'!$F:$F,F791)+SUMIFS('SE-REUTILIZADOS'!$K:$K,'SE-REUTILIZADOS'!$E:$E,E791,'SE-REUTILIZADOS'!$F:$F,F791)+SUMIFS('SE-GERAL'!$J:$J,'SE-GERAL'!$F:$F,E791,'SE-GERAL'!$G:$G,F791)</f>
        <v>0.5</v>
      </c>
      <c r="K791" s="74">
        <f>VLOOKUP(F791,INSUMOS!$F:$K,6,FALSE)</f>
        <v>0</v>
      </c>
      <c r="L791" s="471"/>
      <c r="M791" s="543">
        <v>5.37</v>
      </c>
      <c r="N791" s="543"/>
      <c r="O791" s="74">
        <f t="shared" si="42"/>
        <v>0</v>
      </c>
      <c r="P791" s="357">
        <f>SUMIFS('SE-GERAL'!N:N,'SE-GERAL'!F:F,'SE-INSUMOS'!E791,'SE-GERAL'!G:G,'SE-INSUMOS'!F791)</f>
        <v>0</v>
      </c>
      <c r="Q791" s="357">
        <f>SUMIFS('SE-COMPOSICOES'!$O:$O,'SE-COMPOSICOES'!$E:$E,'SE-INSUMOS'!$E791,'SE-COMPOSICOES'!$F:$F,'SE-INSUMOS'!$F791)</f>
        <v>0</v>
      </c>
      <c r="R791" s="357">
        <f>SUMIFS('SE-REUTILIZADOS'!$O:$O,'SE-REUTILIZADOS'!$E:$E,'SE-INSUMOS'!$E791,'SE-REUTILIZADOS'!$F:$F,'SE-INSUMOS'!$F791)</f>
        <v>0</v>
      </c>
      <c r="S791" s="357">
        <f t="shared" si="40"/>
        <v>0</v>
      </c>
      <c r="T791" s="700">
        <f t="shared" si="41"/>
        <v>0</v>
      </c>
    </row>
    <row r="792" spans="1:20" ht="33.75">
      <c r="A792" s="461" t="s">
        <v>6</v>
      </c>
      <c r="B792" s="461"/>
      <c r="D792" s="66">
        <f>COUNTIF($A$149:A792,"I")</f>
        <v>401</v>
      </c>
      <c r="E792" s="30" t="s">
        <v>16</v>
      </c>
      <c r="F792" s="30">
        <v>1579</v>
      </c>
      <c r="G792" s="66" t="s">
        <v>1320</v>
      </c>
      <c r="H792" s="351" t="s">
        <v>846</v>
      </c>
      <c r="I792" s="30" t="s">
        <v>37</v>
      </c>
      <c r="J792" s="529">
        <f>SUMIFS('SE-COMPOSICOES'!$K:$K,'SE-COMPOSICOES'!$E:$E,E792,'SE-COMPOSICOES'!$F:$F,F792)+SUMIFS('SE-REUTILIZADOS'!$K:$K,'SE-REUTILIZADOS'!$E:$E,E792,'SE-REUTILIZADOS'!$F:$F,F792)+SUMIFS('SE-GERAL'!$J:$J,'SE-GERAL'!$F:$F,E792,'SE-GERAL'!$G:$G,F792)</f>
        <v>0.5</v>
      </c>
      <c r="K792" s="74">
        <f>VLOOKUP(F792,INSUMOS!$F:$K,6,FALSE)</f>
        <v>0</v>
      </c>
      <c r="L792" s="471"/>
      <c r="M792" s="543">
        <v>6.7</v>
      </c>
      <c r="N792" s="543"/>
      <c r="O792" s="74">
        <f t="shared" si="42"/>
        <v>0</v>
      </c>
      <c r="P792" s="357">
        <f>SUMIFS('SE-GERAL'!N:N,'SE-GERAL'!F:F,'SE-INSUMOS'!E792,'SE-GERAL'!G:G,'SE-INSUMOS'!F792)</f>
        <v>0</v>
      </c>
      <c r="Q792" s="357">
        <f>SUMIFS('SE-COMPOSICOES'!$O:$O,'SE-COMPOSICOES'!$E:$E,'SE-INSUMOS'!$E792,'SE-COMPOSICOES'!$F:$F,'SE-INSUMOS'!$F792)</f>
        <v>0</v>
      </c>
      <c r="R792" s="357">
        <f>SUMIFS('SE-REUTILIZADOS'!$O:$O,'SE-REUTILIZADOS'!$E:$E,'SE-INSUMOS'!$E792,'SE-REUTILIZADOS'!$F:$F,'SE-INSUMOS'!$F792)</f>
        <v>0</v>
      </c>
      <c r="S792" s="357">
        <f t="shared" si="40"/>
        <v>0</v>
      </c>
      <c r="T792" s="700">
        <f t="shared" si="41"/>
        <v>0</v>
      </c>
    </row>
    <row r="793" spans="1:20" ht="33.75">
      <c r="A793" s="461" t="s">
        <v>6</v>
      </c>
      <c r="B793" s="461"/>
      <c r="D793" s="66">
        <f>COUNTIF($A$149:A793,"I")</f>
        <v>402</v>
      </c>
      <c r="E793" s="30" t="s">
        <v>16</v>
      </c>
      <c r="F793" s="30">
        <v>1580</v>
      </c>
      <c r="G793" s="66" t="s">
        <v>1320</v>
      </c>
      <c r="H793" s="351" t="s">
        <v>847</v>
      </c>
      <c r="I793" s="30" t="s">
        <v>37</v>
      </c>
      <c r="J793" s="529">
        <f>SUMIFS('SE-COMPOSICOES'!$K:$K,'SE-COMPOSICOES'!$E:$E,E793,'SE-COMPOSICOES'!$F:$F,F793)+SUMIFS('SE-REUTILIZADOS'!$K:$K,'SE-REUTILIZADOS'!$E:$E,E793,'SE-REUTILIZADOS'!$F:$F,F793)+SUMIFS('SE-GERAL'!$J:$J,'SE-GERAL'!$F:$F,E793,'SE-GERAL'!$G:$G,F793)</f>
        <v>0.5</v>
      </c>
      <c r="K793" s="74">
        <f>VLOOKUP(F793,INSUMOS!$F:$K,6,FALSE)</f>
        <v>0</v>
      </c>
      <c r="L793" s="471"/>
      <c r="M793" s="543">
        <v>8.25</v>
      </c>
      <c r="N793" s="543"/>
      <c r="O793" s="74">
        <f t="shared" si="42"/>
        <v>0</v>
      </c>
      <c r="P793" s="357">
        <f>SUMIFS('SE-GERAL'!N:N,'SE-GERAL'!F:F,'SE-INSUMOS'!E793,'SE-GERAL'!G:G,'SE-INSUMOS'!F793)</f>
        <v>0</v>
      </c>
      <c r="Q793" s="357">
        <f>SUMIFS('SE-COMPOSICOES'!$O:$O,'SE-COMPOSICOES'!$E:$E,'SE-INSUMOS'!$E793,'SE-COMPOSICOES'!$F:$F,'SE-INSUMOS'!$F793)</f>
        <v>0</v>
      </c>
      <c r="R793" s="357">
        <f>SUMIFS('SE-REUTILIZADOS'!$O:$O,'SE-REUTILIZADOS'!$E:$E,'SE-INSUMOS'!$E793,'SE-REUTILIZADOS'!$F:$F,'SE-INSUMOS'!$F793)</f>
        <v>0</v>
      </c>
      <c r="S793" s="357">
        <f t="shared" si="40"/>
        <v>0</v>
      </c>
      <c r="T793" s="700">
        <f t="shared" si="41"/>
        <v>0</v>
      </c>
    </row>
    <row r="794" spans="1:20" ht="33.75">
      <c r="A794" s="461" t="s">
        <v>6</v>
      </c>
      <c r="B794" s="461"/>
      <c r="D794" s="66">
        <f>COUNTIF($A$149:A794,"I")</f>
        <v>403</v>
      </c>
      <c r="E794" s="30" t="s">
        <v>16</v>
      </c>
      <c r="F794" s="30">
        <v>1581</v>
      </c>
      <c r="G794" s="66" t="s">
        <v>1320</v>
      </c>
      <c r="H794" s="351" t="s">
        <v>848</v>
      </c>
      <c r="I794" s="30" t="s">
        <v>37</v>
      </c>
      <c r="J794" s="529">
        <f>SUMIFS('SE-COMPOSICOES'!$K:$K,'SE-COMPOSICOES'!$E:$E,E794,'SE-COMPOSICOES'!$F:$F,F794)+SUMIFS('SE-REUTILIZADOS'!$K:$K,'SE-REUTILIZADOS'!$E:$E,E794,'SE-REUTILIZADOS'!$F:$F,F794)+SUMIFS('SE-GERAL'!$J:$J,'SE-GERAL'!$F:$F,E794,'SE-GERAL'!$G:$G,F794)</f>
        <v>0.5</v>
      </c>
      <c r="K794" s="74">
        <f>VLOOKUP(F794,INSUMOS!$F:$K,6,FALSE)</f>
        <v>0</v>
      </c>
      <c r="L794" s="471"/>
      <c r="M794" s="543">
        <v>11.6</v>
      </c>
      <c r="N794" s="543"/>
      <c r="O794" s="74">
        <f t="shared" si="42"/>
        <v>0</v>
      </c>
      <c r="P794" s="357">
        <f>SUMIFS('SE-GERAL'!N:N,'SE-GERAL'!F:F,'SE-INSUMOS'!E794,'SE-GERAL'!G:G,'SE-INSUMOS'!F794)</f>
        <v>0</v>
      </c>
      <c r="Q794" s="357">
        <f>SUMIFS('SE-COMPOSICOES'!$O:$O,'SE-COMPOSICOES'!$E:$E,'SE-INSUMOS'!$E794,'SE-COMPOSICOES'!$F:$F,'SE-INSUMOS'!$F794)</f>
        <v>0</v>
      </c>
      <c r="R794" s="357">
        <f>SUMIFS('SE-REUTILIZADOS'!$O:$O,'SE-REUTILIZADOS'!$E:$E,'SE-INSUMOS'!$E794,'SE-REUTILIZADOS'!$F:$F,'SE-INSUMOS'!$F794)</f>
        <v>0</v>
      </c>
      <c r="S794" s="357">
        <f t="shared" si="40"/>
        <v>0</v>
      </c>
      <c r="T794" s="700">
        <f t="shared" si="41"/>
        <v>0</v>
      </c>
    </row>
    <row r="795" spans="1:20" ht="33.75">
      <c r="A795" s="461" t="s">
        <v>6</v>
      </c>
      <c r="B795" s="461"/>
      <c r="D795" s="66">
        <f>COUNTIF($A$149:A795,"I")</f>
        <v>404</v>
      </c>
      <c r="E795" s="30" t="s">
        <v>53</v>
      </c>
      <c r="F795" s="30" t="s">
        <v>849</v>
      </c>
      <c r="G795" s="66" t="s">
        <v>1320</v>
      </c>
      <c r="H795" s="351" t="s">
        <v>850</v>
      </c>
      <c r="I795" s="30" t="s">
        <v>37</v>
      </c>
      <c r="J795" s="529">
        <f>SUMIFS('SE-COMPOSICOES'!$K:$K,'SE-COMPOSICOES'!$E:$E,E795,'SE-COMPOSICOES'!$F:$F,F795)+SUMIFS('SE-REUTILIZADOS'!$K:$K,'SE-REUTILIZADOS'!$E:$E,E795,'SE-REUTILIZADOS'!$F:$F,F795)+SUMIFS('SE-GERAL'!$J:$J,'SE-GERAL'!$F:$F,E795,'SE-GERAL'!$G:$G,F795)</f>
        <v>0.25</v>
      </c>
      <c r="K795" s="74">
        <f>VLOOKUP(F795,INSUMOS!$F:$K,6,FALSE)</f>
        <v>0</v>
      </c>
      <c r="L795" s="471"/>
      <c r="M795" s="543" t="e">
        <f>VLOOKUP(F795,#REF!,10,FALSE)</f>
        <v>#REF!</v>
      </c>
      <c r="N795" s="543"/>
      <c r="O795" s="74">
        <f t="shared" si="42"/>
        <v>0</v>
      </c>
      <c r="P795" s="357">
        <f>SUMIFS('SE-GERAL'!N:N,'SE-GERAL'!F:F,'SE-INSUMOS'!E795,'SE-GERAL'!G:G,'SE-INSUMOS'!F795)</f>
        <v>0</v>
      </c>
      <c r="Q795" s="357">
        <f>SUMIFS('SE-COMPOSICOES'!$O:$O,'SE-COMPOSICOES'!$E:$E,'SE-INSUMOS'!$E795,'SE-COMPOSICOES'!$F:$F,'SE-INSUMOS'!$F795)</f>
        <v>0</v>
      </c>
      <c r="R795" s="357">
        <f>SUMIFS('SE-REUTILIZADOS'!$O:$O,'SE-REUTILIZADOS'!$E:$E,'SE-INSUMOS'!$E795,'SE-REUTILIZADOS'!$F:$F,'SE-INSUMOS'!$F795)</f>
        <v>0</v>
      </c>
      <c r="S795" s="357">
        <f t="shared" si="40"/>
        <v>0</v>
      </c>
      <c r="T795" s="700">
        <f t="shared" si="41"/>
        <v>0</v>
      </c>
    </row>
    <row r="796" spans="1:20" ht="33.75">
      <c r="A796" s="461" t="s">
        <v>6</v>
      </c>
      <c r="B796" s="461"/>
      <c r="D796" s="66">
        <f>COUNTIF($A$149:A796,"I")</f>
        <v>405</v>
      </c>
      <c r="E796" s="30" t="s">
        <v>53</v>
      </c>
      <c r="F796" s="30" t="s">
        <v>851</v>
      </c>
      <c r="G796" s="66" t="s">
        <v>1320</v>
      </c>
      <c r="H796" s="351" t="s">
        <v>852</v>
      </c>
      <c r="I796" s="30" t="s">
        <v>37</v>
      </c>
      <c r="J796" s="529">
        <f>SUMIFS('SE-COMPOSICOES'!$K:$K,'SE-COMPOSICOES'!$E:$E,E796,'SE-COMPOSICOES'!$F:$F,F796)+SUMIFS('SE-REUTILIZADOS'!$K:$K,'SE-REUTILIZADOS'!$E:$E,E796,'SE-REUTILIZADOS'!$F:$F,F796)+SUMIFS('SE-GERAL'!$J:$J,'SE-GERAL'!$F:$F,E796,'SE-GERAL'!$G:$G,F796)</f>
        <v>0.25</v>
      </c>
      <c r="K796" s="74">
        <f>VLOOKUP(F796,INSUMOS!$F:$K,6,FALSE)</f>
        <v>0</v>
      </c>
      <c r="L796" s="471"/>
      <c r="M796" s="543" t="e">
        <f>VLOOKUP(F796,#REF!,10,FALSE)</f>
        <v>#REF!</v>
      </c>
      <c r="N796" s="543"/>
      <c r="O796" s="74">
        <f t="shared" si="42"/>
        <v>0</v>
      </c>
      <c r="P796" s="357">
        <f>SUMIFS('SE-GERAL'!N:N,'SE-GERAL'!F:F,'SE-INSUMOS'!E796,'SE-GERAL'!G:G,'SE-INSUMOS'!F796)</f>
        <v>0</v>
      </c>
      <c r="Q796" s="357">
        <f>SUMIFS('SE-COMPOSICOES'!$O:$O,'SE-COMPOSICOES'!$E:$E,'SE-INSUMOS'!$E796,'SE-COMPOSICOES'!$F:$F,'SE-INSUMOS'!$F796)</f>
        <v>0</v>
      </c>
      <c r="R796" s="357">
        <f>SUMIFS('SE-REUTILIZADOS'!$O:$O,'SE-REUTILIZADOS'!$E:$E,'SE-INSUMOS'!$E796,'SE-REUTILIZADOS'!$F:$F,'SE-INSUMOS'!$F796)</f>
        <v>0</v>
      </c>
      <c r="S796" s="357">
        <f t="shared" si="40"/>
        <v>0</v>
      </c>
      <c r="T796" s="700">
        <f t="shared" si="41"/>
        <v>0</v>
      </c>
    </row>
    <row r="797" spans="1:20" ht="33.75">
      <c r="A797" s="461" t="s">
        <v>6</v>
      </c>
      <c r="B797" s="461"/>
      <c r="D797" s="66">
        <f>COUNTIF($A$149:A797,"I")</f>
        <v>406</v>
      </c>
      <c r="E797" s="30" t="s">
        <v>53</v>
      </c>
      <c r="F797" s="30" t="s">
        <v>853</v>
      </c>
      <c r="G797" s="66" t="s">
        <v>1320</v>
      </c>
      <c r="H797" s="351" t="s">
        <v>854</v>
      </c>
      <c r="I797" s="30" t="s">
        <v>37</v>
      </c>
      <c r="J797" s="529">
        <f>SUMIFS('SE-COMPOSICOES'!$K:$K,'SE-COMPOSICOES'!$E:$E,E797,'SE-COMPOSICOES'!$F:$F,F797)+SUMIFS('SE-REUTILIZADOS'!$K:$K,'SE-REUTILIZADOS'!$E:$E,E797,'SE-REUTILIZADOS'!$F:$F,F797)+SUMIFS('SE-GERAL'!$J:$J,'SE-GERAL'!$F:$F,E797,'SE-GERAL'!$G:$G,F797)</f>
        <v>0.25</v>
      </c>
      <c r="K797" s="74">
        <f>VLOOKUP(F797,INSUMOS!$F:$K,6,FALSE)</f>
        <v>0</v>
      </c>
      <c r="L797" s="471"/>
      <c r="M797" s="543" t="e">
        <f>VLOOKUP(F797,#REF!,10,FALSE)</f>
        <v>#REF!</v>
      </c>
      <c r="N797" s="543"/>
      <c r="O797" s="74">
        <f t="shared" si="42"/>
        <v>0</v>
      </c>
      <c r="P797" s="357">
        <f>SUMIFS('SE-GERAL'!N:N,'SE-GERAL'!F:F,'SE-INSUMOS'!E797,'SE-GERAL'!G:G,'SE-INSUMOS'!F797)</f>
        <v>0</v>
      </c>
      <c r="Q797" s="357">
        <f>SUMIFS('SE-COMPOSICOES'!$O:$O,'SE-COMPOSICOES'!$E:$E,'SE-INSUMOS'!$E797,'SE-COMPOSICOES'!$F:$F,'SE-INSUMOS'!$F797)</f>
        <v>0</v>
      </c>
      <c r="R797" s="357">
        <f>SUMIFS('SE-REUTILIZADOS'!$O:$O,'SE-REUTILIZADOS'!$E:$E,'SE-INSUMOS'!$E797,'SE-REUTILIZADOS'!$F:$F,'SE-INSUMOS'!$F797)</f>
        <v>0</v>
      </c>
      <c r="S797" s="357">
        <f t="shared" si="40"/>
        <v>0</v>
      </c>
      <c r="T797" s="700">
        <f t="shared" si="41"/>
        <v>0</v>
      </c>
    </row>
    <row r="798" spans="1:20" ht="45">
      <c r="A798" s="461" t="s">
        <v>6</v>
      </c>
      <c r="B798" s="461"/>
      <c r="D798" s="66">
        <f>COUNTIF($A$149:A798,"I")</f>
        <v>407</v>
      </c>
      <c r="E798" s="30" t="s">
        <v>53</v>
      </c>
      <c r="F798" s="30" t="s">
        <v>855</v>
      </c>
      <c r="G798" s="66" t="s">
        <v>1320</v>
      </c>
      <c r="H798" s="351" t="s">
        <v>856</v>
      </c>
      <c r="I798" s="30" t="s">
        <v>37</v>
      </c>
      <c r="J798" s="529">
        <f>SUMIFS('SE-COMPOSICOES'!$K:$K,'SE-COMPOSICOES'!$E:$E,E798,'SE-COMPOSICOES'!$F:$F,F798)+SUMIFS('SE-REUTILIZADOS'!$K:$K,'SE-REUTILIZADOS'!$E:$E,E798,'SE-REUTILIZADOS'!$F:$F,F798)+SUMIFS('SE-GERAL'!$J:$J,'SE-GERAL'!$F:$F,E798,'SE-GERAL'!$G:$G,F798)</f>
        <v>0.25</v>
      </c>
      <c r="K798" s="74">
        <f>VLOOKUP(F798,INSUMOS!$F:$K,6,FALSE)</f>
        <v>0</v>
      </c>
      <c r="L798" s="471"/>
      <c r="M798" s="543" t="e">
        <f>VLOOKUP(F798,#REF!,10,FALSE)</f>
        <v>#REF!</v>
      </c>
      <c r="N798" s="543"/>
      <c r="O798" s="74">
        <f t="shared" si="42"/>
        <v>0</v>
      </c>
      <c r="P798" s="357">
        <f>SUMIFS('SE-GERAL'!N:N,'SE-GERAL'!F:F,'SE-INSUMOS'!E798,'SE-GERAL'!G:G,'SE-INSUMOS'!F798)</f>
        <v>0</v>
      </c>
      <c r="Q798" s="357">
        <f>SUMIFS('SE-COMPOSICOES'!$O:$O,'SE-COMPOSICOES'!$E:$E,'SE-INSUMOS'!$E798,'SE-COMPOSICOES'!$F:$F,'SE-INSUMOS'!$F798)</f>
        <v>0</v>
      </c>
      <c r="R798" s="357">
        <f>SUMIFS('SE-REUTILIZADOS'!$O:$O,'SE-REUTILIZADOS'!$E:$E,'SE-INSUMOS'!$E798,'SE-REUTILIZADOS'!$F:$F,'SE-INSUMOS'!$F798)</f>
        <v>0</v>
      </c>
      <c r="S798" s="357">
        <f t="shared" si="40"/>
        <v>0</v>
      </c>
      <c r="T798" s="700">
        <f t="shared" si="41"/>
        <v>0</v>
      </c>
    </row>
    <row r="799" spans="1:20" ht="45">
      <c r="A799" s="461" t="s">
        <v>6</v>
      </c>
      <c r="B799" s="461"/>
      <c r="D799" s="66">
        <f>COUNTIF($A$149:A799,"I")</f>
        <v>408</v>
      </c>
      <c r="E799" s="30" t="s">
        <v>53</v>
      </c>
      <c r="F799" s="30" t="s">
        <v>857</v>
      </c>
      <c r="G799" s="66" t="s">
        <v>1320</v>
      </c>
      <c r="H799" s="351" t="s">
        <v>858</v>
      </c>
      <c r="I799" s="30" t="s">
        <v>37</v>
      </c>
      <c r="J799" s="529">
        <f>SUMIFS('SE-COMPOSICOES'!$K:$K,'SE-COMPOSICOES'!$E:$E,E799,'SE-COMPOSICOES'!$F:$F,F799)+SUMIFS('SE-REUTILIZADOS'!$K:$K,'SE-REUTILIZADOS'!$E:$E,E799,'SE-REUTILIZADOS'!$F:$F,F799)+SUMIFS('SE-GERAL'!$J:$J,'SE-GERAL'!$F:$F,E799,'SE-GERAL'!$G:$G,F799)</f>
        <v>0.25</v>
      </c>
      <c r="K799" s="74">
        <f>VLOOKUP(F799,INSUMOS!$F:$K,6,FALSE)</f>
        <v>0</v>
      </c>
      <c r="L799" s="471"/>
      <c r="M799" s="543" t="e">
        <f>VLOOKUP(F799,#REF!,10,FALSE)</f>
        <v>#REF!</v>
      </c>
      <c r="N799" s="543"/>
      <c r="O799" s="74">
        <f t="shared" si="42"/>
        <v>0</v>
      </c>
      <c r="P799" s="357">
        <f>SUMIFS('SE-GERAL'!N:N,'SE-GERAL'!F:F,'SE-INSUMOS'!E799,'SE-GERAL'!G:G,'SE-INSUMOS'!F799)</f>
        <v>0</v>
      </c>
      <c r="Q799" s="357">
        <f>SUMIFS('SE-COMPOSICOES'!$O:$O,'SE-COMPOSICOES'!$E:$E,'SE-INSUMOS'!$E799,'SE-COMPOSICOES'!$F:$F,'SE-INSUMOS'!$F799)</f>
        <v>0</v>
      </c>
      <c r="R799" s="357">
        <f>SUMIFS('SE-REUTILIZADOS'!$O:$O,'SE-REUTILIZADOS'!$E:$E,'SE-INSUMOS'!$E799,'SE-REUTILIZADOS'!$F:$F,'SE-INSUMOS'!$F799)</f>
        <v>0</v>
      </c>
      <c r="S799" s="357">
        <f t="shared" si="40"/>
        <v>0</v>
      </c>
      <c r="T799" s="700">
        <f t="shared" si="41"/>
        <v>0</v>
      </c>
    </row>
    <row r="800" spans="1:20">
      <c r="A800" s="461" t="s">
        <v>6</v>
      </c>
      <c r="B800" s="461"/>
      <c r="D800" s="66">
        <f>COUNTIF($A$149:A800,"I")</f>
        <v>409</v>
      </c>
      <c r="E800" s="30" t="s">
        <v>53</v>
      </c>
      <c r="F800" s="30" t="s">
        <v>859</v>
      </c>
      <c r="G800" s="66" t="s">
        <v>1320</v>
      </c>
      <c r="H800" s="351" t="s">
        <v>860</v>
      </c>
      <c r="I800" s="30" t="s">
        <v>37</v>
      </c>
      <c r="J800" s="529">
        <f>SUMIFS('SE-COMPOSICOES'!$K:$K,'SE-COMPOSICOES'!$E:$E,E800,'SE-COMPOSICOES'!$F:$F,F800)+SUMIFS('SE-REUTILIZADOS'!$K:$K,'SE-REUTILIZADOS'!$E:$E,E800,'SE-REUTILIZADOS'!$F:$F,F800)+SUMIFS('SE-GERAL'!$J:$J,'SE-GERAL'!$F:$F,E800,'SE-GERAL'!$G:$G,F800)</f>
        <v>0.25</v>
      </c>
      <c r="K800" s="74">
        <f>VLOOKUP(F800,INSUMOS!$F:$K,6,FALSE)</f>
        <v>0</v>
      </c>
      <c r="L800" s="471"/>
      <c r="M800" s="543" t="e">
        <f>VLOOKUP(F800,#REF!,10,FALSE)</f>
        <v>#REF!</v>
      </c>
      <c r="N800" s="543"/>
      <c r="O800" s="74">
        <f t="shared" si="42"/>
        <v>0</v>
      </c>
      <c r="P800" s="357">
        <f>SUMIFS('SE-GERAL'!N:N,'SE-GERAL'!F:F,'SE-INSUMOS'!E800,'SE-GERAL'!G:G,'SE-INSUMOS'!F800)</f>
        <v>0</v>
      </c>
      <c r="Q800" s="357">
        <f>SUMIFS('SE-COMPOSICOES'!$O:$O,'SE-COMPOSICOES'!$E:$E,'SE-INSUMOS'!$E800,'SE-COMPOSICOES'!$F:$F,'SE-INSUMOS'!$F800)</f>
        <v>0</v>
      </c>
      <c r="R800" s="357">
        <f>SUMIFS('SE-REUTILIZADOS'!$O:$O,'SE-REUTILIZADOS'!$E:$E,'SE-INSUMOS'!$E800,'SE-REUTILIZADOS'!$F:$F,'SE-INSUMOS'!$F800)</f>
        <v>0</v>
      </c>
      <c r="S800" s="357">
        <f t="shared" si="40"/>
        <v>0</v>
      </c>
      <c r="T800" s="700">
        <f t="shared" si="41"/>
        <v>0</v>
      </c>
    </row>
    <row r="801" spans="1:20">
      <c r="A801" s="461" t="s">
        <v>6</v>
      </c>
      <c r="B801" s="461"/>
      <c r="D801" s="66">
        <f>COUNTIF($A$149:A801,"I")</f>
        <v>410</v>
      </c>
      <c r="E801" s="30" t="s">
        <v>53</v>
      </c>
      <c r="F801" s="30" t="s">
        <v>861</v>
      </c>
      <c r="G801" s="66" t="s">
        <v>1320</v>
      </c>
      <c r="H801" s="351" t="s">
        <v>862</v>
      </c>
      <c r="I801" s="30" t="s">
        <v>37</v>
      </c>
      <c r="J801" s="529">
        <f>SUMIFS('SE-COMPOSICOES'!$K:$K,'SE-COMPOSICOES'!$E:$E,E801,'SE-COMPOSICOES'!$F:$F,F801)+SUMIFS('SE-REUTILIZADOS'!$K:$K,'SE-REUTILIZADOS'!$E:$E,E801,'SE-REUTILIZADOS'!$F:$F,F801)+SUMIFS('SE-GERAL'!$J:$J,'SE-GERAL'!$F:$F,E801,'SE-GERAL'!$G:$G,F801)</f>
        <v>0.25</v>
      </c>
      <c r="K801" s="74">
        <f>VLOOKUP(F801,INSUMOS!$F:$K,6,FALSE)</f>
        <v>0</v>
      </c>
      <c r="L801" s="471"/>
      <c r="M801" s="543" t="e">
        <f>VLOOKUP(F801,#REF!,10,FALSE)</f>
        <v>#REF!</v>
      </c>
      <c r="N801" s="543"/>
      <c r="O801" s="74">
        <f t="shared" si="42"/>
        <v>0</v>
      </c>
      <c r="P801" s="357">
        <f>SUMIFS('SE-GERAL'!N:N,'SE-GERAL'!F:F,'SE-INSUMOS'!E801,'SE-GERAL'!G:G,'SE-INSUMOS'!F801)</f>
        <v>0</v>
      </c>
      <c r="Q801" s="357">
        <f>SUMIFS('SE-COMPOSICOES'!$O:$O,'SE-COMPOSICOES'!$E:$E,'SE-INSUMOS'!$E801,'SE-COMPOSICOES'!$F:$F,'SE-INSUMOS'!$F801)</f>
        <v>0</v>
      </c>
      <c r="R801" s="357">
        <f>SUMIFS('SE-REUTILIZADOS'!$O:$O,'SE-REUTILIZADOS'!$E:$E,'SE-INSUMOS'!$E801,'SE-REUTILIZADOS'!$F:$F,'SE-INSUMOS'!$F801)</f>
        <v>0</v>
      </c>
      <c r="S801" s="357">
        <f t="shared" ref="S801:S865" si="43">SUM(P801:R801)</f>
        <v>0</v>
      </c>
      <c r="T801" s="700">
        <f t="shared" ref="T801:T865" si="44">S801-$O801</f>
        <v>0</v>
      </c>
    </row>
    <row r="802" spans="1:20">
      <c r="A802" s="461" t="s">
        <v>6</v>
      </c>
      <c r="B802" s="461"/>
      <c r="D802" s="66">
        <f>COUNTIF($A$149:A802,"I")</f>
        <v>411</v>
      </c>
      <c r="E802" s="30" t="s">
        <v>53</v>
      </c>
      <c r="F802" s="30" t="s">
        <v>863</v>
      </c>
      <c r="G802" s="66" t="s">
        <v>1320</v>
      </c>
      <c r="H802" s="351" t="s">
        <v>864</v>
      </c>
      <c r="I802" s="30" t="s">
        <v>37</v>
      </c>
      <c r="J802" s="529">
        <f>SUMIFS('SE-COMPOSICOES'!$K:$K,'SE-COMPOSICOES'!$E:$E,E802,'SE-COMPOSICOES'!$F:$F,F802)+SUMIFS('SE-REUTILIZADOS'!$K:$K,'SE-REUTILIZADOS'!$E:$E,E802,'SE-REUTILIZADOS'!$F:$F,F802)+SUMIFS('SE-GERAL'!$J:$J,'SE-GERAL'!$F:$F,E802,'SE-GERAL'!$G:$G,F802)</f>
        <v>0.25</v>
      </c>
      <c r="K802" s="74">
        <f>VLOOKUP(F802,INSUMOS!$F:$K,6,FALSE)</f>
        <v>0</v>
      </c>
      <c r="L802" s="471"/>
      <c r="M802" s="543" t="e">
        <f>VLOOKUP(F802,#REF!,10,FALSE)</f>
        <v>#REF!</v>
      </c>
      <c r="N802" s="543"/>
      <c r="O802" s="74">
        <f t="shared" si="42"/>
        <v>0</v>
      </c>
      <c r="P802" s="357">
        <f>SUMIFS('SE-GERAL'!N:N,'SE-GERAL'!F:F,'SE-INSUMOS'!E802,'SE-GERAL'!G:G,'SE-INSUMOS'!F802)</f>
        <v>0</v>
      </c>
      <c r="Q802" s="357">
        <f>SUMIFS('SE-COMPOSICOES'!$O:$O,'SE-COMPOSICOES'!$E:$E,'SE-INSUMOS'!$E802,'SE-COMPOSICOES'!$F:$F,'SE-INSUMOS'!$F802)</f>
        <v>0</v>
      </c>
      <c r="R802" s="357">
        <f>SUMIFS('SE-REUTILIZADOS'!$O:$O,'SE-REUTILIZADOS'!$E:$E,'SE-INSUMOS'!$E802,'SE-REUTILIZADOS'!$F:$F,'SE-INSUMOS'!$F802)</f>
        <v>0</v>
      </c>
      <c r="S802" s="357">
        <f t="shared" si="43"/>
        <v>0</v>
      </c>
      <c r="T802" s="700">
        <f t="shared" si="44"/>
        <v>0</v>
      </c>
    </row>
    <row r="803" spans="1:20">
      <c r="A803" s="461" t="s">
        <v>6</v>
      </c>
      <c r="B803" s="461"/>
      <c r="D803" s="66">
        <f>COUNTIF($A$149:A803,"I")</f>
        <v>412</v>
      </c>
      <c r="E803" s="30" t="s">
        <v>53</v>
      </c>
      <c r="F803" s="30" t="s">
        <v>865</v>
      </c>
      <c r="G803" s="66" t="s">
        <v>1320</v>
      </c>
      <c r="H803" s="351" t="s">
        <v>866</v>
      </c>
      <c r="I803" s="30" t="s">
        <v>37</v>
      </c>
      <c r="J803" s="529">
        <f>SUMIFS('SE-COMPOSICOES'!$K:$K,'SE-COMPOSICOES'!$E:$E,E803,'SE-COMPOSICOES'!$F:$F,F803)+SUMIFS('SE-REUTILIZADOS'!$K:$K,'SE-REUTILIZADOS'!$E:$E,E803,'SE-REUTILIZADOS'!$F:$F,F803)+SUMIFS('SE-GERAL'!$J:$J,'SE-GERAL'!$F:$F,E803,'SE-GERAL'!$G:$G,F803)</f>
        <v>0.25</v>
      </c>
      <c r="K803" s="74">
        <f>VLOOKUP(F803,INSUMOS!$F:$K,6,FALSE)</f>
        <v>0</v>
      </c>
      <c r="L803" s="471"/>
      <c r="M803" s="543" t="e">
        <f>VLOOKUP(F803,#REF!,10,FALSE)</f>
        <v>#REF!</v>
      </c>
      <c r="N803" s="543"/>
      <c r="O803" s="74">
        <f t="shared" si="42"/>
        <v>0</v>
      </c>
      <c r="P803" s="357">
        <f>SUMIFS('SE-GERAL'!N:N,'SE-GERAL'!F:F,'SE-INSUMOS'!E803,'SE-GERAL'!G:G,'SE-INSUMOS'!F803)</f>
        <v>0</v>
      </c>
      <c r="Q803" s="357">
        <f>SUMIFS('SE-COMPOSICOES'!$O:$O,'SE-COMPOSICOES'!$E:$E,'SE-INSUMOS'!$E803,'SE-COMPOSICOES'!$F:$F,'SE-INSUMOS'!$F803)</f>
        <v>0</v>
      </c>
      <c r="R803" s="357">
        <f>SUMIFS('SE-REUTILIZADOS'!$O:$O,'SE-REUTILIZADOS'!$E:$E,'SE-INSUMOS'!$E803,'SE-REUTILIZADOS'!$F:$F,'SE-INSUMOS'!$F803)</f>
        <v>0</v>
      </c>
      <c r="S803" s="357">
        <f t="shared" si="43"/>
        <v>0</v>
      </c>
      <c r="T803" s="700">
        <f t="shared" si="44"/>
        <v>0</v>
      </c>
    </row>
    <row r="804" spans="1:20" ht="22.5">
      <c r="A804" s="461" t="s">
        <v>6</v>
      </c>
      <c r="B804" s="461"/>
      <c r="D804" s="66">
        <f>COUNTIF($A$149:A804,"I")</f>
        <v>413</v>
      </c>
      <c r="E804" s="30" t="s">
        <v>18</v>
      </c>
      <c r="F804" s="30" t="s">
        <v>868</v>
      </c>
      <c r="G804" s="66" t="s">
        <v>1320</v>
      </c>
      <c r="H804" s="351" t="s">
        <v>869</v>
      </c>
      <c r="I804" s="30" t="s">
        <v>37</v>
      </c>
      <c r="J804" s="529">
        <f>SUMIFS('SE-COMPOSICOES'!$K:$K,'SE-COMPOSICOES'!$E:$E,E804,'SE-COMPOSICOES'!$F:$F,F804)+SUMIFS('SE-REUTILIZADOS'!$K:$K,'SE-REUTILIZADOS'!$E:$E,E804,'SE-REUTILIZADOS'!$F:$F,F804)+SUMIFS('SE-GERAL'!$J:$J,'SE-GERAL'!$F:$F,E804,'SE-GERAL'!$G:$G,F804)</f>
        <v>0.25</v>
      </c>
      <c r="K804" s="74">
        <f>VLOOKUP(F804,INSUMOS!$F:$K,6,FALSE)</f>
        <v>0</v>
      </c>
      <c r="L804" s="471"/>
      <c r="M804" s="543">
        <v>4.38</v>
      </c>
      <c r="N804" s="543"/>
      <c r="O804" s="74">
        <f t="shared" ref="O804:O868" si="45">IFERROR(IF(J804="-",K804,J804*K804),0)</f>
        <v>0</v>
      </c>
      <c r="P804" s="357">
        <f>SUMIFS('SE-GERAL'!N:N,'SE-GERAL'!F:F,'SE-INSUMOS'!E804,'SE-GERAL'!G:G,'SE-INSUMOS'!F804)</f>
        <v>0</v>
      </c>
      <c r="Q804" s="357">
        <f>SUMIFS('SE-COMPOSICOES'!$O:$O,'SE-COMPOSICOES'!$E:$E,'SE-INSUMOS'!$E804,'SE-COMPOSICOES'!$F:$F,'SE-INSUMOS'!$F804)</f>
        <v>0</v>
      </c>
      <c r="R804" s="357">
        <f>SUMIFS('SE-REUTILIZADOS'!$O:$O,'SE-REUTILIZADOS'!$E:$E,'SE-INSUMOS'!$E804,'SE-REUTILIZADOS'!$F:$F,'SE-INSUMOS'!$F804)</f>
        <v>0</v>
      </c>
      <c r="S804" s="357">
        <f t="shared" si="43"/>
        <v>0</v>
      </c>
      <c r="T804" s="700">
        <f t="shared" si="44"/>
        <v>0</v>
      </c>
    </row>
    <row r="805" spans="1:20" hidden="1">
      <c r="A805" s="461"/>
      <c r="B805" s="461"/>
      <c r="D805" s="66">
        <f>COUNTIF($A$149:A805,"I")</f>
        <v>413</v>
      </c>
      <c r="E805" s="30" t="s">
        <v>16</v>
      </c>
      <c r="F805" s="30">
        <v>12118</v>
      </c>
      <c r="G805" s="66" t="s">
        <v>1320</v>
      </c>
      <c r="H805" s="351" t="s">
        <v>870</v>
      </c>
      <c r="I805" s="30" t="s">
        <v>37</v>
      </c>
      <c r="J805" s="529">
        <f>SUMIFS('SE-COMPOSICOES'!$K:$K,'SE-COMPOSICOES'!$E:$E,E805,'SE-COMPOSICOES'!$F:$F,F805)+SUMIFS('SE-REUTILIZADOS'!$K:$K,'SE-REUTILIZADOS'!$E:$E,E805,'SE-REUTILIZADOS'!$F:$F,F805)+SUMIFS('SE-GERAL'!$J:$J,'SE-GERAL'!$F:$F,E805,'SE-GERAL'!$G:$G,F805)</f>
        <v>0</v>
      </c>
      <c r="K805" s="74">
        <f>VLOOKUP(F805,INSUMOS!$F:$K,6,FALSE)</f>
        <v>0</v>
      </c>
      <c r="L805" s="471"/>
      <c r="M805" s="543">
        <v>24.59</v>
      </c>
      <c r="N805" s="543"/>
      <c r="O805" s="74">
        <f t="shared" si="45"/>
        <v>0</v>
      </c>
      <c r="P805" s="357">
        <f>SUMIFS('SE-GERAL'!N:N,'SE-GERAL'!F:F,'SE-INSUMOS'!E805,'SE-GERAL'!G:G,'SE-INSUMOS'!F805)</f>
        <v>0</v>
      </c>
      <c r="Q805" s="357">
        <f>SUMIFS('SE-COMPOSICOES'!$O:$O,'SE-COMPOSICOES'!$E:$E,'SE-INSUMOS'!$E805,'SE-COMPOSICOES'!$F:$F,'SE-INSUMOS'!$F805)</f>
        <v>0</v>
      </c>
      <c r="R805" s="357">
        <f>SUMIFS('SE-REUTILIZADOS'!$O:$O,'SE-REUTILIZADOS'!$E:$E,'SE-INSUMOS'!$E805,'SE-REUTILIZADOS'!$F:$F,'SE-INSUMOS'!$F805)</f>
        <v>0</v>
      </c>
      <c r="S805" s="357">
        <f t="shared" si="43"/>
        <v>0</v>
      </c>
      <c r="T805" s="700">
        <f t="shared" si="44"/>
        <v>0</v>
      </c>
    </row>
    <row r="806" spans="1:20" ht="22.5">
      <c r="A806" s="461" t="s">
        <v>6</v>
      </c>
      <c r="B806" s="461"/>
      <c r="D806" s="66">
        <f>COUNTIF($A$149:A806,"I")</f>
        <v>414</v>
      </c>
      <c r="E806" s="30" t="s">
        <v>18</v>
      </c>
      <c r="F806" s="30" t="s">
        <v>873</v>
      </c>
      <c r="G806" s="66" t="s">
        <v>1320</v>
      </c>
      <c r="H806" s="351" t="s">
        <v>874</v>
      </c>
      <c r="I806" s="30" t="s">
        <v>37</v>
      </c>
      <c r="J806" s="529">
        <f>SUMIFS('SE-COMPOSICOES'!$K:$K,'SE-COMPOSICOES'!$E:$E,E806,'SE-COMPOSICOES'!$F:$F,F806)+SUMIFS('SE-REUTILIZADOS'!$K:$K,'SE-REUTILIZADOS'!$E:$E,E806,'SE-REUTILIZADOS'!$F:$F,F806)+SUMIFS('SE-GERAL'!$J:$J,'SE-GERAL'!$F:$F,E806,'SE-GERAL'!$G:$G,F806)</f>
        <v>0.25</v>
      </c>
      <c r="K806" s="74">
        <f>VLOOKUP(F806,INSUMOS!$F:$K,6,FALSE)</f>
        <v>0</v>
      </c>
      <c r="L806" s="471"/>
      <c r="M806" s="543">
        <v>9.1300000000000008</v>
      </c>
      <c r="N806" s="543"/>
      <c r="O806" s="74">
        <f t="shared" si="45"/>
        <v>0</v>
      </c>
      <c r="P806" s="357">
        <f>SUMIFS('SE-GERAL'!N:N,'SE-GERAL'!F:F,'SE-INSUMOS'!E806,'SE-GERAL'!G:G,'SE-INSUMOS'!F806)</f>
        <v>0</v>
      </c>
      <c r="Q806" s="357">
        <f>SUMIFS('SE-COMPOSICOES'!$O:$O,'SE-COMPOSICOES'!$E:$E,'SE-INSUMOS'!$E806,'SE-COMPOSICOES'!$F:$F,'SE-INSUMOS'!$F806)</f>
        <v>0</v>
      </c>
      <c r="R806" s="357">
        <f>SUMIFS('SE-REUTILIZADOS'!$O:$O,'SE-REUTILIZADOS'!$E:$E,'SE-INSUMOS'!$E806,'SE-REUTILIZADOS'!$F:$F,'SE-INSUMOS'!$F806)</f>
        <v>0</v>
      </c>
      <c r="S806" s="357">
        <f t="shared" si="43"/>
        <v>0</v>
      </c>
      <c r="T806" s="700">
        <f t="shared" si="44"/>
        <v>0</v>
      </c>
    </row>
    <row r="807" spans="1:20">
      <c r="A807" s="461" t="s">
        <v>6</v>
      </c>
      <c r="B807" s="461"/>
      <c r="D807" s="66">
        <f>COUNTIF($A$149:A807,"I")</f>
        <v>415</v>
      </c>
      <c r="E807" s="30" t="s">
        <v>16</v>
      </c>
      <c r="F807" s="30">
        <v>38101</v>
      </c>
      <c r="G807" s="66" t="s">
        <v>1320</v>
      </c>
      <c r="H807" s="351" t="s">
        <v>875</v>
      </c>
      <c r="I807" s="30" t="s">
        <v>37</v>
      </c>
      <c r="J807" s="529">
        <f>SUMIFS('SE-COMPOSICOES'!$K:$K,'SE-COMPOSICOES'!$E:$E,E807,'SE-COMPOSICOES'!$F:$F,F807)+SUMIFS('SE-REUTILIZADOS'!$K:$K,'SE-REUTILIZADOS'!$E:$E,E807,'SE-REUTILIZADOS'!$F:$F,F807)+SUMIFS('SE-GERAL'!$J:$J,'SE-GERAL'!$F:$F,E807,'SE-GERAL'!$G:$G,F807)</f>
        <v>0.25</v>
      </c>
      <c r="K807" s="74">
        <f>VLOOKUP(F807,INSUMOS!$F:$K,6,FALSE)</f>
        <v>0</v>
      </c>
      <c r="L807" s="471"/>
      <c r="M807" s="543">
        <v>8.5</v>
      </c>
      <c r="N807" s="543"/>
      <c r="O807" s="74">
        <f t="shared" si="45"/>
        <v>0</v>
      </c>
      <c r="P807" s="357">
        <f>SUMIFS('SE-GERAL'!N:N,'SE-GERAL'!F:F,'SE-INSUMOS'!E807,'SE-GERAL'!G:G,'SE-INSUMOS'!F807)</f>
        <v>0</v>
      </c>
      <c r="Q807" s="357">
        <f>SUMIFS('SE-COMPOSICOES'!$O:$O,'SE-COMPOSICOES'!$E:$E,'SE-INSUMOS'!$E807,'SE-COMPOSICOES'!$F:$F,'SE-INSUMOS'!$F807)</f>
        <v>0</v>
      </c>
      <c r="R807" s="357">
        <f>SUMIFS('SE-REUTILIZADOS'!$O:$O,'SE-REUTILIZADOS'!$E:$E,'SE-INSUMOS'!$E807,'SE-REUTILIZADOS'!$F:$F,'SE-INSUMOS'!$F807)</f>
        <v>0</v>
      </c>
      <c r="S807" s="357">
        <f t="shared" si="43"/>
        <v>0</v>
      </c>
      <c r="T807" s="700">
        <f t="shared" si="44"/>
        <v>0</v>
      </c>
    </row>
    <row r="808" spans="1:20">
      <c r="A808" s="461" t="s">
        <v>6</v>
      </c>
      <c r="B808" s="461"/>
      <c r="D808" s="66">
        <f>COUNTIF($A$149:A808,"I")</f>
        <v>416</v>
      </c>
      <c r="E808" s="30" t="s">
        <v>16</v>
      </c>
      <c r="F808" s="30">
        <v>38102</v>
      </c>
      <c r="G808" s="66" t="s">
        <v>1320</v>
      </c>
      <c r="H808" s="351" t="s">
        <v>876</v>
      </c>
      <c r="I808" s="30" t="s">
        <v>37</v>
      </c>
      <c r="J808" s="529">
        <f>SUMIFS('SE-COMPOSICOES'!$K:$K,'SE-COMPOSICOES'!$E:$E,E808,'SE-COMPOSICOES'!$F:$F,F808)+SUMIFS('SE-REUTILIZADOS'!$K:$K,'SE-REUTILIZADOS'!$E:$E,E808,'SE-REUTILIZADOS'!$F:$F,F808)+SUMIFS('SE-GERAL'!$J:$J,'SE-GERAL'!$F:$F,E808,'SE-GERAL'!$G:$G,F808)</f>
        <v>0.25</v>
      </c>
      <c r="K808" s="74">
        <f>VLOOKUP(F808,INSUMOS!$F:$K,6,FALSE)</f>
        <v>0</v>
      </c>
      <c r="L808" s="471"/>
      <c r="M808" s="543">
        <v>10.87</v>
      </c>
      <c r="N808" s="543"/>
      <c r="O808" s="74">
        <f t="shared" si="45"/>
        <v>0</v>
      </c>
      <c r="P808" s="357">
        <f>SUMIFS('SE-GERAL'!N:N,'SE-GERAL'!F:F,'SE-INSUMOS'!E808,'SE-GERAL'!G:G,'SE-INSUMOS'!F808)</f>
        <v>0</v>
      </c>
      <c r="Q808" s="357">
        <f>SUMIFS('SE-COMPOSICOES'!$O:$O,'SE-COMPOSICOES'!$E:$E,'SE-INSUMOS'!$E808,'SE-COMPOSICOES'!$F:$F,'SE-INSUMOS'!$F808)</f>
        <v>0</v>
      </c>
      <c r="R808" s="357">
        <f>SUMIFS('SE-REUTILIZADOS'!$O:$O,'SE-REUTILIZADOS'!$E:$E,'SE-INSUMOS'!$E808,'SE-REUTILIZADOS'!$F:$F,'SE-INSUMOS'!$F808)</f>
        <v>0</v>
      </c>
      <c r="S808" s="357">
        <f t="shared" si="43"/>
        <v>0</v>
      </c>
      <c r="T808" s="700">
        <f t="shared" si="44"/>
        <v>0</v>
      </c>
    </row>
    <row r="809" spans="1:20" ht="56.25" hidden="1">
      <c r="A809" s="461"/>
      <c r="B809" s="461"/>
      <c r="D809" s="66">
        <f>COUNTIF($A$149:A809,"I")</f>
        <v>416</v>
      </c>
      <c r="E809" s="30" t="s">
        <v>18</v>
      </c>
      <c r="F809" s="30" t="s">
        <v>2546</v>
      </c>
      <c r="G809" s="66" t="s">
        <v>1320</v>
      </c>
      <c r="H809" s="351" t="s">
        <v>2547</v>
      </c>
      <c r="I809" s="30" t="s">
        <v>37</v>
      </c>
      <c r="J809" s="529">
        <f>SUMIFS('SE-COMPOSICOES'!$K:$K,'SE-COMPOSICOES'!$E:$E,E809,'SE-COMPOSICOES'!$F:$F,F809)+SUMIFS('SE-REUTILIZADOS'!$K:$K,'SE-REUTILIZADOS'!$E:$E,E809,'SE-REUTILIZADOS'!$F:$F,F809)+SUMIFS('SE-GERAL'!$J:$J,'SE-GERAL'!$F:$F,E809,'SE-GERAL'!$G:$G,F809)</f>
        <v>0</v>
      </c>
      <c r="K809" s="74">
        <f>VLOOKUP(F809,INSUMOS!$F:$K,6,FALSE)</f>
        <v>0</v>
      </c>
      <c r="L809" s="471"/>
      <c r="M809" s="543"/>
      <c r="N809" s="543"/>
      <c r="O809" s="74">
        <f t="shared" ref="O809" si="46">IFERROR(IF(J809="-",K809,J809*K809),0)</f>
        <v>0</v>
      </c>
      <c r="P809" s="357">
        <f>SUMIFS('SE-GERAL'!N:N,'SE-GERAL'!F:F,'SE-INSUMOS'!E809,'SE-GERAL'!G:G,'SE-INSUMOS'!F809)</f>
        <v>0</v>
      </c>
      <c r="Q809" s="357">
        <f>SUMIFS('SE-COMPOSICOES'!$O:$O,'SE-COMPOSICOES'!$E:$E,'SE-INSUMOS'!$E809,'SE-COMPOSICOES'!$F:$F,'SE-INSUMOS'!$F809)</f>
        <v>0</v>
      </c>
      <c r="R809" s="357">
        <f>SUMIFS('SE-REUTILIZADOS'!$O:$O,'SE-REUTILIZADOS'!$E:$E,'SE-INSUMOS'!$E809,'SE-REUTILIZADOS'!$F:$F,'SE-INSUMOS'!$F809)</f>
        <v>0</v>
      </c>
      <c r="S809" s="357">
        <f t="shared" ref="S809" si="47">SUM(P809:R809)</f>
        <v>0</v>
      </c>
      <c r="T809" s="700">
        <f t="shared" ref="T809" si="48">S809-$O809</f>
        <v>0</v>
      </c>
    </row>
    <row r="810" spans="1:20" ht="22.5" hidden="1">
      <c r="A810" s="461"/>
      <c r="B810" s="461"/>
      <c r="D810" s="66">
        <f>COUNTIF($A$149:A810,"I")</f>
        <v>416</v>
      </c>
      <c r="E810" s="30" t="s">
        <v>18</v>
      </c>
      <c r="F810" s="30" t="s">
        <v>880</v>
      </c>
      <c r="G810" s="66" t="s">
        <v>1320</v>
      </c>
      <c r="H810" s="351" t="s">
        <v>881</v>
      </c>
      <c r="I810" s="30" t="s">
        <v>37</v>
      </c>
      <c r="J810" s="529">
        <f>SUMIFS('SE-COMPOSICOES'!$K:$K,'SE-COMPOSICOES'!$E:$E,E810,'SE-COMPOSICOES'!$F:$F,F810)+SUMIFS('SE-REUTILIZADOS'!$K:$K,'SE-REUTILIZADOS'!$E:$E,E810,'SE-REUTILIZADOS'!$F:$F,F810)+SUMIFS('SE-GERAL'!$J:$J,'SE-GERAL'!$F:$F,E810,'SE-GERAL'!$G:$G,F810)</f>
        <v>0</v>
      </c>
      <c r="K810" s="74">
        <f>VLOOKUP(F810,INSUMOS!$F:$K,6,FALSE)</f>
        <v>0</v>
      </c>
      <c r="L810" s="471"/>
      <c r="M810" s="543">
        <v>9934</v>
      </c>
      <c r="N810" s="543"/>
      <c r="O810" s="74">
        <f t="shared" si="45"/>
        <v>0</v>
      </c>
      <c r="P810" s="357">
        <f>SUMIFS('SE-GERAL'!N:N,'SE-GERAL'!F:F,'SE-INSUMOS'!E810,'SE-GERAL'!G:G,'SE-INSUMOS'!F810)</f>
        <v>0</v>
      </c>
      <c r="Q810" s="357">
        <f>SUMIFS('SE-COMPOSICOES'!$O:$O,'SE-COMPOSICOES'!$E:$E,'SE-INSUMOS'!$E810,'SE-COMPOSICOES'!$F:$F,'SE-INSUMOS'!$F810)</f>
        <v>0</v>
      </c>
      <c r="R810" s="357">
        <f>SUMIFS('SE-REUTILIZADOS'!$O:$O,'SE-REUTILIZADOS'!$E:$E,'SE-INSUMOS'!$E810,'SE-REUTILIZADOS'!$F:$F,'SE-INSUMOS'!$F810)</f>
        <v>0</v>
      </c>
      <c r="S810" s="357">
        <f t="shared" si="43"/>
        <v>0</v>
      </c>
      <c r="T810" s="700">
        <f t="shared" si="44"/>
        <v>0</v>
      </c>
    </row>
    <row r="811" spans="1:20" ht="22.5">
      <c r="A811" s="461" t="s">
        <v>6</v>
      </c>
      <c r="B811" s="461"/>
      <c r="D811" s="66">
        <f>COUNTIF($A$149:A811,"I")</f>
        <v>417</v>
      </c>
      <c r="E811" s="30" t="s">
        <v>18</v>
      </c>
      <c r="F811" s="30" t="s">
        <v>882</v>
      </c>
      <c r="G811" s="66" t="s">
        <v>1320</v>
      </c>
      <c r="H811" s="351" t="s">
        <v>883</v>
      </c>
      <c r="I811" s="30" t="s">
        <v>37</v>
      </c>
      <c r="J811" s="529">
        <f>SUMIFS('SE-COMPOSICOES'!$K:$K,'SE-COMPOSICOES'!$E:$E,E811,'SE-COMPOSICOES'!$F:$F,F811)+SUMIFS('SE-REUTILIZADOS'!$K:$K,'SE-REUTILIZADOS'!$E:$E,E811,'SE-REUTILIZADOS'!$F:$F,F811)+SUMIFS('SE-GERAL'!$J:$J,'SE-GERAL'!$F:$F,E811,'SE-GERAL'!$G:$G,F811)</f>
        <v>8.3333333333333329E-2</v>
      </c>
      <c r="K811" s="74">
        <f>VLOOKUP(F811,INSUMOS!$F:$K,6,FALSE)</f>
        <v>0</v>
      </c>
      <c r="L811" s="471"/>
      <c r="M811" s="543">
        <v>8592.5</v>
      </c>
      <c r="N811" s="543"/>
      <c r="O811" s="74">
        <f t="shared" si="45"/>
        <v>0</v>
      </c>
      <c r="P811" s="357">
        <f>SUMIFS('SE-GERAL'!N:N,'SE-GERAL'!F:F,'SE-INSUMOS'!E811,'SE-GERAL'!G:G,'SE-INSUMOS'!F811)</f>
        <v>0</v>
      </c>
      <c r="Q811" s="357">
        <f>SUMIFS('SE-COMPOSICOES'!$O:$O,'SE-COMPOSICOES'!$E:$E,'SE-INSUMOS'!$E811,'SE-COMPOSICOES'!$F:$F,'SE-INSUMOS'!$F811)</f>
        <v>0</v>
      </c>
      <c r="R811" s="357">
        <f>SUMIFS('SE-REUTILIZADOS'!$O:$O,'SE-REUTILIZADOS'!$E:$E,'SE-INSUMOS'!$E811,'SE-REUTILIZADOS'!$F:$F,'SE-INSUMOS'!$F811)</f>
        <v>0</v>
      </c>
      <c r="S811" s="357">
        <f t="shared" si="43"/>
        <v>0</v>
      </c>
      <c r="T811" s="700">
        <f t="shared" si="44"/>
        <v>0</v>
      </c>
    </row>
    <row r="812" spans="1:20" ht="22.5" hidden="1">
      <c r="A812" s="461"/>
      <c r="B812" s="461"/>
      <c r="D812" s="66">
        <f>COUNTIF($A$149:A812,"I")</f>
        <v>417</v>
      </c>
      <c r="E812" s="30" t="s">
        <v>53</v>
      </c>
      <c r="F812" s="30" t="s">
        <v>884</v>
      </c>
      <c r="G812" s="66" t="s">
        <v>1320</v>
      </c>
      <c r="H812" s="351" t="s">
        <v>885</v>
      </c>
      <c r="I812" s="30" t="s">
        <v>37</v>
      </c>
      <c r="J812" s="529">
        <f>SUMIFS('SE-COMPOSICOES'!$K:$K,'SE-COMPOSICOES'!$E:$E,E812,'SE-COMPOSICOES'!$F:$F,F812)+SUMIFS('SE-REUTILIZADOS'!$K:$K,'SE-REUTILIZADOS'!$E:$E,E812,'SE-REUTILIZADOS'!$F:$F,F812)+SUMIFS('SE-GERAL'!$J:$J,'SE-GERAL'!$F:$F,E812,'SE-GERAL'!$G:$G,F812)</f>
        <v>0</v>
      </c>
      <c r="K812" s="74">
        <f>VLOOKUP(F812,INSUMOS!$F:$K,6,FALSE)</f>
        <v>0</v>
      </c>
      <c r="L812" s="471"/>
      <c r="M812" s="543" t="e">
        <f>VLOOKUP(F812,#REF!,10,FALSE)</f>
        <v>#REF!</v>
      </c>
      <c r="N812" s="543"/>
      <c r="O812" s="74">
        <f t="shared" si="45"/>
        <v>0</v>
      </c>
      <c r="P812" s="357">
        <f>SUMIFS('SE-GERAL'!N:N,'SE-GERAL'!F:F,'SE-INSUMOS'!E812,'SE-GERAL'!G:G,'SE-INSUMOS'!F812)</f>
        <v>0</v>
      </c>
      <c r="Q812" s="357">
        <f>SUMIFS('SE-COMPOSICOES'!$O:$O,'SE-COMPOSICOES'!$E:$E,'SE-INSUMOS'!$E812,'SE-COMPOSICOES'!$F:$F,'SE-INSUMOS'!$F812)</f>
        <v>0</v>
      </c>
      <c r="R812" s="357">
        <f>SUMIFS('SE-REUTILIZADOS'!$O:$O,'SE-REUTILIZADOS'!$E:$E,'SE-INSUMOS'!$E812,'SE-REUTILIZADOS'!$F:$F,'SE-INSUMOS'!$F812)</f>
        <v>0</v>
      </c>
      <c r="S812" s="357">
        <f t="shared" si="43"/>
        <v>0</v>
      </c>
      <c r="T812" s="700">
        <f t="shared" si="44"/>
        <v>0</v>
      </c>
    </row>
    <row r="813" spans="1:20" ht="22.5">
      <c r="A813" s="461" t="s">
        <v>6</v>
      </c>
      <c r="B813" s="461"/>
      <c r="D813" s="66">
        <f>COUNTIF($A$149:A813,"I")</f>
        <v>418</v>
      </c>
      <c r="E813" s="30" t="s">
        <v>53</v>
      </c>
      <c r="F813" s="30" t="s">
        <v>886</v>
      </c>
      <c r="G813" s="66" t="s">
        <v>1320</v>
      </c>
      <c r="H813" s="351" t="s">
        <v>887</v>
      </c>
      <c r="I813" s="30" t="s">
        <v>37</v>
      </c>
      <c r="J813" s="529">
        <f>SUMIFS('SE-COMPOSICOES'!$K:$K,'SE-COMPOSICOES'!$E:$E,E813,'SE-COMPOSICOES'!$F:$F,F813)+SUMIFS('SE-REUTILIZADOS'!$K:$K,'SE-REUTILIZADOS'!$E:$E,E813,'SE-REUTILIZADOS'!$F:$F,F813)+SUMIFS('SE-GERAL'!$J:$J,'SE-GERAL'!$F:$F,E813,'SE-GERAL'!$G:$G,F813)</f>
        <v>8.3333333333333329E-2</v>
      </c>
      <c r="K813" s="74">
        <f>VLOOKUP(F813,INSUMOS!$F:$K,6,FALSE)</f>
        <v>0</v>
      </c>
      <c r="L813" s="471"/>
      <c r="M813" s="543" t="e">
        <f>VLOOKUP(F813,#REF!,10,FALSE)</f>
        <v>#REF!</v>
      </c>
      <c r="N813" s="543"/>
      <c r="O813" s="74">
        <f t="shared" si="45"/>
        <v>0</v>
      </c>
      <c r="P813" s="357">
        <f>SUMIFS('SE-GERAL'!N:N,'SE-GERAL'!F:F,'SE-INSUMOS'!E813,'SE-GERAL'!G:G,'SE-INSUMOS'!F813)</f>
        <v>0</v>
      </c>
      <c r="Q813" s="357">
        <f>SUMIFS('SE-COMPOSICOES'!$O:$O,'SE-COMPOSICOES'!$E:$E,'SE-INSUMOS'!$E813,'SE-COMPOSICOES'!$F:$F,'SE-INSUMOS'!$F813)</f>
        <v>0</v>
      </c>
      <c r="R813" s="357">
        <f>SUMIFS('SE-REUTILIZADOS'!$O:$O,'SE-REUTILIZADOS'!$E:$E,'SE-INSUMOS'!$E813,'SE-REUTILIZADOS'!$F:$F,'SE-INSUMOS'!$F813)</f>
        <v>0</v>
      </c>
      <c r="S813" s="357">
        <f t="shared" si="43"/>
        <v>0</v>
      </c>
      <c r="T813" s="700">
        <f t="shared" si="44"/>
        <v>0</v>
      </c>
    </row>
    <row r="814" spans="1:20" ht="45">
      <c r="A814" s="461" t="s">
        <v>6</v>
      </c>
      <c r="B814" s="461"/>
      <c r="D814" s="66">
        <f>COUNTIF($A$149:A814,"I")</f>
        <v>419</v>
      </c>
      <c r="E814" s="30" t="s">
        <v>53</v>
      </c>
      <c r="F814" s="30" t="s">
        <v>888</v>
      </c>
      <c r="G814" s="66" t="s">
        <v>1320</v>
      </c>
      <c r="H814" s="351" t="s">
        <v>889</v>
      </c>
      <c r="I814" s="30" t="s">
        <v>37</v>
      </c>
      <c r="J814" s="529">
        <f>SUMIFS('SE-COMPOSICOES'!$K:$K,'SE-COMPOSICOES'!$E:$E,E814,'SE-COMPOSICOES'!$F:$F,F814)+SUMIFS('SE-REUTILIZADOS'!$K:$K,'SE-REUTILIZADOS'!$E:$E,E814,'SE-REUTILIZADOS'!$F:$F,F814)+SUMIFS('SE-GERAL'!$J:$J,'SE-GERAL'!$F:$F,E814,'SE-GERAL'!$G:$G,F814)</f>
        <v>0.25</v>
      </c>
      <c r="K814" s="74">
        <f>VLOOKUP(F814,INSUMOS!$F:$K,6,FALSE)</f>
        <v>0</v>
      </c>
      <c r="L814" s="471"/>
      <c r="M814" s="543" t="e">
        <f>VLOOKUP(F814,#REF!,10,FALSE)</f>
        <v>#REF!</v>
      </c>
      <c r="N814" s="543"/>
      <c r="O814" s="74">
        <f t="shared" si="45"/>
        <v>0</v>
      </c>
      <c r="P814" s="357">
        <f>SUMIFS('SE-GERAL'!N:N,'SE-GERAL'!F:F,'SE-INSUMOS'!E814,'SE-GERAL'!G:G,'SE-INSUMOS'!F814)</f>
        <v>0</v>
      </c>
      <c r="Q814" s="357">
        <f>SUMIFS('SE-COMPOSICOES'!$O:$O,'SE-COMPOSICOES'!$E:$E,'SE-INSUMOS'!$E814,'SE-COMPOSICOES'!$F:$F,'SE-INSUMOS'!$F814)</f>
        <v>0</v>
      </c>
      <c r="R814" s="357">
        <f>SUMIFS('SE-REUTILIZADOS'!$O:$O,'SE-REUTILIZADOS'!$E:$E,'SE-INSUMOS'!$E814,'SE-REUTILIZADOS'!$F:$F,'SE-INSUMOS'!$F814)</f>
        <v>0</v>
      </c>
      <c r="S814" s="357">
        <f t="shared" si="43"/>
        <v>0</v>
      </c>
      <c r="T814" s="700">
        <f t="shared" si="44"/>
        <v>0</v>
      </c>
    </row>
    <row r="815" spans="1:20">
      <c r="A815" s="461" t="s">
        <v>6</v>
      </c>
      <c r="B815" s="461"/>
      <c r="D815" s="66">
        <f>COUNTIF($A$149:A815,"I")</f>
        <v>420</v>
      </c>
      <c r="E815" s="30" t="s">
        <v>53</v>
      </c>
      <c r="F815" s="30" t="s">
        <v>890</v>
      </c>
      <c r="G815" s="66" t="s">
        <v>1320</v>
      </c>
      <c r="H815" s="351" t="s">
        <v>891</v>
      </c>
      <c r="I815" s="30" t="s">
        <v>37</v>
      </c>
      <c r="J815" s="529">
        <f>SUMIFS('SE-COMPOSICOES'!$K:$K,'SE-COMPOSICOES'!$E:$E,E815,'SE-COMPOSICOES'!$F:$F,F815)+SUMIFS('SE-REUTILIZADOS'!$K:$K,'SE-REUTILIZADOS'!$E:$E,E815,'SE-REUTILIZADOS'!$F:$F,F815)+SUMIFS('SE-GERAL'!$J:$J,'SE-GERAL'!$F:$F,E815,'SE-GERAL'!$G:$G,F815)</f>
        <v>0.25</v>
      </c>
      <c r="K815" s="74">
        <f>VLOOKUP(F815,INSUMOS!$F:$K,6,FALSE)</f>
        <v>0</v>
      </c>
      <c r="L815" s="471"/>
      <c r="M815" s="543" t="e">
        <f>VLOOKUP(F815,#REF!,10,FALSE)</f>
        <v>#REF!</v>
      </c>
      <c r="N815" s="543"/>
      <c r="O815" s="74">
        <f t="shared" si="45"/>
        <v>0</v>
      </c>
      <c r="P815" s="357">
        <f>SUMIFS('SE-GERAL'!N:N,'SE-GERAL'!F:F,'SE-INSUMOS'!E815,'SE-GERAL'!G:G,'SE-INSUMOS'!F815)</f>
        <v>0</v>
      </c>
      <c r="Q815" s="357">
        <f>SUMIFS('SE-COMPOSICOES'!$O:$O,'SE-COMPOSICOES'!$E:$E,'SE-INSUMOS'!$E815,'SE-COMPOSICOES'!$F:$F,'SE-INSUMOS'!$F815)</f>
        <v>0</v>
      </c>
      <c r="R815" s="357">
        <f>SUMIFS('SE-REUTILIZADOS'!$O:$O,'SE-REUTILIZADOS'!$E:$E,'SE-INSUMOS'!$E815,'SE-REUTILIZADOS'!$F:$F,'SE-INSUMOS'!$F815)</f>
        <v>0</v>
      </c>
      <c r="S815" s="357">
        <f t="shared" si="43"/>
        <v>0</v>
      </c>
      <c r="T815" s="700">
        <f t="shared" si="44"/>
        <v>0</v>
      </c>
    </row>
    <row r="816" spans="1:20">
      <c r="A816" s="461" t="s">
        <v>6</v>
      </c>
      <c r="B816" s="461"/>
      <c r="D816" s="66">
        <f>COUNTIF($A$149:A816,"I")</f>
        <v>421</v>
      </c>
      <c r="E816" s="30" t="s">
        <v>53</v>
      </c>
      <c r="F816" s="30" t="s">
        <v>892</v>
      </c>
      <c r="G816" s="66" t="s">
        <v>1320</v>
      </c>
      <c r="H816" s="351" t="s">
        <v>893</v>
      </c>
      <c r="I816" s="30" t="s">
        <v>37</v>
      </c>
      <c r="J816" s="529">
        <f>SUMIFS('SE-COMPOSICOES'!$K:$K,'SE-COMPOSICOES'!$E:$E,E816,'SE-COMPOSICOES'!$F:$F,F816)+SUMIFS('SE-REUTILIZADOS'!$K:$K,'SE-REUTILIZADOS'!$E:$E,E816,'SE-REUTILIZADOS'!$F:$F,F816)+SUMIFS('SE-GERAL'!$J:$J,'SE-GERAL'!$F:$F,E816,'SE-GERAL'!$G:$G,F816)</f>
        <v>0.25</v>
      </c>
      <c r="K816" s="74">
        <f>VLOOKUP(F816,INSUMOS!$F:$K,6,FALSE)</f>
        <v>0</v>
      </c>
      <c r="L816" s="471"/>
      <c r="M816" s="543" t="e">
        <f>VLOOKUP(F816,#REF!,10,FALSE)</f>
        <v>#REF!</v>
      </c>
      <c r="N816" s="543"/>
      <c r="O816" s="74">
        <f t="shared" si="45"/>
        <v>0</v>
      </c>
      <c r="P816" s="357">
        <f>SUMIFS('SE-GERAL'!N:N,'SE-GERAL'!F:F,'SE-INSUMOS'!E816,'SE-GERAL'!G:G,'SE-INSUMOS'!F816)</f>
        <v>0</v>
      </c>
      <c r="Q816" s="357">
        <f>SUMIFS('SE-COMPOSICOES'!$O:$O,'SE-COMPOSICOES'!$E:$E,'SE-INSUMOS'!$E816,'SE-COMPOSICOES'!$F:$F,'SE-INSUMOS'!$F816)</f>
        <v>0</v>
      </c>
      <c r="R816" s="357">
        <f>SUMIFS('SE-REUTILIZADOS'!$O:$O,'SE-REUTILIZADOS'!$E:$E,'SE-INSUMOS'!$E816,'SE-REUTILIZADOS'!$F:$F,'SE-INSUMOS'!$F816)</f>
        <v>0</v>
      </c>
      <c r="S816" s="357">
        <f t="shared" si="43"/>
        <v>0</v>
      </c>
      <c r="T816" s="700">
        <f t="shared" si="44"/>
        <v>0</v>
      </c>
    </row>
    <row r="817" spans="1:20">
      <c r="A817" s="461" t="s">
        <v>6</v>
      </c>
      <c r="B817" s="461"/>
      <c r="D817" s="66">
        <f>COUNTIF($A$149:A817,"I")</f>
        <v>422</v>
      </c>
      <c r="E817" s="30" t="s">
        <v>53</v>
      </c>
      <c r="F817" s="30" t="s">
        <v>894</v>
      </c>
      <c r="G817" s="66" t="s">
        <v>1320</v>
      </c>
      <c r="H817" s="351" t="s">
        <v>895</v>
      </c>
      <c r="I817" s="30" t="s">
        <v>37</v>
      </c>
      <c r="J817" s="529">
        <f>SUMIFS('SE-COMPOSICOES'!$K:$K,'SE-COMPOSICOES'!$E:$E,E817,'SE-COMPOSICOES'!$F:$F,F817)+SUMIFS('SE-REUTILIZADOS'!$K:$K,'SE-REUTILIZADOS'!$E:$E,E817,'SE-REUTILIZADOS'!$F:$F,F817)+SUMIFS('SE-GERAL'!$J:$J,'SE-GERAL'!$F:$F,E817,'SE-GERAL'!$G:$G,F817)</f>
        <v>0.25</v>
      </c>
      <c r="K817" s="74">
        <f>VLOOKUP(F817,INSUMOS!$F:$K,6,FALSE)</f>
        <v>0</v>
      </c>
      <c r="L817" s="471"/>
      <c r="M817" s="543" t="e">
        <f>VLOOKUP(F817,#REF!,10,FALSE)</f>
        <v>#REF!</v>
      </c>
      <c r="N817" s="543"/>
      <c r="O817" s="74">
        <f t="shared" si="45"/>
        <v>0</v>
      </c>
      <c r="P817" s="357">
        <f>SUMIFS('SE-GERAL'!N:N,'SE-GERAL'!F:F,'SE-INSUMOS'!E817,'SE-GERAL'!G:G,'SE-INSUMOS'!F817)</f>
        <v>0</v>
      </c>
      <c r="Q817" s="357">
        <f>SUMIFS('SE-COMPOSICOES'!$O:$O,'SE-COMPOSICOES'!$E:$E,'SE-INSUMOS'!$E817,'SE-COMPOSICOES'!$F:$F,'SE-INSUMOS'!$F817)</f>
        <v>0</v>
      </c>
      <c r="R817" s="357">
        <f>SUMIFS('SE-REUTILIZADOS'!$O:$O,'SE-REUTILIZADOS'!$E:$E,'SE-INSUMOS'!$E817,'SE-REUTILIZADOS'!$F:$F,'SE-INSUMOS'!$F817)</f>
        <v>0</v>
      </c>
      <c r="S817" s="357">
        <f t="shared" si="43"/>
        <v>0</v>
      </c>
      <c r="T817" s="700">
        <f t="shared" si="44"/>
        <v>0</v>
      </c>
    </row>
    <row r="818" spans="1:20">
      <c r="A818" s="461" t="s">
        <v>6</v>
      </c>
      <c r="B818" s="461"/>
      <c r="D818" s="66">
        <f>COUNTIF($A$149:A818,"I")</f>
        <v>423</v>
      </c>
      <c r="E818" s="30" t="s">
        <v>53</v>
      </c>
      <c r="F818" s="30" t="s">
        <v>896</v>
      </c>
      <c r="G818" s="66" t="s">
        <v>1320</v>
      </c>
      <c r="H818" s="351" t="s">
        <v>897</v>
      </c>
      <c r="I818" s="30" t="s">
        <v>37</v>
      </c>
      <c r="J818" s="529">
        <f>SUMIFS('SE-COMPOSICOES'!$K:$K,'SE-COMPOSICOES'!$E:$E,E818,'SE-COMPOSICOES'!$F:$F,F818)+SUMIFS('SE-REUTILIZADOS'!$K:$K,'SE-REUTILIZADOS'!$E:$E,E818,'SE-REUTILIZADOS'!$F:$F,F818)+SUMIFS('SE-GERAL'!$J:$J,'SE-GERAL'!$F:$F,E818,'SE-GERAL'!$G:$G,F818)</f>
        <v>0.25</v>
      </c>
      <c r="K818" s="74">
        <f>VLOOKUP(F818,INSUMOS!$F:$K,6,FALSE)</f>
        <v>0</v>
      </c>
      <c r="L818" s="471"/>
      <c r="M818" s="543" t="e">
        <f>VLOOKUP(F818,#REF!,10,FALSE)</f>
        <v>#REF!</v>
      </c>
      <c r="N818" s="543"/>
      <c r="O818" s="74">
        <f t="shared" si="45"/>
        <v>0</v>
      </c>
      <c r="P818" s="357">
        <f>SUMIFS('SE-GERAL'!N:N,'SE-GERAL'!F:F,'SE-INSUMOS'!E818,'SE-GERAL'!G:G,'SE-INSUMOS'!F818)</f>
        <v>0</v>
      </c>
      <c r="Q818" s="357">
        <f>SUMIFS('SE-COMPOSICOES'!$O:$O,'SE-COMPOSICOES'!$E:$E,'SE-INSUMOS'!$E818,'SE-COMPOSICOES'!$F:$F,'SE-INSUMOS'!$F818)</f>
        <v>0</v>
      </c>
      <c r="R818" s="357">
        <f>SUMIFS('SE-REUTILIZADOS'!$O:$O,'SE-REUTILIZADOS'!$E:$E,'SE-INSUMOS'!$E818,'SE-REUTILIZADOS'!$F:$F,'SE-INSUMOS'!$F818)</f>
        <v>0</v>
      </c>
      <c r="S818" s="357">
        <f t="shared" si="43"/>
        <v>0</v>
      </c>
      <c r="T818" s="700">
        <f t="shared" si="44"/>
        <v>0</v>
      </c>
    </row>
    <row r="819" spans="1:20">
      <c r="A819" s="461" t="s">
        <v>6</v>
      </c>
      <c r="B819" s="461"/>
      <c r="D819" s="66">
        <f>COUNTIF($A$149:A819,"I")</f>
        <v>424</v>
      </c>
      <c r="E819" s="30" t="s">
        <v>53</v>
      </c>
      <c r="F819" s="30" t="s">
        <v>898</v>
      </c>
      <c r="G819" s="66" t="s">
        <v>1320</v>
      </c>
      <c r="H819" s="351" t="s">
        <v>899</v>
      </c>
      <c r="I819" s="30" t="s">
        <v>37</v>
      </c>
      <c r="J819" s="529">
        <f>SUMIFS('SE-COMPOSICOES'!$K:$K,'SE-COMPOSICOES'!$E:$E,E819,'SE-COMPOSICOES'!$F:$F,F819)+SUMIFS('SE-REUTILIZADOS'!$K:$K,'SE-REUTILIZADOS'!$E:$E,E819,'SE-REUTILIZADOS'!$F:$F,F819)+SUMIFS('SE-GERAL'!$J:$J,'SE-GERAL'!$F:$F,E819,'SE-GERAL'!$G:$G,F819)</f>
        <v>0.25</v>
      </c>
      <c r="K819" s="74">
        <f>VLOOKUP(F819,INSUMOS!$F:$K,6,FALSE)</f>
        <v>0</v>
      </c>
      <c r="L819" s="471"/>
      <c r="M819" s="543" t="e">
        <f>VLOOKUP(F819,#REF!,10,FALSE)</f>
        <v>#REF!</v>
      </c>
      <c r="N819" s="543"/>
      <c r="O819" s="74">
        <f t="shared" si="45"/>
        <v>0</v>
      </c>
      <c r="P819" s="357">
        <f>SUMIFS('SE-GERAL'!N:N,'SE-GERAL'!F:F,'SE-INSUMOS'!E819,'SE-GERAL'!G:G,'SE-INSUMOS'!F819)</f>
        <v>0</v>
      </c>
      <c r="Q819" s="357">
        <f>SUMIFS('SE-COMPOSICOES'!$O:$O,'SE-COMPOSICOES'!$E:$E,'SE-INSUMOS'!$E819,'SE-COMPOSICOES'!$F:$F,'SE-INSUMOS'!$F819)</f>
        <v>0</v>
      </c>
      <c r="R819" s="357">
        <f>SUMIFS('SE-REUTILIZADOS'!$O:$O,'SE-REUTILIZADOS'!$E:$E,'SE-INSUMOS'!$E819,'SE-REUTILIZADOS'!$F:$F,'SE-INSUMOS'!$F819)</f>
        <v>0</v>
      </c>
      <c r="S819" s="357">
        <f t="shared" si="43"/>
        <v>0</v>
      </c>
      <c r="T819" s="700">
        <f t="shared" si="44"/>
        <v>0</v>
      </c>
    </row>
    <row r="820" spans="1:20">
      <c r="A820" s="461" t="s">
        <v>6</v>
      </c>
      <c r="B820" s="461"/>
      <c r="D820" s="66">
        <f>COUNTIF($A$149:A820,"I")</f>
        <v>425</v>
      </c>
      <c r="E820" s="30" t="s">
        <v>53</v>
      </c>
      <c r="F820" s="30" t="s">
        <v>900</v>
      </c>
      <c r="G820" s="66" t="s">
        <v>1320</v>
      </c>
      <c r="H820" s="351" t="s">
        <v>901</v>
      </c>
      <c r="I820" s="30" t="s">
        <v>37</v>
      </c>
      <c r="J820" s="529">
        <f>SUMIFS('SE-COMPOSICOES'!$K:$K,'SE-COMPOSICOES'!$E:$E,E820,'SE-COMPOSICOES'!$F:$F,F820)+SUMIFS('SE-REUTILIZADOS'!$K:$K,'SE-REUTILIZADOS'!$E:$E,E820,'SE-REUTILIZADOS'!$F:$F,F820)+SUMIFS('SE-GERAL'!$J:$J,'SE-GERAL'!$F:$F,E820,'SE-GERAL'!$G:$G,F820)</f>
        <v>0.25</v>
      </c>
      <c r="K820" s="74">
        <f>VLOOKUP(F820,INSUMOS!$F:$K,6,FALSE)</f>
        <v>0</v>
      </c>
      <c r="L820" s="471"/>
      <c r="M820" s="543" t="e">
        <f>VLOOKUP(F820,#REF!,10,FALSE)</f>
        <v>#REF!</v>
      </c>
      <c r="N820" s="543"/>
      <c r="O820" s="74">
        <f t="shared" si="45"/>
        <v>0</v>
      </c>
      <c r="P820" s="357">
        <f>SUMIFS('SE-GERAL'!N:N,'SE-GERAL'!F:F,'SE-INSUMOS'!E820,'SE-GERAL'!G:G,'SE-INSUMOS'!F820)</f>
        <v>0</v>
      </c>
      <c r="Q820" s="357">
        <f>SUMIFS('SE-COMPOSICOES'!$O:$O,'SE-COMPOSICOES'!$E:$E,'SE-INSUMOS'!$E820,'SE-COMPOSICOES'!$F:$F,'SE-INSUMOS'!$F820)</f>
        <v>0</v>
      </c>
      <c r="R820" s="357">
        <f>SUMIFS('SE-REUTILIZADOS'!$O:$O,'SE-REUTILIZADOS'!$E:$E,'SE-INSUMOS'!$E820,'SE-REUTILIZADOS'!$F:$F,'SE-INSUMOS'!$F820)</f>
        <v>0</v>
      </c>
      <c r="S820" s="357">
        <f t="shared" si="43"/>
        <v>0</v>
      </c>
      <c r="T820" s="700">
        <f t="shared" si="44"/>
        <v>0</v>
      </c>
    </row>
    <row r="821" spans="1:20" ht="45">
      <c r="A821" s="461" t="s">
        <v>6</v>
      </c>
      <c r="B821" s="461"/>
      <c r="D821" s="66">
        <f>COUNTIF($A$149:A821,"I")</f>
        <v>426</v>
      </c>
      <c r="E821" s="30" t="s">
        <v>18</v>
      </c>
      <c r="F821" s="30" t="s">
        <v>902</v>
      </c>
      <c r="G821" s="66" t="s">
        <v>1320</v>
      </c>
      <c r="H821" s="351" t="s">
        <v>903</v>
      </c>
      <c r="I821" s="30" t="s">
        <v>37</v>
      </c>
      <c r="J821" s="529">
        <f>SUMIFS('SE-COMPOSICOES'!$K:$K,'SE-COMPOSICOES'!$E:$E,E821,'SE-COMPOSICOES'!$F:$F,F821)+SUMIFS('SE-REUTILIZADOS'!$K:$K,'SE-REUTILIZADOS'!$E:$E,E821,'SE-REUTILIZADOS'!$F:$F,F821)+SUMIFS('SE-GERAL'!$J:$J,'SE-GERAL'!$F:$F,E821,'SE-GERAL'!$G:$G,F821)</f>
        <v>0.25</v>
      </c>
      <c r="K821" s="74">
        <f>VLOOKUP(F821,INSUMOS!$F:$K,6,FALSE)</f>
        <v>0</v>
      </c>
      <c r="L821" s="471"/>
      <c r="M821" s="543">
        <v>182.58</v>
      </c>
      <c r="N821" s="543"/>
      <c r="O821" s="74">
        <f t="shared" si="45"/>
        <v>0</v>
      </c>
      <c r="P821" s="357">
        <f>SUMIFS('SE-GERAL'!N:N,'SE-GERAL'!F:F,'SE-INSUMOS'!E821,'SE-GERAL'!G:G,'SE-INSUMOS'!F821)</f>
        <v>0</v>
      </c>
      <c r="Q821" s="357">
        <f>SUMIFS('SE-COMPOSICOES'!$O:$O,'SE-COMPOSICOES'!$E:$E,'SE-INSUMOS'!$E821,'SE-COMPOSICOES'!$F:$F,'SE-INSUMOS'!$F821)</f>
        <v>0</v>
      </c>
      <c r="R821" s="357">
        <f>SUMIFS('SE-REUTILIZADOS'!$O:$O,'SE-REUTILIZADOS'!$E:$E,'SE-INSUMOS'!$E821,'SE-REUTILIZADOS'!$F:$F,'SE-INSUMOS'!$F821)</f>
        <v>0</v>
      </c>
      <c r="S821" s="357">
        <f t="shared" si="43"/>
        <v>0</v>
      </c>
      <c r="T821" s="700">
        <f t="shared" si="44"/>
        <v>0</v>
      </c>
    </row>
    <row r="822" spans="1:20" ht="22.5" hidden="1">
      <c r="A822" s="461"/>
      <c r="B822" s="461"/>
      <c r="D822" s="66">
        <f>COUNTIF($A$149:A822,"I")</f>
        <v>426</v>
      </c>
      <c r="E822" s="30" t="s">
        <v>53</v>
      </c>
      <c r="F822" s="30" t="s">
        <v>904</v>
      </c>
      <c r="G822" s="66" t="s">
        <v>1320</v>
      </c>
      <c r="H822" s="351" t="s">
        <v>905</v>
      </c>
      <c r="I822" s="30" t="s">
        <v>37</v>
      </c>
      <c r="J822" s="529">
        <f>SUMIFS('SE-COMPOSICOES'!$K:$K,'SE-COMPOSICOES'!$E:$E,E822,'SE-COMPOSICOES'!$F:$F,F822)+SUMIFS('SE-REUTILIZADOS'!$K:$K,'SE-REUTILIZADOS'!$E:$E,E822,'SE-REUTILIZADOS'!$F:$F,F822)+SUMIFS('SE-GERAL'!$J:$J,'SE-GERAL'!$F:$F,E822,'SE-GERAL'!$G:$G,F822)</f>
        <v>0</v>
      </c>
      <c r="K822" s="74">
        <f>VLOOKUP(F822,INSUMOS!$F:$K,6,FALSE)</f>
        <v>0</v>
      </c>
      <c r="L822" s="471"/>
      <c r="M822" s="543" t="e">
        <f>VLOOKUP(F822,#REF!,10,FALSE)</f>
        <v>#REF!</v>
      </c>
      <c r="N822" s="543"/>
      <c r="O822" s="74">
        <f t="shared" si="45"/>
        <v>0</v>
      </c>
      <c r="P822" s="357">
        <f>SUMIFS('SE-GERAL'!N:N,'SE-GERAL'!F:F,'SE-INSUMOS'!E822,'SE-GERAL'!G:G,'SE-INSUMOS'!F822)</f>
        <v>0</v>
      </c>
      <c r="Q822" s="357">
        <f>SUMIFS('SE-COMPOSICOES'!$O:$O,'SE-COMPOSICOES'!$E:$E,'SE-INSUMOS'!$E822,'SE-COMPOSICOES'!$F:$F,'SE-INSUMOS'!$F822)</f>
        <v>0</v>
      </c>
      <c r="R822" s="357">
        <f>SUMIFS('SE-REUTILIZADOS'!$O:$O,'SE-REUTILIZADOS'!$E:$E,'SE-INSUMOS'!$E822,'SE-REUTILIZADOS'!$F:$F,'SE-INSUMOS'!$F822)</f>
        <v>0</v>
      </c>
      <c r="S822" s="357">
        <f t="shared" si="43"/>
        <v>0</v>
      </c>
      <c r="T822" s="700">
        <f t="shared" si="44"/>
        <v>0</v>
      </c>
    </row>
    <row r="823" spans="1:20" hidden="1">
      <c r="A823" s="461"/>
      <c r="B823" s="461"/>
      <c r="D823" s="66">
        <f>COUNTIF($A$149:A823,"I")</f>
        <v>426</v>
      </c>
      <c r="E823" s="30" t="s">
        <v>18</v>
      </c>
      <c r="F823" s="30" t="s">
        <v>906</v>
      </c>
      <c r="G823" s="66" t="s">
        <v>1320</v>
      </c>
      <c r="H823" s="351" t="s">
        <v>907</v>
      </c>
      <c r="I823" s="30" t="s">
        <v>908</v>
      </c>
      <c r="J823" s="529">
        <f>SUMIFS('SE-COMPOSICOES'!$K:$K,'SE-COMPOSICOES'!$E:$E,E823,'SE-COMPOSICOES'!$F:$F,F823)+SUMIFS('SE-REUTILIZADOS'!$K:$K,'SE-REUTILIZADOS'!$E:$E,E823,'SE-REUTILIZADOS'!$F:$F,F823)+SUMIFS('SE-GERAL'!$J:$J,'SE-GERAL'!$F:$F,E823,'SE-GERAL'!$G:$G,F823)</f>
        <v>0</v>
      </c>
      <c r="K823" s="74">
        <f>VLOOKUP(F823,INSUMOS!$F:$K,6,FALSE)</f>
        <v>0</v>
      </c>
      <c r="L823" s="471"/>
      <c r="M823" s="543">
        <v>71.58</v>
      </c>
      <c r="N823" s="543"/>
      <c r="O823" s="74">
        <f t="shared" si="45"/>
        <v>0</v>
      </c>
      <c r="P823" s="357">
        <f>SUMIFS('SE-GERAL'!N:N,'SE-GERAL'!F:F,'SE-INSUMOS'!E823,'SE-GERAL'!G:G,'SE-INSUMOS'!F823)</f>
        <v>0</v>
      </c>
      <c r="Q823" s="357">
        <f>SUMIFS('SE-COMPOSICOES'!$O:$O,'SE-COMPOSICOES'!$E:$E,'SE-INSUMOS'!$E823,'SE-COMPOSICOES'!$F:$F,'SE-INSUMOS'!$F823)</f>
        <v>0</v>
      </c>
      <c r="R823" s="357">
        <f>SUMIFS('SE-REUTILIZADOS'!$O:$O,'SE-REUTILIZADOS'!$E:$E,'SE-INSUMOS'!$E823,'SE-REUTILIZADOS'!$F:$F,'SE-INSUMOS'!$F823)</f>
        <v>0</v>
      </c>
      <c r="S823" s="357">
        <f t="shared" si="43"/>
        <v>0</v>
      </c>
      <c r="T823" s="700">
        <f t="shared" si="44"/>
        <v>0</v>
      </c>
    </row>
    <row r="824" spans="1:20" hidden="1">
      <c r="A824" s="461"/>
      <c r="B824" s="461"/>
      <c r="D824" s="66">
        <f>COUNTIF($A$149:A824,"I")</f>
        <v>426</v>
      </c>
      <c r="E824" s="30" t="s">
        <v>53</v>
      </c>
      <c r="F824" s="30" t="s">
        <v>909</v>
      </c>
      <c r="G824" s="66" t="s">
        <v>1320</v>
      </c>
      <c r="H824" s="351" t="s">
        <v>910</v>
      </c>
      <c r="I824" s="30" t="s">
        <v>37</v>
      </c>
      <c r="J824" s="529">
        <f>SUMIFS('SE-COMPOSICOES'!$K:$K,'SE-COMPOSICOES'!$E:$E,E824,'SE-COMPOSICOES'!$F:$F,F824)+SUMIFS('SE-REUTILIZADOS'!$K:$K,'SE-REUTILIZADOS'!$E:$E,E824,'SE-REUTILIZADOS'!$F:$F,F824)+SUMIFS('SE-GERAL'!$J:$J,'SE-GERAL'!$F:$F,E824,'SE-GERAL'!$G:$G,F824)</f>
        <v>0</v>
      </c>
      <c r="K824" s="74">
        <f>VLOOKUP(F824,INSUMOS!$F:$K,6,FALSE)</f>
        <v>0</v>
      </c>
      <c r="L824" s="471"/>
      <c r="M824" s="543" t="e">
        <f>VLOOKUP(F824,#REF!,10,FALSE)</f>
        <v>#REF!</v>
      </c>
      <c r="N824" s="543"/>
      <c r="O824" s="74">
        <f t="shared" si="45"/>
        <v>0</v>
      </c>
      <c r="P824" s="357">
        <f>SUMIFS('SE-GERAL'!N:N,'SE-GERAL'!F:F,'SE-INSUMOS'!E824,'SE-GERAL'!G:G,'SE-INSUMOS'!F824)</f>
        <v>0</v>
      </c>
      <c r="Q824" s="357">
        <f>SUMIFS('SE-COMPOSICOES'!$O:$O,'SE-COMPOSICOES'!$E:$E,'SE-INSUMOS'!$E824,'SE-COMPOSICOES'!$F:$F,'SE-INSUMOS'!$F824)</f>
        <v>0</v>
      </c>
      <c r="R824" s="357">
        <f>SUMIFS('SE-REUTILIZADOS'!$O:$O,'SE-REUTILIZADOS'!$E:$E,'SE-INSUMOS'!$E824,'SE-REUTILIZADOS'!$F:$F,'SE-INSUMOS'!$F824)</f>
        <v>0</v>
      </c>
      <c r="S824" s="357">
        <f t="shared" si="43"/>
        <v>0</v>
      </c>
      <c r="T824" s="700">
        <f t="shared" si="44"/>
        <v>0</v>
      </c>
    </row>
    <row r="825" spans="1:20" ht="22.5" hidden="1">
      <c r="A825" s="461"/>
      <c r="B825" s="461"/>
      <c r="D825" s="66">
        <f>COUNTIF($A$149:A825,"I")</f>
        <v>426</v>
      </c>
      <c r="E825" s="30" t="s">
        <v>16</v>
      </c>
      <c r="F825" s="30">
        <v>7581</v>
      </c>
      <c r="G825" s="66" t="s">
        <v>1320</v>
      </c>
      <c r="H825" s="351" t="s">
        <v>911</v>
      </c>
      <c r="I825" s="30" t="s">
        <v>37</v>
      </c>
      <c r="J825" s="529">
        <f>SUMIFS('SE-COMPOSICOES'!$K:$K,'SE-COMPOSICOES'!$E:$E,E825,'SE-COMPOSICOES'!$F:$F,F825)+SUMIFS('SE-REUTILIZADOS'!$K:$K,'SE-REUTILIZADOS'!$E:$E,E825,'SE-REUTILIZADOS'!$F:$F,F825)+SUMIFS('SE-GERAL'!$J:$J,'SE-GERAL'!$F:$F,E825,'SE-GERAL'!$G:$G,F825)</f>
        <v>0</v>
      </c>
      <c r="K825" s="74">
        <f>VLOOKUP(F825,INSUMOS!$F:$K,6,FALSE)</f>
        <v>0</v>
      </c>
      <c r="L825" s="471"/>
      <c r="M825" s="378">
        <v>1862.38</v>
      </c>
      <c r="N825" s="378"/>
      <c r="O825" s="74">
        <f t="shared" si="45"/>
        <v>0</v>
      </c>
      <c r="P825" s="357">
        <f>SUMIFS('SE-GERAL'!N:N,'SE-GERAL'!F:F,'SE-INSUMOS'!E825,'SE-GERAL'!G:G,'SE-INSUMOS'!F825)</f>
        <v>0</v>
      </c>
      <c r="Q825" s="357">
        <f>SUMIFS('SE-COMPOSICOES'!$O:$O,'SE-COMPOSICOES'!$E:$E,'SE-INSUMOS'!$E825,'SE-COMPOSICOES'!$F:$F,'SE-INSUMOS'!$F825)</f>
        <v>0</v>
      </c>
      <c r="R825" s="357">
        <f>SUMIFS('SE-REUTILIZADOS'!$O:$O,'SE-REUTILIZADOS'!$E:$E,'SE-INSUMOS'!$E825,'SE-REUTILIZADOS'!$F:$F,'SE-INSUMOS'!$F825)</f>
        <v>0</v>
      </c>
      <c r="S825" s="357">
        <f t="shared" si="43"/>
        <v>0</v>
      </c>
      <c r="T825" s="700">
        <f t="shared" si="44"/>
        <v>0</v>
      </c>
    </row>
    <row r="826" spans="1:20" hidden="1">
      <c r="A826" s="461"/>
      <c r="B826" s="461"/>
      <c r="D826" s="66">
        <f>COUNTIF($A$149:A826,"I")</f>
        <v>426</v>
      </c>
      <c r="E826" s="30" t="s">
        <v>44</v>
      </c>
      <c r="F826" s="30">
        <v>451</v>
      </c>
      <c r="G826" s="66" t="s">
        <v>1320</v>
      </c>
      <c r="H826" s="351" t="s">
        <v>912</v>
      </c>
      <c r="I826" s="30" t="s">
        <v>37</v>
      </c>
      <c r="J826" s="529">
        <f>SUMIFS('SE-COMPOSICOES'!$K:$K,'SE-COMPOSICOES'!$E:$E,E826,'SE-COMPOSICOES'!$F:$F,F826)+SUMIFS('SE-REUTILIZADOS'!$K:$K,'SE-REUTILIZADOS'!$E:$E,E826,'SE-REUTILIZADOS'!$F:$F,F826)+SUMIFS('SE-GERAL'!$J:$J,'SE-GERAL'!$F:$F,E826,'SE-GERAL'!$G:$G,F826)</f>
        <v>0</v>
      </c>
      <c r="K826" s="74">
        <f>VLOOKUP(F826,INSUMOS!$F:$K,6,FALSE)</f>
        <v>0</v>
      </c>
      <c r="L826" s="471"/>
      <c r="M826" s="378">
        <v>22.55</v>
      </c>
      <c r="N826" s="378"/>
      <c r="O826" s="74">
        <f t="shared" si="45"/>
        <v>0</v>
      </c>
      <c r="P826" s="357">
        <f>SUMIFS('SE-GERAL'!N:N,'SE-GERAL'!F:F,'SE-INSUMOS'!E826,'SE-GERAL'!G:G,'SE-INSUMOS'!F826)</f>
        <v>0</v>
      </c>
      <c r="Q826" s="357">
        <f>SUMIFS('SE-COMPOSICOES'!$O:$O,'SE-COMPOSICOES'!$E:$E,'SE-INSUMOS'!$E826,'SE-COMPOSICOES'!$F:$F,'SE-INSUMOS'!$F826)</f>
        <v>0</v>
      </c>
      <c r="R826" s="357">
        <f>SUMIFS('SE-REUTILIZADOS'!$O:$O,'SE-REUTILIZADOS'!$E:$E,'SE-INSUMOS'!$E826,'SE-REUTILIZADOS'!$F:$F,'SE-INSUMOS'!$F826)</f>
        <v>0</v>
      </c>
      <c r="S826" s="357">
        <f t="shared" si="43"/>
        <v>0</v>
      </c>
      <c r="T826" s="700">
        <f t="shared" si="44"/>
        <v>0</v>
      </c>
    </row>
    <row r="827" spans="1:20" hidden="1">
      <c r="A827" s="461"/>
      <c r="B827" s="461"/>
      <c r="D827" s="66">
        <f>COUNTIF($A$149:A827,"I")</f>
        <v>426</v>
      </c>
      <c r="E827" s="30" t="s">
        <v>18</v>
      </c>
      <c r="F827" s="30" t="s">
        <v>913</v>
      </c>
      <c r="G827" s="66" t="s">
        <v>1320</v>
      </c>
      <c r="H827" s="351" t="s">
        <v>914</v>
      </c>
      <c r="I827" s="30" t="s">
        <v>37</v>
      </c>
      <c r="J827" s="529">
        <f>SUMIFS('SE-COMPOSICOES'!$K:$K,'SE-COMPOSICOES'!$E:$E,E827,'SE-COMPOSICOES'!$F:$F,F827)+SUMIFS('SE-REUTILIZADOS'!$K:$K,'SE-REUTILIZADOS'!$E:$E,E827,'SE-REUTILIZADOS'!$F:$F,F827)+SUMIFS('SE-GERAL'!$J:$J,'SE-GERAL'!$F:$F,E827,'SE-GERAL'!$G:$G,F827)</f>
        <v>0</v>
      </c>
      <c r="K827" s="74">
        <f>VLOOKUP(F827,INSUMOS!$F:$K,6,FALSE)</f>
        <v>0</v>
      </c>
      <c r="L827" s="471"/>
      <c r="M827" s="543">
        <v>12.8</v>
      </c>
      <c r="N827" s="543"/>
      <c r="O827" s="74">
        <f t="shared" si="45"/>
        <v>0</v>
      </c>
      <c r="P827" s="357">
        <f>SUMIFS('SE-GERAL'!N:N,'SE-GERAL'!F:F,'SE-INSUMOS'!E827,'SE-GERAL'!G:G,'SE-INSUMOS'!F827)</f>
        <v>0</v>
      </c>
      <c r="Q827" s="357">
        <f>SUMIFS('SE-COMPOSICOES'!$O:$O,'SE-COMPOSICOES'!$E:$E,'SE-INSUMOS'!$E827,'SE-COMPOSICOES'!$F:$F,'SE-INSUMOS'!$F827)</f>
        <v>0</v>
      </c>
      <c r="R827" s="357">
        <f>SUMIFS('SE-REUTILIZADOS'!$O:$O,'SE-REUTILIZADOS'!$E:$E,'SE-INSUMOS'!$E827,'SE-REUTILIZADOS'!$F:$F,'SE-INSUMOS'!$F827)</f>
        <v>0</v>
      </c>
      <c r="S827" s="357">
        <f t="shared" si="43"/>
        <v>0</v>
      </c>
      <c r="T827" s="700">
        <f t="shared" si="44"/>
        <v>0</v>
      </c>
    </row>
    <row r="828" spans="1:20" hidden="1">
      <c r="A828" s="461"/>
      <c r="B828" s="461"/>
      <c r="D828" s="66">
        <f>COUNTIF($A$149:A828,"I")</f>
        <v>426</v>
      </c>
      <c r="E828" s="30" t="s">
        <v>44</v>
      </c>
      <c r="F828" s="30">
        <v>47762</v>
      </c>
      <c r="G828" s="66" t="s">
        <v>1320</v>
      </c>
      <c r="H828" s="351" t="s">
        <v>915</v>
      </c>
      <c r="I828" s="30" t="s">
        <v>37</v>
      </c>
      <c r="J828" s="529">
        <f>SUMIFS('SE-COMPOSICOES'!$K:$K,'SE-COMPOSICOES'!$E:$E,E828,'SE-COMPOSICOES'!$F:$F,F828)+SUMIFS('SE-REUTILIZADOS'!$K:$K,'SE-REUTILIZADOS'!$E:$E,E828,'SE-REUTILIZADOS'!$F:$F,F828)+SUMIFS('SE-GERAL'!$J:$J,'SE-GERAL'!$F:$F,E828,'SE-GERAL'!$G:$G,F828)</f>
        <v>0</v>
      </c>
      <c r="K828" s="74">
        <f>VLOOKUP(F828,INSUMOS!$F:$K,6,FALSE)</f>
        <v>0</v>
      </c>
      <c r="L828" s="471"/>
      <c r="M828" s="378">
        <v>26.3</v>
      </c>
      <c r="N828" s="378"/>
      <c r="O828" s="74">
        <f t="shared" si="45"/>
        <v>0</v>
      </c>
      <c r="P828" s="357">
        <f>SUMIFS('SE-GERAL'!N:N,'SE-GERAL'!F:F,'SE-INSUMOS'!E828,'SE-GERAL'!G:G,'SE-INSUMOS'!F828)</f>
        <v>0</v>
      </c>
      <c r="Q828" s="357">
        <f>SUMIFS('SE-COMPOSICOES'!$O:$O,'SE-COMPOSICOES'!$E:$E,'SE-INSUMOS'!$E828,'SE-COMPOSICOES'!$F:$F,'SE-INSUMOS'!$F828)</f>
        <v>0</v>
      </c>
      <c r="R828" s="357">
        <f>SUMIFS('SE-REUTILIZADOS'!$O:$O,'SE-REUTILIZADOS'!$E:$E,'SE-INSUMOS'!$E828,'SE-REUTILIZADOS'!$F:$F,'SE-INSUMOS'!$F828)</f>
        <v>0</v>
      </c>
      <c r="S828" s="357">
        <f t="shared" si="43"/>
        <v>0</v>
      </c>
      <c r="T828" s="700">
        <f t="shared" si="44"/>
        <v>0</v>
      </c>
    </row>
    <row r="829" spans="1:20" ht="22.5" hidden="1">
      <c r="A829" s="461"/>
      <c r="B829" s="461"/>
      <c r="D829" s="66">
        <f>COUNTIF($A$149:A829,"I")</f>
        <v>426</v>
      </c>
      <c r="E829" s="30" t="s">
        <v>16</v>
      </c>
      <c r="F829" s="30">
        <v>436</v>
      </c>
      <c r="G829" s="66" t="s">
        <v>1320</v>
      </c>
      <c r="H829" s="351" t="s">
        <v>916</v>
      </c>
      <c r="I829" s="30" t="s">
        <v>37</v>
      </c>
      <c r="J829" s="529">
        <f>SUMIFS('SE-COMPOSICOES'!$K:$K,'SE-COMPOSICOES'!$E:$E,E829,'SE-COMPOSICOES'!$F:$F,F829)+SUMIFS('SE-REUTILIZADOS'!$K:$K,'SE-REUTILIZADOS'!$E:$E,E829,'SE-REUTILIZADOS'!$F:$F,F829)+SUMIFS('SE-GERAL'!$J:$J,'SE-GERAL'!$F:$F,E829,'SE-GERAL'!$G:$G,F829)</f>
        <v>0</v>
      </c>
      <c r="K829" s="74">
        <f>VLOOKUP(F829,INSUMOS!$F:$K,6,FALSE)</f>
        <v>0</v>
      </c>
      <c r="L829" s="471"/>
      <c r="M829" s="543">
        <v>9.44</v>
      </c>
      <c r="N829" s="543"/>
      <c r="O829" s="74">
        <f t="shared" si="45"/>
        <v>0</v>
      </c>
      <c r="P829" s="357">
        <f>SUMIFS('SE-GERAL'!N:N,'SE-GERAL'!F:F,'SE-INSUMOS'!E829,'SE-GERAL'!G:G,'SE-INSUMOS'!F829)</f>
        <v>0</v>
      </c>
      <c r="Q829" s="357">
        <f>SUMIFS('SE-COMPOSICOES'!$O:$O,'SE-COMPOSICOES'!$E:$E,'SE-INSUMOS'!$E829,'SE-COMPOSICOES'!$F:$F,'SE-INSUMOS'!$F829)</f>
        <v>0</v>
      </c>
      <c r="R829" s="357">
        <f>SUMIFS('SE-REUTILIZADOS'!$O:$O,'SE-REUTILIZADOS'!$E:$E,'SE-INSUMOS'!$E829,'SE-REUTILIZADOS'!$F:$F,'SE-INSUMOS'!$F829)</f>
        <v>0</v>
      </c>
      <c r="S829" s="357">
        <f t="shared" si="43"/>
        <v>0</v>
      </c>
      <c r="T829" s="700">
        <f t="shared" si="44"/>
        <v>0</v>
      </c>
    </row>
    <row r="830" spans="1:20" hidden="1">
      <c r="A830" s="461"/>
      <c r="B830" s="461"/>
      <c r="D830" s="66">
        <f>COUNTIF($A$149:A830,"I")</f>
        <v>426</v>
      </c>
      <c r="E830" s="30" t="s">
        <v>44</v>
      </c>
      <c r="F830" s="30">
        <v>9336</v>
      </c>
      <c r="G830" s="66" t="s">
        <v>1320</v>
      </c>
      <c r="H830" s="351" t="s">
        <v>917</v>
      </c>
      <c r="I830" s="30" t="s">
        <v>37</v>
      </c>
      <c r="J830" s="529">
        <f>SUMIFS('SE-COMPOSICOES'!$K:$K,'SE-COMPOSICOES'!$E:$E,E830,'SE-COMPOSICOES'!$F:$F,F830)+SUMIFS('SE-REUTILIZADOS'!$K:$K,'SE-REUTILIZADOS'!$E:$E,E830,'SE-REUTILIZADOS'!$F:$F,F830)+SUMIFS('SE-GERAL'!$J:$J,'SE-GERAL'!$F:$F,E830,'SE-GERAL'!$G:$G,F830)</f>
        <v>0</v>
      </c>
      <c r="K830" s="74">
        <f>VLOOKUP(F830,INSUMOS!$F:$K,6,FALSE)</f>
        <v>0</v>
      </c>
      <c r="L830" s="471"/>
      <c r="M830" s="378">
        <v>14</v>
      </c>
      <c r="N830" s="378"/>
      <c r="O830" s="74">
        <f t="shared" si="45"/>
        <v>0</v>
      </c>
      <c r="P830" s="357">
        <f>SUMIFS('SE-GERAL'!N:N,'SE-GERAL'!F:F,'SE-INSUMOS'!E830,'SE-GERAL'!G:G,'SE-INSUMOS'!F830)</f>
        <v>0</v>
      </c>
      <c r="Q830" s="357">
        <f>SUMIFS('SE-COMPOSICOES'!$O:$O,'SE-COMPOSICOES'!$E:$E,'SE-INSUMOS'!$E830,'SE-COMPOSICOES'!$F:$F,'SE-INSUMOS'!$F830)</f>
        <v>0</v>
      </c>
      <c r="R830" s="357">
        <f>SUMIFS('SE-REUTILIZADOS'!$O:$O,'SE-REUTILIZADOS'!$E:$E,'SE-INSUMOS'!$E830,'SE-REUTILIZADOS'!$F:$F,'SE-INSUMOS'!$F830)</f>
        <v>0</v>
      </c>
      <c r="S830" s="357">
        <f t="shared" si="43"/>
        <v>0</v>
      </c>
      <c r="T830" s="700">
        <f t="shared" si="44"/>
        <v>0</v>
      </c>
    </row>
    <row r="831" spans="1:20" ht="22.5" hidden="1">
      <c r="A831" s="461"/>
      <c r="B831" s="461"/>
      <c r="D831" s="66">
        <f>COUNTIF($A$149:A831,"I")</f>
        <v>426</v>
      </c>
      <c r="E831" s="30" t="s">
        <v>18</v>
      </c>
      <c r="F831" s="30" t="s">
        <v>918</v>
      </c>
      <c r="G831" s="66" t="s">
        <v>1320</v>
      </c>
      <c r="H831" s="351" t="s">
        <v>919</v>
      </c>
      <c r="I831" s="30" t="s">
        <v>37</v>
      </c>
      <c r="J831" s="529">
        <f>SUMIFS('SE-COMPOSICOES'!$K:$K,'SE-COMPOSICOES'!$E:$E,E831,'SE-COMPOSICOES'!$F:$F,F831)+SUMIFS('SE-REUTILIZADOS'!$K:$K,'SE-REUTILIZADOS'!$E:$E,E831,'SE-REUTILIZADOS'!$F:$F,F831)+SUMIFS('SE-GERAL'!$J:$J,'SE-GERAL'!$F:$F,E831,'SE-GERAL'!$G:$G,F831)</f>
        <v>0</v>
      </c>
      <c r="K831" s="74">
        <f>VLOOKUP(F831,INSUMOS!$F:$K,6,FALSE)</f>
        <v>0</v>
      </c>
      <c r="L831" s="471"/>
      <c r="M831" s="543">
        <v>39.229999999999997</v>
      </c>
      <c r="N831" s="543"/>
      <c r="O831" s="74">
        <f t="shared" si="45"/>
        <v>0</v>
      </c>
      <c r="P831" s="357">
        <f>SUMIFS('SE-GERAL'!N:N,'SE-GERAL'!F:F,'SE-INSUMOS'!E831,'SE-GERAL'!G:G,'SE-INSUMOS'!F831)</f>
        <v>0</v>
      </c>
      <c r="Q831" s="357">
        <f>SUMIFS('SE-COMPOSICOES'!$O:$O,'SE-COMPOSICOES'!$E:$E,'SE-INSUMOS'!$E831,'SE-COMPOSICOES'!$F:$F,'SE-INSUMOS'!$F831)</f>
        <v>0</v>
      </c>
      <c r="R831" s="357">
        <f>SUMIFS('SE-REUTILIZADOS'!$O:$O,'SE-REUTILIZADOS'!$E:$E,'SE-INSUMOS'!$E831,'SE-REUTILIZADOS'!$F:$F,'SE-INSUMOS'!$F831)</f>
        <v>0</v>
      </c>
      <c r="S831" s="357">
        <f t="shared" si="43"/>
        <v>0</v>
      </c>
      <c r="T831" s="700">
        <f t="shared" si="44"/>
        <v>0</v>
      </c>
    </row>
    <row r="832" spans="1:20" hidden="1">
      <c r="A832" s="461"/>
      <c r="B832" s="461"/>
      <c r="D832" s="66">
        <f>COUNTIF($A$149:A832,"I")</f>
        <v>426</v>
      </c>
      <c r="E832" s="30" t="s">
        <v>44</v>
      </c>
      <c r="F832" s="30">
        <v>45221</v>
      </c>
      <c r="G832" s="66" t="s">
        <v>1320</v>
      </c>
      <c r="H832" s="351" t="s">
        <v>920</v>
      </c>
      <c r="I832" s="30" t="s">
        <v>37</v>
      </c>
      <c r="J832" s="529">
        <f>SUMIFS('SE-COMPOSICOES'!$K:$K,'SE-COMPOSICOES'!$E:$E,E832,'SE-COMPOSICOES'!$F:$F,F832)+SUMIFS('SE-REUTILIZADOS'!$K:$K,'SE-REUTILIZADOS'!$E:$E,E832,'SE-REUTILIZADOS'!$F:$F,F832)+SUMIFS('SE-GERAL'!$J:$J,'SE-GERAL'!$F:$F,E832,'SE-GERAL'!$G:$G,F832)</f>
        <v>0</v>
      </c>
      <c r="K832" s="74">
        <f>VLOOKUP(F832,INSUMOS!$F:$K,6,FALSE)</f>
        <v>0</v>
      </c>
      <c r="L832" s="471"/>
      <c r="M832" s="378">
        <v>38.19</v>
      </c>
      <c r="N832" s="378"/>
      <c r="O832" s="74">
        <f t="shared" si="45"/>
        <v>0</v>
      </c>
      <c r="P832" s="357">
        <f>SUMIFS('SE-GERAL'!N:N,'SE-GERAL'!F:F,'SE-INSUMOS'!E832,'SE-GERAL'!G:G,'SE-INSUMOS'!F832)</f>
        <v>0</v>
      </c>
      <c r="Q832" s="357">
        <f>SUMIFS('SE-COMPOSICOES'!$O:$O,'SE-COMPOSICOES'!$E:$E,'SE-INSUMOS'!$E832,'SE-COMPOSICOES'!$F:$F,'SE-INSUMOS'!$F832)</f>
        <v>0</v>
      </c>
      <c r="R832" s="357">
        <f>SUMIFS('SE-REUTILIZADOS'!$O:$O,'SE-REUTILIZADOS'!$E:$E,'SE-INSUMOS'!$E832,'SE-REUTILIZADOS'!$F:$F,'SE-INSUMOS'!$F832)</f>
        <v>0</v>
      </c>
      <c r="S832" s="357">
        <f t="shared" si="43"/>
        <v>0</v>
      </c>
      <c r="T832" s="700">
        <f t="shared" si="44"/>
        <v>0</v>
      </c>
    </row>
    <row r="833" spans="1:20" hidden="1">
      <c r="A833" s="461"/>
      <c r="B833" s="461"/>
      <c r="D833" s="66">
        <f>COUNTIF($A$149:A833,"I")</f>
        <v>426</v>
      </c>
      <c r="E833" s="30" t="s">
        <v>18</v>
      </c>
      <c r="F833" s="30" t="s">
        <v>921</v>
      </c>
      <c r="G833" s="66" t="s">
        <v>1320</v>
      </c>
      <c r="H833" s="351" t="s">
        <v>922</v>
      </c>
      <c r="I833" s="30" t="s">
        <v>8</v>
      </c>
      <c r="J833" s="529">
        <f>SUMIFS('SE-COMPOSICOES'!$K:$K,'SE-COMPOSICOES'!$E:$E,E833,'SE-COMPOSICOES'!$F:$F,F833)+SUMIFS('SE-REUTILIZADOS'!$K:$K,'SE-REUTILIZADOS'!$E:$E,E833,'SE-REUTILIZADOS'!$F:$F,F833)+SUMIFS('SE-GERAL'!$J:$J,'SE-GERAL'!$F:$F,E833,'SE-GERAL'!$G:$G,F833)</f>
        <v>0</v>
      </c>
      <c r="K833" s="74">
        <f>VLOOKUP(F833,INSUMOS!$F:$K,6,FALSE)</f>
        <v>0</v>
      </c>
      <c r="L833" s="471"/>
      <c r="M833" s="543">
        <v>5.01</v>
      </c>
      <c r="N833" s="543"/>
      <c r="O833" s="74">
        <f t="shared" si="45"/>
        <v>0</v>
      </c>
      <c r="P833" s="357">
        <f>SUMIFS('SE-GERAL'!N:N,'SE-GERAL'!F:F,'SE-INSUMOS'!E833,'SE-GERAL'!G:G,'SE-INSUMOS'!F833)</f>
        <v>0</v>
      </c>
      <c r="Q833" s="357">
        <f>SUMIFS('SE-COMPOSICOES'!$O:$O,'SE-COMPOSICOES'!$E:$E,'SE-INSUMOS'!$E833,'SE-COMPOSICOES'!$F:$F,'SE-INSUMOS'!$F833)</f>
        <v>0</v>
      </c>
      <c r="R833" s="357">
        <f>SUMIFS('SE-REUTILIZADOS'!$O:$O,'SE-REUTILIZADOS'!$E:$E,'SE-INSUMOS'!$E833,'SE-REUTILIZADOS'!$F:$F,'SE-INSUMOS'!$F833)</f>
        <v>0</v>
      </c>
      <c r="S833" s="357">
        <f t="shared" si="43"/>
        <v>0</v>
      </c>
      <c r="T833" s="700">
        <f t="shared" si="44"/>
        <v>0</v>
      </c>
    </row>
    <row r="834" spans="1:20" ht="22.5" hidden="1">
      <c r="A834" s="461"/>
      <c r="B834" s="461"/>
      <c r="D834" s="66">
        <f>COUNTIF($A$149:A834,"I")</f>
        <v>426</v>
      </c>
      <c r="E834" s="30" t="s">
        <v>53</v>
      </c>
      <c r="F834" s="30" t="s">
        <v>923</v>
      </c>
      <c r="G834" s="66" t="s">
        <v>1320</v>
      </c>
      <c r="H834" s="351" t="s">
        <v>924</v>
      </c>
      <c r="I834" s="30" t="s">
        <v>37</v>
      </c>
      <c r="J834" s="529">
        <f>SUMIFS('SE-COMPOSICOES'!$K:$K,'SE-COMPOSICOES'!$E:$E,E834,'SE-COMPOSICOES'!$F:$F,F834)+SUMIFS('SE-REUTILIZADOS'!$K:$K,'SE-REUTILIZADOS'!$E:$E,E834,'SE-REUTILIZADOS'!$F:$F,F834)+SUMIFS('SE-GERAL'!$J:$J,'SE-GERAL'!$F:$F,E834,'SE-GERAL'!$G:$G,F834)</f>
        <v>0</v>
      </c>
      <c r="K834" s="74">
        <f>VLOOKUP(F834,INSUMOS!$F:$K,6,FALSE)</f>
        <v>0</v>
      </c>
      <c r="L834" s="471"/>
      <c r="M834" s="543" t="e">
        <f>VLOOKUP(F834,#REF!,10,FALSE)</f>
        <v>#REF!</v>
      </c>
      <c r="N834" s="543"/>
      <c r="O834" s="74">
        <f t="shared" si="45"/>
        <v>0</v>
      </c>
      <c r="P834" s="357">
        <f>SUMIFS('SE-GERAL'!N:N,'SE-GERAL'!F:F,'SE-INSUMOS'!E834,'SE-GERAL'!G:G,'SE-INSUMOS'!F834)</f>
        <v>0</v>
      </c>
      <c r="Q834" s="357">
        <f>SUMIFS('SE-COMPOSICOES'!$O:$O,'SE-COMPOSICOES'!$E:$E,'SE-INSUMOS'!$E834,'SE-COMPOSICOES'!$F:$F,'SE-INSUMOS'!$F834)</f>
        <v>0</v>
      </c>
      <c r="R834" s="357">
        <f>SUMIFS('SE-REUTILIZADOS'!$O:$O,'SE-REUTILIZADOS'!$E:$E,'SE-INSUMOS'!$E834,'SE-REUTILIZADOS'!$F:$F,'SE-INSUMOS'!$F834)</f>
        <v>0</v>
      </c>
      <c r="S834" s="357">
        <f t="shared" si="43"/>
        <v>0</v>
      </c>
      <c r="T834" s="700">
        <f t="shared" si="44"/>
        <v>0</v>
      </c>
    </row>
    <row r="835" spans="1:20" ht="22.5" hidden="1">
      <c r="A835" s="461"/>
      <c r="B835" s="461"/>
      <c r="D835" s="66">
        <f>COUNTIF($A$149:A835,"I")</f>
        <v>426</v>
      </c>
      <c r="E835" s="30" t="s">
        <v>18</v>
      </c>
      <c r="F835" s="30" t="s">
        <v>925</v>
      </c>
      <c r="G835" s="66" t="s">
        <v>1320</v>
      </c>
      <c r="H835" s="351" t="s">
        <v>926</v>
      </c>
      <c r="I835" s="30" t="s">
        <v>37</v>
      </c>
      <c r="J835" s="529">
        <f>SUMIFS('SE-COMPOSICOES'!$K:$K,'SE-COMPOSICOES'!$E:$E,E835,'SE-COMPOSICOES'!$F:$F,F835)+SUMIFS('SE-REUTILIZADOS'!$K:$K,'SE-REUTILIZADOS'!$E:$E,E835,'SE-REUTILIZADOS'!$F:$F,F835)+SUMIFS('SE-GERAL'!$J:$J,'SE-GERAL'!$F:$F,E835,'SE-GERAL'!$G:$G,F835)</f>
        <v>0</v>
      </c>
      <c r="K835" s="74">
        <f>VLOOKUP(F835,INSUMOS!$F:$K,6,FALSE)</f>
        <v>0</v>
      </c>
      <c r="L835" s="471"/>
      <c r="M835" s="543">
        <v>221.79</v>
      </c>
      <c r="N835" s="543"/>
      <c r="O835" s="74">
        <f t="shared" si="45"/>
        <v>0</v>
      </c>
      <c r="P835" s="357">
        <f>SUMIFS('SE-GERAL'!N:N,'SE-GERAL'!F:F,'SE-INSUMOS'!E835,'SE-GERAL'!G:G,'SE-INSUMOS'!F835)</f>
        <v>0</v>
      </c>
      <c r="Q835" s="357">
        <f>SUMIFS('SE-COMPOSICOES'!$O:$O,'SE-COMPOSICOES'!$E:$E,'SE-INSUMOS'!$E835,'SE-COMPOSICOES'!$F:$F,'SE-INSUMOS'!$F835)</f>
        <v>0</v>
      </c>
      <c r="R835" s="357">
        <f>SUMIFS('SE-REUTILIZADOS'!$O:$O,'SE-REUTILIZADOS'!$E:$E,'SE-INSUMOS'!$E835,'SE-REUTILIZADOS'!$F:$F,'SE-INSUMOS'!$F835)</f>
        <v>0</v>
      </c>
      <c r="S835" s="357">
        <f t="shared" si="43"/>
        <v>0</v>
      </c>
      <c r="T835" s="700">
        <f t="shared" si="44"/>
        <v>0</v>
      </c>
    </row>
    <row r="836" spans="1:20" ht="22.5" hidden="1">
      <c r="A836" s="461"/>
      <c r="B836" s="461"/>
      <c r="D836" s="66">
        <f>COUNTIF($A$149:A836,"I")</f>
        <v>426</v>
      </c>
      <c r="E836" s="30" t="s">
        <v>16</v>
      </c>
      <c r="F836" s="30">
        <v>43130</v>
      </c>
      <c r="G836" s="66" t="s">
        <v>1320</v>
      </c>
      <c r="H836" s="351" t="s">
        <v>927</v>
      </c>
      <c r="I836" s="30" t="s">
        <v>553</v>
      </c>
      <c r="J836" s="529">
        <f>SUMIFS('SE-COMPOSICOES'!$K:$K,'SE-COMPOSICOES'!$E:$E,E836,'SE-COMPOSICOES'!$F:$F,F836)+SUMIFS('SE-REUTILIZADOS'!$K:$K,'SE-REUTILIZADOS'!$E:$E,E836,'SE-REUTILIZADOS'!$F:$F,F836)+SUMIFS('SE-GERAL'!$J:$J,'SE-GERAL'!$F:$F,E836,'SE-GERAL'!$G:$G,F836)</f>
        <v>0</v>
      </c>
      <c r="K836" s="74">
        <f>VLOOKUP(F836,INSUMOS!$F:$K,6,FALSE)</f>
        <v>0</v>
      </c>
      <c r="L836" s="471"/>
      <c r="M836" s="543">
        <v>26.5</v>
      </c>
      <c r="N836" s="543"/>
      <c r="O836" s="74">
        <f t="shared" si="45"/>
        <v>0</v>
      </c>
      <c r="P836" s="357">
        <f>SUMIFS('SE-GERAL'!N:N,'SE-GERAL'!F:F,'SE-INSUMOS'!E836,'SE-GERAL'!G:G,'SE-INSUMOS'!F836)</f>
        <v>0</v>
      </c>
      <c r="Q836" s="357">
        <f>SUMIFS('SE-COMPOSICOES'!$O:$O,'SE-COMPOSICOES'!$E:$E,'SE-INSUMOS'!$E836,'SE-COMPOSICOES'!$F:$F,'SE-INSUMOS'!$F836)</f>
        <v>0</v>
      </c>
      <c r="R836" s="357">
        <f>SUMIFS('SE-REUTILIZADOS'!$O:$O,'SE-REUTILIZADOS'!$E:$E,'SE-INSUMOS'!$E836,'SE-REUTILIZADOS'!$F:$F,'SE-INSUMOS'!$F836)</f>
        <v>0</v>
      </c>
      <c r="S836" s="357">
        <f t="shared" si="43"/>
        <v>0</v>
      </c>
      <c r="T836" s="700">
        <f t="shared" si="44"/>
        <v>0</v>
      </c>
    </row>
    <row r="837" spans="1:20" hidden="1">
      <c r="A837" s="461"/>
      <c r="B837" s="461"/>
      <c r="D837" s="66">
        <f>COUNTIF($A$149:A837,"I")</f>
        <v>426</v>
      </c>
      <c r="E837" s="30" t="s">
        <v>44</v>
      </c>
      <c r="F837" s="30">
        <v>347</v>
      </c>
      <c r="G837" s="66" t="s">
        <v>1320</v>
      </c>
      <c r="H837" s="351" t="s">
        <v>928</v>
      </c>
      <c r="I837" s="30" t="s">
        <v>553</v>
      </c>
      <c r="J837" s="529">
        <f>SUMIFS('SE-COMPOSICOES'!$K:$K,'SE-COMPOSICOES'!$E:$E,E837,'SE-COMPOSICOES'!$F:$F,F837)+SUMIFS('SE-REUTILIZADOS'!$K:$K,'SE-REUTILIZADOS'!$E:$E,E837,'SE-REUTILIZADOS'!$F:$F,F837)+SUMIFS('SE-GERAL'!$J:$J,'SE-GERAL'!$F:$F,E837,'SE-GERAL'!$G:$G,F837)</f>
        <v>0</v>
      </c>
      <c r="K837" s="74">
        <f>VLOOKUP(F837,INSUMOS!$F:$K,6,FALSE)</f>
        <v>0</v>
      </c>
      <c r="L837" s="471"/>
      <c r="M837" s="378">
        <v>27.1</v>
      </c>
      <c r="N837" s="378"/>
      <c r="O837" s="74">
        <f t="shared" si="45"/>
        <v>0</v>
      </c>
      <c r="P837" s="357">
        <f>SUMIFS('SE-GERAL'!N:N,'SE-GERAL'!F:F,'SE-INSUMOS'!E837,'SE-GERAL'!G:G,'SE-INSUMOS'!F837)</f>
        <v>0</v>
      </c>
      <c r="Q837" s="357">
        <f>SUMIFS('SE-COMPOSICOES'!$O:$O,'SE-COMPOSICOES'!$E:$E,'SE-INSUMOS'!$E837,'SE-COMPOSICOES'!$F:$F,'SE-INSUMOS'!$F837)</f>
        <v>0</v>
      </c>
      <c r="R837" s="357">
        <f>SUMIFS('SE-REUTILIZADOS'!$O:$O,'SE-REUTILIZADOS'!$E:$E,'SE-INSUMOS'!$E837,'SE-REUTILIZADOS'!$F:$F,'SE-INSUMOS'!$F837)</f>
        <v>0</v>
      </c>
      <c r="S837" s="357">
        <f t="shared" si="43"/>
        <v>0</v>
      </c>
      <c r="T837" s="700">
        <f t="shared" si="44"/>
        <v>0</v>
      </c>
    </row>
    <row r="838" spans="1:20" hidden="1">
      <c r="A838" s="461"/>
      <c r="B838" s="461"/>
      <c r="D838" s="66">
        <f>COUNTIF($A$149:A838,"I")</f>
        <v>426</v>
      </c>
      <c r="E838" s="30" t="s">
        <v>53</v>
      </c>
      <c r="F838" s="30" t="s">
        <v>929</v>
      </c>
      <c r="G838" s="66" t="s">
        <v>1320</v>
      </c>
      <c r="H838" s="351" t="s">
        <v>930</v>
      </c>
      <c r="I838" s="30" t="s">
        <v>37</v>
      </c>
      <c r="J838" s="529">
        <f>SUMIFS('SE-COMPOSICOES'!$K:$K,'SE-COMPOSICOES'!$E:$E,E838,'SE-COMPOSICOES'!$F:$F,F838)+SUMIFS('SE-REUTILIZADOS'!$K:$K,'SE-REUTILIZADOS'!$E:$E,E838,'SE-REUTILIZADOS'!$F:$F,F838)+SUMIFS('SE-GERAL'!$J:$J,'SE-GERAL'!$F:$F,E838,'SE-GERAL'!$G:$G,F838)</f>
        <v>0</v>
      </c>
      <c r="K838" s="74">
        <f>VLOOKUP(F838,INSUMOS!$F:$K,6,FALSE)</f>
        <v>0</v>
      </c>
      <c r="L838" s="471"/>
      <c r="M838" s="543" t="e">
        <f>VLOOKUP(F838,#REF!,10,FALSE)</f>
        <v>#REF!</v>
      </c>
      <c r="N838" s="543"/>
      <c r="O838" s="74">
        <f t="shared" si="45"/>
        <v>0</v>
      </c>
      <c r="P838" s="357">
        <f>SUMIFS('SE-GERAL'!N:N,'SE-GERAL'!F:F,'SE-INSUMOS'!E838,'SE-GERAL'!G:G,'SE-INSUMOS'!F838)</f>
        <v>0</v>
      </c>
      <c r="Q838" s="357">
        <f>SUMIFS('SE-COMPOSICOES'!$O:$O,'SE-COMPOSICOES'!$E:$E,'SE-INSUMOS'!$E838,'SE-COMPOSICOES'!$F:$F,'SE-INSUMOS'!$F838)</f>
        <v>0</v>
      </c>
      <c r="R838" s="357">
        <f>SUMIFS('SE-REUTILIZADOS'!$O:$O,'SE-REUTILIZADOS'!$E:$E,'SE-INSUMOS'!$E838,'SE-REUTILIZADOS'!$F:$F,'SE-INSUMOS'!$F838)</f>
        <v>0</v>
      </c>
      <c r="S838" s="357">
        <f t="shared" si="43"/>
        <v>0</v>
      </c>
      <c r="T838" s="700">
        <f t="shared" si="44"/>
        <v>0</v>
      </c>
    </row>
    <row r="839" spans="1:20" hidden="1">
      <c r="A839" s="461"/>
      <c r="B839" s="461"/>
      <c r="D839" s="66">
        <f>COUNTIF($A$149:A839,"I")</f>
        <v>426</v>
      </c>
      <c r="E839" s="30" t="s">
        <v>53</v>
      </c>
      <c r="F839" s="30" t="s">
        <v>931</v>
      </c>
      <c r="G839" s="66" t="s">
        <v>1320</v>
      </c>
      <c r="H839" s="351" t="s">
        <v>932</v>
      </c>
      <c r="I839" s="30" t="s">
        <v>37</v>
      </c>
      <c r="J839" s="529">
        <f>SUMIFS('SE-COMPOSICOES'!$K:$K,'SE-COMPOSICOES'!$E:$E,E839,'SE-COMPOSICOES'!$F:$F,F839)+SUMIFS('SE-REUTILIZADOS'!$K:$K,'SE-REUTILIZADOS'!$E:$E,E839,'SE-REUTILIZADOS'!$F:$F,F839)+SUMIFS('SE-GERAL'!$J:$J,'SE-GERAL'!$F:$F,E839,'SE-GERAL'!$G:$G,F839)</f>
        <v>0</v>
      </c>
      <c r="K839" s="74">
        <f>VLOOKUP(F839,INSUMOS!$F:$K,6,FALSE)</f>
        <v>0</v>
      </c>
      <c r="L839" s="471"/>
      <c r="M839" s="543" t="e">
        <f>VLOOKUP(F839,#REF!,10,FALSE)</f>
        <v>#REF!</v>
      </c>
      <c r="N839" s="543"/>
      <c r="O839" s="74">
        <f t="shared" si="45"/>
        <v>0</v>
      </c>
      <c r="P839" s="357">
        <f>SUMIFS('SE-GERAL'!N:N,'SE-GERAL'!F:F,'SE-INSUMOS'!E839,'SE-GERAL'!G:G,'SE-INSUMOS'!F839)</f>
        <v>0</v>
      </c>
      <c r="Q839" s="357">
        <f>SUMIFS('SE-COMPOSICOES'!$O:$O,'SE-COMPOSICOES'!$E:$E,'SE-INSUMOS'!$E839,'SE-COMPOSICOES'!$F:$F,'SE-INSUMOS'!$F839)</f>
        <v>0</v>
      </c>
      <c r="R839" s="357">
        <f>SUMIFS('SE-REUTILIZADOS'!$O:$O,'SE-REUTILIZADOS'!$E:$E,'SE-INSUMOS'!$E839,'SE-REUTILIZADOS'!$F:$F,'SE-INSUMOS'!$F839)</f>
        <v>0</v>
      </c>
      <c r="S839" s="357">
        <f t="shared" si="43"/>
        <v>0</v>
      </c>
      <c r="T839" s="700">
        <f t="shared" si="44"/>
        <v>0</v>
      </c>
    </row>
    <row r="840" spans="1:20" hidden="1">
      <c r="A840" s="461"/>
      <c r="B840" s="461"/>
      <c r="D840" s="66">
        <f>COUNTIF($A$149:A840,"I")</f>
        <v>426</v>
      </c>
      <c r="E840" s="30" t="s">
        <v>18</v>
      </c>
      <c r="F840" s="30" t="s">
        <v>933</v>
      </c>
      <c r="G840" s="66" t="s">
        <v>1320</v>
      </c>
      <c r="H840" s="351" t="s">
        <v>934</v>
      </c>
      <c r="I840" s="30" t="s">
        <v>37</v>
      </c>
      <c r="J840" s="529">
        <f>SUMIFS('SE-COMPOSICOES'!$K:$K,'SE-COMPOSICOES'!$E:$E,E840,'SE-COMPOSICOES'!$F:$F,F840)+SUMIFS('SE-REUTILIZADOS'!$K:$K,'SE-REUTILIZADOS'!$E:$E,E840,'SE-REUTILIZADOS'!$F:$F,F840)+SUMIFS('SE-GERAL'!$J:$J,'SE-GERAL'!$F:$F,E840,'SE-GERAL'!$G:$G,F840)</f>
        <v>0</v>
      </c>
      <c r="K840" s="74">
        <f>VLOOKUP(F840,INSUMOS!$F:$K,6,FALSE)</f>
        <v>0</v>
      </c>
      <c r="L840" s="471"/>
      <c r="M840" s="543">
        <v>68.739999999999995</v>
      </c>
      <c r="N840" s="543"/>
      <c r="O840" s="74">
        <f t="shared" si="45"/>
        <v>0</v>
      </c>
      <c r="P840" s="357">
        <f>SUMIFS('SE-GERAL'!N:N,'SE-GERAL'!F:F,'SE-INSUMOS'!E840,'SE-GERAL'!G:G,'SE-INSUMOS'!F840)</f>
        <v>0</v>
      </c>
      <c r="Q840" s="357">
        <f>SUMIFS('SE-COMPOSICOES'!$O:$O,'SE-COMPOSICOES'!$E:$E,'SE-INSUMOS'!$E840,'SE-COMPOSICOES'!$F:$F,'SE-INSUMOS'!$F840)</f>
        <v>0</v>
      </c>
      <c r="R840" s="357">
        <f>SUMIFS('SE-REUTILIZADOS'!$O:$O,'SE-REUTILIZADOS'!$E:$E,'SE-INSUMOS'!$E840,'SE-REUTILIZADOS'!$F:$F,'SE-INSUMOS'!$F840)</f>
        <v>0</v>
      </c>
      <c r="S840" s="357">
        <f t="shared" si="43"/>
        <v>0</v>
      </c>
      <c r="T840" s="700">
        <f t="shared" si="44"/>
        <v>0</v>
      </c>
    </row>
    <row r="841" spans="1:20" hidden="1">
      <c r="A841" s="461"/>
      <c r="B841" s="461"/>
      <c r="D841" s="66">
        <f>COUNTIF($A$149:A841,"I")</f>
        <v>426</v>
      </c>
      <c r="E841" s="30" t="s">
        <v>53</v>
      </c>
      <c r="F841" s="30" t="s">
        <v>935</v>
      </c>
      <c r="G841" s="66" t="s">
        <v>1320</v>
      </c>
      <c r="H841" s="351" t="s">
        <v>936</v>
      </c>
      <c r="I841" s="30" t="s">
        <v>37</v>
      </c>
      <c r="J841" s="529">
        <f>SUMIFS('SE-COMPOSICOES'!$K:$K,'SE-COMPOSICOES'!$E:$E,E841,'SE-COMPOSICOES'!$F:$F,F841)+SUMIFS('SE-REUTILIZADOS'!$K:$K,'SE-REUTILIZADOS'!$E:$E,E841,'SE-REUTILIZADOS'!$F:$F,F841)+SUMIFS('SE-GERAL'!$J:$J,'SE-GERAL'!$F:$F,E841,'SE-GERAL'!$G:$G,F841)</f>
        <v>0</v>
      </c>
      <c r="K841" s="74">
        <f>VLOOKUP(F841,INSUMOS!$F:$K,6,FALSE)</f>
        <v>0</v>
      </c>
      <c r="L841" s="471"/>
      <c r="M841" s="543" t="e">
        <f>VLOOKUP(F841,#REF!,10,FALSE)</f>
        <v>#REF!</v>
      </c>
      <c r="N841" s="543"/>
      <c r="O841" s="74">
        <f t="shared" si="45"/>
        <v>0</v>
      </c>
      <c r="P841" s="357">
        <f>SUMIFS('SE-GERAL'!N:N,'SE-GERAL'!F:F,'SE-INSUMOS'!E841,'SE-GERAL'!G:G,'SE-INSUMOS'!F841)</f>
        <v>0</v>
      </c>
      <c r="Q841" s="357">
        <f>SUMIFS('SE-COMPOSICOES'!$O:$O,'SE-COMPOSICOES'!$E:$E,'SE-INSUMOS'!$E841,'SE-COMPOSICOES'!$F:$F,'SE-INSUMOS'!$F841)</f>
        <v>0</v>
      </c>
      <c r="R841" s="357">
        <f>SUMIFS('SE-REUTILIZADOS'!$O:$O,'SE-REUTILIZADOS'!$E:$E,'SE-INSUMOS'!$E841,'SE-REUTILIZADOS'!$F:$F,'SE-INSUMOS'!$F841)</f>
        <v>0</v>
      </c>
      <c r="S841" s="357">
        <f t="shared" si="43"/>
        <v>0</v>
      </c>
      <c r="T841" s="700">
        <f t="shared" si="44"/>
        <v>0</v>
      </c>
    </row>
    <row r="842" spans="1:20" customFormat="1" ht="22.5">
      <c r="A842" s="461" t="s">
        <v>6</v>
      </c>
      <c r="B842" s="461"/>
      <c r="C842" s="66"/>
      <c r="D842" s="66">
        <f>COUNTIF($A$149:A842,"I")</f>
        <v>427</v>
      </c>
      <c r="E842" s="30" t="s">
        <v>18</v>
      </c>
      <c r="F842" s="354" t="s">
        <v>1793</v>
      </c>
      <c r="G842" s="354" t="str">
        <f t="shared" ref="G842:G867" si="49">IF(LEFT(F842,3)="IEQ","EQ",IF(LEFT(F842,3)="MAT","MA",IF(LEFT(F842,3)="EVE","DA",IF(LEFT(F842,2)="MO","MO","CO"))))</f>
        <v>MA</v>
      </c>
      <c r="H842" s="464" t="s">
        <v>1794</v>
      </c>
      <c r="I842" s="353" t="s">
        <v>22</v>
      </c>
      <c r="J842" s="529">
        <f>SUMIFS('SE-COMPOSICOES'!$K:$K,'SE-COMPOSICOES'!$E:$E,E842,'SE-COMPOSICOES'!$F:$F,F842)+SUMIFS('SE-REUTILIZADOS'!$K:$K,'SE-REUTILIZADOS'!$E:$E,E842,'SE-REUTILIZADOS'!$F:$F,F842)+SUMIFS('SE-GERAL'!$J:$J,'SE-GERAL'!$F:$F,E842,'SE-GERAL'!$G:$G,F842)</f>
        <v>0.39583333333333331</v>
      </c>
      <c r="K842" s="74">
        <f>VLOOKUP(F842,INSUMOS!$F:$K,6,FALSE)</f>
        <v>0</v>
      </c>
      <c r="L842" s="471"/>
      <c r="M842" s="543">
        <v>80.5</v>
      </c>
      <c r="N842" s="543"/>
      <c r="O842" s="74">
        <f t="shared" si="45"/>
        <v>0</v>
      </c>
      <c r="P842" s="357">
        <f>SUMIFS('SE-GERAL'!N:N,'SE-GERAL'!F:F,'SE-INSUMOS'!E842,'SE-GERAL'!G:G,'SE-INSUMOS'!F842)</f>
        <v>0</v>
      </c>
      <c r="Q842" s="357">
        <f>SUMIFS('SE-COMPOSICOES'!$O:$O,'SE-COMPOSICOES'!$E:$E,'SE-INSUMOS'!$E842,'SE-COMPOSICOES'!$F:$F,'SE-INSUMOS'!$F842)</f>
        <v>0</v>
      </c>
      <c r="R842" s="357">
        <f>SUMIFS('SE-REUTILIZADOS'!$O:$O,'SE-REUTILIZADOS'!$E:$E,'SE-INSUMOS'!$E842,'SE-REUTILIZADOS'!$F:$F,'SE-INSUMOS'!$F842)</f>
        <v>0</v>
      </c>
      <c r="S842" s="357">
        <f t="shared" si="43"/>
        <v>0</v>
      </c>
      <c r="T842" s="700">
        <f t="shared" si="44"/>
        <v>0</v>
      </c>
    </row>
    <row r="843" spans="1:20" customFormat="1" ht="45">
      <c r="A843" s="461" t="s">
        <v>6</v>
      </c>
      <c r="B843" s="461"/>
      <c r="C843" s="66"/>
      <c r="D843" s="66">
        <f>COUNTIF($A$149:A843,"I")</f>
        <v>428</v>
      </c>
      <c r="E843" s="30" t="s">
        <v>18</v>
      </c>
      <c r="F843" s="354" t="s">
        <v>1797</v>
      </c>
      <c r="G843" s="354" t="str">
        <f t="shared" si="49"/>
        <v>MA</v>
      </c>
      <c r="H843" s="464" t="s">
        <v>1798</v>
      </c>
      <c r="I843" s="353" t="s">
        <v>22</v>
      </c>
      <c r="J843" s="529">
        <f>SUMIFS('SE-COMPOSICOES'!$K:$K,'SE-COMPOSICOES'!$E:$E,E843,'SE-COMPOSICOES'!$F:$F,F843)+SUMIFS('SE-REUTILIZADOS'!$K:$K,'SE-REUTILIZADOS'!$E:$E,E843,'SE-REUTILIZADOS'!$F:$F,F843)+SUMIFS('SE-GERAL'!$J:$J,'SE-GERAL'!$F:$F,E843,'SE-GERAL'!$G:$G,F843)</f>
        <v>9.1666666666666674E-2</v>
      </c>
      <c r="K843" s="74">
        <f>VLOOKUP(F843,INSUMOS!$F:$K,6,FALSE)</f>
        <v>0</v>
      </c>
      <c r="L843" s="471"/>
      <c r="M843" s="543">
        <v>14.88</v>
      </c>
      <c r="N843" s="543"/>
      <c r="O843" s="74">
        <f t="shared" si="45"/>
        <v>0</v>
      </c>
      <c r="P843" s="357">
        <f>SUMIFS('SE-GERAL'!N:N,'SE-GERAL'!F:F,'SE-INSUMOS'!E843,'SE-GERAL'!G:G,'SE-INSUMOS'!F843)</f>
        <v>0</v>
      </c>
      <c r="Q843" s="357">
        <f>SUMIFS('SE-COMPOSICOES'!$O:$O,'SE-COMPOSICOES'!$E:$E,'SE-INSUMOS'!$E843,'SE-COMPOSICOES'!$F:$F,'SE-INSUMOS'!$F843)</f>
        <v>0</v>
      </c>
      <c r="R843" s="357">
        <f>SUMIFS('SE-REUTILIZADOS'!$O:$O,'SE-REUTILIZADOS'!$E:$E,'SE-INSUMOS'!$E843,'SE-REUTILIZADOS'!$F:$F,'SE-INSUMOS'!$F843)</f>
        <v>0</v>
      </c>
      <c r="S843" s="357">
        <f t="shared" si="43"/>
        <v>0</v>
      </c>
      <c r="T843" s="700">
        <f t="shared" si="44"/>
        <v>0</v>
      </c>
    </row>
    <row r="844" spans="1:20" customFormat="1" ht="22.5" hidden="1">
      <c r="A844" s="461"/>
      <c r="B844" s="461"/>
      <c r="C844" s="66"/>
      <c r="D844" s="66">
        <f>COUNTIF($A$149:A844,"I")</f>
        <v>428</v>
      </c>
      <c r="E844" s="531" t="str">
        <f t="shared" ref="E844:E868" si="50">E843</f>
        <v>SCO/RIO</v>
      </c>
      <c r="F844" s="354" t="s">
        <v>1799</v>
      </c>
      <c r="G844" s="354" t="str">
        <f t="shared" si="49"/>
        <v>MA</v>
      </c>
      <c r="H844" s="464" t="s">
        <v>1800</v>
      </c>
      <c r="I844" s="353" t="s">
        <v>37</v>
      </c>
      <c r="J844" s="529">
        <f>SUMIFS('SE-COMPOSICOES'!$K:$K,'SE-COMPOSICOES'!$E:$E,E844,'SE-COMPOSICOES'!$F:$F,F844)+SUMIFS('SE-REUTILIZADOS'!$K:$K,'SE-REUTILIZADOS'!$E:$E,E844,'SE-REUTILIZADOS'!$F:$F,F844)+SUMIFS('SE-GERAL'!$J:$J,'SE-GERAL'!$F:$F,E844,'SE-GERAL'!$G:$G,F844)</f>
        <v>0</v>
      </c>
      <c r="K844" s="74">
        <f>VLOOKUP(F844,INSUMOS!$F:$K,6,FALSE)</f>
        <v>0</v>
      </c>
      <c r="L844" s="357">
        <f>IF(G844="MO",IF(E844="SCO/RIO",M844/'ENCARGOS SOCIAIS'!$K$95,IF(E844="SINAPI",M844/'ENCARGOS SOCIAIS'!K683,IF(E844="SBC",M844/'ENCARGOS SOCIAIS'!$K$45,IF(E844="SICRO",M844/VLOOKUP(F844,'ENCARGOS SOCIAIS'!C740:H744,6,FALSE),"")))),M844)</f>
        <v>56.66</v>
      </c>
      <c r="M844" s="543">
        <v>56.66</v>
      </c>
      <c r="N844" s="543"/>
      <c r="O844" s="74">
        <f t="shared" si="45"/>
        <v>0</v>
      </c>
      <c r="P844" s="357">
        <f>SUMIFS('SE-GERAL'!N:N,'SE-GERAL'!F:F,'SE-INSUMOS'!E844,'SE-GERAL'!G:G,'SE-INSUMOS'!F844)</f>
        <v>0</v>
      </c>
      <c r="Q844" s="357">
        <f>SUMIFS('SE-COMPOSICOES'!$O:$O,'SE-COMPOSICOES'!$E:$E,'SE-INSUMOS'!$E844,'SE-COMPOSICOES'!$F:$F,'SE-INSUMOS'!$F844)</f>
        <v>0</v>
      </c>
      <c r="R844" s="357">
        <f>SUMIFS('SE-REUTILIZADOS'!$O:$O,'SE-REUTILIZADOS'!$E:$E,'SE-INSUMOS'!$E844,'SE-REUTILIZADOS'!$F:$F,'SE-INSUMOS'!$F844)</f>
        <v>0</v>
      </c>
      <c r="S844" s="357">
        <f t="shared" si="43"/>
        <v>0</v>
      </c>
      <c r="T844" s="700">
        <f t="shared" si="44"/>
        <v>0</v>
      </c>
    </row>
    <row r="845" spans="1:20" customFormat="1" ht="22.5" hidden="1">
      <c r="A845" s="461"/>
      <c r="B845" s="461"/>
      <c r="C845" s="66"/>
      <c r="D845" s="66">
        <f>COUNTIF($A$149:A845,"I")</f>
        <v>428</v>
      </c>
      <c r="E845" s="531" t="str">
        <f t="shared" si="50"/>
        <v>SCO/RIO</v>
      </c>
      <c r="F845" s="354" t="s">
        <v>1801</v>
      </c>
      <c r="G845" s="354" t="str">
        <f t="shared" si="49"/>
        <v>MA</v>
      </c>
      <c r="H845" s="464" t="s">
        <v>1802</v>
      </c>
      <c r="I845" s="353" t="s">
        <v>37</v>
      </c>
      <c r="J845" s="529">
        <f>SUMIFS('SE-COMPOSICOES'!$K:$K,'SE-COMPOSICOES'!$E:$E,E845,'SE-COMPOSICOES'!$F:$F,F845)+SUMIFS('SE-REUTILIZADOS'!$K:$K,'SE-REUTILIZADOS'!$E:$E,E845,'SE-REUTILIZADOS'!$F:$F,F845)+SUMIFS('SE-GERAL'!$J:$J,'SE-GERAL'!$F:$F,E845,'SE-GERAL'!$G:$G,F845)</f>
        <v>0</v>
      </c>
      <c r="K845" s="74">
        <f>VLOOKUP(F845,INSUMOS!$F:$K,6,FALSE)</f>
        <v>0</v>
      </c>
      <c r="L845" s="471"/>
      <c r="M845" s="543">
        <v>16.93</v>
      </c>
      <c r="N845" s="543"/>
      <c r="O845" s="74">
        <f t="shared" si="45"/>
        <v>0</v>
      </c>
      <c r="P845" s="357">
        <f>SUMIFS('SE-GERAL'!N:N,'SE-GERAL'!F:F,'SE-INSUMOS'!E845,'SE-GERAL'!G:G,'SE-INSUMOS'!F845)</f>
        <v>0</v>
      </c>
      <c r="Q845" s="357">
        <f>SUMIFS('SE-COMPOSICOES'!$O:$O,'SE-COMPOSICOES'!$E:$E,'SE-INSUMOS'!$E845,'SE-COMPOSICOES'!$F:$F,'SE-INSUMOS'!$F845)</f>
        <v>0</v>
      </c>
      <c r="R845" s="357">
        <f>SUMIFS('SE-REUTILIZADOS'!$O:$O,'SE-REUTILIZADOS'!$E:$E,'SE-INSUMOS'!$E845,'SE-REUTILIZADOS'!$F:$F,'SE-INSUMOS'!$F845)</f>
        <v>0</v>
      </c>
      <c r="S845" s="357">
        <f t="shared" si="43"/>
        <v>0</v>
      </c>
      <c r="T845" s="700">
        <f t="shared" si="44"/>
        <v>0</v>
      </c>
    </row>
    <row r="846" spans="1:20" customFormat="1" ht="22.5" hidden="1">
      <c r="A846" s="461"/>
      <c r="B846" s="461"/>
      <c r="C846" s="66"/>
      <c r="D846" s="66">
        <f>COUNTIF($A$149:A846,"I")</f>
        <v>428</v>
      </c>
      <c r="E846" s="531" t="str">
        <f t="shared" si="50"/>
        <v>SCO/RIO</v>
      </c>
      <c r="F846" s="354" t="s">
        <v>1803</v>
      </c>
      <c r="G846" s="354" t="str">
        <f t="shared" si="49"/>
        <v>MA</v>
      </c>
      <c r="H846" s="464" t="s">
        <v>1804</v>
      </c>
      <c r="I846" s="353" t="s">
        <v>37</v>
      </c>
      <c r="J846" s="529">
        <f>SUMIFS('SE-COMPOSICOES'!$K:$K,'SE-COMPOSICOES'!$E:$E,E846,'SE-COMPOSICOES'!$F:$F,F846)+SUMIFS('SE-REUTILIZADOS'!$K:$K,'SE-REUTILIZADOS'!$E:$E,E846,'SE-REUTILIZADOS'!$F:$F,F846)+SUMIFS('SE-GERAL'!$J:$J,'SE-GERAL'!$F:$F,E846,'SE-GERAL'!$G:$G,F846)</f>
        <v>0</v>
      </c>
      <c r="K846" s="74">
        <f>VLOOKUP(F846,INSUMOS!$F:$K,6,FALSE)</f>
        <v>0</v>
      </c>
      <c r="L846" s="471"/>
      <c r="M846" s="543">
        <v>16.850000000000001</v>
      </c>
      <c r="N846" s="543"/>
      <c r="O846" s="74">
        <f t="shared" si="45"/>
        <v>0</v>
      </c>
      <c r="P846" s="357">
        <f>SUMIFS('SE-GERAL'!N:N,'SE-GERAL'!F:F,'SE-INSUMOS'!E846,'SE-GERAL'!G:G,'SE-INSUMOS'!F846)</f>
        <v>0</v>
      </c>
      <c r="Q846" s="357">
        <f>SUMIFS('SE-COMPOSICOES'!$O:$O,'SE-COMPOSICOES'!$E:$E,'SE-INSUMOS'!$E846,'SE-COMPOSICOES'!$F:$F,'SE-INSUMOS'!$F846)</f>
        <v>0</v>
      </c>
      <c r="R846" s="357">
        <f>SUMIFS('SE-REUTILIZADOS'!$O:$O,'SE-REUTILIZADOS'!$E:$E,'SE-INSUMOS'!$E846,'SE-REUTILIZADOS'!$F:$F,'SE-INSUMOS'!$F846)</f>
        <v>0</v>
      </c>
      <c r="S846" s="357">
        <f t="shared" si="43"/>
        <v>0</v>
      </c>
      <c r="T846" s="700">
        <f t="shared" si="44"/>
        <v>0</v>
      </c>
    </row>
    <row r="847" spans="1:20" customFormat="1" ht="22.5" hidden="1">
      <c r="A847" s="461"/>
      <c r="B847" s="461"/>
      <c r="C847" s="66"/>
      <c r="D847" s="66">
        <f>COUNTIF($A$149:A847,"I")</f>
        <v>428</v>
      </c>
      <c r="E847" s="531" t="str">
        <f t="shared" si="50"/>
        <v>SCO/RIO</v>
      </c>
      <c r="F847" s="354" t="s">
        <v>1805</v>
      </c>
      <c r="G847" s="354" t="str">
        <f t="shared" si="49"/>
        <v>MA</v>
      </c>
      <c r="H847" s="464" t="s">
        <v>1806</v>
      </c>
      <c r="I847" s="353" t="s">
        <v>37</v>
      </c>
      <c r="J847" s="529">
        <f>SUMIFS('SE-COMPOSICOES'!$K:$K,'SE-COMPOSICOES'!$E:$E,E847,'SE-COMPOSICOES'!$F:$F,F847)+SUMIFS('SE-REUTILIZADOS'!$K:$K,'SE-REUTILIZADOS'!$E:$E,E847,'SE-REUTILIZADOS'!$F:$F,F847)+SUMIFS('SE-GERAL'!$J:$J,'SE-GERAL'!$F:$F,E847,'SE-GERAL'!$G:$G,F847)</f>
        <v>0</v>
      </c>
      <c r="K847" s="74">
        <f>VLOOKUP(F847,INSUMOS!$F:$K,6,FALSE)</f>
        <v>0</v>
      </c>
      <c r="L847" s="471"/>
      <c r="M847" s="543">
        <v>155.43</v>
      </c>
      <c r="N847" s="543"/>
      <c r="O847" s="74">
        <f t="shared" si="45"/>
        <v>0</v>
      </c>
      <c r="P847" s="357">
        <f>SUMIFS('SE-GERAL'!N:N,'SE-GERAL'!F:F,'SE-INSUMOS'!E847,'SE-GERAL'!G:G,'SE-INSUMOS'!F847)</f>
        <v>0</v>
      </c>
      <c r="Q847" s="357">
        <f>SUMIFS('SE-COMPOSICOES'!$O:$O,'SE-COMPOSICOES'!$E:$E,'SE-INSUMOS'!$E847,'SE-COMPOSICOES'!$F:$F,'SE-INSUMOS'!$F847)</f>
        <v>0</v>
      </c>
      <c r="R847" s="357">
        <f>SUMIFS('SE-REUTILIZADOS'!$O:$O,'SE-REUTILIZADOS'!$E:$E,'SE-INSUMOS'!$E847,'SE-REUTILIZADOS'!$F:$F,'SE-INSUMOS'!$F847)</f>
        <v>0</v>
      </c>
      <c r="S847" s="357">
        <f t="shared" si="43"/>
        <v>0</v>
      </c>
      <c r="T847" s="700">
        <f t="shared" si="44"/>
        <v>0</v>
      </c>
    </row>
    <row r="848" spans="1:20" customFormat="1" ht="22.5" hidden="1">
      <c r="A848" s="461"/>
      <c r="B848" s="461"/>
      <c r="C848" s="66"/>
      <c r="D848" s="66">
        <f>COUNTIF($A$149:A848,"I")</f>
        <v>428</v>
      </c>
      <c r="E848" s="531" t="str">
        <f t="shared" si="50"/>
        <v>SCO/RIO</v>
      </c>
      <c r="F848" s="354" t="s">
        <v>1807</v>
      </c>
      <c r="G848" s="354" t="str">
        <f t="shared" si="49"/>
        <v>MA</v>
      </c>
      <c r="H848" s="464" t="s">
        <v>1808</v>
      </c>
      <c r="I848" s="353" t="s">
        <v>37</v>
      </c>
      <c r="J848" s="529">
        <f>SUMIFS('SE-COMPOSICOES'!$K:$K,'SE-COMPOSICOES'!$E:$E,E848,'SE-COMPOSICOES'!$F:$F,F848)+SUMIFS('SE-REUTILIZADOS'!$K:$K,'SE-REUTILIZADOS'!$E:$E,E848,'SE-REUTILIZADOS'!$F:$F,F848)+SUMIFS('SE-GERAL'!$J:$J,'SE-GERAL'!$F:$F,E848,'SE-GERAL'!$G:$G,F848)</f>
        <v>0</v>
      </c>
      <c r="K848" s="74">
        <f>VLOOKUP(F848,INSUMOS!$F:$K,6,FALSE)</f>
        <v>0</v>
      </c>
      <c r="L848" s="471"/>
      <c r="M848" s="543">
        <v>32.979999999999997</v>
      </c>
      <c r="N848" s="543"/>
      <c r="O848" s="74">
        <f t="shared" si="45"/>
        <v>0</v>
      </c>
      <c r="P848" s="357">
        <f>SUMIFS('SE-GERAL'!N:N,'SE-GERAL'!F:F,'SE-INSUMOS'!E848,'SE-GERAL'!G:G,'SE-INSUMOS'!F848)</f>
        <v>0</v>
      </c>
      <c r="Q848" s="357">
        <f>SUMIFS('SE-COMPOSICOES'!$O:$O,'SE-COMPOSICOES'!$E:$E,'SE-INSUMOS'!$E848,'SE-COMPOSICOES'!$F:$F,'SE-INSUMOS'!$F848)</f>
        <v>0</v>
      </c>
      <c r="R848" s="357">
        <f>SUMIFS('SE-REUTILIZADOS'!$O:$O,'SE-REUTILIZADOS'!$E:$E,'SE-INSUMOS'!$E848,'SE-REUTILIZADOS'!$F:$F,'SE-INSUMOS'!$F848)</f>
        <v>0</v>
      </c>
      <c r="S848" s="357">
        <f t="shared" si="43"/>
        <v>0</v>
      </c>
      <c r="T848" s="700">
        <f t="shared" si="44"/>
        <v>0</v>
      </c>
    </row>
    <row r="849" spans="1:20" customFormat="1" ht="22.5" hidden="1">
      <c r="A849" s="461"/>
      <c r="B849" s="461"/>
      <c r="C849" s="66"/>
      <c r="D849" s="66">
        <f>COUNTIF($A$149:A849,"I")</f>
        <v>428</v>
      </c>
      <c r="E849" s="531" t="str">
        <f t="shared" si="50"/>
        <v>SCO/RIO</v>
      </c>
      <c r="F849" s="354" t="s">
        <v>1809</v>
      </c>
      <c r="G849" s="354" t="str">
        <f t="shared" si="49"/>
        <v>MA</v>
      </c>
      <c r="H849" s="464" t="s">
        <v>1810</v>
      </c>
      <c r="I849" s="353" t="s">
        <v>37</v>
      </c>
      <c r="J849" s="529">
        <f>SUMIFS('SE-COMPOSICOES'!$K:$K,'SE-COMPOSICOES'!$E:$E,E849,'SE-COMPOSICOES'!$F:$F,F849)+SUMIFS('SE-REUTILIZADOS'!$K:$K,'SE-REUTILIZADOS'!$E:$E,E849,'SE-REUTILIZADOS'!$F:$F,F849)+SUMIFS('SE-GERAL'!$J:$J,'SE-GERAL'!$F:$F,E849,'SE-GERAL'!$G:$G,F849)</f>
        <v>0</v>
      </c>
      <c r="K849" s="74">
        <f>VLOOKUP(F849,INSUMOS!$F:$K,6,FALSE)</f>
        <v>0</v>
      </c>
      <c r="L849" s="471"/>
      <c r="M849" s="543">
        <v>0.1</v>
      </c>
      <c r="N849" s="543"/>
      <c r="O849" s="74">
        <f t="shared" si="45"/>
        <v>0</v>
      </c>
      <c r="P849" s="357">
        <f>SUMIFS('SE-GERAL'!N:N,'SE-GERAL'!F:F,'SE-INSUMOS'!E849,'SE-GERAL'!G:G,'SE-INSUMOS'!F849)</f>
        <v>0</v>
      </c>
      <c r="Q849" s="357">
        <f>SUMIFS('SE-COMPOSICOES'!$O:$O,'SE-COMPOSICOES'!$E:$E,'SE-INSUMOS'!$E849,'SE-COMPOSICOES'!$F:$F,'SE-INSUMOS'!$F849)</f>
        <v>0</v>
      </c>
      <c r="R849" s="357">
        <f>SUMIFS('SE-REUTILIZADOS'!$O:$O,'SE-REUTILIZADOS'!$E:$E,'SE-INSUMOS'!$E849,'SE-REUTILIZADOS'!$F:$F,'SE-INSUMOS'!$F849)</f>
        <v>0</v>
      </c>
      <c r="S849" s="357">
        <f t="shared" si="43"/>
        <v>0</v>
      </c>
      <c r="T849" s="700">
        <f t="shared" si="44"/>
        <v>0</v>
      </c>
    </row>
    <row r="850" spans="1:20" customFormat="1" ht="15" hidden="1">
      <c r="A850" s="461"/>
      <c r="B850" s="461"/>
      <c r="C850" s="66"/>
      <c r="D850" s="66">
        <f>COUNTIF($A$149:A850,"I")</f>
        <v>428</v>
      </c>
      <c r="E850" s="531" t="str">
        <f t="shared" si="50"/>
        <v>SCO/RIO</v>
      </c>
      <c r="F850" s="354" t="s">
        <v>1811</v>
      </c>
      <c r="G850" s="354" t="str">
        <f t="shared" si="49"/>
        <v>MA</v>
      </c>
      <c r="H850" s="464" t="s">
        <v>1812</v>
      </c>
      <c r="I850" s="353" t="s">
        <v>37</v>
      </c>
      <c r="J850" s="529">
        <f>SUMIFS('SE-COMPOSICOES'!$K:$K,'SE-COMPOSICOES'!$E:$E,E850,'SE-COMPOSICOES'!$F:$F,F850)+SUMIFS('SE-REUTILIZADOS'!$K:$K,'SE-REUTILIZADOS'!$E:$E,E850,'SE-REUTILIZADOS'!$F:$F,F850)+SUMIFS('SE-GERAL'!$J:$J,'SE-GERAL'!$F:$F,E850,'SE-GERAL'!$G:$G,F850)</f>
        <v>0</v>
      </c>
      <c r="K850" s="74">
        <f>VLOOKUP(F850,INSUMOS!$F:$K,6,FALSE)</f>
        <v>0</v>
      </c>
      <c r="L850" s="471"/>
      <c r="M850" s="543">
        <v>48.44</v>
      </c>
      <c r="N850" s="543"/>
      <c r="O850" s="74">
        <f t="shared" si="45"/>
        <v>0</v>
      </c>
      <c r="P850" s="357">
        <f>SUMIFS('SE-GERAL'!N:N,'SE-GERAL'!F:F,'SE-INSUMOS'!E850,'SE-GERAL'!G:G,'SE-INSUMOS'!F850)</f>
        <v>0</v>
      </c>
      <c r="Q850" s="357">
        <f>SUMIFS('SE-COMPOSICOES'!$O:$O,'SE-COMPOSICOES'!$E:$E,'SE-INSUMOS'!$E850,'SE-COMPOSICOES'!$F:$F,'SE-INSUMOS'!$F850)</f>
        <v>0</v>
      </c>
      <c r="R850" s="357">
        <f>SUMIFS('SE-REUTILIZADOS'!$O:$O,'SE-REUTILIZADOS'!$E:$E,'SE-INSUMOS'!$E850,'SE-REUTILIZADOS'!$F:$F,'SE-INSUMOS'!$F850)</f>
        <v>0</v>
      </c>
      <c r="S850" s="357">
        <f t="shared" si="43"/>
        <v>0</v>
      </c>
      <c r="T850" s="700">
        <f t="shared" si="44"/>
        <v>0</v>
      </c>
    </row>
    <row r="851" spans="1:20" customFormat="1" ht="15" hidden="1">
      <c r="A851" s="461"/>
      <c r="B851" s="461"/>
      <c r="C851" s="66"/>
      <c r="D851" s="66">
        <f>COUNTIF($A$149:A851,"I")</f>
        <v>428</v>
      </c>
      <c r="E851" s="531" t="str">
        <f t="shared" si="50"/>
        <v>SCO/RIO</v>
      </c>
      <c r="F851" s="354" t="s">
        <v>1815</v>
      </c>
      <c r="G851" s="354" t="str">
        <f t="shared" si="49"/>
        <v>MA</v>
      </c>
      <c r="H851" s="464" t="s">
        <v>1816</v>
      </c>
      <c r="I851" s="353" t="s">
        <v>37</v>
      </c>
      <c r="J851" s="529">
        <f>SUMIFS('SE-COMPOSICOES'!$K:$K,'SE-COMPOSICOES'!$E:$E,E851,'SE-COMPOSICOES'!$F:$F,F851)+SUMIFS('SE-REUTILIZADOS'!$K:$K,'SE-REUTILIZADOS'!$E:$E,E851,'SE-REUTILIZADOS'!$F:$F,F851)+SUMIFS('SE-GERAL'!$J:$J,'SE-GERAL'!$F:$F,E851,'SE-GERAL'!$G:$G,F851)</f>
        <v>0</v>
      </c>
      <c r="K851" s="74">
        <f>VLOOKUP(F851,INSUMOS!$F:$K,6,FALSE)</f>
        <v>0</v>
      </c>
      <c r="L851" s="471"/>
      <c r="M851" s="543">
        <v>12.39</v>
      </c>
      <c r="N851" s="543"/>
      <c r="O851" s="74">
        <f t="shared" si="45"/>
        <v>0</v>
      </c>
      <c r="P851" s="357">
        <f>SUMIFS('SE-GERAL'!N:N,'SE-GERAL'!F:F,'SE-INSUMOS'!E851,'SE-GERAL'!G:G,'SE-INSUMOS'!F851)</f>
        <v>0</v>
      </c>
      <c r="Q851" s="357">
        <f>SUMIFS('SE-COMPOSICOES'!$O:$O,'SE-COMPOSICOES'!$E:$E,'SE-INSUMOS'!$E851,'SE-COMPOSICOES'!$F:$F,'SE-INSUMOS'!$F851)</f>
        <v>0</v>
      </c>
      <c r="R851" s="357">
        <f>SUMIFS('SE-REUTILIZADOS'!$O:$O,'SE-REUTILIZADOS'!$E:$E,'SE-INSUMOS'!$E851,'SE-REUTILIZADOS'!$F:$F,'SE-INSUMOS'!$F851)</f>
        <v>0</v>
      </c>
      <c r="S851" s="357">
        <f t="shared" si="43"/>
        <v>0</v>
      </c>
      <c r="T851" s="700">
        <f t="shared" si="44"/>
        <v>0</v>
      </c>
    </row>
    <row r="852" spans="1:20" customFormat="1" ht="15" hidden="1">
      <c r="A852" s="461"/>
      <c r="B852" s="461"/>
      <c r="C852" s="66"/>
      <c r="D852" s="66">
        <f>COUNTIF($A$149:A852,"I")</f>
        <v>428</v>
      </c>
      <c r="E852" s="531" t="str">
        <f t="shared" si="50"/>
        <v>SCO/RIO</v>
      </c>
      <c r="F852" s="354" t="s">
        <v>1817</v>
      </c>
      <c r="G852" s="354" t="str">
        <f t="shared" si="49"/>
        <v>MA</v>
      </c>
      <c r="H852" s="464" t="s">
        <v>1818</v>
      </c>
      <c r="I852" s="353" t="s">
        <v>37</v>
      </c>
      <c r="J852" s="529">
        <f>SUMIFS('SE-COMPOSICOES'!$K:$K,'SE-COMPOSICOES'!$E:$E,E852,'SE-COMPOSICOES'!$F:$F,F852)+SUMIFS('SE-REUTILIZADOS'!$K:$K,'SE-REUTILIZADOS'!$E:$E,E852,'SE-REUTILIZADOS'!$F:$F,F852)+SUMIFS('SE-GERAL'!$J:$J,'SE-GERAL'!$F:$F,E852,'SE-GERAL'!$G:$G,F852)</f>
        <v>0</v>
      </c>
      <c r="K852" s="74">
        <f>VLOOKUP(F852,INSUMOS!$F:$K,6,FALSE)</f>
        <v>0</v>
      </c>
      <c r="L852" s="471"/>
      <c r="M852" s="543">
        <v>7.0000000000000007E-2</v>
      </c>
      <c r="N852" s="543"/>
      <c r="O852" s="74">
        <f t="shared" si="45"/>
        <v>0</v>
      </c>
      <c r="P852" s="357">
        <f>SUMIFS('SE-GERAL'!N:N,'SE-GERAL'!F:F,'SE-INSUMOS'!E852,'SE-GERAL'!G:G,'SE-INSUMOS'!F852)</f>
        <v>0</v>
      </c>
      <c r="Q852" s="357">
        <f>SUMIFS('SE-COMPOSICOES'!$O:$O,'SE-COMPOSICOES'!$E:$E,'SE-INSUMOS'!$E852,'SE-COMPOSICOES'!$F:$F,'SE-INSUMOS'!$F852)</f>
        <v>0</v>
      </c>
      <c r="R852" s="357">
        <f>SUMIFS('SE-REUTILIZADOS'!$O:$O,'SE-REUTILIZADOS'!$E:$E,'SE-INSUMOS'!$E852,'SE-REUTILIZADOS'!$F:$F,'SE-INSUMOS'!$F852)</f>
        <v>0</v>
      </c>
      <c r="S852" s="357">
        <f t="shared" si="43"/>
        <v>0</v>
      </c>
      <c r="T852" s="700">
        <f t="shared" si="44"/>
        <v>0</v>
      </c>
    </row>
    <row r="853" spans="1:20" customFormat="1" ht="15" hidden="1">
      <c r="A853" s="461"/>
      <c r="B853" s="461"/>
      <c r="C853" s="66"/>
      <c r="D853" s="66">
        <f>COUNTIF($A$149:A853,"I")</f>
        <v>428</v>
      </c>
      <c r="E853" s="531" t="str">
        <f t="shared" si="50"/>
        <v>SCO/RIO</v>
      </c>
      <c r="F853" s="354" t="s">
        <v>1819</v>
      </c>
      <c r="G853" s="354" t="str">
        <f t="shared" si="49"/>
        <v>MA</v>
      </c>
      <c r="H853" s="464" t="s">
        <v>1820</v>
      </c>
      <c r="I853" s="353" t="s">
        <v>37</v>
      </c>
      <c r="J853" s="529">
        <f>SUMIFS('SE-COMPOSICOES'!$K:$K,'SE-COMPOSICOES'!$E:$E,E853,'SE-COMPOSICOES'!$F:$F,F853)+SUMIFS('SE-REUTILIZADOS'!$K:$K,'SE-REUTILIZADOS'!$E:$E,E853,'SE-REUTILIZADOS'!$F:$F,F853)+SUMIFS('SE-GERAL'!$J:$J,'SE-GERAL'!$F:$F,E853,'SE-GERAL'!$G:$G,F853)</f>
        <v>0</v>
      </c>
      <c r="K853" s="74">
        <f>VLOOKUP(F853,INSUMOS!$F:$K,6,FALSE)</f>
        <v>0</v>
      </c>
      <c r="L853" s="471"/>
      <c r="M853" s="543">
        <v>38.119999999999997</v>
      </c>
      <c r="N853" s="543"/>
      <c r="O853" s="74">
        <f t="shared" si="45"/>
        <v>0</v>
      </c>
      <c r="P853" s="357">
        <f>SUMIFS('SE-GERAL'!N:N,'SE-GERAL'!F:F,'SE-INSUMOS'!E853,'SE-GERAL'!G:G,'SE-INSUMOS'!F853)</f>
        <v>0</v>
      </c>
      <c r="Q853" s="357">
        <f>SUMIFS('SE-COMPOSICOES'!$O:$O,'SE-COMPOSICOES'!$E:$E,'SE-INSUMOS'!$E853,'SE-COMPOSICOES'!$F:$F,'SE-INSUMOS'!$F853)</f>
        <v>0</v>
      </c>
      <c r="R853" s="357">
        <f>SUMIFS('SE-REUTILIZADOS'!$O:$O,'SE-REUTILIZADOS'!$E:$E,'SE-INSUMOS'!$E853,'SE-REUTILIZADOS'!$F:$F,'SE-INSUMOS'!$F853)</f>
        <v>0</v>
      </c>
      <c r="S853" s="357">
        <f t="shared" si="43"/>
        <v>0</v>
      </c>
      <c r="T853" s="700">
        <f t="shared" si="44"/>
        <v>0</v>
      </c>
    </row>
    <row r="854" spans="1:20" customFormat="1" ht="22.5" hidden="1">
      <c r="A854" s="461"/>
      <c r="B854" s="461"/>
      <c r="C854" s="66"/>
      <c r="D854" s="66">
        <f>COUNTIF($A$149:A854,"I")</f>
        <v>428</v>
      </c>
      <c r="E854" s="531" t="str">
        <f t="shared" si="50"/>
        <v>SCO/RIO</v>
      </c>
      <c r="F854" s="354" t="s">
        <v>1821</v>
      </c>
      <c r="G854" s="354" t="str">
        <f t="shared" si="49"/>
        <v>MA</v>
      </c>
      <c r="H854" s="464" t="s">
        <v>1822</v>
      </c>
      <c r="I854" s="353" t="s">
        <v>37</v>
      </c>
      <c r="J854" s="529">
        <f>SUMIFS('SE-COMPOSICOES'!$K:$K,'SE-COMPOSICOES'!$E:$E,E854,'SE-COMPOSICOES'!$F:$F,F854)+SUMIFS('SE-REUTILIZADOS'!$K:$K,'SE-REUTILIZADOS'!$E:$E,E854,'SE-REUTILIZADOS'!$F:$F,F854)+SUMIFS('SE-GERAL'!$J:$J,'SE-GERAL'!$F:$F,E854,'SE-GERAL'!$G:$G,F854)</f>
        <v>0</v>
      </c>
      <c r="K854" s="74">
        <f>VLOOKUP(F854,INSUMOS!$F:$K,6,FALSE)</f>
        <v>0</v>
      </c>
      <c r="L854" s="471"/>
      <c r="M854" s="543">
        <v>14.03</v>
      </c>
      <c r="N854" s="543"/>
      <c r="O854" s="74">
        <f t="shared" si="45"/>
        <v>0</v>
      </c>
      <c r="P854" s="357">
        <f>SUMIFS('SE-GERAL'!N:N,'SE-GERAL'!F:F,'SE-INSUMOS'!E854,'SE-GERAL'!G:G,'SE-INSUMOS'!F854)</f>
        <v>0</v>
      </c>
      <c r="Q854" s="357">
        <f>SUMIFS('SE-COMPOSICOES'!$O:$O,'SE-COMPOSICOES'!$E:$E,'SE-INSUMOS'!$E854,'SE-COMPOSICOES'!$F:$F,'SE-INSUMOS'!$F854)</f>
        <v>0</v>
      </c>
      <c r="R854" s="357">
        <f>SUMIFS('SE-REUTILIZADOS'!$O:$O,'SE-REUTILIZADOS'!$E:$E,'SE-INSUMOS'!$E854,'SE-REUTILIZADOS'!$F:$F,'SE-INSUMOS'!$F854)</f>
        <v>0</v>
      </c>
      <c r="S854" s="357">
        <f t="shared" si="43"/>
        <v>0</v>
      </c>
      <c r="T854" s="700">
        <f t="shared" si="44"/>
        <v>0</v>
      </c>
    </row>
    <row r="855" spans="1:20" customFormat="1" ht="22.5" hidden="1">
      <c r="A855" s="461"/>
      <c r="B855" s="461"/>
      <c r="C855" s="66"/>
      <c r="D855" s="66">
        <f>COUNTIF($A$149:A855,"I")</f>
        <v>428</v>
      </c>
      <c r="E855" s="531" t="str">
        <f t="shared" si="50"/>
        <v>SCO/RIO</v>
      </c>
      <c r="F855" s="354" t="s">
        <v>1823</v>
      </c>
      <c r="G855" s="354" t="str">
        <f t="shared" si="49"/>
        <v>MA</v>
      </c>
      <c r="H855" s="464" t="s">
        <v>1824</v>
      </c>
      <c r="I855" s="353" t="s">
        <v>37</v>
      </c>
      <c r="J855" s="529">
        <f>SUMIFS('SE-COMPOSICOES'!$K:$K,'SE-COMPOSICOES'!$E:$E,E855,'SE-COMPOSICOES'!$F:$F,F855)+SUMIFS('SE-REUTILIZADOS'!$K:$K,'SE-REUTILIZADOS'!$E:$E,E855,'SE-REUTILIZADOS'!$F:$F,F855)+SUMIFS('SE-GERAL'!$J:$J,'SE-GERAL'!$F:$F,E855,'SE-GERAL'!$G:$G,F855)</f>
        <v>0</v>
      </c>
      <c r="K855" s="74">
        <f>VLOOKUP(F855,INSUMOS!$F:$K,6,FALSE)</f>
        <v>0</v>
      </c>
      <c r="L855" s="471"/>
      <c r="M855" s="543">
        <v>21.75</v>
      </c>
      <c r="N855" s="543"/>
      <c r="O855" s="74">
        <f t="shared" si="45"/>
        <v>0</v>
      </c>
      <c r="P855" s="357">
        <f>SUMIFS('SE-GERAL'!N:N,'SE-GERAL'!F:F,'SE-INSUMOS'!E855,'SE-GERAL'!G:G,'SE-INSUMOS'!F855)</f>
        <v>0</v>
      </c>
      <c r="Q855" s="357">
        <f>SUMIFS('SE-COMPOSICOES'!$O:$O,'SE-COMPOSICOES'!$E:$E,'SE-INSUMOS'!$E855,'SE-COMPOSICOES'!$F:$F,'SE-INSUMOS'!$F855)</f>
        <v>0</v>
      </c>
      <c r="R855" s="357">
        <f>SUMIFS('SE-REUTILIZADOS'!$O:$O,'SE-REUTILIZADOS'!$E:$E,'SE-INSUMOS'!$E855,'SE-REUTILIZADOS'!$F:$F,'SE-INSUMOS'!$F855)</f>
        <v>0</v>
      </c>
      <c r="S855" s="357">
        <f t="shared" si="43"/>
        <v>0</v>
      </c>
      <c r="T855" s="700">
        <f t="shared" si="44"/>
        <v>0</v>
      </c>
    </row>
    <row r="856" spans="1:20" customFormat="1" ht="15" hidden="1">
      <c r="A856" s="461"/>
      <c r="B856" s="461"/>
      <c r="C856" s="66"/>
      <c r="D856" s="66">
        <f>COUNTIF($A$149:A856,"I")</f>
        <v>428</v>
      </c>
      <c r="E856" s="531" t="str">
        <f t="shared" si="50"/>
        <v>SCO/RIO</v>
      </c>
      <c r="F856" s="354" t="s">
        <v>1825</v>
      </c>
      <c r="G856" s="354" t="str">
        <f t="shared" si="49"/>
        <v>MA</v>
      </c>
      <c r="H856" s="464" t="s">
        <v>1826</v>
      </c>
      <c r="I856" s="353" t="s">
        <v>553</v>
      </c>
      <c r="J856" s="529">
        <f>SUMIFS('SE-COMPOSICOES'!$K:$K,'SE-COMPOSICOES'!$E:$E,E856,'SE-COMPOSICOES'!$F:$F,F856)+SUMIFS('SE-REUTILIZADOS'!$K:$K,'SE-REUTILIZADOS'!$E:$E,E856,'SE-REUTILIZADOS'!$F:$F,F856)+SUMIFS('SE-GERAL'!$J:$J,'SE-GERAL'!$F:$F,E856,'SE-GERAL'!$G:$G,F856)</f>
        <v>0</v>
      </c>
      <c r="K856" s="74">
        <f>VLOOKUP(F856,INSUMOS!$F:$K,6,FALSE)</f>
        <v>0</v>
      </c>
      <c r="L856" s="471"/>
      <c r="M856" s="543">
        <v>13.33</v>
      </c>
      <c r="N856" s="543"/>
      <c r="O856" s="74">
        <f t="shared" si="45"/>
        <v>0</v>
      </c>
      <c r="P856" s="357">
        <f>SUMIFS('SE-GERAL'!N:N,'SE-GERAL'!F:F,'SE-INSUMOS'!E856,'SE-GERAL'!G:G,'SE-INSUMOS'!F856)</f>
        <v>0</v>
      </c>
      <c r="Q856" s="357">
        <f>SUMIFS('SE-COMPOSICOES'!$O:$O,'SE-COMPOSICOES'!$E:$E,'SE-INSUMOS'!$E856,'SE-COMPOSICOES'!$F:$F,'SE-INSUMOS'!$F856)</f>
        <v>0</v>
      </c>
      <c r="R856" s="357">
        <f>SUMIFS('SE-REUTILIZADOS'!$O:$O,'SE-REUTILIZADOS'!$E:$E,'SE-INSUMOS'!$E856,'SE-REUTILIZADOS'!$F:$F,'SE-INSUMOS'!$F856)</f>
        <v>0</v>
      </c>
      <c r="S856" s="357">
        <f t="shared" si="43"/>
        <v>0</v>
      </c>
      <c r="T856" s="700">
        <f t="shared" si="44"/>
        <v>0</v>
      </c>
    </row>
    <row r="857" spans="1:20" customFormat="1" ht="15" hidden="1">
      <c r="A857" s="461"/>
      <c r="B857" s="461"/>
      <c r="C857" s="66"/>
      <c r="D857" s="66">
        <f>COUNTIF($A$149:A857,"I")</f>
        <v>428</v>
      </c>
      <c r="E857" s="531" t="str">
        <f t="shared" si="50"/>
        <v>SCO/RIO</v>
      </c>
      <c r="F857" s="354" t="s">
        <v>1827</v>
      </c>
      <c r="G857" s="354" t="str">
        <f t="shared" si="49"/>
        <v>MA</v>
      </c>
      <c r="H857" s="464" t="s">
        <v>1828</v>
      </c>
      <c r="I857" s="353" t="s">
        <v>553</v>
      </c>
      <c r="J857" s="529">
        <f>SUMIFS('SE-COMPOSICOES'!$K:$K,'SE-COMPOSICOES'!$E:$E,E857,'SE-COMPOSICOES'!$F:$F,F857)+SUMIFS('SE-REUTILIZADOS'!$K:$K,'SE-REUTILIZADOS'!$E:$E,E857,'SE-REUTILIZADOS'!$F:$F,F857)+SUMIFS('SE-GERAL'!$J:$J,'SE-GERAL'!$F:$F,E857,'SE-GERAL'!$G:$G,F857)</f>
        <v>0</v>
      </c>
      <c r="K857" s="74">
        <f>VLOOKUP(F857,INSUMOS!$F:$K,6,FALSE)</f>
        <v>0</v>
      </c>
      <c r="L857" s="471"/>
      <c r="M857" s="543">
        <v>175.09</v>
      </c>
      <c r="N857" s="543"/>
      <c r="O857" s="74">
        <f t="shared" si="45"/>
        <v>0</v>
      </c>
      <c r="P857" s="357">
        <f>SUMIFS('SE-GERAL'!N:N,'SE-GERAL'!F:F,'SE-INSUMOS'!E857,'SE-GERAL'!G:G,'SE-INSUMOS'!F857)</f>
        <v>0</v>
      </c>
      <c r="Q857" s="357">
        <f>SUMIFS('SE-COMPOSICOES'!$O:$O,'SE-COMPOSICOES'!$E:$E,'SE-INSUMOS'!$E857,'SE-COMPOSICOES'!$F:$F,'SE-INSUMOS'!$F857)</f>
        <v>0</v>
      </c>
      <c r="R857" s="357">
        <f>SUMIFS('SE-REUTILIZADOS'!$O:$O,'SE-REUTILIZADOS'!$E:$E,'SE-INSUMOS'!$E857,'SE-REUTILIZADOS'!$F:$F,'SE-INSUMOS'!$F857)</f>
        <v>0</v>
      </c>
      <c r="S857" s="357">
        <f t="shared" si="43"/>
        <v>0</v>
      </c>
      <c r="T857" s="700">
        <f t="shared" si="44"/>
        <v>0</v>
      </c>
    </row>
    <row r="858" spans="1:20" customFormat="1" ht="15" hidden="1">
      <c r="A858" s="461"/>
      <c r="B858" s="461"/>
      <c r="C858" s="66"/>
      <c r="D858" s="66">
        <f>COUNTIF($A$149:A858,"I")</f>
        <v>428</v>
      </c>
      <c r="E858" s="531" t="str">
        <f t="shared" si="50"/>
        <v>SCO/RIO</v>
      </c>
      <c r="F858" s="354" t="s">
        <v>1829</v>
      </c>
      <c r="G858" s="354" t="str">
        <f t="shared" si="49"/>
        <v>MA</v>
      </c>
      <c r="H858" s="464" t="s">
        <v>1830</v>
      </c>
      <c r="I858" s="353" t="s">
        <v>553</v>
      </c>
      <c r="J858" s="529">
        <f>SUMIFS('SE-COMPOSICOES'!$K:$K,'SE-COMPOSICOES'!$E:$E,E858,'SE-COMPOSICOES'!$F:$F,F858)+SUMIFS('SE-REUTILIZADOS'!$K:$K,'SE-REUTILIZADOS'!$E:$E,E858,'SE-REUTILIZADOS'!$F:$F,F858)+SUMIFS('SE-GERAL'!$J:$J,'SE-GERAL'!$F:$F,E858,'SE-GERAL'!$G:$G,F858)</f>
        <v>0</v>
      </c>
      <c r="K858" s="74">
        <f>VLOOKUP(F858,INSUMOS!$F:$K,6,FALSE)</f>
        <v>0</v>
      </c>
      <c r="L858" s="471"/>
      <c r="M858" s="543">
        <v>11.94</v>
      </c>
      <c r="N858" s="543"/>
      <c r="O858" s="74">
        <f t="shared" si="45"/>
        <v>0</v>
      </c>
      <c r="P858" s="357">
        <f>SUMIFS('SE-GERAL'!N:N,'SE-GERAL'!F:F,'SE-INSUMOS'!E858,'SE-GERAL'!G:G,'SE-INSUMOS'!F858)</f>
        <v>0</v>
      </c>
      <c r="Q858" s="357">
        <f>SUMIFS('SE-COMPOSICOES'!$O:$O,'SE-COMPOSICOES'!$E:$E,'SE-INSUMOS'!$E858,'SE-COMPOSICOES'!$F:$F,'SE-INSUMOS'!$F858)</f>
        <v>0</v>
      </c>
      <c r="R858" s="357">
        <f>SUMIFS('SE-REUTILIZADOS'!$O:$O,'SE-REUTILIZADOS'!$E:$E,'SE-INSUMOS'!$E858,'SE-REUTILIZADOS'!$F:$F,'SE-INSUMOS'!$F858)</f>
        <v>0</v>
      </c>
      <c r="S858" s="357">
        <f t="shared" si="43"/>
        <v>0</v>
      </c>
      <c r="T858" s="700">
        <f t="shared" si="44"/>
        <v>0</v>
      </c>
    </row>
    <row r="859" spans="1:20" customFormat="1" ht="22.5" hidden="1">
      <c r="A859" s="461"/>
      <c r="B859" s="461"/>
      <c r="C859" s="66"/>
      <c r="D859" s="66">
        <f>COUNTIF($A$149:A859,"I")</f>
        <v>428</v>
      </c>
      <c r="E859" s="531" t="str">
        <f t="shared" si="50"/>
        <v>SCO/RIO</v>
      </c>
      <c r="F859" s="354" t="s">
        <v>1831</v>
      </c>
      <c r="G859" s="354" t="str">
        <f t="shared" si="49"/>
        <v>MA</v>
      </c>
      <c r="H859" s="464" t="s">
        <v>1832</v>
      </c>
      <c r="I859" s="353" t="s">
        <v>37</v>
      </c>
      <c r="J859" s="529">
        <f>SUMIFS('SE-COMPOSICOES'!$K:$K,'SE-COMPOSICOES'!$E:$E,E859,'SE-COMPOSICOES'!$F:$F,F859)+SUMIFS('SE-REUTILIZADOS'!$K:$K,'SE-REUTILIZADOS'!$E:$E,E859,'SE-REUTILIZADOS'!$F:$F,F859)+SUMIFS('SE-GERAL'!$J:$J,'SE-GERAL'!$F:$F,E859,'SE-GERAL'!$G:$G,F859)</f>
        <v>0</v>
      </c>
      <c r="K859" s="74">
        <f>VLOOKUP(F859,INSUMOS!$F:$K,6,FALSE)</f>
        <v>0</v>
      </c>
      <c r="L859" s="471"/>
      <c r="M859" s="543">
        <v>0.06</v>
      </c>
      <c r="N859" s="543"/>
      <c r="O859" s="74">
        <f t="shared" si="45"/>
        <v>0</v>
      </c>
      <c r="P859" s="357">
        <f>SUMIFS('SE-GERAL'!N:N,'SE-GERAL'!F:F,'SE-INSUMOS'!E859,'SE-GERAL'!G:G,'SE-INSUMOS'!F859)</f>
        <v>0</v>
      </c>
      <c r="Q859" s="357">
        <f>SUMIFS('SE-COMPOSICOES'!$O:$O,'SE-COMPOSICOES'!$E:$E,'SE-INSUMOS'!$E859,'SE-COMPOSICOES'!$F:$F,'SE-INSUMOS'!$F859)</f>
        <v>0</v>
      </c>
      <c r="R859" s="357">
        <f>SUMIFS('SE-REUTILIZADOS'!$O:$O,'SE-REUTILIZADOS'!$E:$E,'SE-INSUMOS'!$E859,'SE-REUTILIZADOS'!$F:$F,'SE-INSUMOS'!$F859)</f>
        <v>0</v>
      </c>
      <c r="S859" s="357">
        <f t="shared" si="43"/>
        <v>0</v>
      </c>
      <c r="T859" s="700">
        <f t="shared" si="44"/>
        <v>0</v>
      </c>
    </row>
    <row r="860" spans="1:20" customFormat="1" ht="33.75" hidden="1">
      <c r="A860" s="461"/>
      <c r="B860" s="461"/>
      <c r="C860" s="66"/>
      <c r="D860" s="66">
        <f>COUNTIF($A$149:A860,"I")</f>
        <v>428</v>
      </c>
      <c r="E860" s="531" t="str">
        <f t="shared" si="50"/>
        <v>SCO/RIO</v>
      </c>
      <c r="F860" s="354" t="s">
        <v>1833</v>
      </c>
      <c r="G860" s="354" t="str">
        <f t="shared" si="49"/>
        <v>MA</v>
      </c>
      <c r="H860" s="464" t="s">
        <v>1834</v>
      </c>
      <c r="I860" s="353" t="s">
        <v>8</v>
      </c>
      <c r="J860" s="529">
        <f>SUMIFS('SE-COMPOSICOES'!$K:$K,'SE-COMPOSICOES'!$E:$E,E860,'SE-COMPOSICOES'!$F:$F,F860)+SUMIFS('SE-REUTILIZADOS'!$K:$K,'SE-REUTILIZADOS'!$E:$E,E860,'SE-REUTILIZADOS'!$F:$F,F860)+SUMIFS('SE-GERAL'!$J:$J,'SE-GERAL'!$F:$F,E860,'SE-GERAL'!$G:$G,F860)</f>
        <v>0</v>
      </c>
      <c r="K860" s="74">
        <f>VLOOKUP(F860,INSUMOS!$F:$K,6,FALSE)</f>
        <v>0</v>
      </c>
      <c r="L860" s="471"/>
      <c r="M860" s="543">
        <v>3.58</v>
      </c>
      <c r="N860" s="543"/>
      <c r="O860" s="74">
        <f t="shared" si="45"/>
        <v>0</v>
      </c>
      <c r="P860" s="357">
        <f>SUMIFS('SE-GERAL'!N:N,'SE-GERAL'!F:F,'SE-INSUMOS'!E860,'SE-GERAL'!G:G,'SE-INSUMOS'!F860)</f>
        <v>0</v>
      </c>
      <c r="Q860" s="357">
        <f>SUMIFS('SE-COMPOSICOES'!$O:$O,'SE-COMPOSICOES'!$E:$E,'SE-INSUMOS'!$E860,'SE-COMPOSICOES'!$F:$F,'SE-INSUMOS'!$F860)</f>
        <v>0</v>
      </c>
      <c r="R860" s="357">
        <f>SUMIFS('SE-REUTILIZADOS'!$O:$O,'SE-REUTILIZADOS'!$E:$E,'SE-INSUMOS'!$E860,'SE-REUTILIZADOS'!$F:$F,'SE-INSUMOS'!$F860)</f>
        <v>0</v>
      </c>
      <c r="S860" s="357">
        <f t="shared" si="43"/>
        <v>0</v>
      </c>
      <c r="T860" s="700">
        <f t="shared" si="44"/>
        <v>0</v>
      </c>
    </row>
    <row r="861" spans="1:20" customFormat="1" ht="33.75" hidden="1">
      <c r="A861" s="461"/>
      <c r="B861" s="461"/>
      <c r="C861" s="66"/>
      <c r="D861" s="66">
        <f>COUNTIF($A$149:A861,"I")</f>
        <v>428</v>
      </c>
      <c r="E861" s="531" t="str">
        <f t="shared" si="50"/>
        <v>SCO/RIO</v>
      </c>
      <c r="F861" s="354" t="s">
        <v>1835</v>
      </c>
      <c r="G861" s="354" t="str">
        <f t="shared" si="49"/>
        <v>MA</v>
      </c>
      <c r="H861" s="464" t="s">
        <v>1836</v>
      </c>
      <c r="I861" s="353" t="s">
        <v>8</v>
      </c>
      <c r="J861" s="529">
        <f>SUMIFS('SE-COMPOSICOES'!$K:$K,'SE-COMPOSICOES'!$E:$E,E861,'SE-COMPOSICOES'!$F:$F,F861)+SUMIFS('SE-REUTILIZADOS'!$K:$K,'SE-REUTILIZADOS'!$E:$E,E861,'SE-REUTILIZADOS'!$F:$F,F861)+SUMIFS('SE-GERAL'!$J:$J,'SE-GERAL'!$F:$F,E861,'SE-GERAL'!$G:$G,F861)</f>
        <v>0</v>
      </c>
      <c r="K861" s="74">
        <f>VLOOKUP(F861,INSUMOS!$F:$K,6,FALSE)</f>
        <v>0</v>
      </c>
      <c r="L861" s="471"/>
      <c r="M861" s="543">
        <v>39.81</v>
      </c>
      <c r="N861" s="543"/>
      <c r="O861" s="74">
        <f t="shared" si="45"/>
        <v>0</v>
      </c>
      <c r="P861" s="357">
        <f>SUMIFS('SE-GERAL'!N:N,'SE-GERAL'!F:F,'SE-INSUMOS'!E861,'SE-GERAL'!G:G,'SE-INSUMOS'!F861)</f>
        <v>0</v>
      </c>
      <c r="Q861" s="357">
        <f>SUMIFS('SE-COMPOSICOES'!$O:$O,'SE-COMPOSICOES'!$E:$E,'SE-INSUMOS'!$E861,'SE-COMPOSICOES'!$F:$F,'SE-INSUMOS'!$F861)</f>
        <v>0</v>
      </c>
      <c r="R861" s="357">
        <f>SUMIFS('SE-REUTILIZADOS'!$O:$O,'SE-REUTILIZADOS'!$E:$E,'SE-INSUMOS'!$E861,'SE-REUTILIZADOS'!$F:$F,'SE-INSUMOS'!$F861)</f>
        <v>0</v>
      </c>
      <c r="S861" s="357">
        <f t="shared" si="43"/>
        <v>0</v>
      </c>
      <c r="T861" s="700">
        <f t="shared" si="44"/>
        <v>0</v>
      </c>
    </row>
    <row r="862" spans="1:20" customFormat="1" ht="22.5" hidden="1">
      <c r="A862" s="461"/>
      <c r="B862" s="461"/>
      <c r="C862" s="66"/>
      <c r="D862" s="66">
        <f>COUNTIF($A$149:A862,"I")</f>
        <v>428</v>
      </c>
      <c r="E862" s="531" t="str">
        <f t="shared" si="50"/>
        <v>SCO/RIO</v>
      </c>
      <c r="F862" s="354" t="s">
        <v>1837</v>
      </c>
      <c r="G862" s="354" t="str">
        <f t="shared" si="49"/>
        <v>MA</v>
      </c>
      <c r="H862" s="464" t="s">
        <v>1838</v>
      </c>
      <c r="I862" s="353" t="s">
        <v>37</v>
      </c>
      <c r="J862" s="529">
        <f>SUMIFS('SE-COMPOSICOES'!$K:$K,'SE-COMPOSICOES'!$E:$E,E862,'SE-COMPOSICOES'!$F:$F,F862)+SUMIFS('SE-REUTILIZADOS'!$K:$K,'SE-REUTILIZADOS'!$E:$E,E862,'SE-REUTILIZADOS'!$F:$F,F862)+SUMIFS('SE-GERAL'!$J:$J,'SE-GERAL'!$F:$F,E862,'SE-GERAL'!$G:$G,F862)</f>
        <v>0</v>
      </c>
      <c r="K862" s="74">
        <f>VLOOKUP(F862,INSUMOS!$F:$K,6,FALSE)</f>
        <v>0</v>
      </c>
      <c r="L862" s="471"/>
      <c r="M862" s="543">
        <v>0.56000000000000005</v>
      </c>
      <c r="N862" s="543"/>
      <c r="O862" s="74">
        <f t="shared" si="45"/>
        <v>0</v>
      </c>
      <c r="P862" s="357">
        <f>SUMIFS('SE-GERAL'!N:N,'SE-GERAL'!F:F,'SE-INSUMOS'!E862,'SE-GERAL'!G:G,'SE-INSUMOS'!F862)</f>
        <v>0</v>
      </c>
      <c r="Q862" s="357">
        <f>SUMIFS('SE-COMPOSICOES'!$O:$O,'SE-COMPOSICOES'!$E:$E,'SE-INSUMOS'!$E862,'SE-COMPOSICOES'!$F:$F,'SE-INSUMOS'!$F862)</f>
        <v>0</v>
      </c>
      <c r="R862" s="357">
        <f>SUMIFS('SE-REUTILIZADOS'!$O:$O,'SE-REUTILIZADOS'!$E:$E,'SE-INSUMOS'!$E862,'SE-REUTILIZADOS'!$F:$F,'SE-INSUMOS'!$F862)</f>
        <v>0</v>
      </c>
      <c r="S862" s="357">
        <f t="shared" si="43"/>
        <v>0</v>
      </c>
      <c r="T862" s="700">
        <f t="shared" si="44"/>
        <v>0</v>
      </c>
    </row>
    <row r="863" spans="1:20" customFormat="1" ht="15" hidden="1">
      <c r="A863" s="461"/>
      <c r="B863" s="461"/>
      <c r="C863" s="66"/>
      <c r="D863" s="66">
        <f>COUNTIF($A$149:A863,"I")</f>
        <v>428</v>
      </c>
      <c r="E863" s="531" t="str">
        <f t="shared" si="50"/>
        <v>SCO/RIO</v>
      </c>
      <c r="F863" s="354" t="s">
        <v>1839</v>
      </c>
      <c r="G863" s="354" t="str">
        <f t="shared" si="49"/>
        <v>MA</v>
      </c>
      <c r="H863" s="464" t="s">
        <v>1840</v>
      </c>
      <c r="I863" s="353" t="s">
        <v>553</v>
      </c>
      <c r="J863" s="529">
        <f>SUMIFS('SE-COMPOSICOES'!$K:$K,'SE-COMPOSICOES'!$E:$E,E863,'SE-COMPOSICOES'!$F:$F,F863)+SUMIFS('SE-REUTILIZADOS'!$K:$K,'SE-REUTILIZADOS'!$E:$E,E863,'SE-REUTILIZADOS'!$F:$F,F863)+SUMIFS('SE-GERAL'!$J:$J,'SE-GERAL'!$F:$F,E863,'SE-GERAL'!$G:$G,F863)</f>
        <v>0</v>
      </c>
      <c r="K863" s="74">
        <f>VLOOKUP(F863,INSUMOS!$F:$K,6,FALSE)</f>
        <v>0</v>
      </c>
      <c r="L863" s="471"/>
      <c r="M863" s="543">
        <v>15.49</v>
      </c>
      <c r="N863" s="543"/>
      <c r="O863" s="74">
        <f t="shared" si="45"/>
        <v>0</v>
      </c>
      <c r="P863" s="357">
        <f>SUMIFS('SE-GERAL'!N:N,'SE-GERAL'!F:F,'SE-INSUMOS'!E863,'SE-GERAL'!G:G,'SE-INSUMOS'!F863)</f>
        <v>0</v>
      </c>
      <c r="Q863" s="357">
        <f>SUMIFS('SE-COMPOSICOES'!$O:$O,'SE-COMPOSICOES'!$E:$E,'SE-INSUMOS'!$E863,'SE-COMPOSICOES'!$F:$F,'SE-INSUMOS'!$F863)</f>
        <v>0</v>
      </c>
      <c r="R863" s="357">
        <f>SUMIFS('SE-REUTILIZADOS'!$O:$O,'SE-REUTILIZADOS'!$E:$E,'SE-INSUMOS'!$E863,'SE-REUTILIZADOS'!$F:$F,'SE-INSUMOS'!$F863)</f>
        <v>0</v>
      </c>
      <c r="S863" s="357">
        <f t="shared" si="43"/>
        <v>0</v>
      </c>
      <c r="T863" s="700">
        <f t="shared" si="44"/>
        <v>0</v>
      </c>
    </row>
    <row r="864" spans="1:20" customFormat="1" ht="22.5" hidden="1">
      <c r="A864" s="461"/>
      <c r="B864" s="461"/>
      <c r="C864" s="66"/>
      <c r="D864" s="66">
        <f>COUNTIF($A$149:A864,"I")</f>
        <v>428</v>
      </c>
      <c r="E864" s="531" t="str">
        <f t="shared" si="50"/>
        <v>SCO/RIO</v>
      </c>
      <c r="F864" s="354" t="s">
        <v>1841</v>
      </c>
      <c r="G864" s="354" t="str">
        <f t="shared" si="49"/>
        <v>MA</v>
      </c>
      <c r="H864" s="464" t="s">
        <v>1842</v>
      </c>
      <c r="I864" s="353" t="s">
        <v>37</v>
      </c>
      <c r="J864" s="529">
        <f>SUMIFS('SE-COMPOSICOES'!$K:$K,'SE-COMPOSICOES'!$E:$E,E864,'SE-COMPOSICOES'!$F:$F,F864)+SUMIFS('SE-REUTILIZADOS'!$K:$K,'SE-REUTILIZADOS'!$E:$E,E864,'SE-REUTILIZADOS'!$F:$F,F864)+SUMIFS('SE-GERAL'!$J:$J,'SE-GERAL'!$F:$F,E864,'SE-GERAL'!$G:$G,F864)</f>
        <v>0</v>
      </c>
      <c r="K864" s="74">
        <f>VLOOKUP(F864,INSUMOS!$F:$K,6,FALSE)</f>
        <v>0</v>
      </c>
      <c r="L864" s="471"/>
      <c r="M864" s="543">
        <v>1.02</v>
      </c>
      <c r="N864" s="543"/>
      <c r="O864" s="74">
        <f t="shared" si="45"/>
        <v>0</v>
      </c>
      <c r="P864" s="357">
        <f>SUMIFS('SE-GERAL'!N:N,'SE-GERAL'!F:F,'SE-INSUMOS'!E864,'SE-GERAL'!G:G,'SE-INSUMOS'!F864)</f>
        <v>0</v>
      </c>
      <c r="Q864" s="357">
        <f>SUMIFS('SE-COMPOSICOES'!$O:$O,'SE-COMPOSICOES'!$E:$E,'SE-INSUMOS'!$E864,'SE-COMPOSICOES'!$F:$F,'SE-INSUMOS'!$F864)</f>
        <v>0</v>
      </c>
      <c r="R864" s="357">
        <f>SUMIFS('SE-REUTILIZADOS'!$O:$O,'SE-REUTILIZADOS'!$E:$E,'SE-INSUMOS'!$E864,'SE-REUTILIZADOS'!$F:$F,'SE-INSUMOS'!$F864)</f>
        <v>0</v>
      </c>
      <c r="S864" s="357">
        <f t="shared" si="43"/>
        <v>0</v>
      </c>
      <c r="T864" s="700">
        <f t="shared" si="44"/>
        <v>0</v>
      </c>
    </row>
    <row r="865" spans="1:20" customFormat="1" ht="15">
      <c r="A865" s="461" t="s">
        <v>6</v>
      </c>
      <c r="B865" s="461"/>
      <c r="C865" s="66"/>
      <c r="D865" s="66">
        <f>COUNTIF($A$149:A865,"I")</f>
        <v>429</v>
      </c>
      <c r="E865" s="531" t="str">
        <f t="shared" si="50"/>
        <v>SCO/RIO</v>
      </c>
      <c r="F865" s="354" t="s">
        <v>1922</v>
      </c>
      <c r="G865" s="354" t="str">
        <f t="shared" si="49"/>
        <v>MA</v>
      </c>
      <c r="H865" s="464" t="s">
        <v>1923</v>
      </c>
      <c r="I865" s="353" t="s">
        <v>553</v>
      </c>
      <c r="J865" s="529">
        <f>SUMIFS('SE-COMPOSICOES'!$K:$K,'SE-COMPOSICOES'!$E:$E,E865,'SE-COMPOSICOES'!$F:$F,F865)+SUMIFS('SE-REUTILIZADOS'!$K:$K,'SE-REUTILIZADOS'!$E:$E,E865,'SE-REUTILIZADOS'!$F:$F,F865)+SUMIFS('SE-GERAL'!$J:$J,'SE-GERAL'!$F:$F,E865,'SE-GERAL'!$G:$G,F865)</f>
        <v>1.6500000000000001</v>
      </c>
      <c r="K865" s="74">
        <f>VLOOKUP(F865,INSUMOS!$F:$K,6,FALSE)</f>
        <v>0</v>
      </c>
      <c r="L865" s="471"/>
      <c r="M865" s="543">
        <v>6.45</v>
      </c>
      <c r="N865" s="543"/>
      <c r="O865" s="74">
        <f t="shared" si="45"/>
        <v>0</v>
      </c>
      <c r="P865" s="357">
        <f>SUMIFS('SE-GERAL'!N:N,'SE-GERAL'!F:F,'SE-INSUMOS'!E865,'SE-GERAL'!G:G,'SE-INSUMOS'!F865)</f>
        <v>0</v>
      </c>
      <c r="Q865" s="357">
        <f>SUMIFS('SE-COMPOSICOES'!$O:$O,'SE-COMPOSICOES'!$E:$E,'SE-INSUMOS'!$E865,'SE-COMPOSICOES'!$F:$F,'SE-INSUMOS'!$F865)</f>
        <v>0</v>
      </c>
      <c r="R865" s="357">
        <f>SUMIFS('SE-REUTILIZADOS'!$O:$O,'SE-REUTILIZADOS'!$E:$E,'SE-INSUMOS'!$E865,'SE-REUTILIZADOS'!$F:$F,'SE-INSUMOS'!$F865)</f>
        <v>0</v>
      </c>
      <c r="S865" s="357">
        <f t="shared" si="43"/>
        <v>0</v>
      </c>
      <c r="T865" s="700">
        <f t="shared" si="44"/>
        <v>0</v>
      </c>
    </row>
    <row r="866" spans="1:20" customFormat="1" ht="15">
      <c r="A866" s="461" t="s">
        <v>6</v>
      </c>
      <c r="B866" s="461"/>
      <c r="C866" s="66"/>
      <c r="D866" s="66">
        <f>COUNTIF($A$149:A866,"I")</f>
        <v>430</v>
      </c>
      <c r="E866" s="531" t="str">
        <f t="shared" si="50"/>
        <v>SCO/RIO</v>
      </c>
      <c r="F866" s="354" t="s">
        <v>1924</v>
      </c>
      <c r="G866" s="354" t="str">
        <f t="shared" si="49"/>
        <v>MA</v>
      </c>
      <c r="H866" s="464" t="s">
        <v>1925</v>
      </c>
      <c r="I866" s="353" t="s">
        <v>553</v>
      </c>
      <c r="J866" s="529">
        <f>SUMIFS('SE-COMPOSICOES'!$K:$K,'SE-COMPOSICOES'!$E:$E,E866,'SE-COMPOSICOES'!$F:$F,F866)+SUMIFS('SE-REUTILIZADOS'!$K:$K,'SE-REUTILIZADOS'!$E:$E,E866,'SE-REUTILIZADOS'!$F:$F,F866)+SUMIFS('SE-GERAL'!$J:$J,'SE-GERAL'!$F:$F,E866,'SE-GERAL'!$G:$G,F866)</f>
        <v>4.4999999999999998E-2</v>
      </c>
      <c r="K866" s="74">
        <f>VLOOKUP(F866,INSUMOS!$F:$K,6,FALSE)</f>
        <v>0</v>
      </c>
      <c r="L866" s="471"/>
      <c r="M866" s="543">
        <v>10.130000000000001</v>
      </c>
      <c r="N866" s="543"/>
      <c r="O866" s="74">
        <f t="shared" si="45"/>
        <v>0</v>
      </c>
      <c r="P866" s="357">
        <f>SUMIFS('SE-GERAL'!N:N,'SE-GERAL'!F:F,'SE-INSUMOS'!E866,'SE-GERAL'!G:G,'SE-INSUMOS'!F866)</f>
        <v>0</v>
      </c>
      <c r="Q866" s="357">
        <f>SUMIFS('SE-COMPOSICOES'!$O:$O,'SE-COMPOSICOES'!$E:$E,'SE-INSUMOS'!$E866,'SE-COMPOSICOES'!$F:$F,'SE-INSUMOS'!$F866)</f>
        <v>0</v>
      </c>
      <c r="R866" s="357">
        <f>SUMIFS('SE-REUTILIZADOS'!$O:$O,'SE-REUTILIZADOS'!$E:$E,'SE-INSUMOS'!$E866,'SE-REUTILIZADOS'!$F:$F,'SE-INSUMOS'!$F866)</f>
        <v>0</v>
      </c>
      <c r="S866" s="357">
        <f t="shared" ref="S866:S892" si="51">SUM(P866:R866)</f>
        <v>0</v>
      </c>
      <c r="T866" s="700">
        <f t="shared" ref="T866:T892" si="52">S866-$O866</f>
        <v>0</v>
      </c>
    </row>
    <row r="867" spans="1:20" customFormat="1" ht="15">
      <c r="A867" s="461" t="s">
        <v>6</v>
      </c>
      <c r="B867" s="461"/>
      <c r="C867" s="66"/>
      <c r="D867" s="66">
        <f>COUNTIF($A$149:A867,"I")</f>
        <v>431</v>
      </c>
      <c r="E867" s="531" t="str">
        <f t="shared" si="50"/>
        <v>SCO/RIO</v>
      </c>
      <c r="F867" s="354" t="s">
        <v>1928</v>
      </c>
      <c r="G867" s="354" t="str">
        <f t="shared" si="49"/>
        <v>MA</v>
      </c>
      <c r="H867" s="464" t="s">
        <v>1929</v>
      </c>
      <c r="I867" s="353" t="s">
        <v>553</v>
      </c>
      <c r="J867" s="529">
        <f>SUMIFS('SE-COMPOSICOES'!$K:$K,'SE-COMPOSICOES'!$E:$E,E867,'SE-COMPOSICOES'!$F:$F,F867)+SUMIFS('SE-REUTILIZADOS'!$K:$K,'SE-REUTILIZADOS'!$E:$E,E867,'SE-REUTILIZADOS'!$F:$F,F867)+SUMIFS('SE-GERAL'!$J:$J,'SE-GERAL'!$F:$F,E867,'SE-GERAL'!$G:$G,F867)</f>
        <v>0.30625000000000002</v>
      </c>
      <c r="K867" s="74">
        <f>VLOOKUP(F867,INSUMOS!$F:$K,6,FALSE)</f>
        <v>0</v>
      </c>
      <c r="L867" s="471"/>
      <c r="M867" s="543">
        <v>48</v>
      </c>
      <c r="N867" s="543"/>
      <c r="O867" s="74">
        <f t="shared" si="45"/>
        <v>0</v>
      </c>
      <c r="P867" s="357">
        <f>SUMIFS('SE-GERAL'!N:N,'SE-GERAL'!F:F,'SE-INSUMOS'!E867,'SE-GERAL'!G:G,'SE-INSUMOS'!F867)</f>
        <v>0</v>
      </c>
      <c r="Q867" s="357">
        <f>SUMIFS('SE-COMPOSICOES'!$O:$O,'SE-COMPOSICOES'!$E:$E,'SE-INSUMOS'!$E867,'SE-COMPOSICOES'!$F:$F,'SE-INSUMOS'!$F867)</f>
        <v>0</v>
      </c>
      <c r="R867" s="357">
        <f>SUMIFS('SE-REUTILIZADOS'!$O:$O,'SE-REUTILIZADOS'!$E:$E,'SE-INSUMOS'!$E867,'SE-REUTILIZADOS'!$F:$F,'SE-INSUMOS'!$F867)</f>
        <v>0</v>
      </c>
      <c r="S867" s="357">
        <f t="shared" si="51"/>
        <v>0</v>
      </c>
      <c r="T867" s="700">
        <f t="shared" si="52"/>
        <v>0</v>
      </c>
    </row>
    <row r="868" spans="1:20" customFormat="1" ht="22.5">
      <c r="A868" s="461" t="s">
        <v>6</v>
      </c>
      <c r="B868" s="461"/>
      <c r="C868" s="66"/>
      <c r="D868" s="66">
        <f>COUNTIF($A$149:A868,"I")</f>
        <v>432</v>
      </c>
      <c r="E868" s="531" t="str">
        <f t="shared" si="50"/>
        <v>SCO/RIO</v>
      </c>
      <c r="F868" s="354" t="s">
        <v>1969</v>
      </c>
      <c r="G868" s="354" t="s">
        <v>1473</v>
      </c>
      <c r="H868" s="464" t="s">
        <v>1970</v>
      </c>
      <c r="I868" s="353" t="s">
        <v>553</v>
      </c>
      <c r="J868" s="529">
        <f>SUMIFS('SE-COMPOSICOES'!$K:$K,'SE-COMPOSICOES'!$E:$E,E868,'SE-COMPOSICOES'!$F:$F,F868)+SUMIFS('SE-REUTILIZADOS'!$K:$K,'SE-REUTILIZADOS'!$E:$E,E868,'SE-REUTILIZADOS'!$F:$F,F868)+SUMIFS('SE-GERAL'!$J:$J,'SE-GERAL'!$F:$F,E868,'SE-GERAL'!$G:$G,F868)</f>
        <v>1.2031250000000001E-5</v>
      </c>
      <c r="K868" s="74">
        <f>VLOOKUP(F868,INSUMOS!$F:$K,6,FALSE)</f>
        <v>0</v>
      </c>
      <c r="L868" s="471"/>
      <c r="M868" s="543">
        <v>7412.55</v>
      </c>
      <c r="N868" s="543"/>
      <c r="O868" s="74">
        <f t="shared" si="45"/>
        <v>0</v>
      </c>
      <c r="P868" s="357">
        <f>SUMIFS('SE-GERAL'!N:N,'SE-GERAL'!F:F,'SE-INSUMOS'!E868,'SE-GERAL'!G:G,'SE-INSUMOS'!F868)</f>
        <v>0</v>
      </c>
      <c r="Q868" s="357">
        <f>SUMIFS('SE-COMPOSICOES'!$O:$O,'SE-COMPOSICOES'!$E:$E,'SE-INSUMOS'!$E868,'SE-COMPOSICOES'!$F:$F,'SE-INSUMOS'!$F868)</f>
        <v>0</v>
      </c>
      <c r="R868" s="357">
        <f>SUMIFS('SE-REUTILIZADOS'!$O:$O,'SE-REUTILIZADOS'!$E:$E,'SE-INSUMOS'!$E868,'SE-REUTILIZADOS'!$F:$F,'SE-INSUMOS'!$F868)</f>
        <v>0</v>
      </c>
      <c r="S868" s="357">
        <f t="shared" si="51"/>
        <v>0</v>
      </c>
      <c r="T868" s="700">
        <f t="shared" si="52"/>
        <v>0</v>
      </c>
    </row>
    <row r="869" spans="1:20" customFormat="1" ht="22.5" hidden="1">
      <c r="A869" s="461"/>
      <c r="B869" s="461"/>
      <c r="C869" s="66"/>
      <c r="D869" s="66">
        <f>COUNTIF($A$149:A869,"I")</f>
        <v>432</v>
      </c>
      <c r="E869" s="354" t="s">
        <v>53</v>
      </c>
      <c r="F869" s="30" t="s">
        <v>381</v>
      </c>
      <c r="G869" s="354" t="s">
        <v>1320</v>
      </c>
      <c r="H869" s="351" t="s">
        <v>382</v>
      </c>
      <c r="I869" s="30" t="s">
        <v>37</v>
      </c>
      <c r="J869" s="529">
        <f>SUMIFS('SE-COMPOSICOES'!$K:$K,'SE-COMPOSICOES'!$E:$E,E869,'SE-COMPOSICOES'!$F:$F,F869)+SUMIFS('SE-REUTILIZADOS'!$K:$K,'SE-REUTILIZADOS'!$E:$E,E869,'SE-REUTILIZADOS'!$F:$F,F869)+SUMIFS('SE-GERAL'!$J:$J,'SE-GERAL'!$F:$F,E869,'SE-GERAL'!$G:$G,F869)</f>
        <v>0</v>
      </c>
      <c r="K869" s="74">
        <f>VLOOKUP(F869,INSUMOS!$F:$K,6,FALSE)</f>
        <v>0</v>
      </c>
      <c r="L869" s="471"/>
      <c r="M869" s="543">
        <v>7410.55</v>
      </c>
      <c r="N869" s="543"/>
      <c r="O869" s="74">
        <f t="shared" ref="O869:O879" si="53">IFERROR(IF(J869="-",K869,J869*K869),0)</f>
        <v>0</v>
      </c>
      <c r="P869" s="357">
        <f>SUMIFS('SE-GERAL'!N:N,'SE-GERAL'!F:F,'SE-INSUMOS'!E869,'SE-GERAL'!G:G,'SE-INSUMOS'!F869)</f>
        <v>0</v>
      </c>
      <c r="Q869" s="357">
        <f>SUMIFS('SE-COMPOSICOES'!$O:$O,'SE-COMPOSICOES'!$E:$E,'SE-INSUMOS'!$E869,'SE-COMPOSICOES'!$F:$F,'SE-INSUMOS'!$F869)</f>
        <v>0</v>
      </c>
      <c r="R869" s="357">
        <f>SUMIFS('SE-REUTILIZADOS'!$O:$O,'SE-REUTILIZADOS'!$E:$E,'SE-INSUMOS'!$E869,'SE-REUTILIZADOS'!$F:$F,'SE-INSUMOS'!$F869)</f>
        <v>0</v>
      </c>
      <c r="S869" s="357">
        <f t="shared" si="51"/>
        <v>0</v>
      </c>
      <c r="T869" s="700">
        <f t="shared" si="52"/>
        <v>0</v>
      </c>
    </row>
    <row r="870" spans="1:20" customFormat="1" ht="22.5" hidden="1">
      <c r="A870" s="461"/>
      <c r="B870" s="461"/>
      <c r="C870" s="66"/>
      <c r="D870" s="66">
        <f>COUNTIF($A$149:A870,"I")</f>
        <v>432</v>
      </c>
      <c r="E870" s="354" t="s">
        <v>53</v>
      </c>
      <c r="F870" s="30" t="s">
        <v>390</v>
      </c>
      <c r="G870" s="354" t="s">
        <v>1320</v>
      </c>
      <c r="H870" s="351" t="s">
        <v>391</v>
      </c>
      <c r="I870" s="73" t="s">
        <v>37</v>
      </c>
      <c r="J870" s="529">
        <f>SUMIFS('SE-COMPOSICOES'!$K:$K,'SE-COMPOSICOES'!$E:$E,E870,'SE-COMPOSICOES'!$F:$F,F870)+SUMIFS('SE-REUTILIZADOS'!$K:$K,'SE-REUTILIZADOS'!$E:$E,E870,'SE-REUTILIZADOS'!$F:$F,F870)+SUMIFS('SE-GERAL'!$J:$J,'SE-GERAL'!$F:$F,E870,'SE-GERAL'!$G:$G,F870)</f>
        <v>0</v>
      </c>
      <c r="K870" s="74">
        <f>VLOOKUP(F870,INSUMOS!$F:$K,6,FALSE)</f>
        <v>0</v>
      </c>
      <c r="L870" s="471"/>
      <c r="M870" s="543">
        <v>7411.55</v>
      </c>
      <c r="N870" s="543"/>
      <c r="O870" s="74">
        <f t="shared" si="53"/>
        <v>0</v>
      </c>
      <c r="P870" s="357">
        <f>SUMIFS('SE-GERAL'!N:N,'SE-GERAL'!F:F,'SE-INSUMOS'!E870,'SE-GERAL'!G:G,'SE-INSUMOS'!F870)</f>
        <v>0</v>
      </c>
      <c r="Q870" s="357">
        <f>SUMIFS('SE-COMPOSICOES'!$O:$O,'SE-COMPOSICOES'!$E:$E,'SE-INSUMOS'!$E870,'SE-COMPOSICOES'!$F:$F,'SE-INSUMOS'!$F870)</f>
        <v>0</v>
      </c>
      <c r="R870" s="357">
        <f>SUMIFS('SE-REUTILIZADOS'!$O:$O,'SE-REUTILIZADOS'!$E:$E,'SE-INSUMOS'!$E870,'SE-REUTILIZADOS'!$F:$F,'SE-INSUMOS'!$F870)</f>
        <v>0</v>
      </c>
      <c r="S870" s="357">
        <f t="shared" si="51"/>
        <v>0</v>
      </c>
      <c r="T870" s="700">
        <f t="shared" si="52"/>
        <v>0</v>
      </c>
    </row>
    <row r="871" spans="1:20" customFormat="1" ht="123.75">
      <c r="A871" s="461" t="s">
        <v>6</v>
      </c>
      <c r="B871" s="461"/>
      <c r="C871" s="66"/>
      <c r="D871" s="66">
        <f>COUNTIF($A$149:A871,"I")</f>
        <v>433</v>
      </c>
      <c r="E871" s="354" t="s">
        <v>53</v>
      </c>
      <c r="F871" s="30" t="s">
        <v>405</v>
      </c>
      <c r="G871" s="354" t="s">
        <v>1320</v>
      </c>
      <c r="H871" s="351" t="s">
        <v>406</v>
      </c>
      <c r="I871" s="73" t="s">
        <v>37</v>
      </c>
      <c r="J871" s="529">
        <f>SUMIFS('SE-COMPOSICOES'!$K:$K,'SE-COMPOSICOES'!$E:$E,E871,'SE-COMPOSICOES'!$F:$F,F871)+SUMIFS('SE-REUTILIZADOS'!$K:$K,'SE-REUTILIZADOS'!$E:$E,E871,'SE-REUTILIZADOS'!$F:$F,F871)+SUMIFS('SE-GERAL'!$J:$J,'SE-GERAL'!$F:$F,E871,'SE-GERAL'!$G:$G,F871)</f>
        <v>8.3333333333333329E-2</v>
      </c>
      <c r="K871" s="74">
        <f>VLOOKUP(F871,INSUMOS!$F:$K,6,FALSE)</f>
        <v>0</v>
      </c>
      <c r="L871" s="471"/>
      <c r="M871" s="543">
        <v>7412.55</v>
      </c>
      <c r="N871" s="543"/>
      <c r="O871" s="74">
        <f t="shared" si="53"/>
        <v>0</v>
      </c>
      <c r="P871" s="357">
        <f>SUMIFS('SE-GERAL'!N:N,'SE-GERAL'!F:F,'SE-INSUMOS'!E871,'SE-GERAL'!G:G,'SE-INSUMOS'!F871)</f>
        <v>0</v>
      </c>
      <c r="Q871" s="357">
        <f>SUMIFS('SE-COMPOSICOES'!$O:$O,'SE-COMPOSICOES'!$E:$E,'SE-INSUMOS'!$E871,'SE-COMPOSICOES'!$F:$F,'SE-INSUMOS'!$F871)</f>
        <v>0</v>
      </c>
      <c r="R871" s="357">
        <f>SUMIFS('SE-REUTILIZADOS'!$O:$O,'SE-REUTILIZADOS'!$E:$E,'SE-INSUMOS'!$E871,'SE-REUTILIZADOS'!$F:$F,'SE-INSUMOS'!$F871)</f>
        <v>0</v>
      </c>
      <c r="S871" s="357">
        <f t="shared" si="51"/>
        <v>0</v>
      </c>
      <c r="T871" s="700">
        <f t="shared" si="52"/>
        <v>0</v>
      </c>
    </row>
    <row r="872" spans="1:20" customFormat="1" ht="78.75" hidden="1">
      <c r="A872" s="461"/>
      <c r="B872" s="461"/>
      <c r="C872" s="66"/>
      <c r="D872" s="66">
        <f>COUNTIF($A$149:A872,"I")</f>
        <v>433</v>
      </c>
      <c r="E872" s="354" t="s">
        <v>53</v>
      </c>
      <c r="F872" s="30" t="s">
        <v>407</v>
      </c>
      <c r="G872" s="354" t="s">
        <v>1320</v>
      </c>
      <c r="H872" s="351" t="s">
        <v>408</v>
      </c>
      <c r="I872" s="73" t="s">
        <v>37</v>
      </c>
      <c r="J872" s="529">
        <f>SUMIFS('SE-COMPOSICOES'!$K:$K,'SE-COMPOSICOES'!$E:$E,E872,'SE-COMPOSICOES'!$F:$F,F872)+SUMIFS('SE-REUTILIZADOS'!$K:$K,'SE-REUTILIZADOS'!$E:$E,E872,'SE-REUTILIZADOS'!$F:$F,F872)+SUMIFS('SE-GERAL'!$J:$J,'SE-GERAL'!$F:$F,E872,'SE-GERAL'!$G:$G,F872)</f>
        <v>0</v>
      </c>
      <c r="K872" s="74">
        <f>VLOOKUP(F872,INSUMOS!$F:$K,6,FALSE)</f>
        <v>0</v>
      </c>
      <c r="L872" s="471"/>
      <c r="M872" s="543">
        <v>7413.55</v>
      </c>
      <c r="N872" s="543"/>
      <c r="O872" s="74">
        <f t="shared" si="53"/>
        <v>0</v>
      </c>
      <c r="P872" s="357">
        <f>SUMIFS('SE-GERAL'!N:N,'SE-GERAL'!F:F,'SE-INSUMOS'!E872,'SE-GERAL'!G:G,'SE-INSUMOS'!F872)</f>
        <v>0</v>
      </c>
      <c r="Q872" s="357">
        <f>SUMIFS('SE-COMPOSICOES'!$O:$O,'SE-COMPOSICOES'!$E:$E,'SE-INSUMOS'!$E872,'SE-COMPOSICOES'!$F:$F,'SE-INSUMOS'!$F872)</f>
        <v>0</v>
      </c>
      <c r="R872" s="357">
        <f>SUMIFS('SE-REUTILIZADOS'!$O:$O,'SE-REUTILIZADOS'!$E:$E,'SE-INSUMOS'!$E872,'SE-REUTILIZADOS'!$F:$F,'SE-INSUMOS'!$F872)</f>
        <v>0</v>
      </c>
      <c r="S872" s="357">
        <f t="shared" si="51"/>
        <v>0</v>
      </c>
      <c r="T872" s="700">
        <f t="shared" si="52"/>
        <v>0</v>
      </c>
    </row>
    <row r="873" spans="1:20" customFormat="1" ht="22.5" hidden="1">
      <c r="A873" s="461"/>
      <c r="B873" s="461"/>
      <c r="C873" s="66"/>
      <c r="D873" s="66">
        <f>COUNTIF($A$149:A873,"I")</f>
        <v>433</v>
      </c>
      <c r="E873" s="354" t="s">
        <v>53</v>
      </c>
      <c r="F873" s="30" t="s">
        <v>409</v>
      </c>
      <c r="G873" s="354" t="s">
        <v>1320</v>
      </c>
      <c r="H873" s="351" t="s">
        <v>410</v>
      </c>
      <c r="I873" s="73" t="s">
        <v>37</v>
      </c>
      <c r="J873" s="529">
        <f>SUMIFS('SE-COMPOSICOES'!$K:$K,'SE-COMPOSICOES'!$E:$E,E873,'SE-COMPOSICOES'!$F:$F,F873)+SUMIFS('SE-REUTILIZADOS'!$K:$K,'SE-REUTILIZADOS'!$E:$E,E873,'SE-REUTILIZADOS'!$F:$F,F873)+SUMIFS('SE-GERAL'!$J:$J,'SE-GERAL'!$F:$F,E873,'SE-GERAL'!$G:$G,F873)</f>
        <v>0</v>
      </c>
      <c r="K873" s="74">
        <f>VLOOKUP(F873,INSUMOS!$F:$K,6,FALSE)</f>
        <v>0</v>
      </c>
      <c r="L873" s="471"/>
      <c r="M873" s="543">
        <v>7414.55</v>
      </c>
      <c r="N873" s="543"/>
      <c r="O873" s="74">
        <f t="shared" si="53"/>
        <v>0</v>
      </c>
      <c r="P873" s="357">
        <f>SUMIFS('SE-GERAL'!N:N,'SE-GERAL'!F:F,'SE-INSUMOS'!E873,'SE-GERAL'!G:G,'SE-INSUMOS'!F873)</f>
        <v>0</v>
      </c>
      <c r="Q873" s="357">
        <f>SUMIFS('SE-COMPOSICOES'!$O:$O,'SE-COMPOSICOES'!$E:$E,'SE-INSUMOS'!$E873,'SE-COMPOSICOES'!$F:$F,'SE-INSUMOS'!$F873)</f>
        <v>0</v>
      </c>
      <c r="R873" s="357">
        <f>SUMIFS('SE-REUTILIZADOS'!$O:$O,'SE-REUTILIZADOS'!$E:$E,'SE-INSUMOS'!$E873,'SE-REUTILIZADOS'!$F:$F,'SE-INSUMOS'!$F873)</f>
        <v>0</v>
      </c>
      <c r="S873" s="357">
        <f t="shared" si="51"/>
        <v>0</v>
      </c>
      <c r="T873" s="700">
        <f t="shared" si="52"/>
        <v>0</v>
      </c>
    </row>
    <row r="874" spans="1:20" customFormat="1" ht="33.75">
      <c r="A874" s="461" t="s">
        <v>6</v>
      </c>
      <c r="B874" s="461"/>
      <c r="C874" s="66"/>
      <c r="D874" s="66">
        <f>COUNTIF($A$149:A874,"I")</f>
        <v>434</v>
      </c>
      <c r="E874" s="354" t="s">
        <v>53</v>
      </c>
      <c r="F874" s="30" t="s">
        <v>411</v>
      </c>
      <c r="G874" s="354" t="s">
        <v>1320</v>
      </c>
      <c r="H874" s="351" t="s">
        <v>412</v>
      </c>
      <c r="I874" s="73" t="s">
        <v>37</v>
      </c>
      <c r="J874" s="529">
        <f>SUMIFS('SE-COMPOSICOES'!$K:$K,'SE-COMPOSICOES'!$E:$E,E874,'SE-COMPOSICOES'!$F:$F,F874)+SUMIFS('SE-REUTILIZADOS'!$K:$K,'SE-REUTILIZADOS'!$E:$E,E874,'SE-REUTILIZADOS'!$F:$F,F874)+SUMIFS('SE-GERAL'!$J:$J,'SE-GERAL'!$F:$F,E874,'SE-GERAL'!$G:$G,F874)</f>
        <v>8.3333333333333329E-2</v>
      </c>
      <c r="K874" s="74">
        <f>VLOOKUP(F874,INSUMOS!$F:$K,6,FALSE)</f>
        <v>0</v>
      </c>
      <c r="L874" s="471"/>
      <c r="M874" s="543">
        <v>7415.55</v>
      </c>
      <c r="N874" s="543"/>
      <c r="O874" s="74">
        <f t="shared" si="53"/>
        <v>0</v>
      </c>
      <c r="P874" s="357">
        <f>SUMIFS('SE-GERAL'!N:N,'SE-GERAL'!F:F,'SE-INSUMOS'!E874,'SE-GERAL'!G:G,'SE-INSUMOS'!F874)</f>
        <v>0</v>
      </c>
      <c r="Q874" s="357">
        <f>SUMIFS('SE-COMPOSICOES'!$O:$O,'SE-COMPOSICOES'!$E:$E,'SE-INSUMOS'!$E874,'SE-COMPOSICOES'!$F:$F,'SE-INSUMOS'!$F874)</f>
        <v>0</v>
      </c>
      <c r="R874" s="357">
        <f>SUMIFS('SE-REUTILIZADOS'!$O:$O,'SE-REUTILIZADOS'!$E:$E,'SE-INSUMOS'!$E874,'SE-REUTILIZADOS'!$F:$F,'SE-INSUMOS'!$F874)</f>
        <v>0</v>
      </c>
      <c r="S874" s="357">
        <f t="shared" si="51"/>
        <v>0</v>
      </c>
      <c r="T874" s="700">
        <f t="shared" si="52"/>
        <v>0</v>
      </c>
    </row>
    <row r="875" spans="1:20" customFormat="1" ht="33.75">
      <c r="A875" s="461" t="s">
        <v>6</v>
      </c>
      <c r="B875" s="461"/>
      <c r="C875" s="66"/>
      <c r="D875" s="66">
        <f>COUNTIF($A$149:A875,"I")</f>
        <v>435</v>
      </c>
      <c r="E875" s="354" t="s">
        <v>53</v>
      </c>
      <c r="F875" s="30" t="s">
        <v>413</v>
      </c>
      <c r="G875" s="354" t="s">
        <v>1320</v>
      </c>
      <c r="H875" s="351" t="s">
        <v>414</v>
      </c>
      <c r="I875" s="73" t="s">
        <v>37</v>
      </c>
      <c r="J875" s="529">
        <f>SUMIFS('SE-COMPOSICOES'!$K:$K,'SE-COMPOSICOES'!$E:$E,E875,'SE-COMPOSICOES'!$F:$F,F875)+SUMIFS('SE-REUTILIZADOS'!$K:$K,'SE-REUTILIZADOS'!$E:$E,E875,'SE-REUTILIZADOS'!$F:$F,F875)+SUMIFS('SE-GERAL'!$J:$J,'SE-GERAL'!$F:$F,E875,'SE-GERAL'!$G:$G,F875)</f>
        <v>8.3333333333333329E-2</v>
      </c>
      <c r="K875" s="74">
        <f>VLOOKUP(F875,INSUMOS!$F:$K,6,FALSE)</f>
        <v>0</v>
      </c>
      <c r="L875" s="471"/>
      <c r="M875" s="543">
        <v>7416.55</v>
      </c>
      <c r="N875" s="543"/>
      <c r="O875" s="74">
        <f t="shared" si="53"/>
        <v>0</v>
      </c>
      <c r="P875" s="357">
        <f>SUMIFS('SE-GERAL'!N:N,'SE-GERAL'!F:F,'SE-INSUMOS'!E875,'SE-GERAL'!G:G,'SE-INSUMOS'!F875)</f>
        <v>0</v>
      </c>
      <c r="Q875" s="357">
        <f>SUMIFS('SE-COMPOSICOES'!$O:$O,'SE-COMPOSICOES'!$E:$E,'SE-INSUMOS'!$E875,'SE-COMPOSICOES'!$F:$F,'SE-INSUMOS'!$F875)</f>
        <v>0</v>
      </c>
      <c r="R875" s="357">
        <f>SUMIFS('SE-REUTILIZADOS'!$O:$O,'SE-REUTILIZADOS'!$E:$E,'SE-INSUMOS'!$E875,'SE-REUTILIZADOS'!$F:$F,'SE-INSUMOS'!$F875)</f>
        <v>0</v>
      </c>
      <c r="S875" s="357">
        <f t="shared" si="51"/>
        <v>0</v>
      </c>
      <c r="T875" s="700">
        <f t="shared" si="52"/>
        <v>0</v>
      </c>
    </row>
    <row r="876" spans="1:20" customFormat="1" ht="22.5" hidden="1">
      <c r="A876" s="461"/>
      <c r="B876" s="461"/>
      <c r="C876" s="66"/>
      <c r="D876" s="66">
        <f>COUNTIF($A$149:A876,"I")</f>
        <v>435</v>
      </c>
      <c r="E876" s="354" t="s">
        <v>53</v>
      </c>
      <c r="F876" s="30" t="s">
        <v>415</v>
      </c>
      <c r="G876" s="354" t="s">
        <v>1320</v>
      </c>
      <c r="H876" s="351" t="s">
        <v>416</v>
      </c>
      <c r="I876" s="73" t="s">
        <v>37</v>
      </c>
      <c r="J876" s="529">
        <f>SUMIFS('SE-COMPOSICOES'!$K:$K,'SE-COMPOSICOES'!$E:$E,E876,'SE-COMPOSICOES'!$F:$F,F876)+SUMIFS('SE-REUTILIZADOS'!$K:$K,'SE-REUTILIZADOS'!$E:$E,E876,'SE-REUTILIZADOS'!$F:$F,F876)+SUMIFS('SE-GERAL'!$J:$J,'SE-GERAL'!$F:$F,E876,'SE-GERAL'!$G:$G,F876)</f>
        <v>0</v>
      </c>
      <c r="K876" s="74">
        <f>VLOOKUP(F876,INSUMOS!$F:$K,6,FALSE)</f>
        <v>0</v>
      </c>
      <c r="L876" s="471"/>
      <c r="M876" s="543">
        <v>7417.55</v>
      </c>
      <c r="N876" s="543"/>
      <c r="O876" s="74">
        <f t="shared" si="53"/>
        <v>0</v>
      </c>
      <c r="P876" s="357">
        <f>SUMIFS('SE-GERAL'!N:N,'SE-GERAL'!F:F,'SE-INSUMOS'!E876,'SE-GERAL'!G:G,'SE-INSUMOS'!F876)</f>
        <v>0</v>
      </c>
      <c r="Q876" s="357">
        <f>SUMIFS('SE-COMPOSICOES'!$O:$O,'SE-COMPOSICOES'!$E:$E,'SE-INSUMOS'!$E876,'SE-COMPOSICOES'!$F:$F,'SE-INSUMOS'!$F876)</f>
        <v>0</v>
      </c>
      <c r="R876" s="357">
        <f>SUMIFS('SE-REUTILIZADOS'!$O:$O,'SE-REUTILIZADOS'!$E:$E,'SE-INSUMOS'!$E876,'SE-REUTILIZADOS'!$F:$F,'SE-INSUMOS'!$F876)</f>
        <v>0</v>
      </c>
      <c r="S876" s="357">
        <f t="shared" si="51"/>
        <v>0</v>
      </c>
      <c r="T876" s="700">
        <f t="shared" si="52"/>
        <v>0</v>
      </c>
    </row>
    <row r="877" spans="1:20" customFormat="1" ht="22.5" hidden="1">
      <c r="A877" s="461"/>
      <c r="B877" s="461"/>
      <c r="C877" s="66"/>
      <c r="D877" s="66">
        <f>COUNTIF($A$149:A877,"I")</f>
        <v>435</v>
      </c>
      <c r="E877" s="354" t="s">
        <v>53</v>
      </c>
      <c r="F877" s="30" t="s">
        <v>417</v>
      </c>
      <c r="G877" s="354" t="s">
        <v>1320</v>
      </c>
      <c r="H877" s="351" t="s">
        <v>418</v>
      </c>
      <c r="I877" s="73" t="s">
        <v>37</v>
      </c>
      <c r="J877" s="529">
        <f>SUMIFS('SE-COMPOSICOES'!$K:$K,'SE-COMPOSICOES'!$E:$E,E877,'SE-COMPOSICOES'!$F:$F,F877)+SUMIFS('SE-REUTILIZADOS'!$K:$K,'SE-REUTILIZADOS'!$E:$E,E877,'SE-REUTILIZADOS'!$F:$F,F877)+SUMIFS('SE-GERAL'!$J:$J,'SE-GERAL'!$F:$F,E877,'SE-GERAL'!$G:$G,F877)</f>
        <v>0</v>
      </c>
      <c r="K877" s="74">
        <f>VLOOKUP(F877,INSUMOS!$F:$K,6,FALSE)</f>
        <v>0</v>
      </c>
      <c r="L877" s="471"/>
      <c r="M877" s="543">
        <v>7418.55</v>
      </c>
      <c r="N877" s="543"/>
      <c r="O877" s="74">
        <f t="shared" si="53"/>
        <v>0</v>
      </c>
      <c r="P877" s="357">
        <f>SUMIFS('SE-GERAL'!N:N,'SE-GERAL'!F:F,'SE-INSUMOS'!E877,'SE-GERAL'!G:G,'SE-INSUMOS'!F877)</f>
        <v>0</v>
      </c>
      <c r="Q877" s="357">
        <f>SUMIFS('SE-COMPOSICOES'!$O:$O,'SE-COMPOSICOES'!$E:$E,'SE-INSUMOS'!$E877,'SE-COMPOSICOES'!$F:$F,'SE-INSUMOS'!$F877)</f>
        <v>0</v>
      </c>
      <c r="R877" s="357">
        <f>SUMIFS('SE-REUTILIZADOS'!$O:$O,'SE-REUTILIZADOS'!$E:$E,'SE-INSUMOS'!$E877,'SE-REUTILIZADOS'!$F:$F,'SE-INSUMOS'!$F877)</f>
        <v>0</v>
      </c>
      <c r="S877" s="357">
        <f t="shared" si="51"/>
        <v>0</v>
      </c>
      <c r="T877" s="700">
        <f t="shared" si="52"/>
        <v>0</v>
      </c>
    </row>
    <row r="878" spans="1:20" customFormat="1" ht="15">
      <c r="A878" s="461" t="s">
        <v>6</v>
      </c>
      <c r="B878" s="461"/>
      <c r="C878" s="66"/>
      <c r="D878" s="66">
        <f>COUNTIF($A$149:A878,"I")</f>
        <v>436</v>
      </c>
      <c r="E878" s="354" t="s">
        <v>53</v>
      </c>
      <c r="F878" s="30" t="s">
        <v>477</v>
      </c>
      <c r="G878" s="354" t="s">
        <v>1320</v>
      </c>
      <c r="H878" s="351" t="s">
        <v>478</v>
      </c>
      <c r="I878" s="73" t="s">
        <v>37</v>
      </c>
      <c r="J878" s="529">
        <f>SUMIFS('SE-COMPOSICOES'!$K:$K,'SE-COMPOSICOES'!$E:$E,E878,'SE-COMPOSICOES'!$F:$F,F878)+SUMIFS('SE-REUTILIZADOS'!$K:$K,'SE-REUTILIZADOS'!$E:$E,E878,'SE-REUTILIZADOS'!$F:$F,F878)+SUMIFS('SE-GERAL'!$J:$J,'SE-GERAL'!$F:$F,E878,'SE-GERAL'!$G:$G,F878)</f>
        <v>0.25</v>
      </c>
      <c r="K878" s="74">
        <f>VLOOKUP(F878,INSUMOS!$F:$K,6,FALSE)</f>
        <v>0</v>
      </c>
      <c r="L878" s="471"/>
      <c r="M878" s="543">
        <v>7419.55</v>
      </c>
      <c r="N878" s="543"/>
      <c r="O878" s="74">
        <f t="shared" si="53"/>
        <v>0</v>
      </c>
      <c r="P878" s="357">
        <f>SUMIFS('SE-GERAL'!N:N,'SE-GERAL'!F:F,'SE-INSUMOS'!E878,'SE-GERAL'!G:G,'SE-INSUMOS'!F878)</f>
        <v>0</v>
      </c>
      <c r="Q878" s="357">
        <f>SUMIFS('SE-COMPOSICOES'!$O:$O,'SE-COMPOSICOES'!$E:$E,'SE-INSUMOS'!$E878,'SE-COMPOSICOES'!$F:$F,'SE-INSUMOS'!$F878)</f>
        <v>0</v>
      </c>
      <c r="R878" s="357">
        <f>SUMIFS('SE-REUTILIZADOS'!$O:$O,'SE-REUTILIZADOS'!$E:$E,'SE-INSUMOS'!$E878,'SE-REUTILIZADOS'!$F:$F,'SE-INSUMOS'!$F878)</f>
        <v>0</v>
      </c>
      <c r="S878" s="357">
        <f t="shared" si="51"/>
        <v>0</v>
      </c>
      <c r="T878" s="700">
        <f t="shared" si="52"/>
        <v>0</v>
      </c>
    </row>
    <row r="879" spans="1:20" customFormat="1" ht="22.5" hidden="1">
      <c r="A879" s="461"/>
      <c r="B879" s="461"/>
      <c r="C879" s="66"/>
      <c r="D879" s="66">
        <f>COUNTIF($A$149:A879,"I")</f>
        <v>436</v>
      </c>
      <c r="E879" s="354" t="s">
        <v>53</v>
      </c>
      <c r="F879" s="30" t="s">
        <v>582</v>
      </c>
      <c r="G879" s="354" t="s">
        <v>1320</v>
      </c>
      <c r="H879" s="351" t="s">
        <v>583</v>
      </c>
      <c r="I879" s="73" t="s">
        <v>37</v>
      </c>
      <c r="J879" s="529">
        <f>SUMIFS('SE-COMPOSICOES'!$K:$K,'SE-COMPOSICOES'!$E:$E,E879,'SE-COMPOSICOES'!$F:$F,F879)+SUMIFS('SE-REUTILIZADOS'!$K:$K,'SE-REUTILIZADOS'!$E:$E,E879,'SE-REUTILIZADOS'!$F:$F,F879)+SUMIFS('SE-GERAL'!$J:$J,'SE-GERAL'!$F:$F,E879,'SE-GERAL'!$G:$G,F879)</f>
        <v>0</v>
      </c>
      <c r="K879" s="74">
        <f>VLOOKUP(F879,INSUMOS!$F:$K,6,FALSE)</f>
        <v>0</v>
      </c>
      <c r="L879" s="471"/>
      <c r="M879" s="543">
        <v>7420.55</v>
      </c>
      <c r="N879" s="543"/>
      <c r="O879" s="74">
        <f t="shared" si="53"/>
        <v>0</v>
      </c>
      <c r="P879" s="357">
        <f>SUMIFS('SE-GERAL'!N:N,'SE-GERAL'!F:F,'SE-INSUMOS'!E879,'SE-GERAL'!G:G,'SE-INSUMOS'!F879)</f>
        <v>0</v>
      </c>
      <c r="Q879" s="357">
        <f>SUMIFS('SE-COMPOSICOES'!$O:$O,'SE-COMPOSICOES'!$E:$E,'SE-INSUMOS'!$E879,'SE-COMPOSICOES'!$F:$F,'SE-INSUMOS'!$F879)</f>
        <v>0</v>
      </c>
      <c r="R879" s="357">
        <f>SUMIFS('SE-REUTILIZADOS'!$O:$O,'SE-REUTILIZADOS'!$E:$E,'SE-INSUMOS'!$E879,'SE-REUTILIZADOS'!$F:$F,'SE-INSUMOS'!$F879)</f>
        <v>0</v>
      </c>
      <c r="S879" s="357">
        <f t="shared" si="51"/>
        <v>0</v>
      </c>
      <c r="T879" s="700">
        <f t="shared" si="52"/>
        <v>0</v>
      </c>
    </row>
    <row r="880" spans="1:20" customFormat="1" ht="33.75" hidden="1">
      <c r="A880" s="461"/>
      <c r="B880" s="461"/>
      <c r="C880" s="66"/>
      <c r="D880" s="66">
        <f>COUNTIF($A$149:A880,"I")</f>
        <v>436</v>
      </c>
      <c r="E880" s="354" t="s">
        <v>53</v>
      </c>
      <c r="F880" s="30" t="s">
        <v>638</v>
      </c>
      <c r="G880" s="354" t="s">
        <v>1320</v>
      </c>
      <c r="H880" s="351" t="s">
        <v>639</v>
      </c>
      <c r="I880" s="73" t="s">
        <v>37</v>
      </c>
      <c r="J880" s="529">
        <f>SUMIFS('SE-COMPOSICOES'!$K:$K,'SE-COMPOSICOES'!$E:$E,E880,'SE-COMPOSICOES'!$F:$F,F880)+SUMIFS('SE-REUTILIZADOS'!$K:$K,'SE-REUTILIZADOS'!$E:$E,E880,'SE-REUTILIZADOS'!$F:$F,F880)+SUMIFS('SE-GERAL'!$J:$J,'SE-GERAL'!$F:$F,E880,'SE-GERAL'!$G:$G,F880)</f>
        <v>0</v>
      </c>
      <c r="K880" s="74">
        <f>VLOOKUP(F880,INSUMOS!$F:$K,6,FALSE)</f>
        <v>0</v>
      </c>
      <c r="L880" s="471"/>
      <c r="M880" s="543">
        <v>7421.55</v>
      </c>
      <c r="N880" s="543"/>
      <c r="O880" s="74">
        <f t="shared" ref="O880:O892" si="54">IFERROR(IF(J880="-",K880,J880*K880),0)</f>
        <v>0</v>
      </c>
      <c r="P880" s="357">
        <f>SUMIFS('SE-GERAL'!N:N,'SE-GERAL'!F:F,'SE-INSUMOS'!E880,'SE-GERAL'!G:G,'SE-INSUMOS'!F880)</f>
        <v>0</v>
      </c>
      <c r="Q880" s="357">
        <f>SUMIFS('SE-COMPOSICOES'!$O:$O,'SE-COMPOSICOES'!$E:$E,'SE-INSUMOS'!$E880,'SE-COMPOSICOES'!$F:$F,'SE-INSUMOS'!$F880)</f>
        <v>0</v>
      </c>
      <c r="R880" s="357">
        <f>SUMIFS('SE-REUTILIZADOS'!$O:$O,'SE-REUTILIZADOS'!$E:$E,'SE-INSUMOS'!$E880,'SE-REUTILIZADOS'!$F:$F,'SE-INSUMOS'!$F880)</f>
        <v>0</v>
      </c>
      <c r="S880" s="357">
        <f t="shared" si="51"/>
        <v>0</v>
      </c>
      <c r="T880" s="700">
        <f t="shared" si="52"/>
        <v>0</v>
      </c>
    </row>
    <row r="881" spans="1:20" customFormat="1" ht="15" hidden="1">
      <c r="A881" s="461"/>
      <c r="B881" s="461"/>
      <c r="C881" s="66"/>
      <c r="D881" s="66">
        <f>COUNTIF($A$149:A881,"I")</f>
        <v>436</v>
      </c>
      <c r="E881" s="354" t="s">
        <v>53</v>
      </c>
      <c r="F881" s="30" t="s">
        <v>640</v>
      </c>
      <c r="G881" s="354" t="s">
        <v>1320</v>
      </c>
      <c r="H881" s="351" t="s">
        <v>641</v>
      </c>
      <c r="I881" s="73" t="s">
        <v>37</v>
      </c>
      <c r="J881" s="529">
        <f>SUMIFS('SE-COMPOSICOES'!$K:$K,'SE-COMPOSICOES'!$E:$E,E881,'SE-COMPOSICOES'!$F:$F,F881)+SUMIFS('SE-REUTILIZADOS'!$K:$K,'SE-REUTILIZADOS'!$E:$E,E881,'SE-REUTILIZADOS'!$F:$F,F881)+SUMIFS('SE-GERAL'!$J:$J,'SE-GERAL'!$F:$F,E881,'SE-GERAL'!$G:$G,F881)</f>
        <v>0</v>
      </c>
      <c r="K881" s="74">
        <f>VLOOKUP(F881,INSUMOS!$F:$K,6,FALSE)</f>
        <v>0</v>
      </c>
      <c r="L881" s="471"/>
      <c r="M881" s="543">
        <v>7422.55</v>
      </c>
      <c r="N881" s="543"/>
      <c r="O881" s="74">
        <f t="shared" si="54"/>
        <v>0</v>
      </c>
      <c r="P881" s="357">
        <f>SUMIFS('SE-GERAL'!N:N,'SE-GERAL'!F:F,'SE-INSUMOS'!E881,'SE-GERAL'!G:G,'SE-INSUMOS'!F881)</f>
        <v>0</v>
      </c>
      <c r="Q881" s="357">
        <f>SUMIFS('SE-COMPOSICOES'!$O:$O,'SE-COMPOSICOES'!$E:$E,'SE-INSUMOS'!$E881,'SE-COMPOSICOES'!$F:$F,'SE-INSUMOS'!$F881)</f>
        <v>0</v>
      </c>
      <c r="R881" s="357">
        <f>SUMIFS('SE-REUTILIZADOS'!$O:$O,'SE-REUTILIZADOS'!$E:$E,'SE-INSUMOS'!$E881,'SE-REUTILIZADOS'!$F:$F,'SE-INSUMOS'!$F881)</f>
        <v>0</v>
      </c>
      <c r="S881" s="357">
        <f t="shared" si="51"/>
        <v>0</v>
      </c>
      <c r="T881" s="700">
        <f t="shared" si="52"/>
        <v>0</v>
      </c>
    </row>
    <row r="882" spans="1:20" customFormat="1" ht="22.5" hidden="1">
      <c r="A882" s="461"/>
      <c r="B882" s="461"/>
      <c r="C882" s="66"/>
      <c r="D882" s="66">
        <f>COUNTIF($A$149:A882,"I")</f>
        <v>436</v>
      </c>
      <c r="E882" s="354" t="s">
        <v>53</v>
      </c>
      <c r="F882" s="30" t="s">
        <v>642</v>
      </c>
      <c r="G882" s="354" t="s">
        <v>1320</v>
      </c>
      <c r="H882" s="351" t="s">
        <v>643</v>
      </c>
      <c r="I882" s="73" t="s">
        <v>37</v>
      </c>
      <c r="J882" s="529">
        <f>SUMIFS('SE-COMPOSICOES'!$K:$K,'SE-COMPOSICOES'!$E:$E,E882,'SE-COMPOSICOES'!$F:$F,F882)+SUMIFS('SE-REUTILIZADOS'!$K:$K,'SE-REUTILIZADOS'!$E:$E,E882,'SE-REUTILIZADOS'!$F:$F,F882)+SUMIFS('SE-GERAL'!$J:$J,'SE-GERAL'!$F:$F,E882,'SE-GERAL'!$G:$G,F882)</f>
        <v>0</v>
      </c>
      <c r="K882" s="74">
        <f>VLOOKUP(F882,INSUMOS!$F:$K,6,FALSE)</f>
        <v>0</v>
      </c>
      <c r="L882" s="471"/>
      <c r="M882" s="543">
        <v>7423.55</v>
      </c>
      <c r="N882" s="543"/>
      <c r="O882" s="74">
        <f t="shared" si="54"/>
        <v>0</v>
      </c>
      <c r="P882" s="357">
        <f>SUMIFS('SE-GERAL'!N:N,'SE-GERAL'!F:F,'SE-INSUMOS'!E882,'SE-GERAL'!G:G,'SE-INSUMOS'!F882)</f>
        <v>0</v>
      </c>
      <c r="Q882" s="357">
        <f>SUMIFS('SE-COMPOSICOES'!$O:$O,'SE-COMPOSICOES'!$E:$E,'SE-INSUMOS'!$E882,'SE-COMPOSICOES'!$F:$F,'SE-INSUMOS'!$F882)</f>
        <v>0</v>
      </c>
      <c r="R882" s="357">
        <f>SUMIFS('SE-REUTILIZADOS'!$O:$O,'SE-REUTILIZADOS'!$E:$E,'SE-INSUMOS'!$E882,'SE-REUTILIZADOS'!$F:$F,'SE-INSUMOS'!$F882)</f>
        <v>0</v>
      </c>
      <c r="S882" s="357">
        <f t="shared" si="51"/>
        <v>0</v>
      </c>
      <c r="T882" s="700">
        <f t="shared" si="52"/>
        <v>0</v>
      </c>
    </row>
    <row r="883" spans="1:20" customFormat="1" ht="22.5" hidden="1">
      <c r="A883" s="461"/>
      <c r="B883" s="461"/>
      <c r="C883" s="66"/>
      <c r="D883" s="66">
        <f>COUNTIF($A$149:A883,"I")</f>
        <v>436</v>
      </c>
      <c r="E883" s="354" t="s">
        <v>53</v>
      </c>
      <c r="F883" s="30" t="s">
        <v>644</v>
      </c>
      <c r="G883" s="354" t="s">
        <v>1320</v>
      </c>
      <c r="H883" s="351" t="s">
        <v>645</v>
      </c>
      <c r="I883" s="73" t="s">
        <v>37</v>
      </c>
      <c r="J883" s="529">
        <f>SUMIFS('SE-COMPOSICOES'!$K:$K,'SE-COMPOSICOES'!$E:$E,E883,'SE-COMPOSICOES'!$F:$F,F883)+SUMIFS('SE-REUTILIZADOS'!$K:$K,'SE-REUTILIZADOS'!$E:$E,E883,'SE-REUTILIZADOS'!$F:$F,F883)+SUMIFS('SE-GERAL'!$J:$J,'SE-GERAL'!$F:$F,E883,'SE-GERAL'!$G:$G,F883)</f>
        <v>0</v>
      </c>
      <c r="K883" s="74">
        <f>VLOOKUP(F883,INSUMOS!$F:$K,6,FALSE)</f>
        <v>0</v>
      </c>
      <c r="L883" s="471"/>
      <c r="M883" s="543">
        <v>7424.55</v>
      </c>
      <c r="N883" s="543"/>
      <c r="O883" s="74">
        <f t="shared" si="54"/>
        <v>0</v>
      </c>
      <c r="P883" s="357">
        <f>SUMIFS('SE-GERAL'!N:N,'SE-GERAL'!F:F,'SE-INSUMOS'!E883,'SE-GERAL'!G:G,'SE-INSUMOS'!F883)</f>
        <v>0</v>
      </c>
      <c r="Q883" s="357">
        <f>SUMIFS('SE-COMPOSICOES'!$O:$O,'SE-COMPOSICOES'!$E:$E,'SE-INSUMOS'!$E883,'SE-COMPOSICOES'!$F:$F,'SE-INSUMOS'!$F883)</f>
        <v>0</v>
      </c>
      <c r="R883" s="357">
        <f>SUMIFS('SE-REUTILIZADOS'!$O:$O,'SE-REUTILIZADOS'!$E:$E,'SE-INSUMOS'!$E883,'SE-REUTILIZADOS'!$F:$F,'SE-INSUMOS'!$F883)</f>
        <v>0</v>
      </c>
      <c r="S883" s="357">
        <f t="shared" si="51"/>
        <v>0</v>
      </c>
      <c r="T883" s="700">
        <f t="shared" si="52"/>
        <v>0</v>
      </c>
    </row>
    <row r="884" spans="1:20" customFormat="1" ht="15" hidden="1">
      <c r="A884" s="461"/>
      <c r="B884" s="461"/>
      <c r="C884" s="66"/>
      <c r="D884" s="66">
        <f>COUNTIF($A$149:A884,"I")</f>
        <v>436</v>
      </c>
      <c r="E884" s="354" t="s">
        <v>53</v>
      </c>
      <c r="F884" s="30" t="s">
        <v>646</v>
      </c>
      <c r="G884" s="354" t="s">
        <v>1320</v>
      </c>
      <c r="H884" s="351" t="s">
        <v>647</v>
      </c>
      <c r="I884" s="73" t="s">
        <v>37</v>
      </c>
      <c r="J884" s="529">
        <f>SUMIFS('SE-COMPOSICOES'!$K:$K,'SE-COMPOSICOES'!$E:$E,E884,'SE-COMPOSICOES'!$F:$F,F884)+SUMIFS('SE-REUTILIZADOS'!$K:$K,'SE-REUTILIZADOS'!$E:$E,E884,'SE-REUTILIZADOS'!$F:$F,F884)+SUMIFS('SE-GERAL'!$J:$J,'SE-GERAL'!$F:$F,E884,'SE-GERAL'!$G:$G,F884)</f>
        <v>0</v>
      </c>
      <c r="K884" s="74">
        <f>VLOOKUP(F884,INSUMOS!$F:$K,6,FALSE)</f>
        <v>0</v>
      </c>
      <c r="L884" s="471"/>
      <c r="M884" s="543">
        <v>7425.55</v>
      </c>
      <c r="N884" s="543"/>
      <c r="O884" s="74">
        <f t="shared" si="54"/>
        <v>0</v>
      </c>
      <c r="P884" s="357">
        <f>SUMIFS('SE-GERAL'!N:N,'SE-GERAL'!F:F,'SE-INSUMOS'!E884,'SE-GERAL'!G:G,'SE-INSUMOS'!F884)</f>
        <v>0</v>
      </c>
      <c r="Q884" s="357">
        <f>SUMIFS('SE-COMPOSICOES'!$O:$O,'SE-COMPOSICOES'!$E:$E,'SE-INSUMOS'!$E884,'SE-COMPOSICOES'!$F:$F,'SE-INSUMOS'!$F884)</f>
        <v>0</v>
      </c>
      <c r="R884" s="357">
        <f>SUMIFS('SE-REUTILIZADOS'!$O:$O,'SE-REUTILIZADOS'!$E:$E,'SE-INSUMOS'!$E884,'SE-REUTILIZADOS'!$F:$F,'SE-INSUMOS'!$F884)</f>
        <v>0</v>
      </c>
      <c r="S884" s="357">
        <f t="shared" si="51"/>
        <v>0</v>
      </c>
      <c r="T884" s="700">
        <f t="shared" si="52"/>
        <v>0</v>
      </c>
    </row>
    <row r="885" spans="1:20" customFormat="1" ht="67.5" hidden="1">
      <c r="A885" s="461"/>
      <c r="B885" s="461"/>
      <c r="C885" s="66"/>
      <c r="D885" s="66">
        <f>COUNTIF($A$149:A885,"I")</f>
        <v>436</v>
      </c>
      <c r="E885" s="354" t="s">
        <v>53</v>
      </c>
      <c r="F885" s="30" t="s">
        <v>661</v>
      </c>
      <c r="G885" s="354" t="s">
        <v>1320</v>
      </c>
      <c r="H885" s="351" t="s">
        <v>662</v>
      </c>
      <c r="I885" s="73" t="s">
        <v>37</v>
      </c>
      <c r="J885" s="529">
        <f>SUMIFS('SE-COMPOSICOES'!$K:$K,'SE-COMPOSICOES'!$E:$E,E885,'SE-COMPOSICOES'!$F:$F,F885)+SUMIFS('SE-REUTILIZADOS'!$K:$K,'SE-REUTILIZADOS'!$E:$E,E885,'SE-REUTILIZADOS'!$F:$F,F885)+SUMIFS('SE-GERAL'!$J:$J,'SE-GERAL'!$F:$F,E885,'SE-GERAL'!$G:$G,F885)</f>
        <v>0</v>
      </c>
      <c r="K885" s="74">
        <f>VLOOKUP(F885,INSUMOS!$F:$K,6,FALSE)</f>
        <v>0</v>
      </c>
      <c r="L885" s="471"/>
      <c r="M885" s="543">
        <v>7420.55</v>
      </c>
      <c r="N885" s="543"/>
      <c r="O885" s="74">
        <f t="shared" si="54"/>
        <v>0</v>
      </c>
      <c r="P885" s="357">
        <f>SUMIFS('SE-GERAL'!N:N,'SE-GERAL'!F:F,'SE-INSUMOS'!E885,'SE-GERAL'!G:G,'SE-INSUMOS'!F885)</f>
        <v>0</v>
      </c>
      <c r="Q885" s="357">
        <f>SUMIFS('SE-COMPOSICOES'!$O:$O,'SE-COMPOSICOES'!$E:$E,'SE-INSUMOS'!$E885,'SE-COMPOSICOES'!$F:$F,'SE-INSUMOS'!$F885)</f>
        <v>0</v>
      </c>
      <c r="R885" s="357">
        <f>SUMIFS('SE-REUTILIZADOS'!$O:$O,'SE-REUTILIZADOS'!$E:$E,'SE-INSUMOS'!$E885,'SE-REUTILIZADOS'!$F:$F,'SE-INSUMOS'!$F885)</f>
        <v>0</v>
      </c>
      <c r="S885" s="357">
        <f t="shared" si="51"/>
        <v>0</v>
      </c>
      <c r="T885" s="700">
        <f t="shared" si="52"/>
        <v>0</v>
      </c>
    </row>
    <row r="886" spans="1:20" customFormat="1" ht="33.75" hidden="1">
      <c r="A886" s="461"/>
      <c r="B886" s="461"/>
      <c r="C886" s="66"/>
      <c r="D886" s="66">
        <f>COUNTIF($A$149:A886,"I")</f>
        <v>436</v>
      </c>
      <c r="E886" s="354" t="s">
        <v>53</v>
      </c>
      <c r="F886" s="30" t="s">
        <v>799</v>
      </c>
      <c r="G886" s="354" t="s">
        <v>1320</v>
      </c>
      <c r="H886" s="351" t="s">
        <v>800</v>
      </c>
      <c r="I886" s="73" t="s">
        <v>37</v>
      </c>
      <c r="J886" s="529">
        <f>SUMIFS('SE-COMPOSICOES'!$K:$K,'SE-COMPOSICOES'!$E:$E,E886,'SE-COMPOSICOES'!$F:$F,F886)+SUMIFS('SE-REUTILIZADOS'!$K:$K,'SE-REUTILIZADOS'!$E:$E,E886,'SE-REUTILIZADOS'!$F:$F,F886)+SUMIFS('SE-GERAL'!$J:$J,'SE-GERAL'!$F:$F,E886,'SE-GERAL'!$G:$G,F886)</f>
        <v>0</v>
      </c>
      <c r="K886" s="74">
        <f>VLOOKUP(F886,INSUMOS!$F:$K,6,FALSE)</f>
        <v>0</v>
      </c>
      <c r="L886" s="471"/>
      <c r="M886" s="543">
        <v>7415.55</v>
      </c>
      <c r="N886" s="543"/>
      <c r="O886" s="74">
        <f t="shared" si="54"/>
        <v>0</v>
      </c>
      <c r="P886" s="357">
        <f>SUMIFS('SE-GERAL'!N:N,'SE-GERAL'!F:F,'SE-INSUMOS'!E886,'SE-GERAL'!G:G,'SE-INSUMOS'!F886)</f>
        <v>0</v>
      </c>
      <c r="Q886" s="357">
        <f>SUMIFS('SE-COMPOSICOES'!$O:$O,'SE-COMPOSICOES'!$E:$E,'SE-INSUMOS'!$E886,'SE-COMPOSICOES'!$F:$F,'SE-INSUMOS'!$F886)</f>
        <v>0</v>
      </c>
      <c r="R886" s="357">
        <f>SUMIFS('SE-REUTILIZADOS'!$O:$O,'SE-REUTILIZADOS'!$E:$E,'SE-INSUMOS'!$E886,'SE-REUTILIZADOS'!$F:$F,'SE-INSUMOS'!$F886)</f>
        <v>0</v>
      </c>
      <c r="S886" s="357">
        <f t="shared" si="51"/>
        <v>0</v>
      </c>
      <c r="T886" s="700">
        <f t="shared" si="52"/>
        <v>0</v>
      </c>
    </row>
    <row r="887" spans="1:20" customFormat="1" ht="45" hidden="1">
      <c r="A887" s="461"/>
      <c r="B887" s="461"/>
      <c r="C887" s="66"/>
      <c r="D887" s="66">
        <f>COUNTIF($A$149:A887,"I")</f>
        <v>436</v>
      </c>
      <c r="E887" s="354" t="s">
        <v>53</v>
      </c>
      <c r="F887" s="30" t="s">
        <v>801</v>
      </c>
      <c r="G887" s="354" t="s">
        <v>1320</v>
      </c>
      <c r="H887" s="351" t="s">
        <v>802</v>
      </c>
      <c r="I887" s="73" t="s">
        <v>37</v>
      </c>
      <c r="J887" s="529">
        <f>SUMIFS('SE-COMPOSICOES'!$K:$K,'SE-COMPOSICOES'!$E:$E,E887,'SE-COMPOSICOES'!$F:$F,F887)+SUMIFS('SE-REUTILIZADOS'!$K:$K,'SE-REUTILIZADOS'!$E:$E,E887,'SE-REUTILIZADOS'!$F:$F,F887)+SUMIFS('SE-GERAL'!$J:$J,'SE-GERAL'!$F:$F,E887,'SE-GERAL'!$G:$G,F887)</f>
        <v>0</v>
      </c>
      <c r="K887" s="74">
        <f>VLOOKUP(F887,INSUMOS!$F:$K,6,FALSE)</f>
        <v>0</v>
      </c>
      <c r="L887" s="471"/>
      <c r="M887" s="543">
        <v>7416.55</v>
      </c>
      <c r="N887" s="543"/>
      <c r="O887" s="74">
        <f t="shared" si="54"/>
        <v>0</v>
      </c>
      <c r="P887" s="357">
        <f>SUMIFS('SE-GERAL'!N:N,'SE-GERAL'!F:F,'SE-INSUMOS'!E887,'SE-GERAL'!G:G,'SE-INSUMOS'!F887)</f>
        <v>0</v>
      </c>
      <c r="Q887" s="357">
        <f>SUMIFS('SE-COMPOSICOES'!$O:$O,'SE-COMPOSICOES'!$E:$E,'SE-INSUMOS'!$E887,'SE-COMPOSICOES'!$F:$F,'SE-INSUMOS'!$F887)</f>
        <v>0</v>
      </c>
      <c r="R887" s="357">
        <f>SUMIFS('SE-REUTILIZADOS'!$O:$O,'SE-REUTILIZADOS'!$E:$E,'SE-INSUMOS'!$E887,'SE-REUTILIZADOS'!$F:$F,'SE-INSUMOS'!$F887)</f>
        <v>0</v>
      </c>
      <c r="S887" s="357">
        <f t="shared" si="51"/>
        <v>0</v>
      </c>
      <c r="T887" s="700">
        <f t="shared" si="52"/>
        <v>0</v>
      </c>
    </row>
    <row r="888" spans="1:20" customFormat="1" ht="33.75" hidden="1">
      <c r="A888" s="461"/>
      <c r="B888" s="461"/>
      <c r="C888" s="66"/>
      <c r="D888" s="66">
        <f>COUNTIF($A$149:A888,"I")</f>
        <v>436</v>
      </c>
      <c r="E888" s="354" t="s">
        <v>53</v>
      </c>
      <c r="F888" s="30" t="s">
        <v>803</v>
      </c>
      <c r="G888" s="354" t="s">
        <v>1320</v>
      </c>
      <c r="H888" s="351" t="s">
        <v>804</v>
      </c>
      <c r="I888" s="73" t="s">
        <v>37</v>
      </c>
      <c r="J888" s="529">
        <f>SUMIFS('SE-COMPOSICOES'!$K:$K,'SE-COMPOSICOES'!$E:$E,E888,'SE-COMPOSICOES'!$F:$F,F888)+SUMIFS('SE-REUTILIZADOS'!$K:$K,'SE-REUTILIZADOS'!$E:$E,E888,'SE-REUTILIZADOS'!$F:$F,F888)+SUMIFS('SE-GERAL'!$J:$J,'SE-GERAL'!$F:$F,E888,'SE-GERAL'!$G:$G,F888)</f>
        <v>0</v>
      </c>
      <c r="K888" s="74">
        <f>VLOOKUP(F888,INSUMOS!$F:$K,6,FALSE)</f>
        <v>0</v>
      </c>
      <c r="L888" s="471"/>
      <c r="M888" s="543">
        <v>7417.55</v>
      </c>
      <c r="N888" s="543"/>
      <c r="O888" s="74">
        <f t="shared" si="54"/>
        <v>0</v>
      </c>
      <c r="P888" s="357">
        <f>SUMIFS('SE-GERAL'!N:N,'SE-GERAL'!F:F,'SE-INSUMOS'!E888,'SE-GERAL'!G:G,'SE-INSUMOS'!F888)</f>
        <v>0</v>
      </c>
      <c r="Q888" s="357">
        <f>SUMIFS('SE-COMPOSICOES'!$O:$O,'SE-COMPOSICOES'!$E:$E,'SE-INSUMOS'!$E888,'SE-COMPOSICOES'!$F:$F,'SE-INSUMOS'!$F888)</f>
        <v>0</v>
      </c>
      <c r="R888" s="357">
        <f>SUMIFS('SE-REUTILIZADOS'!$O:$O,'SE-REUTILIZADOS'!$E:$E,'SE-INSUMOS'!$E888,'SE-REUTILIZADOS'!$F:$F,'SE-INSUMOS'!$F888)</f>
        <v>0</v>
      </c>
      <c r="S888" s="357">
        <f t="shared" si="51"/>
        <v>0</v>
      </c>
      <c r="T888" s="700">
        <f t="shared" si="52"/>
        <v>0</v>
      </c>
    </row>
    <row r="889" spans="1:20" customFormat="1" ht="33.75" hidden="1">
      <c r="A889" s="461"/>
      <c r="B889" s="461"/>
      <c r="C889" s="66"/>
      <c r="D889" s="66">
        <f>COUNTIF($A$149:A889,"I")</f>
        <v>436</v>
      </c>
      <c r="E889" s="354" t="s">
        <v>53</v>
      </c>
      <c r="F889" s="30" t="s">
        <v>805</v>
      </c>
      <c r="G889" s="354" t="s">
        <v>1320</v>
      </c>
      <c r="H889" s="351" t="s">
        <v>806</v>
      </c>
      <c r="I889" s="73" t="s">
        <v>37</v>
      </c>
      <c r="J889" s="529">
        <f>SUMIFS('SE-COMPOSICOES'!$K:$K,'SE-COMPOSICOES'!$E:$E,E889,'SE-COMPOSICOES'!$F:$F,F889)+SUMIFS('SE-REUTILIZADOS'!$K:$K,'SE-REUTILIZADOS'!$E:$E,E889,'SE-REUTILIZADOS'!$F:$F,F889)+SUMIFS('SE-GERAL'!$J:$J,'SE-GERAL'!$F:$F,E889,'SE-GERAL'!$G:$G,F889)</f>
        <v>0</v>
      </c>
      <c r="K889" s="74">
        <f>VLOOKUP(F889,INSUMOS!$F:$K,6,FALSE)</f>
        <v>0</v>
      </c>
      <c r="L889" s="471"/>
      <c r="M889" s="543">
        <v>7418.55</v>
      </c>
      <c r="N889" s="543"/>
      <c r="O889" s="74">
        <f t="shared" si="54"/>
        <v>0</v>
      </c>
      <c r="P889" s="357">
        <f>SUMIFS('SE-GERAL'!N:N,'SE-GERAL'!F:F,'SE-INSUMOS'!E889,'SE-GERAL'!G:G,'SE-INSUMOS'!F889)</f>
        <v>0</v>
      </c>
      <c r="Q889" s="357">
        <f>SUMIFS('SE-COMPOSICOES'!$O:$O,'SE-COMPOSICOES'!$E:$E,'SE-INSUMOS'!$E889,'SE-COMPOSICOES'!$F:$F,'SE-INSUMOS'!$F889)</f>
        <v>0</v>
      </c>
      <c r="R889" s="357">
        <f>SUMIFS('SE-REUTILIZADOS'!$O:$O,'SE-REUTILIZADOS'!$E:$E,'SE-INSUMOS'!$E889,'SE-REUTILIZADOS'!$F:$F,'SE-INSUMOS'!$F889)</f>
        <v>0</v>
      </c>
      <c r="S889" s="357">
        <f t="shared" si="51"/>
        <v>0</v>
      </c>
      <c r="T889" s="700">
        <f t="shared" si="52"/>
        <v>0</v>
      </c>
    </row>
    <row r="890" spans="1:20" customFormat="1" ht="22.5" hidden="1">
      <c r="A890" s="461"/>
      <c r="B890" s="461"/>
      <c r="C890" s="66"/>
      <c r="D890" s="66">
        <f>COUNTIF($A$149:A890,"I")</f>
        <v>436</v>
      </c>
      <c r="E890" s="354" t="s">
        <v>53</v>
      </c>
      <c r="F890" s="30" t="s">
        <v>807</v>
      </c>
      <c r="G890" s="354" t="s">
        <v>1320</v>
      </c>
      <c r="H890" s="351" t="s">
        <v>808</v>
      </c>
      <c r="I890" s="73" t="s">
        <v>37</v>
      </c>
      <c r="J890" s="529">
        <f>SUMIFS('SE-COMPOSICOES'!$K:$K,'SE-COMPOSICOES'!$E:$E,E890,'SE-COMPOSICOES'!$F:$F,F890)+SUMIFS('SE-REUTILIZADOS'!$K:$K,'SE-REUTILIZADOS'!$E:$E,E890,'SE-REUTILIZADOS'!$F:$F,F890)+SUMIFS('SE-GERAL'!$J:$J,'SE-GERAL'!$F:$F,E890,'SE-GERAL'!$G:$G,F890)</f>
        <v>0</v>
      </c>
      <c r="K890" s="74">
        <f>VLOOKUP(F890,INSUMOS!$F:$K,6,FALSE)</f>
        <v>0</v>
      </c>
      <c r="L890" s="471"/>
      <c r="M890" s="543">
        <v>7419.55</v>
      </c>
      <c r="N890" s="543"/>
      <c r="O890" s="74">
        <f t="shared" si="54"/>
        <v>0</v>
      </c>
      <c r="P890" s="357">
        <f>SUMIFS('SE-GERAL'!N:N,'SE-GERAL'!F:F,'SE-INSUMOS'!E890,'SE-GERAL'!G:G,'SE-INSUMOS'!F890)</f>
        <v>0</v>
      </c>
      <c r="Q890" s="357">
        <f>SUMIFS('SE-COMPOSICOES'!$O:$O,'SE-COMPOSICOES'!$E:$E,'SE-INSUMOS'!$E890,'SE-COMPOSICOES'!$F:$F,'SE-INSUMOS'!$F890)</f>
        <v>0</v>
      </c>
      <c r="R890" s="357">
        <f>SUMIFS('SE-REUTILIZADOS'!$O:$O,'SE-REUTILIZADOS'!$E:$E,'SE-INSUMOS'!$E890,'SE-REUTILIZADOS'!$F:$F,'SE-INSUMOS'!$F890)</f>
        <v>0</v>
      </c>
      <c r="S890" s="357">
        <f t="shared" si="51"/>
        <v>0</v>
      </c>
      <c r="T890" s="700">
        <f t="shared" si="52"/>
        <v>0</v>
      </c>
    </row>
    <row r="891" spans="1:20" customFormat="1" ht="15">
      <c r="A891" s="461" t="s">
        <v>6</v>
      </c>
      <c r="B891" s="461"/>
      <c r="C891" s="66"/>
      <c r="D891" s="66">
        <f>COUNTIF($A$149:A891,"I")</f>
        <v>437</v>
      </c>
      <c r="E891" s="354" t="s">
        <v>53</v>
      </c>
      <c r="F891" s="30" t="s">
        <v>871</v>
      </c>
      <c r="G891" s="354" t="s">
        <v>1320</v>
      </c>
      <c r="H891" s="5" t="s">
        <v>872</v>
      </c>
      <c r="I891" s="30" t="s">
        <v>37</v>
      </c>
      <c r="J891" s="529">
        <f>SUMIFS('SE-COMPOSICOES'!$K:$K,'SE-COMPOSICOES'!$E:$E,E891,'SE-COMPOSICOES'!$F:$F,F891)+SUMIFS('SE-REUTILIZADOS'!$K:$K,'SE-REUTILIZADOS'!$E:$E,E891,'SE-REUTILIZADOS'!$F:$F,F891)+SUMIFS('SE-GERAL'!$J:$J,'SE-GERAL'!$F:$F,E891,'SE-GERAL'!$G:$G,F891)</f>
        <v>0.25</v>
      </c>
      <c r="K891" s="74">
        <f>VLOOKUP(F891,INSUMOS!$F:$K,6,FALSE)</f>
        <v>0</v>
      </c>
      <c r="L891" s="471"/>
      <c r="M891" s="543">
        <v>7413.55</v>
      </c>
      <c r="N891" s="543"/>
      <c r="O891" s="74">
        <f t="shared" si="54"/>
        <v>0</v>
      </c>
      <c r="P891" s="357">
        <f>SUMIFS('SE-GERAL'!N:N,'SE-GERAL'!F:F,'SE-INSUMOS'!E891,'SE-GERAL'!G:G,'SE-INSUMOS'!F891)</f>
        <v>0</v>
      </c>
      <c r="Q891" s="357">
        <f>SUMIFS('SE-COMPOSICOES'!$O:$O,'SE-COMPOSICOES'!$E:$E,'SE-INSUMOS'!$E891,'SE-COMPOSICOES'!$F:$F,'SE-INSUMOS'!$F891)</f>
        <v>0</v>
      </c>
      <c r="R891" s="357">
        <f>SUMIFS('SE-REUTILIZADOS'!$O:$O,'SE-REUTILIZADOS'!$E:$E,'SE-INSUMOS'!$E891,'SE-REUTILIZADOS'!$F:$F,'SE-INSUMOS'!$F891)</f>
        <v>0</v>
      </c>
      <c r="S891" s="357">
        <f t="shared" si="51"/>
        <v>0</v>
      </c>
      <c r="T891" s="700">
        <f t="shared" si="52"/>
        <v>0</v>
      </c>
    </row>
    <row r="892" spans="1:20" customFormat="1" ht="15">
      <c r="A892" s="461" t="s">
        <v>6</v>
      </c>
      <c r="B892" s="461"/>
      <c r="C892" s="66"/>
      <c r="D892" s="66">
        <f>COUNTIF($A$149:A892,"I")</f>
        <v>438</v>
      </c>
      <c r="E892" s="354" t="s">
        <v>53</v>
      </c>
      <c r="F892" s="30" t="s">
        <v>877</v>
      </c>
      <c r="G892" s="354" t="s">
        <v>1320</v>
      </c>
      <c r="H892" s="351" t="s">
        <v>878</v>
      </c>
      <c r="I892" s="73" t="s">
        <v>37</v>
      </c>
      <c r="J892" s="529">
        <f>SUMIFS('SE-COMPOSICOES'!$K:$K,'SE-COMPOSICOES'!$E:$E,E892,'SE-COMPOSICOES'!$F:$F,F892)+SUMIFS('SE-REUTILIZADOS'!$K:$K,'SE-REUTILIZADOS'!$E:$E,E892,'SE-REUTILIZADOS'!$F:$F,F892)+SUMIFS('SE-GERAL'!$J:$J,'SE-GERAL'!$F:$F,E892,'SE-GERAL'!$G:$G,F892)</f>
        <v>0.25</v>
      </c>
      <c r="K892" s="74">
        <f>VLOOKUP(F892,INSUMOS!$F:$K,6,FALSE)</f>
        <v>0</v>
      </c>
      <c r="L892" s="471"/>
      <c r="M892" s="543">
        <v>7414.55</v>
      </c>
      <c r="N892" s="543"/>
      <c r="O892" s="74">
        <f t="shared" si="54"/>
        <v>0</v>
      </c>
      <c r="P892" s="357">
        <f>SUMIFS('SE-GERAL'!N:N,'SE-GERAL'!F:F,'SE-INSUMOS'!E892,'SE-GERAL'!G:G,'SE-INSUMOS'!F892)</f>
        <v>0</v>
      </c>
      <c r="Q892" s="357">
        <f>SUMIFS('SE-COMPOSICOES'!$O:$O,'SE-COMPOSICOES'!$E:$E,'SE-INSUMOS'!$E892,'SE-COMPOSICOES'!$F:$F,'SE-INSUMOS'!$F892)</f>
        <v>0</v>
      </c>
      <c r="R892" s="357">
        <f>SUMIFS('SE-REUTILIZADOS'!$O:$O,'SE-REUTILIZADOS'!$E:$E,'SE-INSUMOS'!$E892,'SE-REUTILIZADOS'!$F:$F,'SE-INSUMOS'!$F892)</f>
        <v>0</v>
      </c>
      <c r="S892" s="357">
        <f t="shared" si="51"/>
        <v>0</v>
      </c>
      <c r="T892" s="700">
        <f t="shared" si="52"/>
        <v>0</v>
      </c>
    </row>
    <row r="893" spans="1:20" customFormat="1" ht="15">
      <c r="A893" s="461" t="s">
        <v>6</v>
      </c>
      <c r="B893" s="461"/>
      <c r="C893" s="66"/>
      <c r="D893" s="66">
        <f>COUNTIF($A$149:A893,"I")</f>
        <v>439</v>
      </c>
      <c r="E893" s="354" t="s">
        <v>53</v>
      </c>
      <c r="F893" s="354" t="s">
        <v>941</v>
      </c>
      <c r="G893" s="435" t="s">
        <v>1473</v>
      </c>
      <c r="H893" s="464" t="s">
        <v>942</v>
      </c>
      <c r="I893" s="878" t="s">
        <v>37</v>
      </c>
      <c r="J893" s="529">
        <f>SUMIFS('SE-COMPOSICOES'!$K:$K,'SE-COMPOSICOES'!$E:$E,E893,'SE-COMPOSICOES'!$F:$F,F893)+SUMIFS('SE-REUTILIZADOS'!$K:$K,'SE-REUTILIZADOS'!$E:$E,E893,'SE-REUTILIZADOS'!$F:$F,F893)+SUMIFS('SE-GERAL'!$J:$J,'SE-GERAL'!$F:$F,E893,'SE-GERAL'!$G:$G,F893)</f>
        <v>0.16666666666666666</v>
      </c>
      <c r="K893" s="74">
        <f>VLOOKUP(F893,INSUMOS!$F:$K,6,FALSE)</f>
        <v>0</v>
      </c>
      <c r="L893" s="471"/>
      <c r="M893" s="543">
        <v>7415.55</v>
      </c>
      <c r="N893" s="543"/>
      <c r="O893" s="74">
        <f t="shared" ref="O893:O936" si="55">IFERROR(IF(J893="-",K893,J893*K893),0)</f>
        <v>0</v>
      </c>
      <c r="P893" s="357">
        <f>SUMIFS('SE-GERAL'!N:N,'SE-GERAL'!F:F,'SE-INSUMOS'!E893,'SE-GERAL'!G:G,'SE-INSUMOS'!F893)</f>
        <v>0</v>
      </c>
      <c r="Q893" s="357">
        <f>SUMIFS('SE-COMPOSICOES'!$O:$O,'SE-COMPOSICOES'!$E:$E,'SE-INSUMOS'!$E893,'SE-COMPOSICOES'!$F:$F,'SE-INSUMOS'!$F893)</f>
        <v>0</v>
      </c>
      <c r="R893" s="357">
        <f>SUMIFS('SE-REUTILIZADOS'!$O:$O,'SE-REUTILIZADOS'!$E:$E,'SE-INSUMOS'!$E893,'SE-REUTILIZADOS'!$F:$F,'SE-INSUMOS'!$F893)</f>
        <v>0</v>
      </c>
      <c r="S893" s="357">
        <f t="shared" ref="S893:S936" si="56">SUM(P893:R893)</f>
        <v>0</v>
      </c>
      <c r="T893" s="700">
        <f t="shared" ref="T893:T936" si="57">S893-$O893</f>
        <v>0</v>
      </c>
    </row>
    <row r="894" spans="1:20" customFormat="1" ht="15">
      <c r="A894" s="461" t="s">
        <v>6</v>
      </c>
      <c r="B894" s="461"/>
      <c r="C894" s="66"/>
      <c r="D894" s="66">
        <f>COUNTIF($A$149:A894,"I")</f>
        <v>440</v>
      </c>
      <c r="E894" s="354" t="s">
        <v>53</v>
      </c>
      <c r="F894" s="354" t="s">
        <v>943</v>
      </c>
      <c r="G894" s="435" t="s">
        <v>1473</v>
      </c>
      <c r="H894" s="464" t="s">
        <v>944</v>
      </c>
      <c r="I894" s="878" t="s">
        <v>37</v>
      </c>
      <c r="J894" s="529">
        <f>SUMIFS('SE-COMPOSICOES'!$K:$K,'SE-COMPOSICOES'!$E:$E,E894,'SE-COMPOSICOES'!$F:$F,F894)+SUMIFS('SE-REUTILIZADOS'!$K:$K,'SE-REUTILIZADOS'!$E:$E,E894,'SE-REUTILIZADOS'!$F:$F,F894)+SUMIFS('SE-GERAL'!$J:$J,'SE-GERAL'!$F:$F,E894,'SE-GERAL'!$G:$G,F894)</f>
        <v>0.16666666666666666</v>
      </c>
      <c r="K894" s="74">
        <f>VLOOKUP(F894,INSUMOS!$F:$K,6,FALSE)</f>
        <v>0</v>
      </c>
      <c r="L894" s="471"/>
      <c r="M894" s="543">
        <v>7416.55</v>
      </c>
      <c r="N894" s="543"/>
      <c r="O894" s="74">
        <f t="shared" si="55"/>
        <v>0</v>
      </c>
      <c r="P894" s="357">
        <f>SUMIFS('SE-GERAL'!N:N,'SE-GERAL'!F:F,'SE-INSUMOS'!E894,'SE-GERAL'!G:G,'SE-INSUMOS'!F894)</f>
        <v>0</v>
      </c>
      <c r="Q894" s="357">
        <f>SUMIFS('SE-COMPOSICOES'!$O:$O,'SE-COMPOSICOES'!$E:$E,'SE-INSUMOS'!$E894,'SE-COMPOSICOES'!$F:$F,'SE-INSUMOS'!$F894)</f>
        <v>0</v>
      </c>
      <c r="R894" s="357">
        <f>SUMIFS('SE-REUTILIZADOS'!$O:$O,'SE-REUTILIZADOS'!$E:$E,'SE-INSUMOS'!$E894,'SE-REUTILIZADOS'!$F:$F,'SE-INSUMOS'!$F894)</f>
        <v>0</v>
      </c>
      <c r="S894" s="357">
        <f t="shared" si="56"/>
        <v>0</v>
      </c>
      <c r="T894" s="700">
        <f t="shared" si="57"/>
        <v>0</v>
      </c>
    </row>
    <row r="895" spans="1:20" customFormat="1" ht="15">
      <c r="A895" s="461" t="s">
        <v>6</v>
      </c>
      <c r="B895" s="461"/>
      <c r="C895" s="66"/>
      <c r="D895" s="66">
        <f>COUNTIF($A$149:A895,"I")</f>
        <v>441</v>
      </c>
      <c r="E895" s="354" t="s">
        <v>53</v>
      </c>
      <c r="F895" s="354" t="s">
        <v>945</v>
      </c>
      <c r="G895" s="435" t="s">
        <v>1473</v>
      </c>
      <c r="H895" s="464" t="s">
        <v>946</v>
      </c>
      <c r="I895" s="878" t="s">
        <v>37</v>
      </c>
      <c r="J895" s="529">
        <f>SUMIFS('SE-COMPOSICOES'!$K:$K,'SE-COMPOSICOES'!$E:$E,E895,'SE-COMPOSICOES'!$F:$F,F895)+SUMIFS('SE-REUTILIZADOS'!$K:$K,'SE-REUTILIZADOS'!$E:$E,E895,'SE-REUTILIZADOS'!$F:$F,F895)+SUMIFS('SE-GERAL'!$J:$J,'SE-GERAL'!$F:$F,E895,'SE-GERAL'!$G:$G,F895)</f>
        <v>8.3333333333333329E-2</v>
      </c>
      <c r="K895" s="74">
        <f>VLOOKUP(F895,INSUMOS!$F:$K,6,FALSE)</f>
        <v>0</v>
      </c>
      <c r="L895" s="471"/>
      <c r="M895" s="543">
        <v>7417.55</v>
      </c>
      <c r="N895" s="543"/>
      <c r="O895" s="74">
        <f t="shared" si="55"/>
        <v>0</v>
      </c>
      <c r="P895" s="357">
        <f>SUMIFS('SE-GERAL'!N:N,'SE-GERAL'!F:F,'SE-INSUMOS'!E895,'SE-GERAL'!G:G,'SE-INSUMOS'!F895)</f>
        <v>0</v>
      </c>
      <c r="Q895" s="357">
        <f>SUMIFS('SE-COMPOSICOES'!$O:$O,'SE-COMPOSICOES'!$E:$E,'SE-INSUMOS'!$E895,'SE-COMPOSICOES'!$F:$F,'SE-INSUMOS'!$F895)</f>
        <v>0</v>
      </c>
      <c r="R895" s="357">
        <f>SUMIFS('SE-REUTILIZADOS'!$O:$O,'SE-REUTILIZADOS'!$E:$E,'SE-INSUMOS'!$E895,'SE-REUTILIZADOS'!$F:$F,'SE-INSUMOS'!$F895)</f>
        <v>0</v>
      </c>
      <c r="S895" s="357">
        <f t="shared" si="56"/>
        <v>0</v>
      </c>
      <c r="T895" s="700">
        <f t="shared" si="57"/>
        <v>0</v>
      </c>
    </row>
    <row r="896" spans="1:20" customFormat="1" ht="15">
      <c r="A896" s="461" t="s">
        <v>6</v>
      </c>
      <c r="B896" s="461"/>
      <c r="C896" s="66"/>
      <c r="D896" s="66">
        <f>COUNTIF($A$149:A896,"I")</f>
        <v>442</v>
      </c>
      <c r="E896" s="354" t="s">
        <v>53</v>
      </c>
      <c r="F896" s="354" t="s">
        <v>957</v>
      </c>
      <c r="G896" s="435" t="s">
        <v>1473</v>
      </c>
      <c r="H896" s="464" t="s">
        <v>958</v>
      </c>
      <c r="I896" s="878" t="s">
        <v>37</v>
      </c>
      <c r="J896" s="529">
        <f>SUMIFS('SE-COMPOSICOES'!$K:$K,'SE-COMPOSICOES'!$E:$E,E896,'SE-COMPOSICOES'!$F:$F,F896)+SUMIFS('SE-REUTILIZADOS'!$K:$K,'SE-REUTILIZADOS'!$E:$E,E896,'SE-REUTILIZADOS'!$F:$F,F896)+SUMIFS('SE-GERAL'!$J:$J,'SE-GERAL'!$F:$F,E896,'SE-GERAL'!$G:$G,F896)</f>
        <v>0.16666666666666666</v>
      </c>
      <c r="K896" s="74">
        <f>VLOOKUP(F896,INSUMOS!$F:$K,6,FALSE)</f>
        <v>0</v>
      </c>
      <c r="L896" s="471"/>
      <c r="M896" s="543">
        <v>7418.55</v>
      </c>
      <c r="N896" s="543"/>
      <c r="O896" s="74">
        <f t="shared" si="55"/>
        <v>0</v>
      </c>
      <c r="P896" s="357">
        <f>SUMIFS('SE-GERAL'!N:N,'SE-GERAL'!F:F,'SE-INSUMOS'!E896,'SE-GERAL'!G:G,'SE-INSUMOS'!F896)</f>
        <v>0</v>
      </c>
      <c r="Q896" s="357">
        <f>SUMIFS('SE-COMPOSICOES'!$O:$O,'SE-COMPOSICOES'!$E:$E,'SE-INSUMOS'!$E896,'SE-COMPOSICOES'!$F:$F,'SE-INSUMOS'!$F896)</f>
        <v>0</v>
      </c>
      <c r="R896" s="357">
        <f>SUMIFS('SE-REUTILIZADOS'!$O:$O,'SE-REUTILIZADOS'!$E:$E,'SE-INSUMOS'!$E896,'SE-REUTILIZADOS'!$F:$F,'SE-INSUMOS'!$F896)</f>
        <v>0</v>
      </c>
      <c r="S896" s="357">
        <f t="shared" si="56"/>
        <v>0</v>
      </c>
      <c r="T896" s="700">
        <f t="shared" si="57"/>
        <v>0</v>
      </c>
    </row>
    <row r="897" spans="1:20" customFormat="1" ht="15">
      <c r="A897" s="461" t="s">
        <v>6</v>
      </c>
      <c r="B897" s="461"/>
      <c r="C897" s="66"/>
      <c r="D897" s="66">
        <f>COUNTIF($A$149:A897,"I")</f>
        <v>443</v>
      </c>
      <c r="E897" s="354" t="s">
        <v>53</v>
      </c>
      <c r="F897" s="354" t="s">
        <v>959</v>
      </c>
      <c r="G897" s="435" t="s">
        <v>1473</v>
      </c>
      <c r="H897" s="464" t="s">
        <v>960</v>
      </c>
      <c r="I897" s="878" t="s">
        <v>37</v>
      </c>
      <c r="J897" s="529">
        <f>SUMIFS('SE-COMPOSICOES'!$K:$K,'SE-COMPOSICOES'!$E:$E,E897,'SE-COMPOSICOES'!$F:$F,F897)+SUMIFS('SE-REUTILIZADOS'!$K:$K,'SE-REUTILIZADOS'!$E:$E,E897,'SE-REUTILIZADOS'!$F:$F,F897)+SUMIFS('SE-GERAL'!$J:$J,'SE-GERAL'!$F:$F,E897,'SE-GERAL'!$G:$G,F897)</f>
        <v>0.16666666666666666</v>
      </c>
      <c r="K897" s="74">
        <f>VLOOKUP(F897,INSUMOS!$F:$K,6,FALSE)</f>
        <v>0</v>
      </c>
      <c r="L897" s="471"/>
      <c r="M897" s="543">
        <v>7419.55</v>
      </c>
      <c r="N897" s="543"/>
      <c r="O897" s="74">
        <f t="shared" si="55"/>
        <v>0</v>
      </c>
      <c r="P897" s="357">
        <f>SUMIFS('SE-GERAL'!N:N,'SE-GERAL'!F:F,'SE-INSUMOS'!E897,'SE-GERAL'!G:G,'SE-INSUMOS'!F897)</f>
        <v>0</v>
      </c>
      <c r="Q897" s="357">
        <f>SUMIFS('SE-COMPOSICOES'!$O:$O,'SE-COMPOSICOES'!$E:$E,'SE-INSUMOS'!$E897,'SE-COMPOSICOES'!$F:$F,'SE-INSUMOS'!$F897)</f>
        <v>0</v>
      </c>
      <c r="R897" s="357">
        <f>SUMIFS('SE-REUTILIZADOS'!$O:$O,'SE-REUTILIZADOS'!$E:$E,'SE-INSUMOS'!$E897,'SE-REUTILIZADOS'!$F:$F,'SE-INSUMOS'!$F897)</f>
        <v>0</v>
      </c>
      <c r="S897" s="357">
        <f t="shared" si="56"/>
        <v>0</v>
      </c>
      <c r="T897" s="700">
        <f t="shared" si="57"/>
        <v>0</v>
      </c>
    </row>
    <row r="898" spans="1:20" customFormat="1" ht="15">
      <c r="A898" s="461" t="s">
        <v>6</v>
      </c>
      <c r="B898" s="461"/>
      <c r="C898" s="66"/>
      <c r="D898" s="66">
        <f>COUNTIF($A$149:A898,"I")</f>
        <v>444</v>
      </c>
      <c r="E898" s="354" t="s">
        <v>53</v>
      </c>
      <c r="F898" s="354" t="s">
        <v>967</v>
      </c>
      <c r="G898" s="435" t="s">
        <v>1473</v>
      </c>
      <c r="H898" s="464" t="s">
        <v>968</v>
      </c>
      <c r="I898" s="878" t="s">
        <v>37</v>
      </c>
      <c r="J898" s="529">
        <f>SUMIFS('SE-COMPOSICOES'!$K:$K,'SE-COMPOSICOES'!$E:$E,E898,'SE-COMPOSICOES'!$F:$F,F898)+SUMIFS('SE-REUTILIZADOS'!$K:$K,'SE-REUTILIZADOS'!$E:$E,E898,'SE-REUTILIZADOS'!$F:$F,F898)+SUMIFS('SE-GERAL'!$J:$J,'SE-GERAL'!$F:$F,E898,'SE-GERAL'!$G:$G,F898)</f>
        <v>0.16666666666666666</v>
      </c>
      <c r="K898" s="74">
        <f>VLOOKUP(F898,INSUMOS!$F:$K,6,FALSE)</f>
        <v>0</v>
      </c>
      <c r="L898" s="471"/>
      <c r="M898" s="543">
        <v>7420.55</v>
      </c>
      <c r="N898" s="543"/>
      <c r="O898" s="74">
        <f t="shared" si="55"/>
        <v>0</v>
      </c>
      <c r="P898" s="357">
        <f>SUMIFS('SE-GERAL'!N:N,'SE-GERAL'!F:F,'SE-INSUMOS'!E898,'SE-GERAL'!G:G,'SE-INSUMOS'!F898)</f>
        <v>0</v>
      </c>
      <c r="Q898" s="357">
        <f>SUMIFS('SE-COMPOSICOES'!$O:$O,'SE-COMPOSICOES'!$E:$E,'SE-INSUMOS'!$E898,'SE-COMPOSICOES'!$F:$F,'SE-INSUMOS'!$F898)</f>
        <v>0</v>
      </c>
      <c r="R898" s="357">
        <f>SUMIFS('SE-REUTILIZADOS'!$O:$O,'SE-REUTILIZADOS'!$E:$E,'SE-INSUMOS'!$E898,'SE-REUTILIZADOS'!$F:$F,'SE-INSUMOS'!$F898)</f>
        <v>0</v>
      </c>
      <c r="S898" s="357">
        <f t="shared" si="56"/>
        <v>0</v>
      </c>
      <c r="T898" s="700">
        <f t="shared" si="57"/>
        <v>0</v>
      </c>
    </row>
    <row r="899" spans="1:20" customFormat="1" ht="15">
      <c r="A899" s="461" t="s">
        <v>6</v>
      </c>
      <c r="B899" s="461"/>
      <c r="C899" s="66"/>
      <c r="D899" s="66">
        <f>COUNTIF($A$149:A899,"I")</f>
        <v>445</v>
      </c>
      <c r="E899" s="354" t="s">
        <v>53</v>
      </c>
      <c r="F899" s="354" t="s">
        <v>969</v>
      </c>
      <c r="G899" s="435" t="s">
        <v>1473</v>
      </c>
      <c r="H899" s="464" t="s">
        <v>970</v>
      </c>
      <c r="I899" s="878" t="s">
        <v>37</v>
      </c>
      <c r="J899" s="529">
        <f>SUMIFS('SE-COMPOSICOES'!$K:$K,'SE-COMPOSICOES'!$E:$E,E899,'SE-COMPOSICOES'!$F:$F,F899)+SUMIFS('SE-REUTILIZADOS'!$K:$K,'SE-REUTILIZADOS'!$E:$E,E899,'SE-REUTILIZADOS'!$F:$F,F899)+SUMIFS('SE-GERAL'!$J:$J,'SE-GERAL'!$F:$F,E899,'SE-GERAL'!$G:$G,F899)</f>
        <v>0.16666666666666666</v>
      </c>
      <c r="K899" s="74">
        <f>VLOOKUP(F899,INSUMOS!$F:$K,6,FALSE)</f>
        <v>0</v>
      </c>
      <c r="L899" s="471"/>
      <c r="M899" s="543">
        <v>7421.55</v>
      </c>
      <c r="N899" s="543"/>
      <c r="O899" s="74">
        <f t="shared" si="55"/>
        <v>0</v>
      </c>
      <c r="P899" s="357">
        <f>SUMIFS('SE-GERAL'!N:N,'SE-GERAL'!F:F,'SE-INSUMOS'!E899,'SE-GERAL'!G:G,'SE-INSUMOS'!F899)</f>
        <v>0</v>
      </c>
      <c r="Q899" s="357">
        <f>SUMIFS('SE-COMPOSICOES'!$O:$O,'SE-COMPOSICOES'!$E:$E,'SE-INSUMOS'!$E899,'SE-COMPOSICOES'!$F:$F,'SE-INSUMOS'!$F899)</f>
        <v>0</v>
      </c>
      <c r="R899" s="357">
        <f>SUMIFS('SE-REUTILIZADOS'!$O:$O,'SE-REUTILIZADOS'!$E:$E,'SE-INSUMOS'!$E899,'SE-REUTILIZADOS'!$F:$F,'SE-INSUMOS'!$F899)</f>
        <v>0</v>
      </c>
      <c r="S899" s="357">
        <f t="shared" si="56"/>
        <v>0</v>
      </c>
      <c r="T899" s="700">
        <f t="shared" si="57"/>
        <v>0</v>
      </c>
    </row>
    <row r="900" spans="1:20" customFormat="1" ht="22.5">
      <c r="A900" s="461" t="s">
        <v>6</v>
      </c>
      <c r="B900" s="461"/>
      <c r="C900" s="66"/>
      <c r="D900" s="66">
        <f>COUNTIF($A$149:A900,"I")</f>
        <v>446</v>
      </c>
      <c r="E900" s="354" t="s">
        <v>53</v>
      </c>
      <c r="F900" s="354" t="s">
        <v>973</v>
      </c>
      <c r="G900" s="435" t="s">
        <v>1473</v>
      </c>
      <c r="H900" s="464" t="s">
        <v>974</v>
      </c>
      <c r="I900" s="878" t="s">
        <v>37</v>
      </c>
      <c r="J900" s="529">
        <f>SUMIFS('SE-COMPOSICOES'!$K:$K,'SE-COMPOSICOES'!$E:$E,E900,'SE-COMPOSICOES'!$F:$F,F900)+SUMIFS('SE-REUTILIZADOS'!$K:$K,'SE-REUTILIZADOS'!$E:$E,E900,'SE-REUTILIZADOS'!$F:$F,F900)+SUMIFS('SE-GERAL'!$J:$J,'SE-GERAL'!$F:$F,E900,'SE-GERAL'!$G:$G,F900)</f>
        <v>0.16666666666666666</v>
      </c>
      <c r="K900" s="74">
        <f>VLOOKUP(F900,INSUMOS!$F:$K,6,FALSE)</f>
        <v>0</v>
      </c>
      <c r="L900" s="471"/>
      <c r="M900" s="543">
        <v>7422.55</v>
      </c>
      <c r="N900" s="543"/>
      <c r="O900" s="74">
        <f t="shared" si="55"/>
        <v>0</v>
      </c>
      <c r="P900" s="357">
        <f>SUMIFS('SE-GERAL'!N:N,'SE-GERAL'!F:F,'SE-INSUMOS'!E900,'SE-GERAL'!G:G,'SE-INSUMOS'!F900)</f>
        <v>0</v>
      </c>
      <c r="Q900" s="357">
        <f>SUMIFS('SE-COMPOSICOES'!$O:$O,'SE-COMPOSICOES'!$E:$E,'SE-INSUMOS'!$E900,'SE-COMPOSICOES'!$F:$F,'SE-INSUMOS'!$F900)</f>
        <v>0</v>
      </c>
      <c r="R900" s="357">
        <f>SUMIFS('SE-REUTILIZADOS'!$O:$O,'SE-REUTILIZADOS'!$E:$E,'SE-INSUMOS'!$E900,'SE-REUTILIZADOS'!$F:$F,'SE-INSUMOS'!$F900)</f>
        <v>0</v>
      </c>
      <c r="S900" s="357">
        <f t="shared" si="56"/>
        <v>0</v>
      </c>
      <c r="T900" s="700">
        <f t="shared" si="57"/>
        <v>0</v>
      </c>
    </row>
    <row r="901" spans="1:20" customFormat="1" ht="15">
      <c r="A901" s="461" t="s">
        <v>6</v>
      </c>
      <c r="B901" s="461"/>
      <c r="C901" s="66"/>
      <c r="D901" s="66">
        <f>COUNTIF($A$149:A901,"I")</f>
        <v>447</v>
      </c>
      <c r="E901" s="354" t="s">
        <v>53</v>
      </c>
      <c r="F901" s="354" t="s">
        <v>975</v>
      </c>
      <c r="G901" s="435" t="s">
        <v>1473</v>
      </c>
      <c r="H901" s="464" t="s">
        <v>976</v>
      </c>
      <c r="I901" s="878" t="s">
        <v>37</v>
      </c>
      <c r="J901" s="529">
        <f>SUMIFS('SE-COMPOSICOES'!$K:$K,'SE-COMPOSICOES'!$E:$E,E901,'SE-COMPOSICOES'!$F:$F,F901)+SUMIFS('SE-REUTILIZADOS'!$K:$K,'SE-REUTILIZADOS'!$E:$E,E901,'SE-REUTILIZADOS'!$F:$F,F901)+SUMIFS('SE-GERAL'!$J:$J,'SE-GERAL'!$F:$F,E901,'SE-GERAL'!$G:$G,F901)</f>
        <v>0.25</v>
      </c>
      <c r="K901" s="74">
        <f>VLOOKUP(F901,INSUMOS!$F:$K,6,FALSE)</f>
        <v>0</v>
      </c>
      <c r="L901" s="471"/>
      <c r="M901" s="543">
        <v>7423.55</v>
      </c>
      <c r="N901" s="543"/>
      <c r="O901" s="74">
        <f t="shared" si="55"/>
        <v>0</v>
      </c>
      <c r="P901" s="357">
        <f>SUMIFS('SE-GERAL'!N:N,'SE-GERAL'!F:F,'SE-INSUMOS'!E901,'SE-GERAL'!G:G,'SE-INSUMOS'!F901)</f>
        <v>0</v>
      </c>
      <c r="Q901" s="357">
        <f>SUMIFS('SE-COMPOSICOES'!$O:$O,'SE-COMPOSICOES'!$E:$E,'SE-INSUMOS'!$E901,'SE-COMPOSICOES'!$F:$F,'SE-INSUMOS'!$F901)</f>
        <v>0</v>
      </c>
      <c r="R901" s="357">
        <f>SUMIFS('SE-REUTILIZADOS'!$O:$O,'SE-REUTILIZADOS'!$E:$E,'SE-INSUMOS'!$E901,'SE-REUTILIZADOS'!$F:$F,'SE-INSUMOS'!$F901)</f>
        <v>0</v>
      </c>
      <c r="S901" s="357">
        <f t="shared" si="56"/>
        <v>0</v>
      </c>
      <c r="T901" s="700">
        <f t="shared" si="57"/>
        <v>0</v>
      </c>
    </row>
    <row r="902" spans="1:20" customFormat="1" ht="15">
      <c r="A902" s="461" t="s">
        <v>6</v>
      </c>
      <c r="B902" s="461"/>
      <c r="C902" s="66"/>
      <c r="D902" s="66">
        <f>COUNTIF($A$149:A902,"I")</f>
        <v>448</v>
      </c>
      <c r="E902" s="354" t="s">
        <v>53</v>
      </c>
      <c r="F902" s="354" t="s">
        <v>983</v>
      </c>
      <c r="G902" s="435" t="s">
        <v>1473</v>
      </c>
      <c r="H902" s="464" t="s">
        <v>984</v>
      </c>
      <c r="I902" s="878" t="s">
        <v>37</v>
      </c>
      <c r="J902" s="529">
        <f>SUMIFS('SE-COMPOSICOES'!$K:$K,'SE-COMPOSICOES'!$E:$E,E902,'SE-COMPOSICOES'!$F:$F,F902)+SUMIFS('SE-REUTILIZADOS'!$K:$K,'SE-REUTILIZADOS'!$E:$E,E902,'SE-REUTILIZADOS'!$F:$F,F902)+SUMIFS('SE-GERAL'!$J:$J,'SE-GERAL'!$F:$F,E902,'SE-GERAL'!$G:$G,F902)</f>
        <v>8.3333333333333329E-2</v>
      </c>
      <c r="K902" s="74">
        <f>VLOOKUP(F902,INSUMOS!$F:$K,6,FALSE)</f>
        <v>0</v>
      </c>
      <c r="L902" s="471"/>
      <c r="M902" s="543">
        <v>7424.55</v>
      </c>
      <c r="N902" s="543"/>
      <c r="O902" s="74">
        <f t="shared" si="55"/>
        <v>0</v>
      </c>
      <c r="P902" s="357">
        <f>SUMIFS('SE-GERAL'!N:N,'SE-GERAL'!F:F,'SE-INSUMOS'!E902,'SE-GERAL'!G:G,'SE-INSUMOS'!F902)</f>
        <v>0</v>
      </c>
      <c r="Q902" s="357">
        <f>SUMIFS('SE-COMPOSICOES'!$O:$O,'SE-COMPOSICOES'!$E:$E,'SE-INSUMOS'!$E902,'SE-COMPOSICOES'!$F:$F,'SE-INSUMOS'!$F902)</f>
        <v>0</v>
      </c>
      <c r="R902" s="357">
        <f>SUMIFS('SE-REUTILIZADOS'!$O:$O,'SE-REUTILIZADOS'!$E:$E,'SE-INSUMOS'!$E902,'SE-REUTILIZADOS'!$F:$F,'SE-INSUMOS'!$F902)</f>
        <v>0</v>
      </c>
      <c r="S902" s="357">
        <f t="shared" si="56"/>
        <v>0</v>
      </c>
      <c r="T902" s="700">
        <f t="shared" si="57"/>
        <v>0</v>
      </c>
    </row>
    <row r="903" spans="1:20" customFormat="1" ht="15">
      <c r="A903" s="461" t="s">
        <v>6</v>
      </c>
      <c r="B903" s="461"/>
      <c r="C903" s="66"/>
      <c r="D903" s="66">
        <f>COUNTIF($A$149:A903,"I")</f>
        <v>449</v>
      </c>
      <c r="E903" s="354" t="s">
        <v>53</v>
      </c>
      <c r="F903" s="354" t="s">
        <v>985</v>
      </c>
      <c r="G903" s="435" t="s">
        <v>1473</v>
      </c>
      <c r="H903" s="464" t="s">
        <v>986</v>
      </c>
      <c r="I903" s="878" t="s">
        <v>37</v>
      </c>
      <c r="J903" s="529">
        <f>SUMIFS('SE-COMPOSICOES'!$K:$K,'SE-COMPOSICOES'!$E:$E,E903,'SE-COMPOSICOES'!$F:$F,F903)+SUMIFS('SE-REUTILIZADOS'!$K:$K,'SE-REUTILIZADOS'!$E:$E,E903,'SE-REUTILIZADOS'!$F:$F,F903)+SUMIFS('SE-GERAL'!$J:$J,'SE-GERAL'!$F:$F,E903,'SE-GERAL'!$G:$G,F903)</f>
        <v>8.3333333333333329E-2</v>
      </c>
      <c r="K903" s="74">
        <f>VLOOKUP(F903,INSUMOS!$F:$K,6,FALSE)</f>
        <v>0</v>
      </c>
      <c r="L903" s="471"/>
      <c r="M903" s="543">
        <v>7425.55</v>
      </c>
      <c r="N903" s="543"/>
      <c r="O903" s="74">
        <f t="shared" si="55"/>
        <v>0</v>
      </c>
      <c r="P903" s="357">
        <f>SUMIFS('SE-GERAL'!N:N,'SE-GERAL'!F:F,'SE-INSUMOS'!E903,'SE-GERAL'!G:G,'SE-INSUMOS'!F903)</f>
        <v>0</v>
      </c>
      <c r="Q903" s="357">
        <f>SUMIFS('SE-COMPOSICOES'!$O:$O,'SE-COMPOSICOES'!$E:$E,'SE-INSUMOS'!$E903,'SE-COMPOSICOES'!$F:$F,'SE-INSUMOS'!$F903)</f>
        <v>0</v>
      </c>
      <c r="R903" s="357">
        <f>SUMIFS('SE-REUTILIZADOS'!$O:$O,'SE-REUTILIZADOS'!$E:$E,'SE-INSUMOS'!$E903,'SE-REUTILIZADOS'!$F:$F,'SE-INSUMOS'!$F903)</f>
        <v>0</v>
      </c>
      <c r="S903" s="357">
        <f t="shared" si="56"/>
        <v>0</v>
      </c>
      <c r="T903" s="700">
        <f t="shared" si="57"/>
        <v>0</v>
      </c>
    </row>
    <row r="904" spans="1:20" customFormat="1" ht="22.5">
      <c r="A904" s="461" t="s">
        <v>6</v>
      </c>
      <c r="B904" s="461"/>
      <c r="C904" s="66"/>
      <c r="D904" s="66">
        <f>COUNTIF($A$149:A904,"I")</f>
        <v>450</v>
      </c>
      <c r="E904" s="354" t="s">
        <v>53</v>
      </c>
      <c r="F904" s="354" t="s">
        <v>987</v>
      </c>
      <c r="G904" s="435" t="s">
        <v>1473</v>
      </c>
      <c r="H904" s="464" t="s">
        <v>988</v>
      </c>
      <c r="I904" s="878" t="s">
        <v>37</v>
      </c>
      <c r="J904" s="529">
        <f>SUMIFS('SE-COMPOSICOES'!$K:$K,'SE-COMPOSICOES'!$E:$E,E904,'SE-COMPOSICOES'!$F:$F,F904)+SUMIFS('SE-REUTILIZADOS'!$K:$K,'SE-REUTILIZADOS'!$E:$E,E904,'SE-REUTILIZADOS'!$F:$F,F904)+SUMIFS('SE-GERAL'!$J:$J,'SE-GERAL'!$F:$F,E904,'SE-GERAL'!$G:$G,F904)</f>
        <v>0.25</v>
      </c>
      <c r="K904" s="74">
        <f>VLOOKUP(F904,INSUMOS!$F:$K,6,FALSE)</f>
        <v>0</v>
      </c>
      <c r="L904" s="471"/>
      <c r="M904" s="543">
        <v>7426.55</v>
      </c>
      <c r="N904" s="543"/>
      <c r="O904" s="74">
        <f t="shared" si="55"/>
        <v>0</v>
      </c>
      <c r="P904" s="357">
        <f>SUMIFS('SE-GERAL'!N:N,'SE-GERAL'!F:F,'SE-INSUMOS'!E904,'SE-GERAL'!G:G,'SE-INSUMOS'!F904)</f>
        <v>0</v>
      </c>
      <c r="Q904" s="357">
        <f>SUMIFS('SE-COMPOSICOES'!$O:$O,'SE-COMPOSICOES'!$E:$E,'SE-INSUMOS'!$E904,'SE-COMPOSICOES'!$F:$F,'SE-INSUMOS'!$F904)</f>
        <v>0</v>
      </c>
      <c r="R904" s="357">
        <f>SUMIFS('SE-REUTILIZADOS'!$O:$O,'SE-REUTILIZADOS'!$E:$E,'SE-INSUMOS'!$E904,'SE-REUTILIZADOS'!$F:$F,'SE-INSUMOS'!$F904)</f>
        <v>0</v>
      </c>
      <c r="S904" s="357">
        <f t="shared" si="56"/>
        <v>0</v>
      </c>
      <c r="T904" s="700">
        <f t="shared" si="57"/>
        <v>0</v>
      </c>
    </row>
    <row r="905" spans="1:20" customFormat="1" ht="22.5">
      <c r="A905" s="461" t="s">
        <v>6</v>
      </c>
      <c r="B905" s="461"/>
      <c r="C905" s="66"/>
      <c r="D905" s="66">
        <f>COUNTIF($A$149:A905,"I")</f>
        <v>451</v>
      </c>
      <c r="E905" s="354" t="s">
        <v>53</v>
      </c>
      <c r="F905" s="354" t="s">
        <v>989</v>
      </c>
      <c r="G905" s="435" t="s">
        <v>1473</v>
      </c>
      <c r="H905" s="464" t="s">
        <v>990</v>
      </c>
      <c r="I905" s="878" t="s">
        <v>37</v>
      </c>
      <c r="J905" s="529">
        <f>SUMIFS('SE-COMPOSICOES'!$K:$K,'SE-COMPOSICOES'!$E:$E,E905,'SE-COMPOSICOES'!$F:$F,F905)+SUMIFS('SE-REUTILIZADOS'!$K:$K,'SE-REUTILIZADOS'!$E:$E,E905,'SE-REUTILIZADOS'!$F:$F,F905)+SUMIFS('SE-GERAL'!$J:$J,'SE-GERAL'!$F:$F,E905,'SE-GERAL'!$G:$G,F905)</f>
        <v>0.16666666666666666</v>
      </c>
      <c r="K905" s="74">
        <f>VLOOKUP(F905,INSUMOS!$F:$K,6,FALSE)</f>
        <v>0</v>
      </c>
      <c r="L905" s="471"/>
      <c r="M905" s="543">
        <v>7427.55</v>
      </c>
      <c r="N905" s="543"/>
      <c r="O905" s="74">
        <f t="shared" si="55"/>
        <v>0</v>
      </c>
      <c r="P905" s="357">
        <f>SUMIFS('SE-GERAL'!N:N,'SE-GERAL'!F:F,'SE-INSUMOS'!E905,'SE-GERAL'!G:G,'SE-INSUMOS'!F905)</f>
        <v>0</v>
      </c>
      <c r="Q905" s="357">
        <f>SUMIFS('SE-COMPOSICOES'!$O:$O,'SE-COMPOSICOES'!$E:$E,'SE-INSUMOS'!$E905,'SE-COMPOSICOES'!$F:$F,'SE-INSUMOS'!$F905)</f>
        <v>0</v>
      </c>
      <c r="R905" s="357">
        <f>SUMIFS('SE-REUTILIZADOS'!$O:$O,'SE-REUTILIZADOS'!$E:$E,'SE-INSUMOS'!$E905,'SE-REUTILIZADOS'!$F:$F,'SE-INSUMOS'!$F905)</f>
        <v>0</v>
      </c>
      <c r="S905" s="357">
        <f t="shared" si="56"/>
        <v>0</v>
      </c>
      <c r="T905" s="700">
        <f t="shared" si="57"/>
        <v>0</v>
      </c>
    </row>
    <row r="906" spans="1:20" customFormat="1" ht="15">
      <c r="A906" s="461" t="s">
        <v>6</v>
      </c>
      <c r="B906" s="461"/>
      <c r="C906" s="66"/>
      <c r="D906" s="66">
        <f>COUNTIF($A$149:A906,"I")</f>
        <v>452</v>
      </c>
      <c r="E906" s="354" t="s">
        <v>53</v>
      </c>
      <c r="F906" s="354" t="s">
        <v>991</v>
      </c>
      <c r="G906" s="435" t="s">
        <v>1473</v>
      </c>
      <c r="H906" s="464" t="s">
        <v>992</v>
      </c>
      <c r="I906" s="878" t="s">
        <v>37</v>
      </c>
      <c r="J906" s="529">
        <f>SUMIFS('SE-COMPOSICOES'!$K:$K,'SE-COMPOSICOES'!$E:$E,E906,'SE-COMPOSICOES'!$F:$F,F906)+SUMIFS('SE-REUTILIZADOS'!$K:$K,'SE-REUTILIZADOS'!$E:$E,E906,'SE-REUTILIZADOS'!$F:$F,F906)+SUMIFS('SE-GERAL'!$J:$J,'SE-GERAL'!$F:$F,E906,'SE-GERAL'!$G:$G,F906)</f>
        <v>0.25</v>
      </c>
      <c r="K906" s="74">
        <f>VLOOKUP(F906,INSUMOS!$F:$K,6,FALSE)</f>
        <v>0</v>
      </c>
      <c r="L906" s="471"/>
      <c r="M906" s="543">
        <v>7428.55</v>
      </c>
      <c r="N906" s="543"/>
      <c r="O906" s="74">
        <f t="shared" si="55"/>
        <v>0</v>
      </c>
      <c r="P906" s="357">
        <f>SUMIFS('SE-GERAL'!N:N,'SE-GERAL'!F:F,'SE-INSUMOS'!E906,'SE-GERAL'!G:G,'SE-INSUMOS'!F906)</f>
        <v>0</v>
      </c>
      <c r="Q906" s="357">
        <f>SUMIFS('SE-COMPOSICOES'!$O:$O,'SE-COMPOSICOES'!$E:$E,'SE-INSUMOS'!$E906,'SE-COMPOSICOES'!$F:$F,'SE-INSUMOS'!$F906)</f>
        <v>0</v>
      </c>
      <c r="R906" s="357">
        <f>SUMIFS('SE-REUTILIZADOS'!$O:$O,'SE-REUTILIZADOS'!$E:$E,'SE-INSUMOS'!$E906,'SE-REUTILIZADOS'!$F:$F,'SE-INSUMOS'!$F906)</f>
        <v>0</v>
      </c>
      <c r="S906" s="357">
        <f t="shared" si="56"/>
        <v>0</v>
      </c>
      <c r="T906" s="700">
        <f t="shared" si="57"/>
        <v>0</v>
      </c>
    </row>
    <row r="907" spans="1:20" customFormat="1" ht="15">
      <c r="A907" s="461" t="s">
        <v>6</v>
      </c>
      <c r="B907" s="461"/>
      <c r="C907" s="66"/>
      <c r="D907" s="66">
        <f>COUNTIF($A$149:A907,"I")</f>
        <v>453</v>
      </c>
      <c r="E907" s="354" t="s">
        <v>53</v>
      </c>
      <c r="F907" s="354" t="s">
        <v>995</v>
      </c>
      <c r="G907" s="435" t="s">
        <v>1473</v>
      </c>
      <c r="H907" s="464" t="s">
        <v>996</v>
      </c>
      <c r="I907" s="878" t="s">
        <v>37</v>
      </c>
      <c r="J907" s="529">
        <f>SUMIFS('SE-COMPOSICOES'!$K:$K,'SE-COMPOSICOES'!$E:$E,E907,'SE-COMPOSICOES'!$F:$F,F907)+SUMIFS('SE-REUTILIZADOS'!$K:$K,'SE-REUTILIZADOS'!$E:$E,E907,'SE-REUTILIZADOS'!$F:$F,F907)+SUMIFS('SE-GERAL'!$J:$J,'SE-GERAL'!$F:$F,E907,'SE-GERAL'!$G:$G,F907)</f>
        <v>0.16666666666666666</v>
      </c>
      <c r="K907" s="74">
        <f>VLOOKUP(F907,INSUMOS!$F:$K,6,FALSE)</f>
        <v>0</v>
      </c>
      <c r="L907" s="471"/>
      <c r="M907" s="543">
        <v>7429.55</v>
      </c>
      <c r="N907" s="543"/>
      <c r="O907" s="74">
        <f t="shared" si="55"/>
        <v>0</v>
      </c>
      <c r="P907" s="357">
        <f>SUMIFS('SE-GERAL'!N:N,'SE-GERAL'!F:F,'SE-INSUMOS'!E907,'SE-GERAL'!G:G,'SE-INSUMOS'!F907)</f>
        <v>0</v>
      </c>
      <c r="Q907" s="357">
        <f>SUMIFS('SE-COMPOSICOES'!$O:$O,'SE-COMPOSICOES'!$E:$E,'SE-INSUMOS'!$E907,'SE-COMPOSICOES'!$F:$F,'SE-INSUMOS'!$F907)</f>
        <v>0</v>
      </c>
      <c r="R907" s="357">
        <f>SUMIFS('SE-REUTILIZADOS'!$O:$O,'SE-REUTILIZADOS'!$E:$E,'SE-INSUMOS'!$E907,'SE-REUTILIZADOS'!$F:$F,'SE-INSUMOS'!$F907)</f>
        <v>0</v>
      </c>
      <c r="S907" s="357">
        <f t="shared" si="56"/>
        <v>0</v>
      </c>
      <c r="T907" s="700">
        <f t="shared" si="57"/>
        <v>0</v>
      </c>
    </row>
    <row r="908" spans="1:20" customFormat="1" ht="22.5">
      <c r="A908" s="461" t="s">
        <v>6</v>
      </c>
      <c r="B908" s="461"/>
      <c r="C908" s="66"/>
      <c r="D908" s="66">
        <f>COUNTIF($A$149:A908,"I")</f>
        <v>454</v>
      </c>
      <c r="E908" s="354" t="s">
        <v>53</v>
      </c>
      <c r="F908" s="354" t="s">
        <v>997</v>
      </c>
      <c r="G908" s="435" t="s">
        <v>1473</v>
      </c>
      <c r="H908" s="464" t="s">
        <v>998</v>
      </c>
      <c r="I908" s="878" t="s">
        <v>37</v>
      </c>
      <c r="J908" s="529">
        <f>SUMIFS('SE-COMPOSICOES'!$K:$K,'SE-COMPOSICOES'!$E:$E,E908,'SE-COMPOSICOES'!$F:$F,F908)+SUMIFS('SE-REUTILIZADOS'!$K:$K,'SE-REUTILIZADOS'!$E:$E,E908,'SE-REUTILIZADOS'!$F:$F,F908)+SUMIFS('SE-GERAL'!$J:$J,'SE-GERAL'!$F:$F,E908,'SE-GERAL'!$G:$G,F908)</f>
        <v>8.3333333333333329E-2</v>
      </c>
      <c r="K908" s="74">
        <f>VLOOKUP(F908,INSUMOS!$F:$K,6,FALSE)</f>
        <v>0</v>
      </c>
      <c r="L908" s="471"/>
      <c r="M908" s="543">
        <v>7430.55</v>
      </c>
      <c r="N908" s="543"/>
      <c r="O908" s="74">
        <f t="shared" si="55"/>
        <v>0</v>
      </c>
      <c r="P908" s="357">
        <f>SUMIFS('SE-GERAL'!N:N,'SE-GERAL'!F:F,'SE-INSUMOS'!E908,'SE-GERAL'!G:G,'SE-INSUMOS'!F908)</f>
        <v>0</v>
      </c>
      <c r="Q908" s="357">
        <f>SUMIFS('SE-COMPOSICOES'!$O:$O,'SE-COMPOSICOES'!$E:$E,'SE-INSUMOS'!$E908,'SE-COMPOSICOES'!$F:$F,'SE-INSUMOS'!$F908)</f>
        <v>0</v>
      </c>
      <c r="R908" s="357">
        <f>SUMIFS('SE-REUTILIZADOS'!$O:$O,'SE-REUTILIZADOS'!$E:$E,'SE-INSUMOS'!$E908,'SE-REUTILIZADOS'!$F:$F,'SE-INSUMOS'!$F908)</f>
        <v>0</v>
      </c>
      <c r="S908" s="357">
        <f t="shared" si="56"/>
        <v>0</v>
      </c>
      <c r="T908" s="700">
        <f t="shared" si="57"/>
        <v>0</v>
      </c>
    </row>
    <row r="909" spans="1:20" customFormat="1" ht="22.5">
      <c r="A909" s="461" t="s">
        <v>6</v>
      </c>
      <c r="B909" s="461"/>
      <c r="C909" s="66"/>
      <c r="D909" s="66">
        <f>COUNTIF($A$149:A909,"I")</f>
        <v>455</v>
      </c>
      <c r="E909" s="354" t="s">
        <v>53</v>
      </c>
      <c r="F909" s="354" t="s">
        <v>999</v>
      </c>
      <c r="G909" s="435" t="s">
        <v>1473</v>
      </c>
      <c r="H909" s="464" t="s">
        <v>1000</v>
      </c>
      <c r="I909" s="878" t="s">
        <v>37</v>
      </c>
      <c r="J909" s="529">
        <f>SUMIFS('SE-COMPOSICOES'!$K:$K,'SE-COMPOSICOES'!$E:$E,E909,'SE-COMPOSICOES'!$F:$F,F909)+SUMIFS('SE-REUTILIZADOS'!$K:$K,'SE-REUTILIZADOS'!$E:$E,E909,'SE-REUTILIZADOS'!$F:$F,F909)+SUMIFS('SE-GERAL'!$J:$J,'SE-GERAL'!$F:$F,E909,'SE-GERAL'!$G:$G,F909)</f>
        <v>0.33333333333333331</v>
      </c>
      <c r="K909" s="74">
        <f>VLOOKUP(F909,INSUMOS!$F:$K,6,FALSE)</f>
        <v>0</v>
      </c>
      <c r="L909" s="471"/>
      <c r="M909" s="543">
        <v>7431.55</v>
      </c>
      <c r="N909" s="543"/>
      <c r="O909" s="74">
        <f t="shared" si="55"/>
        <v>0</v>
      </c>
      <c r="P909" s="357">
        <f>SUMIFS('SE-GERAL'!N:N,'SE-GERAL'!F:F,'SE-INSUMOS'!E909,'SE-GERAL'!G:G,'SE-INSUMOS'!F909)</f>
        <v>0</v>
      </c>
      <c r="Q909" s="357">
        <f>SUMIFS('SE-COMPOSICOES'!$O:$O,'SE-COMPOSICOES'!$E:$E,'SE-INSUMOS'!$E909,'SE-COMPOSICOES'!$F:$F,'SE-INSUMOS'!$F909)</f>
        <v>0</v>
      </c>
      <c r="R909" s="357">
        <f>SUMIFS('SE-REUTILIZADOS'!$O:$O,'SE-REUTILIZADOS'!$E:$E,'SE-INSUMOS'!$E909,'SE-REUTILIZADOS'!$F:$F,'SE-INSUMOS'!$F909)</f>
        <v>0</v>
      </c>
      <c r="S909" s="357">
        <f t="shared" si="56"/>
        <v>0</v>
      </c>
      <c r="T909" s="700">
        <f t="shared" si="57"/>
        <v>0</v>
      </c>
    </row>
    <row r="910" spans="1:20" customFormat="1" ht="22.5">
      <c r="A910" s="461" t="s">
        <v>6</v>
      </c>
      <c r="B910" s="461"/>
      <c r="C910" s="66"/>
      <c r="D910" s="66">
        <f>COUNTIF($A$149:A910,"I")</f>
        <v>456</v>
      </c>
      <c r="E910" s="354" t="s">
        <v>53</v>
      </c>
      <c r="F910" s="354" t="s">
        <v>1001</v>
      </c>
      <c r="G910" s="435" t="s">
        <v>1473</v>
      </c>
      <c r="H910" s="464" t="s">
        <v>1002</v>
      </c>
      <c r="I910" s="878" t="s">
        <v>37</v>
      </c>
      <c r="J910" s="529">
        <f>SUMIFS('SE-COMPOSICOES'!$K:$K,'SE-COMPOSICOES'!$E:$E,E910,'SE-COMPOSICOES'!$F:$F,F910)+SUMIFS('SE-REUTILIZADOS'!$K:$K,'SE-REUTILIZADOS'!$E:$E,E910,'SE-REUTILIZADOS'!$F:$F,F910)+SUMIFS('SE-GERAL'!$J:$J,'SE-GERAL'!$F:$F,E910,'SE-GERAL'!$G:$G,F910)</f>
        <v>8.3333333333333329E-2</v>
      </c>
      <c r="K910" s="74">
        <f>VLOOKUP(F910,INSUMOS!$F:$K,6,FALSE)</f>
        <v>0</v>
      </c>
      <c r="L910" s="471"/>
      <c r="M910" s="543">
        <v>7432.55</v>
      </c>
      <c r="N910" s="543"/>
      <c r="O910" s="74">
        <f t="shared" si="55"/>
        <v>0</v>
      </c>
      <c r="P910" s="357">
        <f>SUMIFS('SE-GERAL'!N:N,'SE-GERAL'!F:F,'SE-INSUMOS'!E910,'SE-GERAL'!G:G,'SE-INSUMOS'!F910)</f>
        <v>0</v>
      </c>
      <c r="Q910" s="357">
        <f>SUMIFS('SE-COMPOSICOES'!$O:$O,'SE-COMPOSICOES'!$E:$E,'SE-INSUMOS'!$E910,'SE-COMPOSICOES'!$F:$F,'SE-INSUMOS'!$F910)</f>
        <v>0</v>
      </c>
      <c r="R910" s="357">
        <f>SUMIFS('SE-REUTILIZADOS'!$O:$O,'SE-REUTILIZADOS'!$E:$E,'SE-INSUMOS'!$E910,'SE-REUTILIZADOS'!$F:$F,'SE-INSUMOS'!$F910)</f>
        <v>0</v>
      </c>
      <c r="S910" s="357">
        <f t="shared" si="56"/>
        <v>0</v>
      </c>
      <c r="T910" s="700">
        <f t="shared" si="57"/>
        <v>0</v>
      </c>
    </row>
    <row r="911" spans="1:20" customFormat="1" ht="45">
      <c r="A911" s="461" t="s">
        <v>6</v>
      </c>
      <c r="B911" s="461"/>
      <c r="C911" s="66"/>
      <c r="D911" s="66">
        <f>COUNTIF($A$149:A911,"I")</f>
        <v>457</v>
      </c>
      <c r="E911" s="354" t="s">
        <v>53</v>
      </c>
      <c r="F911" s="354" t="s">
        <v>1003</v>
      </c>
      <c r="G911" s="435" t="s">
        <v>1473</v>
      </c>
      <c r="H911" s="464" t="s">
        <v>1004</v>
      </c>
      <c r="I911" s="878" t="s">
        <v>37</v>
      </c>
      <c r="J911" s="529">
        <f>SUMIFS('SE-COMPOSICOES'!$K:$K,'SE-COMPOSICOES'!$E:$E,E911,'SE-COMPOSICOES'!$F:$F,F911)+SUMIFS('SE-REUTILIZADOS'!$K:$K,'SE-REUTILIZADOS'!$E:$E,E911,'SE-REUTILIZADOS'!$F:$F,F911)+SUMIFS('SE-GERAL'!$J:$J,'SE-GERAL'!$F:$F,E911,'SE-GERAL'!$G:$G,F911)</f>
        <v>8.3333333333333329E-2</v>
      </c>
      <c r="K911" s="74">
        <f>VLOOKUP(F911,INSUMOS!$F:$K,6,FALSE)</f>
        <v>0</v>
      </c>
      <c r="L911" s="471"/>
      <c r="M911" s="543">
        <v>7433.55</v>
      </c>
      <c r="N911" s="543"/>
      <c r="O911" s="74">
        <f t="shared" si="55"/>
        <v>0</v>
      </c>
      <c r="P911" s="357">
        <f>SUMIFS('SE-GERAL'!N:N,'SE-GERAL'!F:F,'SE-INSUMOS'!E911,'SE-GERAL'!G:G,'SE-INSUMOS'!F911)</f>
        <v>0</v>
      </c>
      <c r="Q911" s="357">
        <f>SUMIFS('SE-COMPOSICOES'!$O:$O,'SE-COMPOSICOES'!$E:$E,'SE-INSUMOS'!$E911,'SE-COMPOSICOES'!$F:$F,'SE-INSUMOS'!$F911)</f>
        <v>0</v>
      </c>
      <c r="R911" s="357">
        <f>SUMIFS('SE-REUTILIZADOS'!$O:$O,'SE-REUTILIZADOS'!$E:$E,'SE-INSUMOS'!$E911,'SE-REUTILIZADOS'!$F:$F,'SE-INSUMOS'!$F911)</f>
        <v>0</v>
      </c>
      <c r="S911" s="357">
        <f t="shared" si="56"/>
        <v>0</v>
      </c>
      <c r="T911" s="700">
        <f t="shared" si="57"/>
        <v>0</v>
      </c>
    </row>
    <row r="912" spans="1:20" customFormat="1" ht="15">
      <c r="A912" s="461" t="s">
        <v>6</v>
      </c>
      <c r="B912" s="461"/>
      <c r="C912" s="66"/>
      <c r="D912" s="66">
        <f>COUNTIF($A$149:A912,"I")</f>
        <v>458</v>
      </c>
      <c r="E912" s="354" t="s">
        <v>53</v>
      </c>
      <c r="F912" s="354" t="s">
        <v>1005</v>
      </c>
      <c r="G912" s="435" t="s">
        <v>1473</v>
      </c>
      <c r="H912" s="464" t="s">
        <v>1006</v>
      </c>
      <c r="I912" s="878" t="s">
        <v>37</v>
      </c>
      <c r="J912" s="529">
        <f>SUMIFS('SE-COMPOSICOES'!$K:$K,'SE-COMPOSICOES'!$E:$E,E912,'SE-COMPOSICOES'!$F:$F,F912)+SUMIFS('SE-REUTILIZADOS'!$K:$K,'SE-REUTILIZADOS'!$E:$E,E912,'SE-REUTILIZADOS'!$F:$F,F912)+SUMIFS('SE-GERAL'!$J:$J,'SE-GERAL'!$F:$F,E912,'SE-GERAL'!$G:$G,F912)</f>
        <v>8.3333333333333329E-2</v>
      </c>
      <c r="K912" s="74">
        <f>VLOOKUP(F912,INSUMOS!$F:$K,6,FALSE)</f>
        <v>0</v>
      </c>
      <c r="L912" s="471"/>
      <c r="M912" s="543">
        <v>7434.55</v>
      </c>
      <c r="N912" s="543"/>
      <c r="O912" s="74">
        <f t="shared" si="55"/>
        <v>0</v>
      </c>
      <c r="P912" s="357">
        <f>SUMIFS('SE-GERAL'!N:N,'SE-GERAL'!F:F,'SE-INSUMOS'!E912,'SE-GERAL'!G:G,'SE-INSUMOS'!F912)</f>
        <v>0</v>
      </c>
      <c r="Q912" s="357">
        <f>SUMIFS('SE-COMPOSICOES'!$O:$O,'SE-COMPOSICOES'!$E:$E,'SE-INSUMOS'!$E912,'SE-COMPOSICOES'!$F:$F,'SE-INSUMOS'!$F912)</f>
        <v>0</v>
      </c>
      <c r="R912" s="357">
        <f>SUMIFS('SE-REUTILIZADOS'!$O:$O,'SE-REUTILIZADOS'!$E:$E,'SE-INSUMOS'!$E912,'SE-REUTILIZADOS'!$F:$F,'SE-INSUMOS'!$F912)</f>
        <v>0</v>
      </c>
      <c r="S912" s="357">
        <f t="shared" si="56"/>
        <v>0</v>
      </c>
      <c r="T912" s="700">
        <f t="shared" si="57"/>
        <v>0</v>
      </c>
    </row>
    <row r="913" spans="1:20" customFormat="1" ht="15">
      <c r="A913" s="461" t="s">
        <v>6</v>
      </c>
      <c r="B913" s="461"/>
      <c r="C913" s="66"/>
      <c r="D913" s="66">
        <f>COUNTIF($A$149:A913,"I")</f>
        <v>459</v>
      </c>
      <c r="E913" s="354" t="s">
        <v>53</v>
      </c>
      <c r="F913" s="354" t="s">
        <v>1007</v>
      </c>
      <c r="G913" s="435" t="s">
        <v>1473</v>
      </c>
      <c r="H913" s="464" t="s">
        <v>1008</v>
      </c>
      <c r="I913" s="878" t="s">
        <v>37</v>
      </c>
      <c r="J913" s="529">
        <f>SUMIFS('SE-COMPOSICOES'!$K:$K,'SE-COMPOSICOES'!$E:$E,E913,'SE-COMPOSICOES'!$F:$F,F913)+SUMIFS('SE-REUTILIZADOS'!$K:$K,'SE-REUTILIZADOS'!$E:$E,E913,'SE-REUTILIZADOS'!$F:$F,F913)+SUMIFS('SE-GERAL'!$J:$J,'SE-GERAL'!$F:$F,E913,'SE-GERAL'!$G:$G,F913)</f>
        <v>0.33333333333333331</v>
      </c>
      <c r="K913" s="74">
        <f>VLOOKUP(F913,INSUMOS!$F:$K,6,FALSE)</f>
        <v>0</v>
      </c>
      <c r="L913" s="471"/>
      <c r="M913" s="543">
        <v>7435.55</v>
      </c>
      <c r="N913" s="543"/>
      <c r="O913" s="74">
        <f t="shared" si="55"/>
        <v>0</v>
      </c>
      <c r="P913" s="357">
        <f>SUMIFS('SE-GERAL'!N:N,'SE-GERAL'!F:F,'SE-INSUMOS'!E913,'SE-GERAL'!G:G,'SE-INSUMOS'!F913)</f>
        <v>0</v>
      </c>
      <c r="Q913" s="357">
        <f>SUMIFS('SE-COMPOSICOES'!$O:$O,'SE-COMPOSICOES'!$E:$E,'SE-INSUMOS'!$E913,'SE-COMPOSICOES'!$F:$F,'SE-INSUMOS'!$F913)</f>
        <v>0</v>
      </c>
      <c r="R913" s="357">
        <f>SUMIFS('SE-REUTILIZADOS'!$O:$O,'SE-REUTILIZADOS'!$E:$E,'SE-INSUMOS'!$E913,'SE-REUTILIZADOS'!$F:$F,'SE-INSUMOS'!$F913)</f>
        <v>0</v>
      </c>
      <c r="S913" s="357">
        <f t="shared" si="56"/>
        <v>0</v>
      </c>
      <c r="T913" s="700">
        <f t="shared" si="57"/>
        <v>0</v>
      </c>
    </row>
    <row r="914" spans="1:20" customFormat="1" ht="22.5">
      <c r="A914" s="461" t="s">
        <v>6</v>
      </c>
      <c r="B914" s="461"/>
      <c r="C914" s="66"/>
      <c r="D914" s="66">
        <f>COUNTIF($A$149:A914,"I")</f>
        <v>460</v>
      </c>
      <c r="E914" s="354" t="s">
        <v>53</v>
      </c>
      <c r="F914" s="354" t="s">
        <v>1011</v>
      </c>
      <c r="G914" s="435" t="s">
        <v>1473</v>
      </c>
      <c r="H914" s="464" t="s">
        <v>1012</v>
      </c>
      <c r="I914" s="878" t="s">
        <v>37</v>
      </c>
      <c r="J914" s="529">
        <f>SUMIFS('SE-COMPOSICOES'!$K:$K,'SE-COMPOSICOES'!$E:$E,E914,'SE-COMPOSICOES'!$F:$F,F914)+SUMIFS('SE-REUTILIZADOS'!$K:$K,'SE-REUTILIZADOS'!$E:$E,E914,'SE-REUTILIZADOS'!$F:$F,F914)+SUMIFS('SE-GERAL'!$J:$J,'SE-GERAL'!$F:$F,E914,'SE-GERAL'!$G:$G,F914)</f>
        <v>8.3333333333333329E-2</v>
      </c>
      <c r="K914" s="74">
        <f>VLOOKUP(F914,INSUMOS!$F:$K,6,FALSE)</f>
        <v>0</v>
      </c>
      <c r="L914" s="471"/>
      <c r="M914" s="543">
        <v>7436.55</v>
      </c>
      <c r="N914" s="543"/>
      <c r="O914" s="74">
        <f t="shared" si="55"/>
        <v>0</v>
      </c>
      <c r="P914" s="357">
        <f>SUMIFS('SE-GERAL'!N:N,'SE-GERAL'!F:F,'SE-INSUMOS'!E914,'SE-GERAL'!G:G,'SE-INSUMOS'!F914)</f>
        <v>0</v>
      </c>
      <c r="Q914" s="357">
        <f>SUMIFS('SE-COMPOSICOES'!$O:$O,'SE-COMPOSICOES'!$E:$E,'SE-INSUMOS'!$E914,'SE-COMPOSICOES'!$F:$F,'SE-INSUMOS'!$F914)</f>
        <v>0</v>
      </c>
      <c r="R914" s="357">
        <f>SUMIFS('SE-REUTILIZADOS'!$O:$O,'SE-REUTILIZADOS'!$E:$E,'SE-INSUMOS'!$E914,'SE-REUTILIZADOS'!$F:$F,'SE-INSUMOS'!$F914)</f>
        <v>0</v>
      </c>
      <c r="S914" s="357">
        <f t="shared" si="56"/>
        <v>0</v>
      </c>
      <c r="T914" s="700">
        <f t="shared" si="57"/>
        <v>0</v>
      </c>
    </row>
    <row r="915" spans="1:20" customFormat="1" ht="33.75">
      <c r="A915" s="461" t="s">
        <v>6</v>
      </c>
      <c r="B915" s="461"/>
      <c r="C915" s="66"/>
      <c r="D915" s="66">
        <f>COUNTIF($A$149:A915,"I")</f>
        <v>461</v>
      </c>
      <c r="E915" s="354" t="s">
        <v>53</v>
      </c>
      <c r="F915" s="354" t="s">
        <v>1013</v>
      </c>
      <c r="G915" s="435" t="s">
        <v>1473</v>
      </c>
      <c r="H915" s="464" t="s">
        <v>1014</v>
      </c>
      <c r="I915" s="878" t="s">
        <v>37</v>
      </c>
      <c r="J915" s="529">
        <f>SUMIFS('SE-COMPOSICOES'!$K:$K,'SE-COMPOSICOES'!$E:$E,E915,'SE-COMPOSICOES'!$F:$F,F915)+SUMIFS('SE-REUTILIZADOS'!$K:$K,'SE-REUTILIZADOS'!$E:$E,E915,'SE-REUTILIZADOS'!$F:$F,F915)+SUMIFS('SE-GERAL'!$J:$J,'SE-GERAL'!$F:$F,E915,'SE-GERAL'!$G:$G,F915)</f>
        <v>0.25</v>
      </c>
      <c r="K915" s="74">
        <f>VLOOKUP(F915,INSUMOS!$F:$K,6,FALSE)</f>
        <v>0</v>
      </c>
      <c r="L915" s="471"/>
      <c r="M915" s="543">
        <v>7437.55</v>
      </c>
      <c r="N915" s="543"/>
      <c r="O915" s="74">
        <f t="shared" si="55"/>
        <v>0</v>
      </c>
      <c r="P915" s="357">
        <f>SUMIFS('SE-GERAL'!N:N,'SE-GERAL'!F:F,'SE-INSUMOS'!E915,'SE-GERAL'!G:G,'SE-INSUMOS'!F915)</f>
        <v>0</v>
      </c>
      <c r="Q915" s="357">
        <f>SUMIFS('SE-COMPOSICOES'!$O:$O,'SE-COMPOSICOES'!$E:$E,'SE-INSUMOS'!$E915,'SE-COMPOSICOES'!$F:$F,'SE-INSUMOS'!$F915)</f>
        <v>0</v>
      </c>
      <c r="R915" s="357">
        <f>SUMIFS('SE-REUTILIZADOS'!$O:$O,'SE-REUTILIZADOS'!$E:$E,'SE-INSUMOS'!$E915,'SE-REUTILIZADOS'!$F:$F,'SE-INSUMOS'!$F915)</f>
        <v>0</v>
      </c>
      <c r="S915" s="357">
        <f t="shared" si="56"/>
        <v>0</v>
      </c>
      <c r="T915" s="700">
        <f t="shared" si="57"/>
        <v>0</v>
      </c>
    </row>
    <row r="916" spans="1:20" customFormat="1" ht="33.75">
      <c r="A916" s="461" t="s">
        <v>6</v>
      </c>
      <c r="B916" s="461"/>
      <c r="C916" s="66"/>
      <c r="D916" s="66">
        <f>COUNTIF($A$149:A916,"I")</f>
        <v>462</v>
      </c>
      <c r="E916" s="354" t="s">
        <v>53</v>
      </c>
      <c r="F916" s="354" t="s">
        <v>1015</v>
      </c>
      <c r="G916" s="435" t="s">
        <v>1473</v>
      </c>
      <c r="H916" s="464" t="s">
        <v>1016</v>
      </c>
      <c r="I916" s="878" t="s">
        <v>37</v>
      </c>
      <c r="J916" s="529">
        <f>SUMIFS('SE-COMPOSICOES'!$K:$K,'SE-COMPOSICOES'!$E:$E,E916,'SE-COMPOSICOES'!$F:$F,F916)+SUMIFS('SE-REUTILIZADOS'!$K:$K,'SE-REUTILIZADOS'!$E:$E,E916,'SE-REUTILIZADOS'!$F:$F,F916)+SUMIFS('SE-GERAL'!$J:$J,'SE-GERAL'!$F:$F,E916,'SE-GERAL'!$G:$G,F916)</f>
        <v>8.3333333333333329E-2</v>
      </c>
      <c r="K916" s="74">
        <f>VLOOKUP(F916,INSUMOS!$F:$K,6,FALSE)</f>
        <v>0</v>
      </c>
      <c r="L916" s="471"/>
      <c r="M916" s="543">
        <v>7438.55</v>
      </c>
      <c r="N916" s="543"/>
      <c r="O916" s="74">
        <f t="shared" si="55"/>
        <v>0</v>
      </c>
      <c r="P916" s="357">
        <f>SUMIFS('SE-GERAL'!N:N,'SE-GERAL'!F:F,'SE-INSUMOS'!E916,'SE-GERAL'!G:G,'SE-INSUMOS'!F916)</f>
        <v>0</v>
      </c>
      <c r="Q916" s="357">
        <f>SUMIFS('SE-COMPOSICOES'!$O:$O,'SE-COMPOSICOES'!$E:$E,'SE-INSUMOS'!$E916,'SE-COMPOSICOES'!$F:$F,'SE-INSUMOS'!$F916)</f>
        <v>0</v>
      </c>
      <c r="R916" s="357">
        <f>SUMIFS('SE-REUTILIZADOS'!$O:$O,'SE-REUTILIZADOS'!$E:$E,'SE-INSUMOS'!$E916,'SE-REUTILIZADOS'!$F:$F,'SE-INSUMOS'!$F916)</f>
        <v>0</v>
      </c>
      <c r="S916" s="357">
        <f t="shared" si="56"/>
        <v>0</v>
      </c>
      <c r="T916" s="700">
        <f t="shared" si="57"/>
        <v>0</v>
      </c>
    </row>
    <row r="917" spans="1:20" customFormat="1" ht="15">
      <c r="A917" s="461" t="s">
        <v>6</v>
      </c>
      <c r="B917" s="461"/>
      <c r="C917" s="66"/>
      <c r="D917" s="66">
        <f>COUNTIF($A$149:A917,"I")</f>
        <v>463</v>
      </c>
      <c r="E917" s="354" t="s">
        <v>53</v>
      </c>
      <c r="F917" s="354" t="s">
        <v>1017</v>
      </c>
      <c r="G917" s="435" t="s">
        <v>1473</v>
      </c>
      <c r="H917" s="464" t="s">
        <v>1018</v>
      </c>
      <c r="I917" s="878" t="s">
        <v>37</v>
      </c>
      <c r="J917" s="529">
        <f>SUMIFS('SE-COMPOSICOES'!$K:$K,'SE-COMPOSICOES'!$E:$E,E917,'SE-COMPOSICOES'!$F:$F,F917)+SUMIFS('SE-REUTILIZADOS'!$K:$K,'SE-REUTILIZADOS'!$E:$E,E917,'SE-REUTILIZADOS'!$F:$F,F917)+SUMIFS('SE-GERAL'!$J:$J,'SE-GERAL'!$F:$F,E917,'SE-GERAL'!$G:$G,F917)</f>
        <v>0.16666666666666666</v>
      </c>
      <c r="K917" s="74">
        <f>VLOOKUP(F917,INSUMOS!$F:$K,6,FALSE)</f>
        <v>0</v>
      </c>
      <c r="L917" s="471"/>
      <c r="M917" s="543">
        <v>7439.55</v>
      </c>
      <c r="N917" s="543"/>
      <c r="O917" s="74">
        <f t="shared" si="55"/>
        <v>0</v>
      </c>
      <c r="P917" s="357">
        <f>SUMIFS('SE-GERAL'!N:N,'SE-GERAL'!F:F,'SE-INSUMOS'!E917,'SE-GERAL'!G:G,'SE-INSUMOS'!F917)</f>
        <v>0</v>
      </c>
      <c r="Q917" s="357">
        <f>SUMIFS('SE-COMPOSICOES'!$O:$O,'SE-COMPOSICOES'!$E:$E,'SE-INSUMOS'!$E917,'SE-COMPOSICOES'!$F:$F,'SE-INSUMOS'!$F917)</f>
        <v>0</v>
      </c>
      <c r="R917" s="357">
        <f>SUMIFS('SE-REUTILIZADOS'!$O:$O,'SE-REUTILIZADOS'!$E:$E,'SE-INSUMOS'!$E917,'SE-REUTILIZADOS'!$F:$F,'SE-INSUMOS'!$F917)</f>
        <v>0</v>
      </c>
      <c r="S917" s="357">
        <f t="shared" si="56"/>
        <v>0</v>
      </c>
      <c r="T917" s="700">
        <f t="shared" si="57"/>
        <v>0</v>
      </c>
    </row>
    <row r="918" spans="1:20" customFormat="1" ht="15">
      <c r="A918" s="461" t="s">
        <v>6</v>
      </c>
      <c r="B918" s="461"/>
      <c r="C918" s="66"/>
      <c r="D918" s="66">
        <f>COUNTIF($A$149:A918,"I")</f>
        <v>464</v>
      </c>
      <c r="E918" s="354" t="s">
        <v>53</v>
      </c>
      <c r="F918" s="354" t="s">
        <v>1023</v>
      </c>
      <c r="G918" s="435" t="s">
        <v>1473</v>
      </c>
      <c r="H918" s="464" t="s">
        <v>1024</v>
      </c>
      <c r="I918" s="878" t="s">
        <v>37</v>
      </c>
      <c r="J918" s="529">
        <f>SUMIFS('SE-COMPOSICOES'!$K:$K,'SE-COMPOSICOES'!$E:$E,E918,'SE-COMPOSICOES'!$F:$F,F918)+SUMIFS('SE-REUTILIZADOS'!$K:$K,'SE-REUTILIZADOS'!$E:$E,E918,'SE-REUTILIZADOS'!$F:$F,F918)+SUMIFS('SE-GERAL'!$J:$J,'SE-GERAL'!$F:$F,E918,'SE-GERAL'!$G:$G,F918)</f>
        <v>0.16666666666666666</v>
      </c>
      <c r="K918" s="74">
        <f>VLOOKUP(F918,INSUMOS!$F:$K,6,FALSE)</f>
        <v>0</v>
      </c>
      <c r="L918" s="471"/>
      <c r="M918" s="543">
        <v>7440.55</v>
      </c>
      <c r="N918" s="543"/>
      <c r="O918" s="74">
        <f t="shared" si="55"/>
        <v>0</v>
      </c>
      <c r="P918" s="357">
        <f>SUMIFS('SE-GERAL'!N:N,'SE-GERAL'!F:F,'SE-INSUMOS'!E918,'SE-GERAL'!G:G,'SE-INSUMOS'!F918)</f>
        <v>0</v>
      </c>
      <c r="Q918" s="357">
        <f>SUMIFS('SE-COMPOSICOES'!$O:$O,'SE-COMPOSICOES'!$E:$E,'SE-INSUMOS'!$E918,'SE-COMPOSICOES'!$F:$F,'SE-INSUMOS'!$F918)</f>
        <v>0</v>
      </c>
      <c r="R918" s="357">
        <f>SUMIFS('SE-REUTILIZADOS'!$O:$O,'SE-REUTILIZADOS'!$E:$E,'SE-INSUMOS'!$E918,'SE-REUTILIZADOS'!$F:$F,'SE-INSUMOS'!$F918)</f>
        <v>0</v>
      </c>
      <c r="S918" s="357">
        <f t="shared" si="56"/>
        <v>0</v>
      </c>
      <c r="T918" s="700">
        <f t="shared" si="57"/>
        <v>0</v>
      </c>
    </row>
    <row r="919" spans="1:20" customFormat="1" ht="15">
      <c r="A919" s="461" t="s">
        <v>6</v>
      </c>
      <c r="B919" s="461"/>
      <c r="C919" s="66"/>
      <c r="D919" s="66">
        <f>COUNTIF($A$149:A919,"I")</f>
        <v>465</v>
      </c>
      <c r="E919" s="354" t="s">
        <v>53</v>
      </c>
      <c r="F919" s="354" t="s">
        <v>1029</v>
      </c>
      <c r="G919" s="435" t="s">
        <v>1473</v>
      </c>
      <c r="H919" s="464" t="s">
        <v>1030</v>
      </c>
      <c r="I919" s="878" t="s">
        <v>37</v>
      </c>
      <c r="J919" s="529">
        <f>SUMIFS('SE-COMPOSICOES'!$K:$K,'SE-COMPOSICOES'!$E:$E,E919,'SE-COMPOSICOES'!$F:$F,F919)+SUMIFS('SE-REUTILIZADOS'!$K:$K,'SE-REUTILIZADOS'!$E:$E,E919,'SE-REUTILIZADOS'!$F:$F,F919)+SUMIFS('SE-GERAL'!$J:$J,'SE-GERAL'!$F:$F,E919,'SE-GERAL'!$G:$G,F919)</f>
        <v>0.25</v>
      </c>
      <c r="K919" s="74">
        <f>VLOOKUP(F919,INSUMOS!$F:$K,6,FALSE)</f>
        <v>0</v>
      </c>
      <c r="L919" s="471"/>
      <c r="M919" s="543">
        <v>7441.55</v>
      </c>
      <c r="N919" s="543"/>
      <c r="O919" s="74">
        <f t="shared" si="55"/>
        <v>0</v>
      </c>
      <c r="P919" s="357">
        <f>SUMIFS('SE-GERAL'!N:N,'SE-GERAL'!F:F,'SE-INSUMOS'!E919,'SE-GERAL'!G:G,'SE-INSUMOS'!F919)</f>
        <v>0</v>
      </c>
      <c r="Q919" s="357">
        <f>SUMIFS('SE-COMPOSICOES'!$O:$O,'SE-COMPOSICOES'!$E:$E,'SE-INSUMOS'!$E919,'SE-COMPOSICOES'!$F:$F,'SE-INSUMOS'!$F919)</f>
        <v>0</v>
      </c>
      <c r="R919" s="357">
        <f>SUMIFS('SE-REUTILIZADOS'!$O:$O,'SE-REUTILIZADOS'!$E:$E,'SE-INSUMOS'!$E919,'SE-REUTILIZADOS'!$F:$F,'SE-INSUMOS'!$F919)</f>
        <v>0</v>
      </c>
      <c r="S919" s="357">
        <f t="shared" si="56"/>
        <v>0</v>
      </c>
      <c r="T919" s="700">
        <f t="shared" si="57"/>
        <v>0</v>
      </c>
    </row>
    <row r="920" spans="1:20" customFormat="1" ht="15">
      <c r="A920" s="461" t="s">
        <v>6</v>
      </c>
      <c r="B920" s="461"/>
      <c r="C920" s="66"/>
      <c r="D920" s="66">
        <f>COUNTIF($A$149:A920,"I")</f>
        <v>466</v>
      </c>
      <c r="E920" s="354" t="s">
        <v>53</v>
      </c>
      <c r="F920" s="354" t="s">
        <v>1052</v>
      </c>
      <c r="G920" s="435" t="s">
        <v>1473</v>
      </c>
      <c r="H920" s="464" t="s">
        <v>1053</v>
      </c>
      <c r="I920" s="878" t="s">
        <v>37</v>
      </c>
      <c r="J920" s="529">
        <f>SUMIFS('SE-COMPOSICOES'!$K:$K,'SE-COMPOSICOES'!$E:$E,E920,'SE-COMPOSICOES'!$F:$F,F920)+SUMIFS('SE-REUTILIZADOS'!$K:$K,'SE-REUTILIZADOS'!$E:$E,E920,'SE-REUTILIZADOS'!$F:$F,F920)+SUMIFS('SE-GERAL'!$J:$J,'SE-GERAL'!$F:$F,E920,'SE-GERAL'!$G:$G,F920)</f>
        <v>8.3333333333333329E-2</v>
      </c>
      <c r="K920" s="74">
        <f>VLOOKUP(F920,INSUMOS!$F:$K,6,FALSE)</f>
        <v>0</v>
      </c>
      <c r="L920" s="471"/>
      <c r="M920" s="543">
        <v>7442.55</v>
      </c>
      <c r="N920" s="543"/>
      <c r="O920" s="74">
        <f t="shared" si="55"/>
        <v>0</v>
      </c>
      <c r="P920" s="357">
        <f>SUMIFS('SE-GERAL'!N:N,'SE-GERAL'!F:F,'SE-INSUMOS'!E920,'SE-GERAL'!G:G,'SE-INSUMOS'!F920)</f>
        <v>0</v>
      </c>
      <c r="Q920" s="357">
        <f>SUMIFS('SE-COMPOSICOES'!$O:$O,'SE-COMPOSICOES'!$E:$E,'SE-INSUMOS'!$E920,'SE-COMPOSICOES'!$F:$F,'SE-INSUMOS'!$F920)</f>
        <v>0</v>
      </c>
      <c r="R920" s="357">
        <f>SUMIFS('SE-REUTILIZADOS'!$O:$O,'SE-REUTILIZADOS'!$E:$E,'SE-INSUMOS'!$E920,'SE-REUTILIZADOS'!$F:$F,'SE-INSUMOS'!$F920)</f>
        <v>0</v>
      </c>
      <c r="S920" s="357">
        <f t="shared" si="56"/>
        <v>0</v>
      </c>
      <c r="T920" s="700">
        <f t="shared" si="57"/>
        <v>0</v>
      </c>
    </row>
    <row r="921" spans="1:20" customFormat="1" ht="15">
      <c r="A921" s="461" t="s">
        <v>6</v>
      </c>
      <c r="B921" s="461"/>
      <c r="C921" s="66"/>
      <c r="D921" s="66">
        <f>COUNTIF($A$149:A921,"I")</f>
        <v>467</v>
      </c>
      <c r="E921" s="354" t="s">
        <v>53</v>
      </c>
      <c r="F921" s="354" t="s">
        <v>1054</v>
      </c>
      <c r="G921" s="435" t="s">
        <v>1473</v>
      </c>
      <c r="H921" s="464" t="s">
        <v>1055</v>
      </c>
      <c r="I921" s="878" t="s">
        <v>37</v>
      </c>
      <c r="J921" s="529">
        <f>SUMIFS('SE-COMPOSICOES'!$K:$K,'SE-COMPOSICOES'!$E:$E,E921,'SE-COMPOSICOES'!$F:$F,F921)+SUMIFS('SE-REUTILIZADOS'!$K:$K,'SE-REUTILIZADOS'!$E:$E,E921,'SE-REUTILIZADOS'!$F:$F,F921)+SUMIFS('SE-GERAL'!$J:$J,'SE-GERAL'!$F:$F,E921,'SE-GERAL'!$G:$G,F921)</f>
        <v>8.3333333333333329E-2</v>
      </c>
      <c r="K921" s="74">
        <f>VLOOKUP(F921,INSUMOS!$F:$K,6,FALSE)</f>
        <v>0</v>
      </c>
      <c r="L921" s="471"/>
      <c r="M921" s="543">
        <v>7443.55</v>
      </c>
      <c r="N921" s="543"/>
      <c r="O921" s="74">
        <f t="shared" si="55"/>
        <v>0</v>
      </c>
      <c r="P921" s="357">
        <f>SUMIFS('SE-GERAL'!N:N,'SE-GERAL'!F:F,'SE-INSUMOS'!E921,'SE-GERAL'!G:G,'SE-INSUMOS'!F921)</f>
        <v>0</v>
      </c>
      <c r="Q921" s="357">
        <f>SUMIFS('SE-COMPOSICOES'!$O:$O,'SE-COMPOSICOES'!$E:$E,'SE-INSUMOS'!$E921,'SE-COMPOSICOES'!$F:$F,'SE-INSUMOS'!$F921)</f>
        <v>0</v>
      </c>
      <c r="R921" s="357">
        <f>SUMIFS('SE-REUTILIZADOS'!$O:$O,'SE-REUTILIZADOS'!$E:$E,'SE-INSUMOS'!$E921,'SE-REUTILIZADOS'!$F:$F,'SE-INSUMOS'!$F921)</f>
        <v>0</v>
      </c>
      <c r="S921" s="357">
        <f t="shared" si="56"/>
        <v>0</v>
      </c>
      <c r="T921" s="700">
        <f t="shared" si="57"/>
        <v>0</v>
      </c>
    </row>
    <row r="922" spans="1:20" customFormat="1" ht="15">
      <c r="A922" s="461" t="s">
        <v>6</v>
      </c>
      <c r="B922" s="461"/>
      <c r="C922" s="66"/>
      <c r="D922" s="66">
        <f>COUNTIF($A$149:A922,"I")</f>
        <v>468</v>
      </c>
      <c r="E922" s="354" t="s">
        <v>53</v>
      </c>
      <c r="F922" s="354" t="s">
        <v>1056</v>
      </c>
      <c r="G922" s="435" t="s">
        <v>1473</v>
      </c>
      <c r="H922" s="464" t="s">
        <v>1057</v>
      </c>
      <c r="I922" s="878" t="s">
        <v>37</v>
      </c>
      <c r="J922" s="529">
        <f>SUMIFS('SE-COMPOSICOES'!$K:$K,'SE-COMPOSICOES'!$E:$E,E922,'SE-COMPOSICOES'!$F:$F,F922)+SUMIFS('SE-REUTILIZADOS'!$K:$K,'SE-REUTILIZADOS'!$E:$E,E922,'SE-REUTILIZADOS'!$F:$F,F922)+SUMIFS('SE-GERAL'!$J:$J,'SE-GERAL'!$F:$F,E922,'SE-GERAL'!$G:$G,F922)</f>
        <v>8.3333333333333329E-2</v>
      </c>
      <c r="K922" s="74">
        <f>VLOOKUP(F922,INSUMOS!$F:$K,6,FALSE)</f>
        <v>0</v>
      </c>
      <c r="L922" s="471"/>
      <c r="M922" s="543">
        <v>7444.55</v>
      </c>
      <c r="N922" s="543"/>
      <c r="O922" s="74">
        <f t="shared" si="55"/>
        <v>0</v>
      </c>
      <c r="P922" s="357">
        <f>SUMIFS('SE-GERAL'!N:N,'SE-GERAL'!F:F,'SE-INSUMOS'!E922,'SE-GERAL'!G:G,'SE-INSUMOS'!F922)</f>
        <v>0</v>
      </c>
      <c r="Q922" s="357">
        <f>SUMIFS('SE-COMPOSICOES'!$O:$O,'SE-COMPOSICOES'!$E:$E,'SE-INSUMOS'!$E922,'SE-COMPOSICOES'!$F:$F,'SE-INSUMOS'!$F922)</f>
        <v>0</v>
      </c>
      <c r="R922" s="357">
        <f>SUMIFS('SE-REUTILIZADOS'!$O:$O,'SE-REUTILIZADOS'!$E:$E,'SE-INSUMOS'!$E922,'SE-REUTILIZADOS'!$F:$F,'SE-INSUMOS'!$F922)</f>
        <v>0</v>
      </c>
      <c r="S922" s="357">
        <f t="shared" si="56"/>
        <v>0</v>
      </c>
      <c r="T922" s="700">
        <f t="shared" si="57"/>
        <v>0</v>
      </c>
    </row>
    <row r="923" spans="1:20" customFormat="1" ht="15">
      <c r="A923" s="461" t="s">
        <v>6</v>
      </c>
      <c r="B923" s="461"/>
      <c r="C923" s="66"/>
      <c r="D923" s="66">
        <f>COUNTIF($A$149:A923,"I")</f>
        <v>469</v>
      </c>
      <c r="E923" s="354" t="s">
        <v>53</v>
      </c>
      <c r="F923" s="354" t="s">
        <v>1058</v>
      </c>
      <c r="G923" s="435" t="s">
        <v>1473</v>
      </c>
      <c r="H923" s="464" t="s">
        <v>1059</v>
      </c>
      <c r="I923" s="878" t="s">
        <v>37</v>
      </c>
      <c r="J923" s="529">
        <f>SUMIFS('SE-COMPOSICOES'!$K:$K,'SE-COMPOSICOES'!$E:$E,E923,'SE-COMPOSICOES'!$F:$F,F923)+SUMIFS('SE-REUTILIZADOS'!$K:$K,'SE-REUTILIZADOS'!$E:$E,E923,'SE-REUTILIZADOS'!$F:$F,F923)+SUMIFS('SE-GERAL'!$J:$J,'SE-GERAL'!$F:$F,E923,'SE-GERAL'!$G:$G,F923)</f>
        <v>8.3333333333333329E-2</v>
      </c>
      <c r="K923" s="74">
        <f>VLOOKUP(F923,INSUMOS!$F:$K,6,FALSE)</f>
        <v>0</v>
      </c>
      <c r="L923" s="471"/>
      <c r="M923" s="543">
        <v>7445.55</v>
      </c>
      <c r="N923" s="543"/>
      <c r="O923" s="74">
        <f t="shared" si="55"/>
        <v>0</v>
      </c>
      <c r="P923" s="357">
        <f>SUMIFS('SE-GERAL'!N:N,'SE-GERAL'!F:F,'SE-INSUMOS'!E923,'SE-GERAL'!G:G,'SE-INSUMOS'!F923)</f>
        <v>0</v>
      </c>
      <c r="Q923" s="357">
        <f>SUMIFS('SE-COMPOSICOES'!$O:$O,'SE-COMPOSICOES'!$E:$E,'SE-INSUMOS'!$E923,'SE-COMPOSICOES'!$F:$F,'SE-INSUMOS'!$F923)</f>
        <v>0</v>
      </c>
      <c r="R923" s="357">
        <f>SUMIFS('SE-REUTILIZADOS'!$O:$O,'SE-REUTILIZADOS'!$E:$E,'SE-INSUMOS'!$E923,'SE-REUTILIZADOS'!$F:$F,'SE-INSUMOS'!$F923)</f>
        <v>0</v>
      </c>
      <c r="S923" s="357">
        <f t="shared" si="56"/>
        <v>0</v>
      </c>
      <c r="T923" s="700">
        <f t="shared" si="57"/>
        <v>0</v>
      </c>
    </row>
    <row r="924" spans="1:20" customFormat="1" ht="15">
      <c r="A924" s="461" t="s">
        <v>6</v>
      </c>
      <c r="B924" s="461"/>
      <c r="C924" s="66"/>
      <c r="D924" s="66">
        <f>COUNTIF($A$149:A924,"I")</f>
        <v>470</v>
      </c>
      <c r="E924" s="354" t="s">
        <v>53</v>
      </c>
      <c r="F924" s="354" t="s">
        <v>1064</v>
      </c>
      <c r="G924" s="435" t="s">
        <v>1473</v>
      </c>
      <c r="H924" s="464" t="s">
        <v>1065</v>
      </c>
      <c r="I924" s="878" t="s">
        <v>37</v>
      </c>
      <c r="J924" s="529">
        <f>SUMIFS('SE-COMPOSICOES'!$K:$K,'SE-COMPOSICOES'!$E:$E,E924,'SE-COMPOSICOES'!$F:$F,F924)+SUMIFS('SE-REUTILIZADOS'!$K:$K,'SE-REUTILIZADOS'!$E:$E,E924,'SE-REUTILIZADOS'!$F:$F,F924)+SUMIFS('SE-GERAL'!$J:$J,'SE-GERAL'!$F:$F,E924,'SE-GERAL'!$G:$G,F924)</f>
        <v>0.16666666666666666</v>
      </c>
      <c r="K924" s="74">
        <f>VLOOKUP(F924,INSUMOS!$F:$K,6,FALSE)</f>
        <v>0</v>
      </c>
      <c r="L924" s="471"/>
      <c r="M924" s="543">
        <v>7446.55</v>
      </c>
      <c r="N924" s="543"/>
      <c r="O924" s="74">
        <f t="shared" si="55"/>
        <v>0</v>
      </c>
      <c r="P924" s="357">
        <f>SUMIFS('SE-GERAL'!N:N,'SE-GERAL'!F:F,'SE-INSUMOS'!E924,'SE-GERAL'!G:G,'SE-INSUMOS'!F924)</f>
        <v>0</v>
      </c>
      <c r="Q924" s="357">
        <f>SUMIFS('SE-COMPOSICOES'!$O:$O,'SE-COMPOSICOES'!$E:$E,'SE-INSUMOS'!$E924,'SE-COMPOSICOES'!$F:$F,'SE-INSUMOS'!$F924)</f>
        <v>0</v>
      </c>
      <c r="R924" s="357">
        <f>SUMIFS('SE-REUTILIZADOS'!$O:$O,'SE-REUTILIZADOS'!$E:$E,'SE-INSUMOS'!$E924,'SE-REUTILIZADOS'!$F:$F,'SE-INSUMOS'!$F924)</f>
        <v>0</v>
      </c>
      <c r="S924" s="357">
        <f t="shared" si="56"/>
        <v>0</v>
      </c>
      <c r="T924" s="700">
        <f t="shared" si="57"/>
        <v>0</v>
      </c>
    </row>
    <row r="925" spans="1:20" customFormat="1" ht="15">
      <c r="A925" s="461" t="s">
        <v>6</v>
      </c>
      <c r="B925" s="461"/>
      <c r="C925" s="66"/>
      <c r="D925" s="66">
        <f>COUNTIF($A$149:A925,"I")</f>
        <v>471</v>
      </c>
      <c r="E925" s="354" t="s">
        <v>53</v>
      </c>
      <c r="F925" s="354" t="s">
        <v>1068</v>
      </c>
      <c r="G925" s="435" t="s">
        <v>1473</v>
      </c>
      <c r="H925" s="464" t="s">
        <v>1069</v>
      </c>
      <c r="I925" s="878" t="s">
        <v>37</v>
      </c>
      <c r="J925" s="529">
        <f>SUMIFS('SE-COMPOSICOES'!$K:$K,'SE-COMPOSICOES'!$E:$E,E925,'SE-COMPOSICOES'!$F:$F,F925)+SUMIFS('SE-REUTILIZADOS'!$K:$K,'SE-REUTILIZADOS'!$E:$E,E925,'SE-REUTILIZADOS'!$F:$F,F925)+SUMIFS('SE-GERAL'!$J:$J,'SE-GERAL'!$F:$F,E925,'SE-GERAL'!$G:$G,F925)</f>
        <v>8.3333333333333329E-2</v>
      </c>
      <c r="K925" s="74">
        <f>VLOOKUP(F925,INSUMOS!$F:$K,6,FALSE)</f>
        <v>0</v>
      </c>
      <c r="L925" s="471"/>
      <c r="M925" s="543">
        <v>7447.55</v>
      </c>
      <c r="N925" s="543"/>
      <c r="O925" s="74">
        <f t="shared" si="55"/>
        <v>0</v>
      </c>
      <c r="P925" s="357">
        <f>SUMIFS('SE-GERAL'!N:N,'SE-GERAL'!F:F,'SE-INSUMOS'!E925,'SE-GERAL'!G:G,'SE-INSUMOS'!F925)</f>
        <v>0</v>
      </c>
      <c r="Q925" s="357">
        <f>SUMIFS('SE-COMPOSICOES'!$O:$O,'SE-COMPOSICOES'!$E:$E,'SE-INSUMOS'!$E925,'SE-COMPOSICOES'!$F:$F,'SE-INSUMOS'!$F925)</f>
        <v>0</v>
      </c>
      <c r="R925" s="357">
        <f>SUMIFS('SE-REUTILIZADOS'!$O:$O,'SE-REUTILIZADOS'!$E:$E,'SE-INSUMOS'!$E925,'SE-REUTILIZADOS'!$F:$F,'SE-INSUMOS'!$F925)</f>
        <v>0</v>
      </c>
      <c r="S925" s="357">
        <f t="shared" si="56"/>
        <v>0</v>
      </c>
      <c r="T925" s="700">
        <f t="shared" si="57"/>
        <v>0</v>
      </c>
    </row>
    <row r="926" spans="1:20" customFormat="1" ht="22.5">
      <c r="A926" s="461" t="s">
        <v>6</v>
      </c>
      <c r="B926" s="461"/>
      <c r="C926" s="66"/>
      <c r="D926" s="66">
        <f>COUNTIF($A$149:A926,"I")</f>
        <v>472</v>
      </c>
      <c r="E926" s="354" t="s">
        <v>53</v>
      </c>
      <c r="F926" s="354" t="s">
        <v>1070</v>
      </c>
      <c r="G926" s="435" t="s">
        <v>1473</v>
      </c>
      <c r="H926" s="464" t="s">
        <v>1071</v>
      </c>
      <c r="I926" s="878" t="s">
        <v>37</v>
      </c>
      <c r="J926" s="529">
        <f>SUMIFS('SE-COMPOSICOES'!$K:$K,'SE-COMPOSICOES'!$E:$E,E926,'SE-COMPOSICOES'!$F:$F,F926)+SUMIFS('SE-REUTILIZADOS'!$K:$K,'SE-REUTILIZADOS'!$E:$E,E926,'SE-REUTILIZADOS'!$F:$F,F926)+SUMIFS('SE-GERAL'!$J:$J,'SE-GERAL'!$F:$F,E926,'SE-GERAL'!$G:$G,F926)</f>
        <v>0.16666666666666666</v>
      </c>
      <c r="K926" s="74">
        <f>VLOOKUP(F926,INSUMOS!$F:$K,6,FALSE)</f>
        <v>0</v>
      </c>
      <c r="L926" s="471"/>
      <c r="M926" s="543">
        <v>7448.55</v>
      </c>
      <c r="N926" s="543"/>
      <c r="O926" s="74">
        <f t="shared" si="55"/>
        <v>0</v>
      </c>
      <c r="P926" s="357">
        <f>SUMIFS('SE-GERAL'!N:N,'SE-GERAL'!F:F,'SE-INSUMOS'!E926,'SE-GERAL'!G:G,'SE-INSUMOS'!F926)</f>
        <v>0</v>
      </c>
      <c r="Q926" s="357">
        <f>SUMIFS('SE-COMPOSICOES'!$O:$O,'SE-COMPOSICOES'!$E:$E,'SE-INSUMOS'!$E926,'SE-COMPOSICOES'!$F:$F,'SE-INSUMOS'!$F926)</f>
        <v>0</v>
      </c>
      <c r="R926" s="357">
        <f>SUMIFS('SE-REUTILIZADOS'!$O:$O,'SE-REUTILIZADOS'!$E:$E,'SE-INSUMOS'!$E926,'SE-REUTILIZADOS'!$F:$F,'SE-INSUMOS'!$F926)</f>
        <v>0</v>
      </c>
      <c r="S926" s="357">
        <f t="shared" si="56"/>
        <v>0</v>
      </c>
      <c r="T926" s="700">
        <f t="shared" si="57"/>
        <v>0</v>
      </c>
    </row>
    <row r="927" spans="1:20" customFormat="1" ht="22.5">
      <c r="A927" s="461" t="s">
        <v>6</v>
      </c>
      <c r="B927" s="461"/>
      <c r="C927" s="66"/>
      <c r="D927" s="66">
        <f>COUNTIF($A$149:A927,"I")</f>
        <v>473</v>
      </c>
      <c r="E927" s="354" t="s">
        <v>53</v>
      </c>
      <c r="F927" s="354" t="s">
        <v>1072</v>
      </c>
      <c r="G927" s="435" t="s">
        <v>1473</v>
      </c>
      <c r="H927" s="464" t="s">
        <v>1073</v>
      </c>
      <c r="I927" s="878" t="s">
        <v>37</v>
      </c>
      <c r="J927" s="529">
        <f>SUMIFS('SE-COMPOSICOES'!$K:$K,'SE-COMPOSICOES'!$E:$E,E927,'SE-COMPOSICOES'!$F:$F,F927)+SUMIFS('SE-REUTILIZADOS'!$K:$K,'SE-REUTILIZADOS'!$E:$E,E927,'SE-REUTILIZADOS'!$F:$F,F927)+SUMIFS('SE-GERAL'!$J:$J,'SE-GERAL'!$F:$F,E927,'SE-GERAL'!$G:$G,F927)</f>
        <v>0.16666666666666666</v>
      </c>
      <c r="K927" s="74">
        <f>VLOOKUP(F927,INSUMOS!$F:$K,6,FALSE)</f>
        <v>0</v>
      </c>
      <c r="L927" s="471"/>
      <c r="M927" s="543">
        <v>7449.55</v>
      </c>
      <c r="N927" s="543"/>
      <c r="O927" s="74">
        <f t="shared" si="55"/>
        <v>0</v>
      </c>
      <c r="P927" s="357">
        <f>SUMIFS('SE-GERAL'!N:N,'SE-GERAL'!F:F,'SE-INSUMOS'!E927,'SE-GERAL'!G:G,'SE-INSUMOS'!F927)</f>
        <v>0</v>
      </c>
      <c r="Q927" s="357">
        <f>SUMIFS('SE-COMPOSICOES'!$O:$O,'SE-COMPOSICOES'!$E:$E,'SE-INSUMOS'!$E927,'SE-COMPOSICOES'!$F:$F,'SE-INSUMOS'!$F927)</f>
        <v>0</v>
      </c>
      <c r="R927" s="357">
        <f>SUMIFS('SE-REUTILIZADOS'!$O:$O,'SE-REUTILIZADOS'!$E:$E,'SE-INSUMOS'!$E927,'SE-REUTILIZADOS'!$F:$F,'SE-INSUMOS'!$F927)</f>
        <v>0</v>
      </c>
      <c r="S927" s="357">
        <f t="shared" si="56"/>
        <v>0</v>
      </c>
      <c r="T927" s="700">
        <f t="shared" si="57"/>
        <v>0</v>
      </c>
    </row>
    <row r="928" spans="1:20" customFormat="1" ht="22.5">
      <c r="A928" s="461" t="s">
        <v>6</v>
      </c>
      <c r="B928" s="461"/>
      <c r="C928" s="66"/>
      <c r="D928" s="66">
        <f>COUNTIF($A$149:A928,"I")</f>
        <v>474</v>
      </c>
      <c r="E928" s="354" t="s">
        <v>53</v>
      </c>
      <c r="F928" s="354" t="s">
        <v>1074</v>
      </c>
      <c r="G928" s="435" t="s">
        <v>1473</v>
      </c>
      <c r="H928" s="464" t="s">
        <v>1075</v>
      </c>
      <c r="I928" s="878" t="s">
        <v>37</v>
      </c>
      <c r="J928" s="529">
        <f>SUMIFS('SE-COMPOSICOES'!$K:$K,'SE-COMPOSICOES'!$E:$E,E928,'SE-COMPOSICOES'!$F:$F,F928)+SUMIFS('SE-REUTILIZADOS'!$K:$K,'SE-REUTILIZADOS'!$E:$E,E928,'SE-REUTILIZADOS'!$F:$F,F928)+SUMIFS('SE-GERAL'!$J:$J,'SE-GERAL'!$F:$F,E928,'SE-GERAL'!$G:$G,F928)</f>
        <v>0.16666666666666666</v>
      </c>
      <c r="K928" s="74">
        <f>VLOOKUP(F928,INSUMOS!$F:$K,6,FALSE)</f>
        <v>0</v>
      </c>
      <c r="L928" s="471"/>
      <c r="M928" s="543">
        <v>7450.55</v>
      </c>
      <c r="N928" s="543"/>
      <c r="O928" s="74">
        <f t="shared" si="55"/>
        <v>0</v>
      </c>
      <c r="P928" s="357">
        <f>SUMIFS('SE-GERAL'!N:N,'SE-GERAL'!F:F,'SE-INSUMOS'!E928,'SE-GERAL'!G:G,'SE-INSUMOS'!F928)</f>
        <v>0</v>
      </c>
      <c r="Q928" s="357">
        <f>SUMIFS('SE-COMPOSICOES'!$O:$O,'SE-COMPOSICOES'!$E:$E,'SE-INSUMOS'!$E928,'SE-COMPOSICOES'!$F:$F,'SE-INSUMOS'!$F928)</f>
        <v>0</v>
      </c>
      <c r="R928" s="357">
        <f>SUMIFS('SE-REUTILIZADOS'!$O:$O,'SE-REUTILIZADOS'!$E:$E,'SE-INSUMOS'!$E928,'SE-REUTILIZADOS'!$F:$F,'SE-INSUMOS'!$F928)</f>
        <v>0</v>
      </c>
      <c r="S928" s="357">
        <f t="shared" si="56"/>
        <v>0</v>
      </c>
      <c r="T928" s="700">
        <f t="shared" si="57"/>
        <v>0</v>
      </c>
    </row>
    <row r="929" spans="1:20" customFormat="1" ht="15">
      <c r="A929" s="461" t="s">
        <v>6</v>
      </c>
      <c r="B929" s="461"/>
      <c r="C929" s="66"/>
      <c r="D929" s="66">
        <f>COUNTIF($A$149:A929,"I")</f>
        <v>475</v>
      </c>
      <c r="E929" s="354" t="s">
        <v>53</v>
      </c>
      <c r="F929" s="354" t="s">
        <v>1076</v>
      </c>
      <c r="G929" s="435" t="s">
        <v>1473</v>
      </c>
      <c r="H929" s="464" t="s">
        <v>1077</v>
      </c>
      <c r="I929" s="878" t="s">
        <v>37</v>
      </c>
      <c r="J929" s="529">
        <f>SUMIFS('SE-COMPOSICOES'!$K:$K,'SE-COMPOSICOES'!$E:$E,E929,'SE-COMPOSICOES'!$F:$F,F929)+SUMIFS('SE-REUTILIZADOS'!$K:$K,'SE-REUTILIZADOS'!$E:$E,E929,'SE-REUTILIZADOS'!$F:$F,F929)+SUMIFS('SE-GERAL'!$J:$J,'SE-GERAL'!$F:$F,E929,'SE-GERAL'!$G:$G,F929)</f>
        <v>0.16666666666666666</v>
      </c>
      <c r="K929" s="74">
        <f>VLOOKUP(F929,INSUMOS!$F:$K,6,FALSE)</f>
        <v>0</v>
      </c>
      <c r="L929" s="471"/>
      <c r="M929" s="543">
        <v>7451.55</v>
      </c>
      <c r="N929" s="543"/>
      <c r="O929" s="74">
        <f t="shared" si="55"/>
        <v>0</v>
      </c>
      <c r="P929" s="357">
        <f>SUMIFS('SE-GERAL'!N:N,'SE-GERAL'!F:F,'SE-INSUMOS'!E929,'SE-GERAL'!G:G,'SE-INSUMOS'!F929)</f>
        <v>0</v>
      </c>
      <c r="Q929" s="357">
        <f>SUMIFS('SE-COMPOSICOES'!$O:$O,'SE-COMPOSICOES'!$E:$E,'SE-INSUMOS'!$E929,'SE-COMPOSICOES'!$F:$F,'SE-INSUMOS'!$F929)</f>
        <v>0</v>
      </c>
      <c r="R929" s="357">
        <f>SUMIFS('SE-REUTILIZADOS'!$O:$O,'SE-REUTILIZADOS'!$E:$E,'SE-INSUMOS'!$E929,'SE-REUTILIZADOS'!$F:$F,'SE-INSUMOS'!$F929)</f>
        <v>0</v>
      </c>
      <c r="S929" s="357">
        <f t="shared" si="56"/>
        <v>0</v>
      </c>
      <c r="T929" s="700">
        <f t="shared" si="57"/>
        <v>0</v>
      </c>
    </row>
    <row r="930" spans="1:20" customFormat="1" ht="15">
      <c r="A930" s="461" t="s">
        <v>6</v>
      </c>
      <c r="B930" s="461"/>
      <c r="C930" s="66"/>
      <c r="D930" s="66">
        <f>COUNTIF($A$149:A930,"I")</f>
        <v>476</v>
      </c>
      <c r="E930" s="354" t="s">
        <v>53</v>
      </c>
      <c r="F930" s="354" t="s">
        <v>1078</v>
      </c>
      <c r="G930" s="435" t="s">
        <v>1473</v>
      </c>
      <c r="H930" s="464" t="s">
        <v>1079</v>
      </c>
      <c r="I930" s="878" t="s">
        <v>37</v>
      </c>
      <c r="J930" s="529">
        <f>SUMIFS('SE-COMPOSICOES'!$K:$K,'SE-COMPOSICOES'!$E:$E,E930,'SE-COMPOSICOES'!$F:$F,F930)+SUMIFS('SE-REUTILIZADOS'!$K:$K,'SE-REUTILIZADOS'!$E:$E,E930,'SE-REUTILIZADOS'!$F:$F,F930)+SUMIFS('SE-GERAL'!$J:$J,'SE-GERAL'!$F:$F,E930,'SE-GERAL'!$G:$G,F930)</f>
        <v>0.16666666666666666</v>
      </c>
      <c r="K930" s="74">
        <f>VLOOKUP(F930,INSUMOS!$F:$K,6,FALSE)</f>
        <v>0</v>
      </c>
      <c r="L930" s="471"/>
      <c r="M930" s="543">
        <v>7452.55</v>
      </c>
      <c r="N930" s="543"/>
      <c r="O930" s="74">
        <f t="shared" si="55"/>
        <v>0</v>
      </c>
      <c r="P930" s="357">
        <f>SUMIFS('SE-GERAL'!N:N,'SE-GERAL'!F:F,'SE-INSUMOS'!E930,'SE-GERAL'!G:G,'SE-INSUMOS'!F930)</f>
        <v>0</v>
      </c>
      <c r="Q930" s="357">
        <f>SUMIFS('SE-COMPOSICOES'!$O:$O,'SE-COMPOSICOES'!$E:$E,'SE-INSUMOS'!$E930,'SE-COMPOSICOES'!$F:$F,'SE-INSUMOS'!$F930)</f>
        <v>0</v>
      </c>
      <c r="R930" s="357">
        <f>SUMIFS('SE-REUTILIZADOS'!$O:$O,'SE-REUTILIZADOS'!$E:$E,'SE-INSUMOS'!$E930,'SE-REUTILIZADOS'!$F:$F,'SE-INSUMOS'!$F930)</f>
        <v>0</v>
      </c>
      <c r="S930" s="357">
        <f t="shared" si="56"/>
        <v>0</v>
      </c>
      <c r="T930" s="700">
        <f t="shared" si="57"/>
        <v>0</v>
      </c>
    </row>
    <row r="931" spans="1:20" customFormat="1" ht="15">
      <c r="A931" s="461" t="s">
        <v>6</v>
      </c>
      <c r="B931" s="461"/>
      <c r="C931" s="66"/>
      <c r="D931" s="66">
        <f>COUNTIF($A$149:A931,"I")</f>
        <v>477</v>
      </c>
      <c r="E931" s="354" t="s">
        <v>53</v>
      </c>
      <c r="F931" s="354" t="s">
        <v>1080</v>
      </c>
      <c r="G931" s="435" t="s">
        <v>1473</v>
      </c>
      <c r="H931" s="464" t="s">
        <v>1081</v>
      </c>
      <c r="I931" s="878" t="s">
        <v>37</v>
      </c>
      <c r="J931" s="529">
        <f>SUMIFS('SE-COMPOSICOES'!$K:$K,'SE-COMPOSICOES'!$E:$E,E931,'SE-COMPOSICOES'!$F:$F,F931)+SUMIFS('SE-REUTILIZADOS'!$K:$K,'SE-REUTILIZADOS'!$E:$E,E931,'SE-REUTILIZADOS'!$F:$F,F931)+SUMIFS('SE-GERAL'!$J:$J,'SE-GERAL'!$F:$F,E931,'SE-GERAL'!$G:$G,F931)</f>
        <v>8.3333333333333329E-2</v>
      </c>
      <c r="K931" s="74">
        <f>VLOOKUP(F931,INSUMOS!$F:$K,6,FALSE)</f>
        <v>0</v>
      </c>
      <c r="L931" s="471"/>
      <c r="M931" s="543">
        <v>7453.55</v>
      </c>
      <c r="N931" s="543"/>
      <c r="O931" s="74">
        <f t="shared" si="55"/>
        <v>0</v>
      </c>
      <c r="P931" s="357">
        <f>SUMIFS('SE-GERAL'!N:N,'SE-GERAL'!F:F,'SE-INSUMOS'!E931,'SE-GERAL'!G:G,'SE-INSUMOS'!F931)</f>
        <v>0</v>
      </c>
      <c r="Q931" s="357">
        <f>SUMIFS('SE-COMPOSICOES'!$O:$O,'SE-COMPOSICOES'!$E:$E,'SE-INSUMOS'!$E931,'SE-COMPOSICOES'!$F:$F,'SE-INSUMOS'!$F931)</f>
        <v>0</v>
      </c>
      <c r="R931" s="357">
        <f>SUMIFS('SE-REUTILIZADOS'!$O:$O,'SE-REUTILIZADOS'!$E:$E,'SE-INSUMOS'!$E931,'SE-REUTILIZADOS'!$F:$F,'SE-INSUMOS'!$F931)</f>
        <v>0</v>
      </c>
      <c r="S931" s="357">
        <f t="shared" si="56"/>
        <v>0</v>
      </c>
      <c r="T931" s="700">
        <f t="shared" si="57"/>
        <v>0</v>
      </c>
    </row>
    <row r="932" spans="1:20" customFormat="1" ht="15">
      <c r="A932" s="461" t="s">
        <v>6</v>
      </c>
      <c r="B932" s="461"/>
      <c r="C932" s="66"/>
      <c r="D932" s="66">
        <f>COUNTIF($A$149:A932,"I")</f>
        <v>478</v>
      </c>
      <c r="E932" s="354" t="s">
        <v>53</v>
      </c>
      <c r="F932" s="354" t="s">
        <v>1082</v>
      </c>
      <c r="G932" s="435" t="s">
        <v>1473</v>
      </c>
      <c r="H932" s="464" t="s">
        <v>1083</v>
      </c>
      <c r="I932" s="878" t="s">
        <v>37</v>
      </c>
      <c r="J932" s="529">
        <f>SUMIFS('SE-COMPOSICOES'!$K:$K,'SE-COMPOSICOES'!$E:$E,E932,'SE-COMPOSICOES'!$F:$F,F932)+SUMIFS('SE-REUTILIZADOS'!$K:$K,'SE-REUTILIZADOS'!$E:$E,E932,'SE-REUTILIZADOS'!$F:$F,F932)+SUMIFS('SE-GERAL'!$J:$J,'SE-GERAL'!$F:$F,E932,'SE-GERAL'!$G:$G,F932)</f>
        <v>0.33333333333333331</v>
      </c>
      <c r="K932" s="74">
        <f>VLOOKUP(F932,INSUMOS!$F:$K,6,FALSE)</f>
        <v>0</v>
      </c>
      <c r="L932" s="471"/>
      <c r="M932" s="543">
        <v>7454.55</v>
      </c>
      <c r="N932" s="543"/>
      <c r="O932" s="74">
        <f t="shared" si="55"/>
        <v>0</v>
      </c>
      <c r="P932" s="357">
        <f>SUMIFS('SE-GERAL'!N:N,'SE-GERAL'!F:F,'SE-INSUMOS'!E932,'SE-GERAL'!G:G,'SE-INSUMOS'!F932)</f>
        <v>0</v>
      </c>
      <c r="Q932" s="357">
        <f>SUMIFS('SE-COMPOSICOES'!$O:$O,'SE-COMPOSICOES'!$E:$E,'SE-INSUMOS'!$E932,'SE-COMPOSICOES'!$F:$F,'SE-INSUMOS'!$F932)</f>
        <v>0</v>
      </c>
      <c r="R932" s="357">
        <f>SUMIFS('SE-REUTILIZADOS'!$O:$O,'SE-REUTILIZADOS'!$E:$E,'SE-INSUMOS'!$E932,'SE-REUTILIZADOS'!$F:$F,'SE-INSUMOS'!$F932)</f>
        <v>0</v>
      </c>
      <c r="S932" s="357">
        <f t="shared" si="56"/>
        <v>0</v>
      </c>
      <c r="T932" s="700">
        <f t="shared" si="57"/>
        <v>0</v>
      </c>
    </row>
    <row r="933" spans="1:20" customFormat="1" ht="22.5">
      <c r="A933" s="461" t="s">
        <v>6</v>
      </c>
      <c r="B933" s="461"/>
      <c r="C933" s="66"/>
      <c r="D933" s="66">
        <f>COUNTIF($A$149:A933,"I")</f>
        <v>479</v>
      </c>
      <c r="E933" s="354" t="s">
        <v>53</v>
      </c>
      <c r="F933" s="354" t="s">
        <v>1136</v>
      </c>
      <c r="G933" s="435" t="s">
        <v>1473</v>
      </c>
      <c r="H933" s="464" t="s">
        <v>1137</v>
      </c>
      <c r="I933" s="878" t="s">
        <v>37</v>
      </c>
      <c r="J933" s="529">
        <f>SUMIFS('SE-COMPOSICOES'!$K:$K,'SE-COMPOSICOES'!$E:$E,E933,'SE-COMPOSICOES'!$F:$F,F933)+SUMIFS('SE-REUTILIZADOS'!$K:$K,'SE-REUTILIZADOS'!$E:$E,E933,'SE-REUTILIZADOS'!$F:$F,F933)+SUMIFS('SE-GERAL'!$J:$J,'SE-GERAL'!$F:$F,E933,'SE-GERAL'!$G:$G,F933)</f>
        <v>8.3333333333333329E-2</v>
      </c>
      <c r="K933" s="74">
        <f>VLOOKUP(F933,INSUMOS!$F:$K,6,FALSE)</f>
        <v>0</v>
      </c>
      <c r="L933" s="471"/>
      <c r="M933" s="543">
        <v>7455.55</v>
      </c>
      <c r="N933" s="543"/>
      <c r="O933" s="74">
        <f t="shared" si="55"/>
        <v>0</v>
      </c>
      <c r="P933" s="357">
        <f>SUMIFS('SE-GERAL'!N:N,'SE-GERAL'!F:F,'SE-INSUMOS'!E933,'SE-GERAL'!G:G,'SE-INSUMOS'!F933)</f>
        <v>0</v>
      </c>
      <c r="Q933" s="357">
        <f>SUMIFS('SE-COMPOSICOES'!$O:$O,'SE-COMPOSICOES'!$E:$E,'SE-INSUMOS'!$E933,'SE-COMPOSICOES'!$F:$F,'SE-INSUMOS'!$F933)</f>
        <v>0</v>
      </c>
      <c r="R933" s="357">
        <f>SUMIFS('SE-REUTILIZADOS'!$O:$O,'SE-REUTILIZADOS'!$E:$E,'SE-INSUMOS'!$E933,'SE-REUTILIZADOS'!$F:$F,'SE-INSUMOS'!$F933)</f>
        <v>0</v>
      </c>
      <c r="S933" s="357">
        <f t="shared" si="56"/>
        <v>0</v>
      </c>
      <c r="T933" s="700">
        <f t="shared" si="57"/>
        <v>0</v>
      </c>
    </row>
    <row r="934" spans="1:20" customFormat="1" ht="15">
      <c r="A934" s="461" t="s">
        <v>6</v>
      </c>
      <c r="B934" s="461"/>
      <c r="C934" s="66"/>
      <c r="D934" s="66">
        <f>COUNTIF($A$149:A934,"I")</f>
        <v>480</v>
      </c>
      <c r="E934" s="354" t="s">
        <v>53</v>
      </c>
      <c r="F934" s="354" t="s">
        <v>1138</v>
      </c>
      <c r="G934" s="435" t="s">
        <v>1473</v>
      </c>
      <c r="H934" s="464" t="s">
        <v>1139</v>
      </c>
      <c r="I934" s="878" t="s">
        <v>37</v>
      </c>
      <c r="J934" s="529">
        <f>SUMIFS('SE-COMPOSICOES'!$K:$K,'SE-COMPOSICOES'!$E:$E,E934,'SE-COMPOSICOES'!$F:$F,F934)+SUMIFS('SE-REUTILIZADOS'!$K:$K,'SE-REUTILIZADOS'!$E:$E,E934,'SE-REUTILIZADOS'!$F:$F,F934)+SUMIFS('SE-GERAL'!$J:$J,'SE-GERAL'!$F:$F,E934,'SE-GERAL'!$G:$G,F934)</f>
        <v>8.3333333333333329E-2</v>
      </c>
      <c r="K934" s="74">
        <f>VLOOKUP(F934,INSUMOS!$F:$K,6,FALSE)</f>
        <v>0</v>
      </c>
      <c r="L934" s="471"/>
      <c r="M934" s="543">
        <v>7456.55</v>
      </c>
      <c r="N934" s="543"/>
      <c r="O934" s="74">
        <f t="shared" si="55"/>
        <v>0</v>
      </c>
      <c r="P934" s="357">
        <f>SUMIFS('SE-GERAL'!N:N,'SE-GERAL'!F:F,'SE-INSUMOS'!E934,'SE-GERAL'!G:G,'SE-INSUMOS'!F934)</f>
        <v>0</v>
      </c>
      <c r="Q934" s="357">
        <f>SUMIFS('SE-COMPOSICOES'!$O:$O,'SE-COMPOSICOES'!$E:$E,'SE-INSUMOS'!$E934,'SE-COMPOSICOES'!$F:$F,'SE-INSUMOS'!$F934)</f>
        <v>0</v>
      </c>
      <c r="R934" s="357">
        <f>SUMIFS('SE-REUTILIZADOS'!$O:$O,'SE-REUTILIZADOS'!$E:$E,'SE-INSUMOS'!$E934,'SE-REUTILIZADOS'!$F:$F,'SE-INSUMOS'!$F934)</f>
        <v>0</v>
      </c>
      <c r="S934" s="357">
        <f t="shared" si="56"/>
        <v>0</v>
      </c>
      <c r="T934" s="700">
        <f t="shared" si="57"/>
        <v>0</v>
      </c>
    </row>
    <row r="935" spans="1:20" customFormat="1" ht="15">
      <c r="A935" s="461" t="s">
        <v>6</v>
      </c>
      <c r="B935" s="461"/>
      <c r="C935" s="66"/>
      <c r="D935" s="66">
        <f>COUNTIF($A$149:A935,"I")</f>
        <v>481</v>
      </c>
      <c r="E935" s="354" t="s">
        <v>53</v>
      </c>
      <c r="F935" s="354" t="s">
        <v>1140</v>
      </c>
      <c r="G935" s="435" t="s">
        <v>1473</v>
      </c>
      <c r="H935" s="464" t="s">
        <v>1141</v>
      </c>
      <c r="I935" s="878" t="s">
        <v>37</v>
      </c>
      <c r="J935" s="529">
        <f>SUMIFS('SE-COMPOSICOES'!$K:$K,'SE-COMPOSICOES'!$E:$E,E935,'SE-COMPOSICOES'!$F:$F,F935)+SUMIFS('SE-REUTILIZADOS'!$K:$K,'SE-REUTILIZADOS'!$E:$E,E935,'SE-REUTILIZADOS'!$F:$F,F935)+SUMIFS('SE-GERAL'!$J:$J,'SE-GERAL'!$F:$F,E935,'SE-GERAL'!$G:$G,F935)</f>
        <v>8.3333333333333329E-2</v>
      </c>
      <c r="K935" s="74">
        <f>VLOOKUP(F935,INSUMOS!$F:$K,6,FALSE)</f>
        <v>0</v>
      </c>
      <c r="L935" s="471"/>
      <c r="M935" s="543">
        <v>7457.55</v>
      </c>
      <c r="N935" s="543"/>
      <c r="O935" s="74">
        <f t="shared" si="55"/>
        <v>0</v>
      </c>
      <c r="P935" s="357">
        <f>SUMIFS('SE-GERAL'!N:N,'SE-GERAL'!F:F,'SE-INSUMOS'!E935,'SE-GERAL'!G:G,'SE-INSUMOS'!F935)</f>
        <v>0</v>
      </c>
      <c r="Q935" s="357">
        <f>SUMIFS('SE-COMPOSICOES'!$O:$O,'SE-COMPOSICOES'!$E:$E,'SE-INSUMOS'!$E935,'SE-COMPOSICOES'!$F:$F,'SE-INSUMOS'!$F935)</f>
        <v>0</v>
      </c>
      <c r="R935" s="357">
        <f>SUMIFS('SE-REUTILIZADOS'!$O:$O,'SE-REUTILIZADOS'!$E:$E,'SE-INSUMOS'!$E935,'SE-REUTILIZADOS'!$F:$F,'SE-INSUMOS'!$F935)</f>
        <v>0</v>
      </c>
      <c r="S935" s="357">
        <f t="shared" si="56"/>
        <v>0</v>
      </c>
      <c r="T935" s="700">
        <f t="shared" si="57"/>
        <v>0</v>
      </c>
    </row>
    <row r="936" spans="1:20" customFormat="1" ht="15">
      <c r="A936" s="461" t="s">
        <v>6</v>
      </c>
      <c r="B936" s="461"/>
      <c r="C936" s="66"/>
      <c r="D936" s="66">
        <f>COUNTIF($A$149:A936,"I")</f>
        <v>482</v>
      </c>
      <c r="E936" s="354" t="s">
        <v>53</v>
      </c>
      <c r="F936" s="30" t="s">
        <v>1144</v>
      </c>
      <c r="G936" s="435" t="s">
        <v>1473</v>
      </c>
      <c r="H936" s="351" t="s">
        <v>1145</v>
      </c>
      <c r="I936" s="73" t="s">
        <v>37</v>
      </c>
      <c r="J936" s="529">
        <f>SUMIFS('SE-COMPOSICOES'!$K:$K,'SE-COMPOSICOES'!$E:$E,E936,'SE-COMPOSICOES'!$F:$F,F936)+SUMIFS('SE-REUTILIZADOS'!$K:$K,'SE-REUTILIZADOS'!$E:$E,E936,'SE-REUTILIZADOS'!$F:$F,F936)+SUMIFS('SE-GERAL'!$J:$J,'SE-GERAL'!$F:$F,E936,'SE-GERAL'!$G:$G,F936)</f>
        <v>8.3333333333333329E-2</v>
      </c>
      <c r="K936" s="74">
        <f>VLOOKUP(F936,INSUMOS!$F:$K,6,FALSE)</f>
        <v>0</v>
      </c>
      <c r="L936" s="471"/>
      <c r="M936" s="543">
        <v>7458.55</v>
      </c>
      <c r="N936" s="543"/>
      <c r="O936" s="74">
        <f t="shared" si="55"/>
        <v>0</v>
      </c>
      <c r="P936" s="357">
        <f>SUMIFS('SE-GERAL'!N:N,'SE-GERAL'!F:F,'SE-INSUMOS'!E936,'SE-GERAL'!G:G,'SE-INSUMOS'!F936)</f>
        <v>0</v>
      </c>
      <c r="Q936" s="357">
        <f>SUMIFS('SE-COMPOSICOES'!$O:$O,'SE-COMPOSICOES'!$E:$E,'SE-INSUMOS'!$E936,'SE-COMPOSICOES'!$F:$F,'SE-INSUMOS'!$F936)</f>
        <v>0</v>
      </c>
      <c r="R936" s="357">
        <f>SUMIFS('SE-REUTILIZADOS'!$O:$O,'SE-REUTILIZADOS'!$E:$E,'SE-INSUMOS'!$E936,'SE-REUTILIZADOS'!$F:$F,'SE-INSUMOS'!$F936)</f>
        <v>0</v>
      </c>
      <c r="S936" s="357">
        <f t="shared" si="56"/>
        <v>0</v>
      </c>
      <c r="T936" s="700">
        <f t="shared" si="57"/>
        <v>0</v>
      </c>
    </row>
    <row r="937" spans="1:20" customFormat="1" ht="15">
      <c r="A937" s="461"/>
      <c r="B937" s="461"/>
      <c r="C937" s="66"/>
      <c r="D937" s="66"/>
      <c r="E937" s="30"/>
      <c r="F937" s="30"/>
      <c r="G937" s="66"/>
      <c r="H937" s="351"/>
      <c r="I937" s="30"/>
      <c r="J937" s="446"/>
      <c r="K937" s="74"/>
      <c r="L937" s="446"/>
      <c r="M937" s="543"/>
      <c r="N937" s="543"/>
      <c r="O937" s="543"/>
      <c r="P937" s="610">
        <f>SUM(P149:P936)</f>
        <v>0</v>
      </c>
      <c r="Q937" s="610">
        <f>SUM(Q149:Q892)</f>
        <v>0</v>
      </c>
      <c r="R937" s="610">
        <f>SUM(R149:R892)</f>
        <v>0</v>
      </c>
      <c r="S937" s="357">
        <f>SUM(Q937:R937)</f>
        <v>0</v>
      </c>
      <c r="T937" s="700">
        <f>SUM(T149:T892)</f>
        <v>0</v>
      </c>
    </row>
    <row r="938" spans="1:20" customFormat="1" ht="15">
      <c r="B938" s="66">
        <f>COUNTIF(A:A,"I")</f>
        <v>482</v>
      </c>
      <c r="C938" s="66"/>
      <c r="D938" s="545" t="str">
        <f>"Total de insumos = "&amp;B938</f>
        <v>Total de insumos = 482</v>
      </c>
      <c r="E938" s="530"/>
      <c r="O938" s="543">
        <f>SUM(O149:O937)</f>
        <v>0</v>
      </c>
      <c r="P938" s="610">
        <f>SUMIFS('SE-GERAL'!N:N,'SE-GERAL'!C:C,"I")</f>
        <v>0</v>
      </c>
      <c r="Q938" s="610">
        <f>SUMIFS('SE-COMPOSICOES'!O:O,'SE-COMPOSICOES'!G:G,"MA")+SUMIFS('SE-COMPOSICOES'!O:O,'SE-COMPOSICOES'!G:G,"MO")+SUMIFS('SE-COMPOSICOES'!O:O,'SE-COMPOSICOES'!G:G,"DA")+SUMIFS('SE-COMPOSICOES'!O:O,'SE-COMPOSICOES'!G:G,"EQ")</f>
        <v>0</v>
      </c>
      <c r="R938" s="610">
        <f>SUMIFS('SE-REUTILIZADOS'!O:O,'SE-REUTILIZADOS'!G:G,"MO")+SUMIFS('SE-REUTILIZADOS'!O:O,'SE-REUTILIZADOS'!G:G,"DA")+SUMIFS('SE-REUTILIZADOS'!O:O,'SE-REUTILIZADOS'!G:G,"MA")+SUMIFS('SE-REUTILIZADOS'!O:O,'SE-REUTILIZADOS'!G:G,"EQ")</f>
        <v>0</v>
      </c>
      <c r="S938" s="471">
        <f>SUMIFS('SE-GERAL'!$N:$N,'SE-GERAL'!$C:$C,"C")+SUMIFS('SE-GERAL'!$N:$N,'SE-GERAL'!$C:$C,"P")</f>
        <v>0</v>
      </c>
    </row>
    <row r="939" spans="1:20" customFormat="1" ht="15">
      <c r="C939" s="66"/>
      <c r="E939" s="530"/>
      <c r="K939" s="564"/>
      <c r="O939" s="543">
        <f>'SE-GERAL'!N434</f>
        <v>0</v>
      </c>
      <c r="P939" s="610">
        <f>P937-P938</f>
        <v>0</v>
      </c>
      <c r="Q939" s="610">
        <f>Q938-Q937</f>
        <v>0</v>
      </c>
      <c r="R939" s="610">
        <f>R938-R937</f>
        <v>0</v>
      </c>
      <c r="S939" s="471">
        <f>S937-S938</f>
        <v>0</v>
      </c>
    </row>
    <row r="940" spans="1:20" customFormat="1" ht="15">
      <c r="C940" s="66"/>
      <c r="E940" s="530"/>
      <c r="O940" s="684">
        <f>O938-O939</f>
        <v>0</v>
      </c>
      <c r="Q940" s="610">
        <f>SUM('SE-COMPOSICOES'!P:P)</f>
        <v>0</v>
      </c>
      <c r="R940" s="610">
        <f>SUM('SE-REUTILIZADOS'!Q10:Q157)</f>
        <v>0</v>
      </c>
    </row>
    <row r="941" spans="1:20">
      <c r="R941" s="610">
        <f>SUMIFS('SE-REUTILIZADOS'!O10:O80,'SE-REUTILIZADOS'!G10:G80,"M*")+SUMIFS('SE-REUTILIZADOS'!O10:O80,'SE-REUTILIZADOS'!G10:G80,"DA")+SUMIFS('SE-REUTILIZADOS'!O10:O80,'SE-REUTILIZADOS'!G10:G80,"EQ")+SUM('SE-REUTILIZADOS'!Q81:Q186)</f>
        <v>0</v>
      </c>
    </row>
    <row r="942" spans="1:20">
      <c r="R942" s="610"/>
    </row>
  </sheetData>
  <autoFilter ref="A9:Y936">
    <filterColumn colId="0">
      <filters>
        <filter val="I"/>
      </filters>
    </filterColumn>
  </autoFilter>
  <mergeCells count="5">
    <mergeCell ref="D8:M8"/>
    <mergeCell ref="P4:S4"/>
    <mergeCell ref="T4:V4"/>
    <mergeCell ref="F3:I3"/>
    <mergeCell ref="F4:I5"/>
  </mergeCells>
  <phoneticPr fontId="66" type="noConversion"/>
  <conditionalFormatting sqref="F172">
    <cfRule type="duplicateValues" dxfId="18" priority="1"/>
  </conditionalFormatting>
  <conditionalFormatting sqref="F197">
    <cfRule type="duplicateValues" dxfId="17" priority="2"/>
  </conditionalFormatting>
  <conditionalFormatting sqref="F203:F207">
    <cfRule type="duplicateValues" dxfId="16" priority="3"/>
  </conditionalFormatting>
  <conditionalFormatting sqref="F398:F399">
    <cfRule type="duplicateValues" dxfId="15" priority="5"/>
  </conditionalFormatting>
  <conditionalFormatting sqref="F400:F655 F149:F171 F657:F936 F208:F397 F198:F202 F173:F196">
    <cfRule type="duplicateValues" dxfId="14" priority="6"/>
  </conditionalFormatting>
  <conditionalFormatting sqref="F656">
    <cfRule type="duplicateValues" dxfId="13" priority="4"/>
  </conditionalFormatting>
  <pageMargins left="0.511811024" right="0.511811024" top="0.78740157499999996" bottom="0.78740157499999996" header="0.31496062000000002" footer="0.31496062000000002"/>
  <pageSetup paperSize="9" scale="7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46"/>
  <sheetViews>
    <sheetView view="pageBreakPreview" zoomScaleNormal="100" zoomScaleSheetLayoutView="100" workbookViewId="0">
      <pane ySplit="9" topLeftCell="A10" activePane="bottomLeft" state="frozen"/>
      <selection pane="bottomLeft" activeCell="L13" sqref="L13"/>
    </sheetView>
  </sheetViews>
  <sheetFormatPr defaultRowHeight="15"/>
  <cols>
    <col min="1" max="1" width="10.140625" style="485" customWidth="1"/>
    <col min="2" max="2" width="4.7109375" style="485" customWidth="1"/>
    <col min="3" max="3" width="8.28515625" style="485" customWidth="1"/>
    <col min="4" max="4" width="2.7109375" style="445" customWidth="1"/>
    <col min="5" max="5" width="6.5703125" style="458" customWidth="1"/>
    <col min="6" max="6" width="10" style="458" customWidth="1"/>
    <col min="7" max="7" width="18.28515625" style="445" customWidth="1"/>
    <col min="8" max="8" width="59.7109375" style="445" customWidth="1"/>
    <col min="9" max="9" width="9.42578125" style="458" customWidth="1"/>
    <col min="10" max="10" width="12.140625" style="458" customWidth="1"/>
    <col min="11" max="11" width="15.42578125" style="445" customWidth="1"/>
    <col min="12" max="13" width="12.7109375" style="445" customWidth="1"/>
    <col min="14" max="14" width="20.5703125" style="445" customWidth="1"/>
    <col min="15" max="15" width="17.28515625" style="445" bestFit="1" customWidth="1"/>
    <col min="16" max="16" width="16.5703125" style="445" customWidth="1"/>
    <col min="17" max="17" width="17.28515625" style="445" bestFit="1" customWidth="1"/>
    <col min="18" max="18" width="8" style="445" bestFit="1" customWidth="1"/>
    <col min="19" max="19" width="2.7109375" style="445" customWidth="1"/>
    <col min="20" max="20" width="6.42578125" style="458" customWidth="1"/>
    <col min="21" max="21" width="14.140625" style="445" bestFit="1" customWidth="1"/>
    <col min="22" max="22" width="15.140625" style="445" bestFit="1" customWidth="1"/>
    <col min="23" max="23" width="14.140625" style="445" bestFit="1" customWidth="1"/>
    <col min="24" max="25" width="12" style="445" bestFit="1" customWidth="1"/>
    <col min="26" max="16384" width="9.140625" style="445"/>
  </cols>
  <sheetData>
    <row r="1" spans="1:22" s="1" customFormat="1" ht="11.25">
      <c r="A1" s="47"/>
      <c r="B1" s="47"/>
      <c r="C1" s="47"/>
      <c r="D1" s="47"/>
      <c r="E1" s="47"/>
      <c r="F1" s="47"/>
      <c r="G1" s="156" t="s">
        <v>0</v>
      </c>
      <c r="H1" s="175"/>
      <c r="I1" s="251"/>
      <c r="J1" s="251"/>
      <c r="K1" s="158"/>
      <c r="L1" s="374"/>
      <c r="M1" s="78"/>
      <c r="N1" s="78"/>
      <c r="P1" s="23" t="s">
        <v>1164</v>
      </c>
      <c r="Q1" s="76">
        <f ca="1">INICIO!$E$15</f>
        <v>45118</v>
      </c>
      <c r="R1" s="29"/>
      <c r="S1" s="29"/>
      <c r="T1" s="29"/>
    </row>
    <row r="2" spans="1:22" s="1" customFormat="1" ht="11.25">
      <c r="A2" s="47"/>
      <c r="B2" s="47"/>
      <c r="C2" s="47"/>
      <c r="D2" s="47"/>
      <c r="E2" s="47"/>
      <c r="F2" s="47"/>
      <c r="G2" s="160" t="s">
        <v>1</v>
      </c>
      <c r="H2" s="176"/>
      <c r="I2" s="161"/>
      <c r="J2" s="161"/>
      <c r="K2" s="162"/>
      <c r="L2" s="374"/>
      <c r="P2" s="52" t="str">
        <f>IF(INICIO!$G$2="não","Enc. Sociais SINAPI/SBC 'ONERADO'","Enc. Sociais SINAPI/SBC 'DESONERADO'")</f>
        <v>Enc. Sociais SINAPI/SBC 'DESONERADO'</v>
      </c>
      <c r="Q2" s="32">
        <f>IF(INICIO!$G$2="NÃO",'ENCARGOS SOCIAIS'!$G$45/100,'ENCARGOS SOCIAIS'!$E$45/100)</f>
        <v>9.0790000000000003E-3</v>
      </c>
      <c r="R2" s="29"/>
      <c r="S2" s="29"/>
      <c r="T2" s="29"/>
    </row>
    <row r="3" spans="1:22" s="1" customFormat="1" ht="20.25" customHeight="1">
      <c r="A3" s="47"/>
      <c r="B3" s="47"/>
      <c r="C3" s="47"/>
      <c r="D3" s="47"/>
      <c r="E3" s="47"/>
      <c r="F3" s="47"/>
      <c r="G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H3" s="1108"/>
      <c r="I3" s="1108"/>
      <c r="J3" s="1108"/>
      <c r="K3" s="1108"/>
      <c r="L3" s="1108"/>
      <c r="M3" s="1108"/>
      <c r="N3" s="1108"/>
      <c r="P3" s="52" t="str">
        <f>IF(INICIO!$G$2="não","Enc. Sociais SCO/RIO 'ONERADO'","Enc. Sociais SCO/RIO 'DESONERADO'")</f>
        <v>Enc. Sociais SCO/RIO 'DESONERADO'</v>
      </c>
      <c r="Q3" s="32">
        <f>IF(INICIO!$G$2="NÃO",'ENCARGOS SOCIAIS'!$G$95/100,'ENCARGOS SOCIAIS'!$E$95/100)</f>
        <v>9.2259999999999981E-3</v>
      </c>
      <c r="R3" s="29"/>
      <c r="S3" s="29"/>
      <c r="T3" s="29"/>
    </row>
    <row r="4" spans="1:22" s="1" customFormat="1" ht="11.25">
      <c r="A4" s="47"/>
      <c r="B4" s="47"/>
      <c r="C4" s="47"/>
      <c r="D4" s="47"/>
      <c r="E4" s="47"/>
      <c r="F4" s="47"/>
      <c r="G4" s="163" t="str">
        <f>CONCATENATE(INICIO!$D$12,INICIO!$E$12)</f>
        <v>Local: Campus Praia Vermelha e unidades externas da UFRJ no muncípio do Rio de Janeiro</v>
      </c>
      <c r="H4" s="176"/>
      <c r="I4" s="161"/>
      <c r="J4" s="161"/>
      <c r="K4" s="163"/>
      <c r="L4" s="375"/>
      <c r="M4" s="164"/>
      <c r="N4" s="164"/>
      <c r="P4" s="52" t="str">
        <f>IF(INICIO!$G$2="não","BDI (sem CPRB)","BDI (com CPRB)")</f>
        <v>BDI (com CPRB)</v>
      </c>
      <c r="Q4" s="32">
        <f>BDI!$K$12</f>
        <v>0.33586975091755944</v>
      </c>
      <c r="R4" s="29"/>
      <c r="S4" s="29"/>
      <c r="T4" s="29"/>
    </row>
    <row r="5" spans="1:22" s="1" customFormat="1" ht="11.25">
      <c r="A5" s="47"/>
      <c r="B5" s="47"/>
      <c r="C5" s="47"/>
      <c r="D5" s="47"/>
      <c r="E5" s="47"/>
      <c r="F5" s="47"/>
      <c r="G5" s="163" t="str">
        <f>CONCATENATE(INICIO!$D$13,INICIO!$E$13)</f>
        <v xml:space="preserve">Responsável: </v>
      </c>
      <c r="H5" s="176"/>
      <c r="I5" s="161"/>
      <c r="J5" s="161"/>
      <c r="K5" s="163"/>
      <c r="L5" s="375"/>
      <c r="M5" s="3"/>
      <c r="N5" s="3"/>
      <c r="P5" s="52" t="s">
        <v>1185</v>
      </c>
      <c r="Q5" s="32">
        <f>'BDI DIFERENCIADO'!$K$11</f>
        <v>0.16323475340228644</v>
      </c>
      <c r="R5" s="29"/>
      <c r="S5" s="29"/>
      <c r="T5" s="29"/>
    </row>
    <row r="6" spans="1:22" s="1" customFormat="1" ht="11.25">
      <c r="A6" s="47"/>
      <c r="B6" s="47"/>
      <c r="C6" s="47"/>
      <c r="D6" s="47"/>
      <c r="E6" s="47"/>
      <c r="F6" s="47"/>
      <c r="G6" s="163"/>
      <c r="H6" s="176"/>
      <c r="I6" s="161"/>
      <c r="J6" s="161"/>
      <c r="K6" s="163"/>
      <c r="L6" s="375"/>
      <c r="M6" s="3"/>
      <c r="N6" s="3"/>
      <c r="P6" s="381" t="s">
        <v>1292</v>
      </c>
      <c r="Q6" s="24">
        <f>$N$24</f>
        <v>0</v>
      </c>
      <c r="R6" s="29"/>
      <c r="S6" s="29"/>
      <c r="T6" s="29"/>
    </row>
    <row r="7" spans="1:22" s="1" customFormat="1" ht="11.25">
      <c r="A7" s="47"/>
      <c r="B7" s="47"/>
      <c r="C7" s="47"/>
      <c r="D7" s="47"/>
      <c r="E7" s="31"/>
      <c r="F7" s="31"/>
      <c r="G7" s="163" t="str">
        <f>CONCATENATE(INICIO!$D$16,INICIO!$D$17,"-",INICIO!$E$17,"; ",INICIO!$D$18,"-",INICIO!$E$18,"; ",INICIO!$D$19,"-",INICIO!$E$19)</f>
        <v>Data base das Fontes: SBC-MAIO/2023; SCO/RIO-ABRIL/2023; SINAPI-MARÇO/2023</v>
      </c>
      <c r="H7" s="349"/>
      <c r="I7" s="253"/>
      <c r="J7" s="253"/>
      <c r="K7" s="33"/>
      <c r="L7" s="376"/>
      <c r="P7" s="72" t="s">
        <v>1293</v>
      </c>
      <c r="Q7" s="40">
        <f>$O$29</f>
        <v>0</v>
      </c>
      <c r="R7" s="29"/>
      <c r="S7" s="29"/>
      <c r="T7" s="29"/>
    </row>
    <row r="8" spans="1:22" s="5" customFormat="1" ht="11.25">
      <c r="A8" s="30"/>
      <c r="B8" s="30"/>
      <c r="C8" s="30"/>
      <c r="D8" s="30"/>
      <c r="E8" s="1104" t="s">
        <v>1294</v>
      </c>
      <c r="F8" s="1104"/>
      <c r="G8" s="1104"/>
      <c r="H8" s="1105"/>
      <c r="I8" s="1104"/>
      <c r="J8" s="1104"/>
      <c r="K8" s="1104"/>
      <c r="L8" s="1104"/>
      <c r="M8" s="1104"/>
      <c r="N8" s="1104"/>
      <c r="O8" s="1104"/>
      <c r="P8" s="1104"/>
      <c r="Q8" s="1104"/>
      <c r="R8" s="1104"/>
      <c r="S8" s="80"/>
      <c r="T8" s="29"/>
    </row>
    <row r="9" spans="1:22" s="35" customFormat="1" ht="22.5">
      <c r="A9" s="165" t="s">
        <v>9</v>
      </c>
      <c r="B9" s="48"/>
      <c r="C9" s="165" t="s">
        <v>1295</v>
      </c>
      <c r="D9" s="165"/>
      <c r="E9" s="352" t="s">
        <v>10</v>
      </c>
      <c r="F9" s="49" t="s">
        <v>11</v>
      </c>
      <c r="G9" s="174" t="s">
        <v>12</v>
      </c>
      <c r="H9" s="350" t="s">
        <v>13</v>
      </c>
      <c r="I9" s="174" t="s">
        <v>14</v>
      </c>
      <c r="J9" s="166" t="s">
        <v>1296</v>
      </c>
      <c r="K9" s="166" t="s">
        <v>1297</v>
      </c>
      <c r="L9" s="377" t="s">
        <v>1246</v>
      </c>
      <c r="M9" s="167" t="s">
        <v>1249</v>
      </c>
      <c r="N9" s="167" t="s">
        <v>1298</v>
      </c>
      <c r="O9" s="167" t="s">
        <v>1299</v>
      </c>
      <c r="P9" s="167" t="s">
        <v>1170</v>
      </c>
      <c r="Q9" s="167" t="s">
        <v>1171</v>
      </c>
      <c r="R9" s="167" t="s">
        <v>1300</v>
      </c>
      <c r="S9" s="172"/>
      <c r="T9" s="29"/>
      <c r="U9" s="43"/>
      <c r="V9" s="43"/>
    </row>
    <row r="10" spans="1:22" s="603" customFormat="1" ht="11.25">
      <c r="A10" s="66"/>
      <c r="B10" s="343" t="s">
        <v>3</v>
      </c>
      <c r="C10" s="343">
        <v>1</v>
      </c>
      <c r="E10" s="664">
        <f>IF(C10="+","",IF(C10="++","",IF(C10="*","",IF(C10="-","",IF(C10=1,4,IF(C10=2,CONCATENATE($E$10,".",COUNTIF($C$1:C10,2)),IF(C10="C",CONCATENATE($E$11,".",COUNTIF($C$1:C10,"C")))))))))</f>
        <v>4</v>
      </c>
      <c r="F10" s="605" t="s">
        <v>2036</v>
      </c>
      <c r="G10" s="604"/>
      <c r="H10" s="604"/>
      <c r="I10" s="608"/>
      <c r="J10" s="608"/>
      <c r="K10" s="604"/>
      <c r="L10" s="604"/>
      <c r="M10" s="604"/>
      <c r="N10" s="604"/>
      <c r="O10" s="604"/>
      <c r="P10" s="604"/>
      <c r="Q10" s="604"/>
      <c r="R10" s="604"/>
      <c r="T10" s="534"/>
    </row>
    <row r="11" spans="1:22" s="446" customFormat="1" ht="11.25">
      <c r="A11" s="66"/>
      <c r="B11" s="66" t="s">
        <v>3</v>
      </c>
      <c r="C11" s="66">
        <v>2</v>
      </c>
      <c r="E11" s="664" t="str">
        <f>IF(C11="+","",IF(C11="++","",IF(C11="*","",IF(C11="-","",IF(C11=1,4,IF(C11=2,CONCATENATE($E$10,".",COUNTIF($C$1:C11,2)),IF(C11="C",CONCATENATE($E$11,".",COUNTIF($C$1:C11,"C")))))))))</f>
        <v>4.1</v>
      </c>
      <c r="F11" s="607" t="s">
        <v>2966</v>
      </c>
      <c r="G11" s="602"/>
      <c r="H11" s="602"/>
      <c r="I11" s="606"/>
      <c r="J11" s="606"/>
      <c r="K11" s="602"/>
      <c r="L11" s="602"/>
      <c r="M11" s="602"/>
      <c r="N11" s="602"/>
      <c r="O11" s="602"/>
      <c r="P11" s="602"/>
      <c r="Q11" s="602"/>
      <c r="R11" s="602"/>
      <c r="T11" s="447"/>
    </row>
    <row r="12" spans="1:22" s="446" customFormat="1" ht="11.25">
      <c r="A12" s="66">
        <f>'SE-GERAL'!C449+1</f>
        <v>370</v>
      </c>
      <c r="B12" s="66" t="s">
        <v>3</v>
      </c>
      <c r="C12" s="66" t="s">
        <v>4</v>
      </c>
      <c r="E12" s="30" t="str">
        <f>IF(C12="+","",IF(C12="++","",IF(C12="*","",IF(C12="-","",IF(C12=1,4,IF(C12=2,CONCATENATE($E$11,".",COUNTIF($C$1:C12,2)),IF(C12="C",CONCATENATE($E$11,".",COUNTIF($C$1:C12,"C")))))))))</f>
        <v>4.1.1</v>
      </c>
      <c r="F12" s="447" t="s">
        <v>53</v>
      </c>
      <c r="G12" s="447" t="s">
        <v>2037</v>
      </c>
      <c r="H12" s="446" t="s">
        <v>2561</v>
      </c>
      <c r="I12" s="447" t="s">
        <v>17</v>
      </c>
      <c r="J12" s="609">
        <v>1</v>
      </c>
      <c r="K12" s="41">
        <f>J12*12</f>
        <v>12</v>
      </c>
      <c r="L12" s="378">
        <f>VLOOKUP(G12,'MO-INSUMOS'!F:K,6,FALSE)</f>
        <v>0</v>
      </c>
      <c r="M12" s="27">
        <f>IFERROR(IF(C12="+","..................................................",IF(C12="++","..................................................",IF(C12="*","",IF(C12="-","",IF(C12=1,"",IF(C12=2,"",IF(T12="N",(L12*(1+$Q$4)),IF(T12="D",(L12*(1+$Q$5)))))))))),"-")</f>
        <v>0</v>
      </c>
      <c r="N12" s="74">
        <f>J12*L12</f>
        <v>0</v>
      </c>
      <c r="O12" s="74">
        <f>K12*L12</f>
        <v>0</v>
      </c>
      <c r="P12" s="74">
        <f>J12*M12</f>
        <v>0</v>
      </c>
      <c r="Q12" s="74">
        <f>K12*M12</f>
        <v>0</v>
      </c>
      <c r="R12" s="666" t="e">
        <f t="shared" ref="R12:R13" si="0">Q12/$Q$19</f>
        <v>#DIV/0!</v>
      </c>
      <c r="T12" s="447" t="s">
        <v>1301</v>
      </c>
    </row>
    <row r="13" spans="1:22" s="446" customFormat="1" ht="11.25">
      <c r="A13" s="66">
        <f>A12+1</f>
        <v>371</v>
      </c>
      <c r="B13" s="66" t="s">
        <v>3</v>
      </c>
      <c r="C13" s="66" t="s">
        <v>4</v>
      </c>
      <c r="E13" s="30" t="str">
        <f>IF(C13="+","",IF(C13="++","",IF(C13="*","",IF(C13="-","",IF(C13=1,4,IF(C13=2,CONCATENATE($E$11,".",COUNTIF($C$1:C13,2)),IF(C13="C",CONCATENATE($E$11,".",COUNTIF($C$1:C13,"C")))))))))</f>
        <v>4.1.2</v>
      </c>
      <c r="F13" s="447" t="s">
        <v>53</v>
      </c>
      <c r="G13" s="447" t="s">
        <v>2038</v>
      </c>
      <c r="H13" s="446" t="s">
        <v>2949</v>
      </c>
      <c r="I13" s="447" t="s">
        <v>17</v>
      </c>
      <c r="J13" s="609">
        <v>1</v>
      </c>
      <c r="K13" s="41">
        <f>J13*12</f>
        <v>12</v>
      </c>
      <c r="L13" s="378">
        <f>VLOOKUP(G13,'MO-INSUMOS'!F:K,6,FALSE)</f>
        <v>0</v>
      </c>
      <c r="M13" s="27">
        <f>IFERROR(IF(C13="+","..................................................",IF(C13="++","..................................................",IF(C13="*","",IF(C13="-","",IF(C13=1,"",IF(C13=2,"",IF(T13="N",(L13*(1+$Q$4)),IF(T13="D",(L13*(1+$Q$5)))))))))),"-")</f>
        <v>0</v>
      </c>
      <c r="N13" s="74">
        <f>J13*L13</f>
        <v>0</v>
      </c>
      <c r="O13" s="74">
        <f>K13*L13</f>
        <v>0</v>
      </c>
      <c r="P13" s="74">
        <f>J13*M13</f>
        <v>0</v>
      </c>
      <c r="Q13" s="74">
        <f>K13*M13</f>
        <v>0</v>
      </c>
      <c r="R13" s="666" t="e">
        <f t="shared" si="0"/>
        <v>#DIV/0!</v>
      </c>
      <c r="T13" s="447" t="s">
        <v>1301</v>
      </c>
    </row>
    <row r="14" spans="1:22" s="446" customFormat="1" ht="11.25">
      <c r="A14" s="66">
        <f t="shared" ref="A14:A17" si="1">A13+1</f>
        <v>372</v>
      </c>
      <c r="B14" s="66" t="s">
        <v>3</v>
      </c>
      <c r="C14" s="66" t="s">
        <v>4</v>
      </c>
      <c r="E14" s="30" t="str">
        <f>IF(C14="+","",IF(C14="++","",IF(C14="*","",IF(C14="-","",IF(C14=1,4,IF(C14=2,CONCATENATE($E$11,".",COUNTIF($C$1:C14,2)),IF(C14="C",CONCATENATE($E$11,".",COUNTIF($C$1:C14,"C")))))))))</f>
        <v>4.1.3</v>
      </c>
      <c r="F14" s="447" t="s">
        <v>53</v>
      </c>
      <c r="G14" s="447" t="s">
        <v>2040</v>
      </c>
      <c r="H14" s="446" t="s">
        <v>2041</v>
      </c>
      <c r="I14" s="447" t="s">
        <v>17</v>
      </c>
      <c r="J14" s="609">
        <v>1</v>
      </c>
      <c r="K14" s="41">
        <f t="shared" ref="K14:K17" si="2">J14*12</f>
        <v>12</v>
      </c>
      <c r="L14" s="378">
        <f>VLOOKUP(G14,'MO-INSUMOS'!F:K,6,FALSE)</f>
        <v>0</v>
      </c>
      <c r="M14" s="27">
        <f t="shared" ref="M14:M17" si="3">IFERROR(IF(C14="+","..................................................",IF(C14="++","..................................................",IF(C14="*","",IF(C14="-","",IF(C14=1,"",IF(C14=2,"",IF(T14="N",(L14*(1+$Q$4)),IF(T14="D",(L14*(1+$Q$5)))))))))),"-")</f>
        <v>0</v>
      </c>
      <c r="N14" s="74">
        <f t="shared" ref="N14:N17" si="4">J14*L14</f>
        <v>0</v>
      </c>
      <c r="O14" s="74">
        <f t="shared" ref="O14:O17" si="5">K14*L14</f>
        <v>0</v>
      </c>
      <c r="P14" s="74">
        <f t="shared" ref="P14:P17" si="6">J14*M14</f>
        <v>0</v>
      </c>
      <c r="Q14" s="74">
        <f t="shared" ref="Q14:Q17" si="7">K14*M14</f>
        <v>0</v>
      </c>
      <c r="R14" s="666" t="e">
        <f>Q14/$Q$19</f>
        <v>#DIV/0!</v>
      </c>
      <c r="T14" s="447" t="s">
        <v>1301</v>
      </c>
    </row>
    <row r="15" spans="1:22" s="446" customFormat="1" ht="11.25">
      <c r="A15" s="66">
        <f t="shared" si="1"/>
        <v>373</v>
      </c>
      <c r="B15" s="66" t="s">
        <v>3</v>
      </c>
      <c r="C15" s="66" t="s">
        <v>4</v>
      </c>
      <c r="E15" s="30" t="str">
        <f>IF(C15="+","",IF(C15="++","",IF(C15="*","",IF(C15="-","",IF(C15=1,4,IF(C15=2,CONCATENATE($E$11,".",COUNTIF($C$1:C15,2)),IF(C15="C",CONCATENATE($E$11,".",COUNTIF($C$1:C15,"C")))))))))</f>
        <v>4.1.4</v>
      </c>
      <c r="F15" s="447" t="s">
        <v>53</v>
      </c>
      <c r="G15" s="447" t="s">
        <v>2042</v>
      </c>
      <c r="H15" s="446" t="s">
        <v>2956</v>
      </c>
      <c r="I15" s="447" t="s">
        <v>17</v>
      </c>
      <c r="J15" s="609">
        <v>1</v>
      </c>
      <c r="K15" s="41">
        <f t="shared" si="2"/>
        <v>12</v>
      </c>
      <c r="L15" s="378">
        <f>VLOOKUP(G15,'MO-INSUMOS'!F:K,6,FALSE)</f>
        <v>0</v>
      </c>
      <c r="M15" s="27">
        <f t="shared" si="3"/>
        <v>0</v>
      </c>
      <c r="N15" s="74">
        <f t="shared" si="4"/>
        <v>0</v>
      </c>
      <c r="O15" s="74">
        <f t="shared" si="5"/>
        <v>0</v>
      </c>
      <c r="P15" s="74">
        <f t="shared" si="6"/>
        <v>0</v>
      </c>
      <c r="Q15" s="74">
        <f t="shared" si="7"/>
        <v>0</v>
      </c>
      <c r="R15" s="666" t="e">
        <f>Q15/$Q$19</f>
        <v>#DIV/0!</v>
      </c>
      <c r="T15" s="447" t="s">
        <v>1301</v>
      </c>
    </row>
    <row r="16" spans="1:22" s="446" customFormat="1" ht="11.25">
      <c r="A16" s="66">
        <f t="shared" si="1"/>
        <v>374</v>
      </c>
      <c r="B16" s="66" t="s">
        <v>3</v>
      </c>
      <c r="C16" s="66" t="s">
        <v>4</v>
      </c>
      <c r="E16" s="30" t="str">
        <f>IF(C16="+","",IF(C16="++","",IF(C16="*","",IF(C16="-","",IF(C16=1,4,IF(C16=2,CONCATENATE($E$11,".",COUNTIF($C$1:C16,2)),IF(C16="C",CONCATENATE($E$11,".",COUNTIF($C$1:C16,"C")))))))))</f>
        <v>4.1.5</v>
      </c>
      <c r="F16" s="447" t="s">
        <v>53</v>
      </c>
      <c r="G16" s="447" t="s">
        <v>2043</v>
      </c>
      <c r="H16" s="446" t="s">
        <v>2957</v>
      </c>
      <c r="I16" s="447" t="s">
        <v>17</v>
      </c>
      <c r="J16" s="609">
        <v>4</v>
      </c>
      <c r="K16" s="41">
        <f t="shared" si="2"/>
        <v>48</v>
      </c>
      <c r="L16" s="378">
        <f>VLOOKUP(G16,'MO-INSUMOS'!F:K,6,FALSE)</f>
        <v>0</v>
      </c>
      <c r="M16" s="27">
        <f t="shared" si="3"/>
        <v>0</v>
      </c>
      <c r="N16" s="74">
        <f t="shared" si="4"/>
        <v>0</v>
      </c>
      <c r="O16" s="74">
        <f t="shared" si="5"/>
        <v>0</v>
      </c>
      <c r="P16" s="74">
        <f t="shared" si="6"/>
        <v>0</v>
      </c>
      <c r="Q16" s="74">
        <f t="shared" si="7"/>
        <v>0</v>
      </c>
      <c r="R16" s="666" t="e">
        <f>Q16/$Q$19</f>
        <v>#DIV/0!</v>
      </c>
      <c r="T16" s="447" t="s">
        <v>1301</v>
      </c>
    </row>
    <row r="17" spans="1:20" s="446" customFormat="1" ht="11.25">
      <c r="A17" s="66">
        <f t="shared" si="1"/>
        <v>375</v>
      </c>
      <c r="B17" s="66" t="s">
        <v>3</v>
      </c>
      <c r="C17" s="66" t="s">
        <v>4</v>
      </c>
      <c r="E17" s="30" t="str">
        <f>IF(C17="+","",IF(C17="++","",IF(C17="*","",IF(C17="-","",IF(C17=1,4,IF(C17=2,CONCATENATE($E$11,".",COUNTIF($C$1:C17,2)),IF(C17="C",CONCATENATE($E$11,".",COUNTIF($C$1:C17,"C")))))))))</f>
        <v>4.1.6</v>
      </c>
      <c r="F17" s="447" t="s">
        <v>53</v>
      </c>
      <c r="G17" s="447" t="s">
        <v>2044</v>
      </c>
      <c r="H17" s="446" t="s">
        <v>2958</v>
      </c>
      <c r="I17" s="447" t="s">
        <v>17</v>
      </c>
      <c r="J17" s="609">
        <v>4</v>
      </c>
      <c r="K17" s="41">
        <f t="shared" si="2"/>
        <v>48</v>
      </c>
      <c r="L17" s="378">
        <f>VLOOKUP(G17,'MO-INSUMOS'!F:K,6,FALSE)</f>
        <v>0</v>
      </c>
      <c r="M17" s="27">
        <f t="shared" si="3"/>
        <v>0</v>
      </c>
      <c r="N17" s="74">
        <f t="shared" si="4"/>
        <v>0</v>
      </c>
      <c r="O17" s="74">
        <f t="shared" si="5"/>
        <v>0</v>
      </c>
      <c r="P17" s="74">
        <f t="shared" si="6"/>
        <v>0</v>
      </c>
      <c r="Q17" s="74">
        <f t="shared" si="7"/>
        <v>0</v>
      </c>
      <c r="R17" s="666" t="e">
        <f>Q17/$Q$19</f>
        <v>#DIV/0!</v>
      </c>
      <c r="T17" s="447" t="s">
        <v>1301</v>
      </c>
    </row>
    <row r="18" spans="1:20" s="549" customFormat="1" ht="11.25">
      <c r="A18" s="550"/>
      <c r="B18" s="550"/>
      <c r="C18" s="611" t="s">
        <v>2</v>
      </c>
      <c r="E18" s="48"/>
      <c r="F18" s="612"/>
      <c r="G18" s="612"/>
      <c r="H18" s="1043" t="s">
        <v>1302</v>
      </c>
      <c r="I18" s="612" t="str">
        <f>$E$11</f>
        <v>4.1</v>
      </c>
      <c r="J18" s="613"/>
      <c r="K18" s="598"/>
      <c r="L18" s="599"/>
      <c r="M18" s="360" t="s">
        <v>2039</v>
      </c>
      <c r="N18" s="600">
        <f>SUM(N12:N17)</f>
        <v>0</v>
      </c>
      <c r="O18" s="600">
        <f t="shared" ref="O18:Q18" si="8">SUM(O12:O17)</f>
        <v>0</v>
      </c>
      <c r="P18" s="600">
        <f t="shared" si="8"/>
        <v>0</v>
      </c>
      <c r="Q18" s="600">
        <f t="shared" si="8"/>
        <v>0</v>
      </c>
      <c r="R18" s="667" t="e">
        <f>Q18/$Q$19</f>
        <v>#DIV/0!</v>
      </c>
      <c r="T18" s="612"/>
    </row>
    <row r="19" spans="1:20" s="1059" customFormat="1" ht="11.25">
      <c r="A19" s="615"/>
      <c r="B19" s="615"/>
      <c r="C19" s="615" t="s">
        <v>3</v>
      </c>
      <c r="D19" s="616"/>
      <c r="E19" s="80" t="str">
        <f>IF(C19="+","",IF(C19="++","",IF(C19="*","",IF(C19="-","",IF(C19=1,4,IF(C19=2,CONCATENATE($E$10,".",COUNTIF($C$1:C19,2)),IF(C19="C",CONCATENATE($E$11,".",COUNTIF($C$1:C19,"C")))))))))</f>
        <v/>
      </c>
      <c r="F19" s="616"/>
      <c r="G19" s="616"/>
      <c r="H19" s="617" t="s">
        <v>1303</v>
      </c>
      <c r="I19" s="616">
        <f>$E$10</f>
        <v>4</v>
      </c>
      <c r="J19" s="616"/>
      <c r="K19" s="616"/>
      <c r="L19" s="616"/>
      <c r="M19" s="617" t="s">
        <v>2039</v>
      </c>
      <c r="N19" s="618">
        <f>N18</f>
        <v>0</v>
      </c>
      <c r="O19" s="618">
        <f t="shared" ref="O19:Q19" si="9">O18</f>
        <v>0</v>
      </c>
      <c r="P19" s="618">
        <f t="shared" si="9"/>
        <v>0</v>
      </c>
      <c r="Q19" s="618">
        <f t="shared" si="9"/>
        <v>0</v>
      </c>
      <c r="R19" s="1058"/>
      <c r="T19" s="616"/>
    </row>
    <row r="20" spans="1:20" s="446" customFormat="1" ht="11.25">
      <c r="A20" s="66"/>
      <c r="B20" s="66"/>
      <c r="C20" s="66"/>
      <c r="E20" s="447"/>
      <c r="F20" s="447"/>
      <c r="I20" s="447"/>
      <c r="J20" s="447"/>
      <c r="T20" s="447"/>
    </row>
    <row r="21" spans="1:20" s="446" customFormat="1" ht="11.25">
      <c r="A21" s="66"/>
      <c r="B21" s="66"/>
      <c r="C21" s="66"/>
      <c r="E21" s="447"/>
      <c r="F21" s="447"/>
      <c r="H21" s="399" t="s">
        <v>1306</v>
      </c>
      <c r="I21" s="447"/>
      <c r="J21" s="447"/>
      <c r="M21" s="521" t="s">
        <v>2045</v>
      </c>
      <c r="N21" s="471">
        <f>N19</f>
        <v>0</v>
      </c>
      <c r="T21" s="447"/>
    </row>
    <row r="22" spans="1:20" s="446" customFormat="1" ht="11.25">
      <c r="A22" s="66"/>
      <c r="B22" s="66"/>
      <c r="C22" s="66"/>
      <c r="E22" s="447"/>
      <c r="F22" s="447"/>
      <c r="H22" s="399" t="str">
        <f>P4&amp;" - MENSAL"</f>
        <v>BDI (com CPRB) - MENSAL</v>
      </c>
      <c r="I22" s="447"/>
      <c r="J22" s="447"/>
      <c r="M22" s="521" t="s">
        <v>2045</v>
      </c>
      <c r="N22" s="74">
        <f>SUMIF(T$12:$T17,"N",N$12:$N17)*$Q$4</f>
        <v>0</v>
      </c>
      <c r="T22" s="447"/>
    </row>
    <row r="23" spans="1:20" s="446" customFormat="1" ht="11.25">
      <c r="A23" s="66"/>
      <c r="B23" s="66"/>
      <c r="C23" s="66"/>
      <c r="E23" s="447"/>
      <c r="F23" s="447"/>
      <c r="H23" s="399" t="s">
        <v>1309</v>
      </c>
      <c r="I23" s="447"/>
      <c r="J23" s="447"/>
      <c r="M23" s="521" t="s">
        <v>2045</v>
      </c>
      <c r="N23" s="74">
        <f>SUMIF(T$12:$T17,"D",N$12:$N17)*$Q$5</f>
        <v>0</v>
      </c>
      <c r="T23" s="447"/>
    </row>
    <row r="24" spans="1:20" s="446" customFormat="1" ht="11.25">
      <c r="A24" s="66"/>
      <c r="B24" s="66"/>
      <c r="C24" s="66"/>
      <c r="E24" s="447"/>
      <c r="F24" s="447"/>
      <c r="H24" s="399" t="s">
        <v>1292</v>
      </c>
      <c r="I24" s="447"/>
      <c r="J24" s="447"/>
      <c r="M24" s="521" t="s">
        <v>2045</v>
      </c>
      <c r="N24" s="471">
        <f>SUM(N21:N23)</f>
        <v>0</v>
      </c>
      <c r="T24" s="447"/>
    </row>
    <row r="25" spans="1:20" s="446" customFormat="1" ht="11.25">
      <c r="A25" s="66"/>
      <c r="B25" s="66"/>
      <c r="C25" s="66"/>
      <c r="E25" s="447"/>
      <c r="F25" s="447"/>
      <c r="H25" s="351"/>
      <c r="I25" s="447"/>
      <c r="J25" s="447"/>
      <c r="T25" s="447"/>
    </row>
    <row r="26" spans="1:20" s="446" customFormat="1" ht="11.25">
      <c r="A26" s="66"/>
      <c r="B26" s="66"/>
      <c r="C26" s="66"/>
      <c r="E26" s="447"/>
      <c r="F26" s="447"/>
      <c r="H26" s="619" t="s">
        <v>1310</v>
      </c>
      <c r="I26" s="447"/>
      <c r="J26" s="447"/>
      <c r="N26" s="614" t="s">
        <v>2046</v>
      </c>
      <c r="O26" s="565">
        <f>O19</f>
        <v>0</v>
      </c>
      <c r="T26" s="447"/>
    </row>
    <row r="27" spans="1:20" s="446" customFormat="1" ht="11.25">
      <c r="A27" s="66"/>
      <c r="B27" s="66"/>
      <c r="C27" s="66"/>
      <c r="E27" s="447"/>
      <c r="F27" s="447"/>
      <c r="H27" s="619" t="str">
        <f>P4</f>
        <v>BDI (com CPRB)</v>
      </c>
      <c r="I27" s="447"/>
      <c r="J27" s="447"/>
      <c r="N27" s="614" t="s">
        <v>2046</v>
      </c>
      <c r="O27" s="937">
        <f>SUMIF($T$12:T17,"N",$O$12:O17)*$Q$4</f>
        <v>0</v>
      </c>
      <c r="T27" s="447"/>
    </row>
    <row r="28" spans="1:20" s="446" customFormat="1" ht="11.25">
      <c r="A28" s="66"/>
      <c r="B28" s="66"/>
      <c r="C28" s="66"/>
      <c r="E28" s="447"/>
      <c r="F28" s="447"/>
      <c r="H28" s="619" t="s">
        <v>1185</v>
      </c>
      <c r="I28" s="447"/>
      <c r="J28" s="447"/>
      <c r="N28" s="614" t="s">
        <v>2046</v>
      </c>
      <c r="O28" s="937">
        <f>SUMIF($T$12:T17,"D",$O$12:O17)*$Q$5</f>
        <v>0</v>
      </c>
      <c r="T28" s="447"/>
    </row>
    <row r="29" spans="1:20" s="446" customFormat="1" ht="11.25">
      <c r="A29" s="66"/>
      <c r="B29" s="66"/>
      <c r="C29" s="66"/>
      <c r="E29" s="447"/>
      <c r="F29" s="447"/>
      <c r="H29" s="619" t="s">
        <v>1293</v>
      </c>
      <c r="I29" s="447"/>
      <c r="J29" s="447"/>
      <c r="N29" s="614" t="s">
        <v>2046</v>
      </c>
      <c r="O29" s="565">
        <f>SUM(O26:O28)</f>
        <v>0</v>
      </c>
      <c r="T29" s="447"/>
    </row>
    <row r="30" spans="1:20" s="446" customFormat="1" ht="11.25">
      <c r="A30" s="66"/>
      <c r="B30" s="66"/>
      <c r="C30" s="66"/>
      <c r="E30" s="447"/>
      <c r="F30" s="447"/>
      <c r="I30" s="447"/>
      <c r="J30" s="447"/>
      <c r="T30" s="447"/>
    </row>
    <row r="31" spans="1:20" s="446" customFormat="1" ht="11.25">
      <c r="A31" s="66"/>
      <c r="B31" s="66"/>
      <c r="C31" s="66"/>
      <c r="E31" s="1106" t="s">
        <v>1311</v>
      </c>
      <c r="F31" s="1106"/>
      <c r="G31" s="1106"/>
      <c r="H31" s="1106"/>
      <c r="I31" s="1106"/>
      <c r="J31" s="1106"/>
      <c r="K31" s="1106"/>
      <c r="L31" s="1106"/>
      <c r="M31" s="1106"/>
      <c r="N31" s="1106"/>
      <c r="O31" s="1106"/>
      <c r="P31" s="1106"/>
      <c r="Q31" s="1106"/>
      <c r="R31" s="1107"/>
      <c r="T31" s="447"/>
    </row>
    <row r="32" spans="1:20" s="446" customFormat="1" ht="11.25">
      <c r="A32" s="66"/>
      <c r="B32" s="66"/>
      <c r="C32" s="66"/>
      <c r="E32" s="1109" t="s">
        <v>1312</v>
      </c>
      <c r="F32" s="1109"/>
      <c r="G32" s="1109"/>
      <c r="H32" s="1109"/>
      <c r="I32" s="1109"/>
      <c r="J32" s="1109"/>
      <c r="K32" s="1109"/>
      <c r="L32" s="1109"/>
      <c r="M32" s="1109"/>
      <c r="N32" s="1109"/>
      <c r="O32" s="1109"/>
      <c r="P32" s="1109"/>
      <c r="Q32" s="1109"/>
      <c r="R32" s="1110"/>
      <c r="T32" s="447"/>
    </row>
    <row r="33" spans="1:20" s="446" customFormat="1" ht="11.25">
      <c r="A33" s="66"/>
      <c r="B33" s="66"/>
      <c r="C33" s="66"/>
      <c r="E33" s="1111" t="s">
        <v>1313</v>
      </c>
      <c r="F33" s="1111"/>
      <c r="G33" s="1111"/>
      <c r="H33" s="1111"/>
      <c r="I33" s="1111"/>
      <c r="J33" s="1111"/>
      <c r="K33" s="1111"/>
      <c r="L33" s="1111"/>
      <c r="M33" s="1111"/>
      <c r="N33" s="1111"/>
      <c r="O33" s="1111"/>
      <c r="P33" s="1111"/>
      <c r="Q33" s="1111"/>
      <c r="R33" s="1112"/>
      <c r="T33" s="447"/>
    </row>
    <row r="34" spans="1:20" s="446" customFormat="1" ht="11.25">
      <c r="A34" s="66"/>
      <c r="B34" s="66"/>
      <c r="C34" s="66"/>
      <c r="E34" s="447"/>
      <c r="F34" s="447"/>
      <c r="I34" s="447"/>
      <c r="J34" s="447"/>
      <c r="T34" s="447"/>
    </row>
    <row r="35" spans="1:20" s="446" customFormat="1" ht="11.25">
      <c r="A35" s="66"/>
      <c r="B35" s="66"/>
      <c r="C35" s="66"/>
      <c r="E35" s="447"/>
      <c r="F35" s="447"/>
      <c r="I35" s="447"/>
      <c r="J35" s="447"/>
      <c r="T35" s="447"/>
    </row>
    <row r="36" spans="1:20" s="446" customFormat="1" ht="11.25">
      <c r="A36" s="66"/>
      <c r="B36" s="66"/>
      <c r="C36" s="66"/>
      <c r="E36" s="447"/>
      <c r="F36" s="447"/>
      <c r="I36" s="447"/>
      <c r="J36" s="447"/>
      <c r="T36" s="447"/>
    </row>
    <row r="37" spans="1:20" s="446" customFormat="1" ht="11.25">
      <c r="A37" s="66"/>
      <c r="B37" s="66"/>
      <c r="C37" s="66"/>
      <c r="E37" s="447"/>
      <c r="F37" s="447"/>
      <c r="I37" s="447"/>
      <c r="J37" s="447"/>
      <c r="T37" s="447"/>
    </row>
    <row r="38" spans="1:20" s="446" customFormat="1" ht="11.25">
      <c r="A38" s="66"/>
      <c r="B38" s="66"/>
      <c r="C38" s="66"/>
      <c r="E38" s="447"/>
      <c r="F38" s="447"/>
      <c r="I38" s="447"/>
      <c r="J38" s="447"/>
      <c r="T38" s="447"/>
    </row>
    <row r="39" spans="1:20" s="446" customFormat="1" ht="11.25">
      <c r="A39" s="66"/>
      <c r="B39" s="66"/>
      <c r="C39" s="66"/>
      <c r="E39" s="447"/>
      <c r="F39" s="447"/>
      <c r="I39" s="447"/>
      <c r="J39" s="447"/>
      <c r="T39" s="447"/>
    </row>
    <row r="40" spans="1:20" s="446" customFormat="1" ht="11.25">
      <c r="A40" s="66"/>
      <c r="B40" s="66"/>
      <c r="C40" s="66"/>
      <c r="E40" s="447"/>
      <c r="F40" s="447"/>
      <c r="I40" s="447"/>
      <c r="J40" s="447"/>
      <c r="T40" s="447"/>
    </row>
    <row r="41" spans="1:20" s="446" customFormat="1" ht="11.25">
      <c r="A41" s="66"/>
      <c r="B41" s="66"/>
      <c r="C41" s="66"/>
      <c r="E41" s="447"/>
      <c r="F41" s="447"/>
      <c r="I41" s="447"/>
      <c r="J41" s="447"/>
      <c r="T41" s="447"/>
    </row>
    <row r="43" spans="1:20">
      <c r="J43" s="609"/>
    </row>
    <row r="46" spans="1:20">
      <c r="N46" s="610"/>
    </row>
  </sheetData>
  <autoFilter ref="A9:XFC17"/>
  <mergeCells count="5">
    <mergeCell ref="G3:N3"/>
    <mergeCell ref="E8:R8"/>
    <mergeCell ref="E31:R31"/>
    <mergeCell ref="E32:R32"/>
    <mergeCell ref="E33:R33"/>
  </mergeCells>
  <phoneticPr fontId="66" type="noConversion"/>
  <pageMargins left="0.511811024" right="0.511811024" top="0.78740157499999996" bottom="0.78740157499999996" header="0.31496062000000002" footer="0.31496062000000002"/>
  <pageSetup paperSize="9" scale="56" orientation="landscape"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AP224"/>
  <sheetViews>
    <sheetView view="pageBreakPreview" zoomScaleNormal="100" zoomScaleSheetLayoutView="100" workbookViewId="0">
      <pane ySplit="10" topLeftCell="A29" activePane="bottomLeft" state="frozen"/>
      <selection pane="bottomLeft" activeCell="E1" sqref="E1"/>
    </sheetView>
  </sheetViews>
  <sheetFormatPr defaultRowHeight="11.25"/>
  <cols>
    <col min="1" max="1" width="10.140625" style="30" customWidth="1"/>
    <col min="2" max="2" width="4.7109375" style="30" customWidth="1"/>
    <col min="3" max="3" width="8.28515625" style="30" customWidth="1"/>
    <col min="4" max="4" width="2.7109375" style="30" customWidth="1"/>
    <col min="5" max="5" width="5.7109375" style="5" customWidth="1"/>
    <col min="6" max="6" width="12.7109375" style="5" customWidth="1"/>
    <col min="7" max="7" width="8.7109375" style="73" customWidth="1"/>
    <col min="8" max="8" width="12.7109375" style="351" customWidth="1"/>
    <col min="9" max="9" width="12.7109375" style="73" customWidth="1"/>
    <col min="10" max="10" width="8.7109375" style="73" customWidth="1"/>
    <col min="11" max="11" width="12.7109375" style="75" customWidth="1"/>
    <col min="12" max="12" width="12.7109375" style="6" customWidth="1"/>
    <col min="13" max="13" width="8.7109375" style="6" customWidth="1"/>
    <col min="14" max="15" width="12.7109375" style="6" customWidth="1"/>
    <col min="16" max="16" width="8.7109375" style="6" customWidth="1"/>
    <col min="17" max="18" width="12.7109375" style="6" customWidth="1"/>
    <col min="19" max="19" width="8.7109375" style="6" customWidth="1"/>
    <col min="20" max="21" width="12.7109375" style="6" customWidth="1"/>
    <col min="22" max="22" width="8.7109375" style="6" customWidth="1"/>
    <col min="23" max="23" width="15.7109375" style="6" customWidth="1"/>
    <col min="24" max="25" width="2.7109375" style="29" customWidth="1"/>
    <col min="26" max="26" width="17.28515625" style="29" bestFit="1" customWidth="1"/>
    <col min="27" max="27" width="14.85546875" style="5" bestFit="1" customWidth="1"/>
    <col min="28" max="28" width="14.140625" style="5" bestFit="1" customWidth="1"/>
    <col min="29" max="29" width="15.140625" style="5" bestFit="1" customWidth="1"/>
    <col min="30" max="30" width="14.140625" style="5" bestFit="1" customWidth="1"/>
    <col min="31" max="32" width="12" style="5" bestFit="1" customWidth="1"/>
    <col min="33" max="33" width="13.42578125" style="5" customWidth="1"/>
    <col min="34" max="34" width="38.85546875" style="5" customWidth="1"/>
    <col min="35" max="35" width="9.140625" style="5"/>
    <col min="36" max="37" width="10.140625" style="5" bestFit="1" customWidth="1"/>
    <col min="38" max="16384" width="9.140625" style="5"/>
  </cols>
  <sheetData>
    <row r="1" spans="1:42" s="1" customFormat="1">
      <c r="A1" s="47"/>
      <c r="B1" s="47"/>
      <c r="C1" s="47"/>
      <c r="D1" s="47"/>
      <c r="E1" s="25"/>
      <c r="G1" s="156" t="s">
        <v>0</v>
      </c>
      <c r="H1" s="175"/>
      <c r="I1" s="251"/>
      <c r="J1" s="251"/>
      <c r="K1" s="158"/>
      <c r="M1" s="76"/>
      <c r="N1" s="76"/>
      <c r="R1" s="76"/>
      <c r="S1" s="156"/>
      <c r="T1" s="175"/>
      <c r="U1" s="251"/>
      <c r="V1" s="23" t="s">
        <v>1164</v>
      </c>
      <c r="W1" s="76">
        <f ca="1">INICIO!$E$15</f>
        <v>45118</v>
      </c>
      <c r="X1" s="29"/>
      <c r="Y1" s="29"/>
      <c r="Z1" s="29"/>
    </row>
    <row r="2" spans="1:42" s="1" customFormat="1">
      <c r="A2" s="47"/>
      <c r="B2" s="47"/>
      <c r="C2" s="47"/>
      <c r="D2" s="47"/>
      <c r="E2" s="25"/>
      <c r="G2" s="160" t="s">
        <v>1</v>
      </c>
      <c r="H2" s="176"/>
      <c r="I2" s="161"/>
      <c r="J2" s="161"/>
      <c r="K2" s="162"/>
      <c r="M2" s="32"/>
      <c r="N2" s="32"/>
      <c r="R2" s="32"/>
      <c r="S2" s="160"/>
      <c r="T2" s="176"/>
      <c r="U2" s="161"/>
      <c r="V2" s="52" t="str">
        <f>IF(INICIO!$G$2="não","Enc. Sociais SINAPI/SBC 'ONERADO'","Enc. Sociais SINAPI/SBC 'DESONERADO'")</f>
        <v>Enc. Sociais SINAPI/SBC 'DESONERADO'</v>
      </c>
      <c r="W2" s="32">
        <f>IF(INICIO!$G$2="NÃO",'ENCARGOS SOCIAIS'!$G$45,'ENCARGOS SOCIAIS'!$E$45)</f>
        <v>0.90790000000000004</v>
      </c>
      <c r="X2" s="29"/>
      <c r="Y2" s="29"/>
      <c r="Z2" s="29"/>
    </row>
    <row r="3" spans="1:42" s="1" customFormat="1" ht="20.25" customHeight="1">
      <c r="A3" s="47"/>
      <c r="B3" s="47"/>
      <c r="C3" s="47"/>
      <c r="D3" s="47"/>
      <c r="E3" s="25"/>
      <c r="G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H3" s="1108"/>
      <c r="I3" s="1108"/>
      <c r="J3" s="1108"/>
      <c r="K3" s="1108"/>
      <c r="L3" s="1108"/>
      <c r="M3" s="1108"/>
      <c r="N3" s="1108"/>
      <c r="O3" s="1108"/>
      <c r="P3" s="1108"/>
      <c r="Q3" s="1108"/>
      <c r="R3" s="1108"/>
      <c r="S3" s="170"/>
      <c r="T3" s="170"/>
      <c r="U3" s="170"/>
      <c r="V3" s="52" t="str">
        <f>IF(INICIO!$G$2="não","Enc. Sociais SCO/RIO 'ONERADO'","Enc. Sociais SCO/RIO 'DESONERADO'")</f>
        <v>Enc. Sociais SCO/RIO 'DESONERADO'</v>
      </c>
      <c r="W3" s="32">
        <f>IF(INICIO!$G$2="NÃO",'ENCARGOS SOCIAIS'!$G$95,'ENCARGOS SOCIAIS'!$E$95)</f>
        <v>0.92259999999999986</v>
      </c>
      <c r="X3" s="29"/>
      <c r="Y3" s="29"/>
      <c r="Z3" s="29" t="s">
        <v>1149</v>
      </c>
    </row>
    <row r="4" spans="1:42" s="1" customFormat="1">
      <c r="A4" s="47"/>
      <c r="B4" s="47"/>
      <c r="C4" s="47"/>
      <c r="D4" s="47"/>
      <c r="E4" s="25"/>
      <c r="G4" s="163" t="str">
        <f>CONCATENATE(INICIO!$D$12,INICIO!$E$12)</f>
        <v>Local: Campus Praia Vermelha e unidades externas da UFRJ no muncípio do Rio de Janeiro</v>
      </c>
      <c r="H4" s="176"/>
      <c r="I4" s="163"/>
      <c r="J4" s="163"/>
      <c r="K4" s="702"/>
      <c r="M4" s="32"/>
      <c r="N4" s="32"/>
      <c r="R4" s="32"/>
      <c r="S4" s="163"/>
      <c r="T4" s="176"/>
      <c r="U4" s="163"/>
      <c r="V4" s="52" t="str">
        <f>IF(INICIO!$G$2="não","BDI (sem CPRB)","BDI (com CPRB)")</f>
        <v>BDI (com CPRB)</v>
      </c>
      <c r="W4" s="32">
        <f>BDI!$K$12</f>
        <v>0.33586975091755944</v>
      </c>
      <c r="X4" s="29"/>
      <c r="Y4" s="29"/>
      <c r="Z4" s="29" t="s">
        <v>1151</v>
      </c>
    </row>
    <row r="5" spans="1:42" s="1" customFormat="1">
      <c r="A5" s="47"/>
      <c r="B5" s="47"/>
      <c r="C5" s="47"/>
      <c r="D5" s="47"/>
      <c r="E5" s="25"/>
      <c r="G5" s="163" t="str">
        <f>CONCATENATE(INICIO!$D$13,INICIO!$E$13)</f>
        <v xml:space="preserve">Responsável: </v>
      </c>
      <c r="H5" s="176"/>
      <c r="I5" s="163"/>
      <c r="J5" s="163"/>
      <c r="K5" s="702"/>
      <c r="M5" s="32"/>
      <c r="N5" s="32"/>
      <c r="R5" s="32"/>
      <c r="S5" s="163"/>
      <c r="T5" s="176"/>
      <c r="U5" s="163"/>
      <c r="V5" s="52" t="s">
        <v>1185</v>
      </c>
      <c r="W5" s="32">
        <f>'BDI DIFERENCIADO'!$K$11</f>
        <v>0.16323475340228644</v>
      </c>
      <c r="X5" s="29"/>
      <c r="Y5" s="29"/>
      <c r="Z5" s="29"/>
    </row>
    <row r="6" spans="1:42" s="1" customFormat="1">
      <c r="A6" s="47"/>
      <c r="B6" s="47"/>
      <c r="C6" s="47"/>
      <c r="D6" s="47"/>
      <c r="E6" s="25"/>
      <c r="G6" s="163"/>
      <c r="H6" s="176"/>
      <c r="I6" s="163"/>
      <c r="J6" s="163"/>
      <c r="K6" s="702"/>
      <c r="M6" s="24"/>
      <c r="N6" s="24"/>
      <c r="R6" s="24"/>
      <c r="S6" s="163"/>
      <c r="T6" s="176"/>
      <c r="U6" s="163"/>
      <c r="V6" s="381" t="s">
        <v>1292</v>
      </c>
      <c r="W6" s="24">
        <f>INICIO!$G$29</f>
        <v>0</v>
      </c>
      <c r="X6" s="29"/>
      <c r="Y6" s="29"/>
      <c r="Z6" s="29"/>
    </row>
    <row r="7" spans="1:42" s="1" customFormat="1">
      <c r="A7" s="47"/>
      <c r="B7" s="47"/>
      <c r="C7" s="47"/>
      <c r="D7" s="47"/>
      <c r="E7" s="25"/>
      <c r="G7" s="163" t="str">
        <f>CONCATENATE(INICIO!$D$16,INICIO!$D$17,"-",INICIO!$E$17,"; ",INICIO!$D$18,"-",INICIO!$E$18,"; ",INICIO!$D$19,"-",INICIO!$E$19)</f>
        <v>Data base das Fontes: SBC-MAIO/2023; SCO/RIO-ABRIL/2023; SINAPI-MARÇO/2023</v>
      </c>
      <c r="H7" s="349"/>
      <c r="I7" s="33"/>
      <c r="J7" s="33"/>
      <c r="K7" s="703"/>
      <c r="M7" s="24"/>
      <c r="N7" s="24"/>
      <c r="R7" s="24"/>
      <c r="S7" s="163"/>
      <c r="T7" s="349"/>
      <c r="U7" s="33"/>
      <c r="V7" s="72" t="s">
        <v>1293</v>
      </c>
      <c r="W7" s="40">
        <f>INICIO!$H$29</f>
        <v>0</v>
      </c>
      <c r="X7" s="29"/>
      <c r="Y7" s="29"/>
      <c r="Z7" s="29"/>
      <c r="AA7" s="404"/>
    </row>
    <row r="8" spans="1:42">
      <c r="E8" s="1132" t="s">
        <v>2047</v>
      </c>
      <c r="F8" s="1132"/>
      <c r="G8" s="1132"/>
      <c r="H8" s="1132"/>
      <c r="I8" s="1132"/>
      <c r="J8" s="1132"/>
      <c r="K8" s="1132"/>
      <c r="L8" s="1132"/>
      <c r="M8" s="1132"/>
      <c r="N8" s="1132"/>
      <c r="O8" s="1132"/>
      <c r="P8" s="1132"/>
      <c r="Q8" s="1132"/>
      <c r="R8" s="1132"/>
      <c r="S8" s="1132"/>
      <c r="T8" s="1132"/>
      <c r="U8" s="1132"/>
      <c r="V8" s="1132"/>
      <c r="W8" s="1132"/>
      <c r="X8" s="359"/>
      <c r="Y8" s="80"/>
    </row>
    <row r="9" spans="1:42">
      <c r="C9" s="171"/>
      <c r="D9" s="46"/>
      <c r="E9" s="46" t="s">
        <v>2048</v>
      </c>
      <c r="F9" s="46"/>
      <c r="G9" s="704"/>
      <c r="H9" s="46"/>
      <c r="I9" s="46"/>
      <c r="J9" s="704"/>
      <c r="K9" s="46"/>
      <c r="L9" s="704"/>
      <c r="M9" s="704"/>
      <c r="N9" s="704"/>
      <c r="O9" s="704"/>
      <c r="P9" s="704"/>
      <c r="Q9" s="704"/>
      <c r="R9" s="704"/>
      <c r="S9" s="704"/>
      <c r="T9" s="704"/>
      <c r="U9" s="704"/>
      <c r="V9" s="704"/>
      <c r="W9" s="704"/>
      <c r="X9" s="704"/>
      <c r="Y9" s="704"/>
      <c r="Z9" s="704"/>
      <c r="AA9" s="46"/>
      <c r="AB9" s="46"/>
      <c r="AC9" s="706"/>
      <c r="AD9" s="46"/>
      <c r="AE9" s="46"/>
      <c r="AF9" s="46"/>
      <c r="AG9" s="46"/>
      <c r="AH9" s="46"/>
      <c r="AI9" s="46"/>
      <c r="AJ9" s="46"/>
      <c r="AK9" s="46"/>
    </row>
    <row r="10" spans="1:42" ht="67.5">
      <c r="C10" s="171"/>
      <c r="D10" s="45"/>
      <c r="E10" s="707">
        <v>1</v>
      </c>
      <c r="F10" s="708" t="s">
        <v>2049</v>
      </c>
      <c r="G10" s="709"/>
      <c r="H10" s="710" t="s">
        <v>2552</v>
      </c>
      <c r="I10" s="708" t="s">
        <v>2049</v>
      </c>
      <c r="J10" s="709"/>
      <c r="K10" s="710" t="s">
        <v>2948</v>
      </c>
      <c r="L10" s="708" t="s">
        <v>2049</v>
      </c>
      <c r="M10" s="709"/>
      <c r="N10" s="710" t="s">
        <v>2050</v>
      </c>
      <c r="O10" s="708" t="s">
        <v>2049</v>
      </c>
      <c r="P10" s="709"/>
      <c r="Q10" s="710" t="s">
        <v>2959</v>
      </c>
      <c r="R10" s="708" t="s">
        <v>2049</v>
      </c>
      <c r="S10" s="709"/>
      <c r="T10" s="710" t="s">
        <v>2051</v>
      </c>
      <c r="U10" s="708" t="s">
        <v>2049</v>
      </c>
      <c r="V10" s="709"/>
      <c r="W10" s="710" t="s">
        <v>2052</v>
      </c>
      <c r="Z10" s="711" t="s">
        <v>2053</v>
      </c>
      <c r="AA10" s="712"/>
      <c r="AB10" s="713"/>
      <c r="AC10" s="713"/>
      <c r="AD10" s="713"/>
      <c r="AE10" s="713"/>
      <c r="AF10" s="45"/>
      <c r="AG10" s="45"/>
      <c r="AH10" s="714"/>
      <c r="AI10" s="45"/>
      <c r="AJ10" s="46"/>
      <c r="AK10" s="46"/>
      <c r="AL10" s="46"/>
      <c r="AM10" s="46"/>
      <c r="AN10" s="46"/>
      <c r="AO10" s="46"/>
      <c r="AP10" s="46"/>
    </row>
    <row r="11" spans="1:42" ht="45.75" thickBot="1">
      <c r="C11" s="171"/>
      <c r="D11" s="45"/>
      <c r="E11" s="707">
        <v>2</v>
      </c>
      <c r="F11" s="708" t="s">
        <v>2054</v>
      </c>
      <c r="G11" s="709"/>
      <c r="H11" s="715" t="s">
        <v>2577</v>
      </c>
      <c r="I11" s="708" t="s">
        <v>2054</v>
      </c>
      <c r="J11" s="709"/>
      <c r="K11" s="715" t="s">
        <v>2578</v>
      </c>
      <c r="L11" s="708" t="s">
        <v>2054</v>
      </c>
      <c r="M11" s="709"/>
      <c r="N11" s="715" t="s">
        <v>2579</v>
      </c>
      <c r="O11" s="708" t="s">
        <v>2054</v>
      </c>
      <c r="P11" s="709"/>
      <c r="Q11" s="715" t="s">
        <v>2580</v>
      </c>
      <c r="R11" s="708" t="s">
        <v>2054</v>
      </c>
      <c r="S11" s="709"/>
      <c r="T11" s="715" t="s">
        <v>2579</v>
      </c>
      <c r="U11" s="708" t="s">
        <v>2054</v>
      </c>
      <c r="V11" s="709"/>
      <c r="W11" s="715" t="s">
        <v>2579</v>
      </c>
      <c r="Z11" s="716"/>
      <c r="AA11" s="712"/>
      <c r="AB11" s="717" t="s">
        <v>2055</v>
      </c>
      <c r="AC11" s="713"/>
      <c r="AD11" s="713"/>
      <c r="AE11" s="713"/>
      <c r="AF11" s="45"/>
      <c r="AG11" s="45"/>
      <c r="AH11" s="714"/>
      <c r="AI11" s="45"/>
      <c r="AJ11" s="45"/>
      <c r="AK11" s="45"/>
      <c r="AL11" s="45"/>
      <c r="AM11" s="45"/>
      <c r="AN11" s="45"/>
      <c r="AO11" s="45"/>
      <c r="AP11" s="45"/>
    </row>
    <row r="12" spans="1:42" ht="45">
      <c r="C12" s="171"/>
      <c r="D12" s="45"/>
      <c r="E12" s="707">
        <v>3</v>
      </c>
      <c r="F12" s="708" t="s">
        <v>2056</v>
      </c>
      <c r="G12" s="709"/>
      <c r="H12" s="718"/>
      <c r="I12" s="1056" t="s">
        <v>2056</v>
      </c>
      <c r="J12" s="709"/>
      <c r="K12" s="718"/>
      <c r="L12" s="1056" t="s">
        <v>2056</v>
      </c>
      <c r="M12" s="709"/>
      <c r="N12" s="718"/>
      <c r="O12" s="1056" t="s">
        <v>2056</v>
      </c>
      <c r="P12" s="709"/>
      <c r="Q12" s="718"/>
      <c r="R12" s="1056" t="s">
        <v>2056</v>
      </c>
      <c r="S12" s="709"/>
      <c r="T12" s="718"/>
      <c r="U12" s="1056" t="s">
        <v>2056</v>
      </c>
      <c r="V12" s="709"/>
      <c r="W12" s="718"/>
      <c r="Z12" s="716"/>
      <c r="AA12" s="712"/>
      <c r="AB12" s="717" t="s">
        <v>2057</v>
      </c>
      <c r="AC12" s="713"/>
      <c r="AD12" s="713"/>
      <c r="AE12" s="713"/>
      <c r="AF12" s="45"/>
      <c r="AG12" s="45"/>
      <c r="AH12" s="714"/>
      <c r="AI12" s="45"/>
      <c r="AJ12" s="45"/>
      <c r="AK12" s="45"/>
      <c r="AL12" s="45"/>
      <c r="AM12" s="45"/>
      <c r="AN12" s="45"/>
      <c r="AO12" s="45"/>
      <c r="AP12" s="45"/>
    </row>
    <row r="13" spans="1:42" ht="56.25">
      <c r="C13" s="171"/>
      <c r="D13" s="45"/>
      <c r="E13" s="707">
        <v>4</v>
      </c>
      <c r="F13" s="708" t="s">
        <v>2058</v>
      </c>
      <c r="G13" s="709"/>
      <c r="H13" s="947" t="s">
        <v>2059</v>
      </c>
      <c r="I13" s="708" t="s">
        <v>2058</v>
      </c>
      <c r="J13" s="709"/>
      <c r="K13" s="947" t="s">
        <v>2569</v>
      </c>
      <c r="L13" s="708" t="s">
        <v>2058</v>
      </c>
      <c r="M13" s="709"/>
      <c r="N13" s="947" t="s">
        <v>2059</v>
      </c>
      <c r="O13" s="708" t="s">
        <v>2058</v>
      </c>
      <c r="P13" s="709"/>
      <c r="Q13" s="947" t="s">
        <v>2059</v>
      </c>
      <c r="R13" s="708" t="s">
        <v>2058</v>
      </c>
      <c r="S13" s="709"/>
      <c r="T13" s="947" t="s">
        <v>2059</v>
      </c>
      <c r="U13" s="708" t="s">
        <v>2058</v>
      </c>
      <c r="V13" s="709"/>
      <c r="W13" s="947" t="s">
        <v>2059</v>
      </c>
      <c r="Z13" s="716"/>
      <c r="AA13" s="712"/>
      <c r="AB13" s="45"/>
      <c r="AC13" s="45"/>
      <c r="AD13" s="45"/>
      <c r="AE13" s="45"/>
      <c r="AF13" s="45"/>
      <c r="AG13" s="45"/>
      <c r="AH13" s="714"/>
      <c r="AI13" s="45"/>
      <c r="AJ13" s="45"/>
      <c r="AK13" s="45"/>
      <c r="AL13" s="45"/>
      <c r="AM13" s="45"/>
      <c r="AN13" s="45"/>
      <c r="AO13" s="45"/>
      <c r="AP13" s="45"/>
    </row>
    <row r="14" spans="1:42" ht="78.75">
      <c r="C14" s="171"/>
      <c r="D14" s="45"/>
      <c r="E14" s="1055">
        <v>5</v>
      </c>
      <c r="F14" s="1056" t="s">
        <v>2963</v>
      </c>
      <c r="G14" s="709"/>
      <c r="H14" s="1057" t="s">
        <v>2964</v>
      </c>
      <c r="I14" s="1056" t="s">
        <v>2963</v>
      </c>
      <c r="J14" s="709"/>
      <c r="K14" s="1057" t="s">
        <v>2965</v>
      </c>
      <c r="L14" s="1056" t="s">
        <v>2963</v>
      </c>
      <c r="M14" s="709"/>
      <c r="N14" s="1057" t="s">
        <v>2964</v>
      </c>
      <c r="O14" s="1056" t="s">
        <v>2963</v>
      </c>
      <c r="P14" s="709"/>
      <c r="Q14" s="1057" t="s">
        <v>2964</v>
      </c>
      <c r="R14" s="1056" t="s">
        <v>2963</v>
      </c>
      <c r="S14" s="709"/>
      <c r="T14" s="1057" t="s">
        <v>2964</v>
      </c>
      <c r="U14" s="1056" t="s">
        <v>2963</v>
      </c>
      <c r="V14" s="709"/>
      <c r="W14" s="1057" t="s">
        <v>2964</v>
      </c>
      <c r="Z14" s="965"/>
      <c r="AA14" s="712"/>
      <c r="AB14" s="45"/>
      <c r="AC14" s="45"/>
      <c r="AD14" s="45"/>
      <c r="AE14" s="45"/>
      <c r="AF14" s="45"/>
      <c r="AG14" s="45"/>
      <c r="AH14" s="714"/>
      <c r="AI14" s="45"/>
      <c r="AJ14" s="45"/>
      <c r="AK14" s="45"/>
      <c r="AL14" s="45"/>
      <c r="AM14" s="45"/>
      <c r="AN14" s="45"/>
      <c r="AO14" s="45"/>
      <c r="AP14" s="45"/>
    </row>
    <row r="15" spans="1:42" ht="34.5" thickBot="1">
      <c r="C15" s="171"/>
      <c r="D15" s="45"/>
      <c r="E15" s="707">
        <v>6</v>
      </c>
      <c r="F15" s="708" t="s">
        <v>2060</v>
      </c>
      <c r="G15" s="709"/>
      <c r="H15" s="948">
        <v>44986</v>
      </c>
      <c r="I15" s="708" t="s">
        <v>2060</v>
      </c>
      <c r="J15" s="709"/>
      <c r="K15" s="948">
        <v>44805</v>
      </c>
      <c r="L15" s="708" t="s">
        <v>2060</v>
      </c>
      <c r="M15" s="709"/>
      <c r="N15" s="948">
        <v>44986</v>
      </c>
      <c r="O15" s="708" t="s">
        <v>2060</v>
      </c>
      <c r="P15" s="709"/>
      <c r="Q15" s="948">
        <v>44986</v>
      </c>
      <c r="R15" s="708" t="s">
        <v>2060</v>
      </c>
      <c r="S15" s="709"/>
      <c r="T15" s="948">
        <v>44986</v>
      </c>
      <c r="U15" s="708" t="s">
        <v>2060</v>
      </c>
      <c r="V15" s="709"/>
      <c r="W15" s="948">
        <v>44986</v>
      </c>
      <c r="Z15" s="716"/>
      <c r="AA15" s="712"/>
      <c r="AB15" s="713"/>
      <c r="AC15" s="713"/>
      <c r="AD15" s="713"/>
      <c r="AE15" s="713"/>
      <c r="AF15" s="45"/>
      <c r="AG15" s="45"/>
      <c r="AH15" s="714"/>
      <c r="AI15" s="45"/>
      <c r="AJ15" s="45"/>
      <c r="AK15" s="45"/>
      <c r="AL15" s="45"/>
      <c r="AM15" s="45"/>
      <c r="AN15" s="45"/>
      <c r="AO15" s="45"/>
      <c r="AP15" s="45"/>
    </row>
    <row r="16" spans="1:42">
      <c r="C16" s="171"/>
      <c r="D16" s="45"/>
      <c r="E16" s="720"/>
      <c r="F16" s="721" t="s">
        <v>2061</v>
      </c>
      <c r="G16" s="722"/>
      <c r="H16" s="723"/>
      <c r="I16" s="721" t="s">
        <v>2061</v>
      </c>
      <c r="J16" s="722"/>
      <c r="K16" s="723"/>
      <c r="L16" s="721" t="s">
        <v>2061</v>
      </c>
      <c r="M16" s="722"/>
      <c r="N16" s="723"/>
      <c r="O16" s="721" t="s">
        <v>2061</v>
      </c>
      <c r="P16" s="722"/>
      <c r="Q16" s="723"/>
      <c r="R16" s="721" t="s">
        <v>2061</v>
      </c>
      <c r="S16" s="722"/>
      <c r="T16" s="723"/>
      <c r="U16" s="721" t="s">
        <v>2061</v>
      </c>
      <c r="V16" s="722"/>
      <c r="W16" s="723"/>
      <c r="Z16" s="724"/>
      <c r="AA16" s="725"/>
      <c r="AB16" s="726"/>
      <c r="AC16" s="726"/>
      <c r="AD16" s="726"/>
      <c r="AE16" s="726"/>
      <c r="AF16" s="719"/>
      <c r="AG16" s="719"/>
      <c r="AH16" s="727"/>
      <c r="AI16" s="719"/>
      <c r="AJ16" s="719"/>
      <c r="AK16" s="719"/>
      <c r="AL16" s="719"/>
      <c r="AM16" s="719"/>
      <c r="AN16" s="719"/>
      <c r="AO16" s="719"/>
      <c r="AP16" s="719"/>
    </row>
    <row r="17" spans="1:42">
      <c r="C17" s="171"/>
      <c r="D17" s="45"/>
      <c r="E17" s="720"/>
      <c r="F17" s="721" t="s">
        <v>2062</v>
      </c>
      <c r="G17" s="722"/>
      <c r="H17" s="728"/>
      <c r="I17" s="721" t="s">
        <v>2062</v>
      </c>
      <c r="J17" s="722"/>
      <c r="K17" s="728"/>
      <c r="L17" s="721" t="s">
        <v>2062</v>
      </c>
      <c r="M17" s="722"/>
      <c r="N17" s="728"/>
      <c r="O17" s="721" t="s">
        <v>2062</v>
      </c>
      <c r="P17" s="722"/>
      <c r="Q17" s="728"/>
      <c r="R17" s="721" t="s">
        <v>2062</v>
      </c>
      <c r="S17" s="722"/>
      <c r="T17" s="728"/>
      <c r="U17" s="721" t="s">
        <v>2062</v>
      </c>
      <c r="V17" s="722"/>
      <c r="W17" s="728"/>
      <c r="Z17" s="724"/>
      <c r="AA17" s="725"/>
      <c r="AB17" s="726"/>
      <c r="AC17" s="726"/>
      <c r="AD17" s="726"/>
      <c r="AE17" s="726"/>
      <c r="AF17" s="719"/>
      <c r="AG17" s="719"/>
      <c r="AH17" s="727"/>
      <c r="AI17" s="719"/>
      <c r="AJ17" s="719"/>
      <c r="AK17" s="719"/>
      <c r="AL17" s="719"/>
      <c r="AM17" s="719"/>
      <c r="AN17" s="719"/>
      <c r="AO17" s="719"/>
      <c r="AP17" s="719"/>
    </row>
    <row r="18" spans="1:42">
      <c r="A18" s="5"/>
      <c r="B18" s="5"/>
      <c r="C18" s="171"/>
      <c r="D18" s="46"/>
      <c r="E18" s="729" t="s">
        <v>2063</v>
      </c>
      <c r="F18" s="730"/>
      <c r="G18" s="731"/>
      <c r="H18" s="730"/>
      <c r="I18" s="730"/>
      <c r="J18" s="731"/>
      <c r="K18" s="730"/>
      <c r="L18" s="730"/>
      <c r="M18" s="731"/>
      <c r="N18" s="730"/>
      <c r="O18" s="730"/>
      <c r="P18" s="731"/>
      <c r="Q18" s="730"/>
      <c r="R18" s="730"/>
      <c r="S18" s="731"/>
      <c r="T18" s="730"/>
      <c r="U18" s="730"/>
      <c r="V18" s="731"/>
      <c r="W18" s="730"/>
      <c r="Z18" s="732"/>
      <c r="AA18" s="705"/>
      <c r="AB18" s="704"/>
      <c r="AC18" s="704"/>
      <c r="AD18" s="704"/>
      <c r="AE18" s="704"/>
      <c r="AF18" s="46"/>
      <c r="AG18" s="46"/>
      <c r="AH18" s="706"/>
      <c r="AI18" s="46"/>
      <c r="AJ18" s="45"/>
      <c r="AK18" s="45"/>
      <c r="AL18" s="45"/>
      <c r="AM18" s="45"/>
      <c r="AN18" s="45"/>
      <c r="AO18" s="45"/>
      <c r="AP18" s="45"/>
    </row>
    <row r="19" spans="1:42">
      <c r="A19" s="5"/>
      <c r="B19" s="5"/>
      <c r="C19" s="171"/>
      <c r="D19" s="46"/>
      <c r="E19" s="729" t="s">
        <v>2064</v>
      </c>
      <c r="F19" s="730"/>
      <c r="G19" s="731"/>
      <c r="H19" s="730"/>
      <c r="I19" s="730"/>
      <c r="J19" s="731"/>
      <c r="K19" s="730"/>
      <c r="L19" s="730"/>
      <c r="M19" s="731"/>
      <c r="N19" s="730"/>
      <c r="O19" s="730"/>
      <c r="P19" s="731"/>
      <c r="Q19" s="730"/>
      <c r="R19" s="730"/>
      <c r="S19" s="731"/>
      <c r="T19" s="730"/>
      <c r="U19" s="730"/>
      <c r="V19" s="731"/>
      <c r="W19" s="730"/>
      <c r="Z19" s="732"/>
      <c r="AA19" s="705"/>
      <c r="AB19" s="704"/>
      <c r="AC19" s="704"/>
      <c r="AD19" s="704"/>
      <c r="AE19" s="704"/>
      <c r="AF19" s="46"/>
      <c r="AG19" s="46"/>
      <c r="AH19" s="706"/>
      <c r="AI19" s="46"/>
      <c r="AJ19" s="45"/>
      <c r="AK19" s="45"/>
      <c r="AL19" s="45"/>
      <c r="AM19" s="45"/>
      <c r="AN19" s="45"/>
      <c r="AO19" s="45"/>
      <c r="AP19" s="45"/>
    </row>
    <row r="20" spans="1:42">
      <c r="A20" s="5"/>
      <c r="B20" s="5"/>
      <c r="C20" s="171"/>
      <c r="D20" s="46"/>
      <c r="E20" s="1135" t="s">
        <v>2962</v>
      </c>
      <c r="F20" s="1135"/>
      <c r="G20" s="1135"/>
      <c r="H20" s="1135"/>
      <c r="I20" s="1135"/>
      <c r="J20" s="1135"/>
      <c r="K20" s="1135"/>
      <c r="L20" s="1135"/>
      <c r="M20" s="1135"/>
      <c r="N20" s="1135"/>
      <c r="O20" s="1135"/>
      <c r="P20" s="1135"/>
      <c r="Q20" s="1135"/>
      <c r="R20" s="1135"/>
      <c r="S20" s="1135"/>
      <c r="T20" s="1135"/>
      <c r="U20" s="1135"/>
      <c r="V20" s="1135"/>
      <c r="W20" s="1135"/>
      <c r="Z20" s="1054"/>
      <c r="AA20" s="705"/>
      <c r="AB20" s="704"/>
      <c r="AC20" s="704"/>
      <c r="AD20" s="704"/>
      <c r="AE20" s="704"/>
      <c r="AF20" s="46"/>
      <c r="AG20" s="46"/>
      <c r="AH20" s="706"/>
      <c r="AI20" s="46"/>
      <c r="AJ20" s="45"/>
      <c r="AK20" s="45"/>
      <c r="AL20" s="45"/>
      <c r="AM20" s="45"/>
      <c r="AN20" s="45"/>
      <c r="AO20" s="45"/>
      <c r="AP20" s="45"/>
    </row>
    <row r="21" spans="1:42">
      <c r="A21" s="5"/>
      <c r="B21" s="5"/>
      <c r="C21" s="171"/>
      <c r="D21" s="46"/>
      <c r="E21" s="1135"/>
      <c r="F21" s="1135"/>
      <c r="G21" s="1135"/>
      <c r="H21" s="1135"/>
      <c r="I21" s="1135"/>
      <c r="J21" s="1135"/>
      <c r="K21" s="1135"/>
      <c r="L21" s="1135"/>
      <c r="M21" s="1135"/>
      <c r="N21" s="1135"/>
      <c r="O21" s="1135"/>
      <c r="P21" s="1135"/>
      <c r="Q21" s="1135"/>
      <c r="R21" s="1135"/>
      <c r="S21" s="1135"/>
      <c r="T21" s="1135"/>
      <c r="U21" s="1135"/>
      <c r="V21" s="1135"/>
      <c r="W21" s="1135"/>
      <c r="Z21" s="1054"/>
      <c r="AA21" s="705"/>
      <c r="AB21" s="704"/>
      <c r="AC21" s="704"/>
      <c r="AD21" s="704"/>
      <c r="AE21" s="704"/>
      <c r="AF21" s="46"/>
      <c r="AG21" s="46"/>
      <c r="AH21" s="706"/>
      <c r="AI21" s="46"/>
      <c r="AJ21" s="45"/>
      <c r="AK21" s="45"/>
      <c r="AL21" s="45"/>
      <c r="AM21" s="45"/>
      <c r="AN21" s="45"/>
      <c r="AO21" s="45"/>
      <c r="AP21" s="45"/>
    </row>
    <row r="22" spans="1:42">
      <c r="A22" s="5"/>
      <c r="B22" s="5"/>
      <c r="C22" s="171"/>
      <c r="D22" s="45"/>
      <c r="E22" s="713"/>
      <c r="F22" s="45"/>
      <c r="G22" s="713"/>
      <c r="H22" s="733"/>
      <c r="I22" s="45"/>
      <c r="J22" s="713"/>
      <c r="K22" s="733"/>
      <c r="L22" s="45"/>
      <c r="M22" s="713"/>
      <c r="N22" s="733"/>
      <c r="O22" s="45"/>
      <c r="P22" s="713"/>
      <c r="Q22" s="733"/>
      <c r="R22" s="45"/>
      <c r="S22" s="713"/>
      <c r="T22" s="733"/>
      <c r="U22" s="45"/>
      <c r="V22" s="713"/>
      <c r="W22" s="733"/>
      <c r="Z22" s="716"/>
      <c r="AA22" s="712"/>
      <c r="AB22" s="713"/>
      <c r="AC22" s="713"/>
      <c r="AD22" s="713"/>
      <c r="AE22" s="713"/>
      <c r="AF22" s="45"/>
      <c r="AG22" s="45"/>
      <c r="AH22" s="714"/>
      <c r="AI22" s="45"/>
      <c r="AJ22" s="45"/>
      <c r="AK22" s="45"/>
      <c r="AL22" s="45"/>
      <c r="AM22" s="45"/>
      <c r="AN22" s="45"/>
      <c r="AO22" s="45"/>
      <c r="AP22" s="45"/>
    </row>
    <row r="23" spans="1:42">
      <c r="A23" s="5"/>
      <c r="B23" s="5"/>
      <c r="C23" s="171"/>
      <c r="D23" s="46"/>
      <c r="E23" s="734" t="s">
        <v>2065</v>
      </c>
      <c r="F23" s="734"/>
      <c r="G23" s="735"/>
      <c r="H23" s="734"/>
      <c r="I23" s="734"/>
      <c r="J23" s="735"/>
      <c r="K23" s="734"/>
      <c r="L23" s="734"/>
      <c r="M23" s="735"/>
      <c r="N23" s="734"/>
      <c r="O23" s="734"/>
      <c r="P23" s="735"/>
      <c r="Q23" s="734"/>
      <c r="R23" s="734"/>
      <c r="S23" s="735"/>
      <c r="T23" s="734"/>
      <c r="U23" s="734"/>
      <c r="V23" s="735"/>
      <c r="W23" s="734"/>
      <c r="Z23" s="732"/>
      <c r="AA23" s="705"/>
      <c r="AB23" s="704"/>
      <c r="AC23" s="704"/>
      <c r="AD23" s="704"/>
      <c r="AE23" s="704"/>
      <c r="AF23" s="46"/>
      <c r="AG23" s="46"/>
      <c r="AH23" s="706"/>
      <c r="AI23" s="46"/>
      <c r="AJ23" s="45"/>
      <c r="AK23" s="45"/>
      <c r="AL23" s="45"/>
      <c r="AM23" s="45"/>
      <c r="AN23" s="45"/>
      <c r="AO23" s="45"/>
      <c r="AP23" s="45"/>
    </row>
    <row r="24" spans="1:42">
      <c r="A24" s="5"/>
      <c r="B24" s="5"/>
      <c r="C24" s="171"/>
      <c r="D24" s="46"/>
      <c r="E24" s="736">
        <v>1</v>
      </c>
      <c r="F24" s="737" t="s">
        <v>2066</v>
      </c>
      <c r="G24" s="738"/>
      <c r="H24" s="737"/>
      <c r="I24" s="737" t="s">
        <v>2066</v>
      </c>
      <c r="J24" s="738"/>
      <c r="K24" s="737"/>
      <c r="L24" s="737" t="s">
        <v>2066</v>
      </c>
      <c r="M24" s="738"/>
      <c r="N24" s="737"/>
      <c r="O24" s="737" t="s">
        <v>2066</v>
      </c>
      <c r="P24" s="738"/>
      <c r="Q24" s="737"/>
      <c r="R24" s="737" t="s">
        <v>2066</v>
      </c>
      <c r="S24" s="738"/>
      <c r="T24" s="737"/>
      <c r="U24" s="737" t="s">
        <v>2066</v>
      </c>
      <c r="V24" s="738"/>
      <c r="W24" s="737"/>
      <c r="Z24" s="732"/>
      <c r="AA24" s="705"/>
      <c r="AB24" s="704"/>
      <c r="AC24" s="704"/>
      <c r="AD24" s="704"/>
      <c r="AE24" s="704"/>
      <c r="AF24" s="46"/>
      <c r="AG24" s="46"/>
      <c r="AH24" s="706"/>
      <c r="AI24" s="46"/>
      <c r="AJ24" s="46"/>
      <c r="AK24" s="46"/>
      <c r="AL24" s="46"/>
      <c r="AM24" s="46"/>
      <c r="AN24" s="46"/>
      <c r="AO24" s="46"/>
      <c r="AP24" s="46"/>
    </row>
    <row r="25" spans="1:42" ht="33.75">
      <c r="A25" s="5"/>
      <c r="B25" s="5"/>
      <c r="C25" s="171"/>
      <c r="D25" s="46"/>
      <c r="E25" s="739" t="s">
        <v>2067</v>
      </c>
      <c r="F25" s="740" t="s">
        <v>2068</v>
      </c>
      <c r="G25" s="739" t="s">
        <v>2069</v>
      </c>
      <c r="H25" s="739" t="s">
        <v>2070</v>
      </c>
      <c r="I25" s="740" t="s">
        <v>2068</v>
      </c>
      <c r="J25" s="739" t="s">
        <v>2069</v>
      </c>
      <c r="K25" s="739" t="s">
        <v>2070</v>
      </c>
      <c r="L25" s="740" t="s">
        <v>2068</v>
      </c>
      <c r="M25" s="739" t="s">
        <v>2069</v>
      </c>
      <c r="N25" s="739" t="s">
        <v>2070</v>
      </c>
      <c r="O25" s="740" t="s">
        <v>2068</v>
      </c>
      <c r="P25" s="739" t="s">
        <v>2069</v>
      </c>
      <c r="Q25" s="739" t="s">
        <v>2070</v>
      </c>
      <c r="R25" s="740" t="s">
        <v>2068</v>
      </c>
      <c r="S25" s="739" t="s">
        <v>2069</v>
      </c>
      <c r="T25" s="739" t="s">
        <v>2070</v>
      </c>
      <c r="U25" s="740" t="s">
        <v>2068</v>
      </c>
      <c r="V25" s="739" t="s">
        <v>2069</v>
      </c>
      <c r="W25" s="739" t="s">
        <v>2070</v>
      </c>
      <c r="Z25" s="732"/>
      <c r="AA25" s="705"/>
      <c r="AB25" s="704"/>
      <c r="AC25" s="704"/>
      <c r="AD25" s="704"/>
      <c r="AE25" s="704"/>
      <c r="AF25" s="46"/>
      <c r="AG25" s="46"/>
      <c r="AH25" s="706"/>
      <c r="AI25" s="46"/>
      <c r="AJ25" s="45"/>
      <c r="AK25" s="45"/>
      <c r="AL25" s="45"/>
      <c r="AM25" s="45"/>
      <c r="AN25" s="45"/>
      <c r="AO25" s="45"/>
      <c r="AP25" s="45"/>
    </row>
    <row r="26" spans="1:42" ht="12" thickBot="1">
      <c r="A26" s="5"/>
      <c r="B26" s="5"/>
      <c r="C26" s="171"/>
      <c r="D26" s="45"/>
      <c r="E26" s="741" t="s">
        <v>2071</v>
      </c>
      <c r="F26" s="967" t="s">
        <v>2072</v>
      </c>
      <c r="G26" s="743"/>
      <c r="H26" s="744">
        <f>H12</f>
        <v>0</v>
      </c>
      <c r="I26" s="742" t="s">
        <v>2072</v>
      </c>
      <c r="J26" s="743"/>
      <c r="K26" s="744">
        <f>K12</f>
        <v>0</v>
      </c>
      <c r="L26" s="742" t="s">
        <v>2072</v>
      </c>
      <c r="M26" s="743"/>
      <c r="N26" s="744">
        <f>N12</f>
        <v>0</v>
      </c>
      <c r="O26" s="742" t="s">
        <v>2072</v>
      </c>
      <c r="P26" s="743"/>
      <c r="Q26" s="744">
        <f>Q12</f>
        <v>0</v>
      </c>
      <c r="R26" s="742" t="s">
        <v>2072</v>
      </c>
      <c r="S26" s="743"/>
      <c r="T26" s="744">
        <f>T12</f>
        <v>0</v>
      </c>
      <c r="U26" s="742" t="s">
        <v>2072</v>
      </c>
      <c r="V26" s="743"/>
      <c r="W26" s="744">
        <f>W12</f>
        <v>0</v>
      </c>
      <c r="Z26" s="716"/>
      <c r="AA26" s="712"/>
      <c r="AB26" s="713"/>
      <c r="AC26" s="713"/>
      <c r="AD26" s="713"/>
      <c r="AE26" s="713"/>
      <c r="AF26" s="45"/>
      <c r="AG26" s="45"/>
      <c r="AH26" s="714"/>
      <c r="AI26" s="45"/>
      <c r="AJ26" s="46"/>
      <c r="AK26" s="46"/>
      <c r="AL26" s="46"/>
      <c r="AM26" s="46"/>
      <c r="AN26" s="46"/>
      <c r="AO26" s="46"/>
      <c r="AP26" s="46"/>
    </row>
    <row r="27" spans="1:42" ht="22.5">
      <c r="A27" s="5"/>
      <c r="B27" s="5"/>
      <c r="C27" s="171"/>
      <c r="D27" s="45"/>
      <c r="E27" s="741" t="s">
        <v>2073</v>
      </c>
      <c r="F27" s="962" t="s">
        <v>2074</v>
      </c>
      <c r="G27" s="746">
        <v>0.3</v>
      </c>
      <c r="H27" s="747">
        <f>H$26*G27</f>
        <v>0</v>
      </c>
      <c r="I27" s="745" t="s">
        <v>2074</v>
      </c>
      <c r="J27" s="746">
        <v>0.3</v>
      </c>
      <c r="K27" s="747">
        <f>K$26*J27</f>
        <v>0</v>
      </c>
      <c r="L27" s="745" t="s">
        <v>2074</v>
      </c>
      <c r="M27" s="746">
        <v>0.3</v>
      </c>
      <c r="N27" s="747">
        <f>N$26*M27</f>
        <v>0</v>
      </c>
      <c r="O27" s="745" t="s">
        <v>2074</v>
      </c>
      <c r="P27" s="746">
        <v>0.3</v>
      </c>
      <c r="Q27" s="747">
        <f>Q$26*P27</f>
        <v>0</v>
      </c>
      <c r="R27" s="745" t="s">
        <v>2074</v>
      </c>
      <c r="S27" s="746">
        <v>0.3</v>
      </c>
      <c r="T27" s="747">
        <f>T$26*S27</f>
        <v>0</v>
      </c>
      <c r="U27" s="745" t="s">
        <v>2074</v>
      </c>
      <c r="V27" s="746">
        <v>0.3</v>
      </c>
      <c r="W27" s="747">
        <f>W$26*V27</f>
        <v>0</v>
      </c>
      <c r="Z27" s="716"/>
      <c r="AA27" s="712"/>
      <c r="AB27" s="713"/>
      <c r="AC27" s="713"/>
      <c r="AD27" s="713"/>
      <c r="AE27" s="713"/>
      <c r="AF27" s="45"/>
      <c r="AG27" s="45"/>
      <c r="AH27" s="714"/>
      <c r="AI27" s="45"/>
      <c r="AJ27" s="46"/>
      <c r="AK27" s="46"/>
      <c r="AL27" s="46"/>
      <c r="AM27" s="46"/>
      <c r="AN27" s="46"/>
      <c r="AO27" s="46"/>
      <c r="AP27" s="46"/>
    </row>
    <row r="28" spans="1:42" ht="45">
      <c r="A28" s="5"/>
      <c r="B28" s="5"/>
      <c r="C28" s="171"/>
      <c r="D28" s="45"/>
      <c r="E28" s="741" t="s">
        <v>4</v>
      </c>
      <c r="F28" s="962" t="s">
        <v>2075</v>
      </c>
      <c r="G28" s="966"/>
      <c r="H28" s="747">
        <f t="shared" ref="H28:H42" si="0">H$26*G28</f>
        <v>0</v>
      </c>
      <c r="I28" s="745" t="s">
        <v>2075</v>
      </c>
      <c r="J28" s="949"/>
      <c r="K28" s="747">
        <f t="shared" ref="K28" si="1">K$26*J28</f>
        <v>0</v>
      </c>
      <c r="L28" s="745" t="s">
        <v>2075</v>
      </c>
      <c r="M28" s="949"/>
      <c r="N28" s="747">
        <f t="shared" ref="N28" si="2">N$26*M28</f>
        <v>0</v>
      </c>
      <c r="O28" s="745" t="s">
        <v>2075</v>
      </c>
      <c r="P28" s="949"/>
      <c r="Q28" s="747">
        <f t="shared" ref="Q28" si="3">Q$26*P28</f>
        <v>0</v>
      </c>
      <c r="R28" s="745" t="s">
        <v>2075</v>
      </c>
      <c r="S28" s="949"/>
      <c r="T28" s="747">
        <f t="shared" ref="T28" si="4">T$26*S28</f>
        <v>0</v>
      </c>
      <c r="U28" s="745" t="s">
        <v>2075</v>
      </c>
      <c r="V28" s="949"/>
      <c r="W28" s="747">
        <f t="shared" ref="W28" si="5">W$26*V28</f>
        <v>0</v>
      </c>
      <c r="Z28" s="716"/>
      <c r="AA28" s="712"/>
      <c r="AB28" s="713"/>
      <c r="AC28" s="713"/>
      <c r="AD28" s="713"/>
      <c r="AE28" s="713"/>
      <c r="AF28" s="45"/>
      <c r="AG28" s="45"/>
      <c r="AH28" s="714"/>
      <c r="AI28" s="45"/>
      <c r="AJ28" s="45"/>
      <c r="AK28" s="45"/>
      <c r="AL28" s="45"/>
      <c r="AM28" s="45"/>
      <c r="AN28" s="45"/>
      <c r="AO28" s="45"/>
      <c r="AP28" s="45"/>
    </row>
    <row r="29" spans="1:42" ht="22.5">
      <c r="A29" s="5"/>
      <c r="B29" s="5"/>
      <c r="C29" s="171"/>
      <c r="D29" s="45"/>
      <c r="E29" s="741"/>
      <c r="F29" s="967" t="s">
        <v>2113</v>
      </c>
      <c r="G29" s="968">
        <f>ROUND((365.25/12)/(7/5),2)</f>
        <v>21.74</v>
      </c>
      <c r="H29" s="747"/>
      <c r="I29" s="967" t="s">
        <v>2113</v>
      </c>
      <c r="J29" s="968">
        <f>ROUND((365.25/12)/(7/5),2)</f>
        <v>21.74</v>
      </c>
      <c r="K29" s="747"/>
      <c r="L29" s="967" t="s">
        <v>2113</v>
      </c>
      <c r="M29" s="968">
        <f>ROUND((365.25/12)/(7/5),2)</f>
        <v>21.74</v>
      </c>
      <c r="N29" s="747"/>
      <c r="O29" s="967" t="s">
        <v>2113</v>
      </c>
      <c r="P29" s="968">
        <f>ROUND((365.25/12)/(7/5),2)</f>
        <v>21.74</v>
      </c>
      <c r="Q29" s="747"/>
      <c r="R29" s="967" t="s">
        <v>2113</v>
      </c>
      <c r="S29" s="968">
        <f>ROUND((365.25/12)/(7/3.5),2)</f>
        <v>15.22</v>
      </c>
      <c r="T29" s="747"/>
      <c r="U29" s="967" t="s">
        <v>2113</v>
      </c>
      <c r="V29" s="968">
        <f>ROUND((365.25/12)/(7/3.5),2)</f>
        <v>15.22</v>
      </c>
      <c r="W29" s="747"/>
      <c r="Z29" s="716"/>
      <c r="AA29" s="712"/>
      <c r="AB29" s="713"/>
      <c r="AC29" s="713"/>
      <c r="AD29" s="713"/>
      <c r="AE29" s="713"/>
      <c r="AF29" s="45"/>
      <c r="AG29" s="45"/>
      <c r="AH29" s="714"/>
      <c r="AI29" s="45"/>
      <c r="AJ29" s="45"/>
      <c r="AK29" s="45"/>
      <c r="AL29" s="45"/>
      <c r="AM29" s="45"/>
      <c r="AN29" s="45"/>
      <c r="AO29" s="45"/>
      <c r="AP29" s="45"/>
    </row>
    <row r="30" spans="1:42" ht="34.5" thickBot="1">
      <c r="A30" s="5"/>
      <c r="B30" s="5"/>
      <c r="C30" s="171"/>
      <c r="D30" s="45"/>
      <c r="E30" s="961"/>
      <c r="F30" s="962" t="s">
        <v>2542</v>
      </c>
      <c r="G30" s="968">
        <v>6</v>
      </c>
      <c r="H30" s="964"/>
      <c r="I30" s="962" t="s">
        <v>2542</v>
      </c>
      <c r="J30" s="968">
        <v>8</v>
      </c>
      <c r="K30" s="964"/>
      <c r="L30" s="962" t="s">
        <v>2542</v>
      </c>
      <c r="M30" s="968">
        <f>44/5</f>
        <v>8.8000000000000007</v>
      </c>
      <c r="N30" s="964"/>
      <c r="O30" s="962" t="s">
        <v>2542</v>
      </c>
      <c r="P30" s="968">
        <f>44/5</f>
        <v>8.8000000000000007</v>
      </c>
      <c r="Q30" s="964"/>
      <c r="R30" s="962" t="s">
        <v>2542</v>
      </c>
      <c r="S30" s="968">
        <v>12</v>
      </c>
      <c r="T30" s="964"/>
      <c r="U30" s="962" t="s">
        <v>2542</v>
      </c>
      <c r="V30" s="968">
        <v>12</v>
      </c>
      <c r="W30" s="964"/>
      <c r="Z30" s="965"/>
      <c r="AA30" s="712"/>
      <c r="AB30" s="713"/>
      <c r="AC30" s="713"/>
      <c r="AD30" s="713"/>
      <c r="AE30" s="713"/>
      <c r="AF30" s="45"/>
      <c r="AG30" s="45"/>
      <c r="AH30" s="714"/>
      <c r="AI30" s="45"/>
      <c r="AJ30" s="45"/>
      <c r="AK30" s="45"/>
      <c r="AL30" s="45"/>
      <c r="AM30" s="45"/>
      <c r="AN30" s="45"/>
      <c r="AO30" s="45"/>
      <c r="AP30" s="45"/>
    </row>
    <row r="31" spans="1:42" ht="23.25" customHeight="1" thickBot="1">
      <c r="A31" s="5"/>
      <c r="B31" s="5"/>
      <c r="C31" s="171"/>
      <c r="D31" s="45"/>
      <c r="E31" s="741" t="s">
        <v>1304</v>
      </c>
      <c r="F31" s="962" t="s">
        <v>2076</v>
      </c>
      <c r="G31" s="969"/>
      <c r="H31" s="747">
        <f>((SUM(H$26:H$28))/(G$29*G$30)*G33)*G32*G$29</f>
        <v>0</v>
      </c>
      <c r="I31" s="962" t="s">
        <v>2076</v>
      </c>
      <c r="J31" s="969"/>
      <c r="K31" s="747">
        <f>((SUM(K$26:K$28))/(J$29*J$30)*J33)*J32*J$29</f>
        <v>0</v>
      </c>
      <c r="L31" s="962" t="s">
        <v>2076</v>
      </c>
      <c r="M31" s="969"/>
      <c r="N31" s="747">
        <f>((SUM(N$26:N$28))/(M$29*M$30)*M33)*M32*M$29</f>
        <v>0</v>
      </c>
      <c r="O31" s="962" t="s">
        <v>2076</v>
      </c>
      <c r="P31" s="969"/>
      <c r="Q31" s="747">
        <f>((SUM(Q$26:Q$28))/(P$29*P$30)*P33)*P32*P$29</f>
        <v>0</v>
      </c>
      <c r="R31" s="962" t="s">
        <v>2076</v>
      </c>
      <c r="S31" s="969"/>
      <c r="T31" s="747">
        <f>((SUM(T$26:T$28))/(S$29*S$30)*S33)*S32*S$29</f>
        <v>0</v>
      </c>
      <c r="U31" s="962" t="s">
        <v>2076</v>
      </c>
      <c r="V31" s="969"/>
      <c r="W31" s="747">
        <f>((SUM(W$26:W$28))/(V$29*V$30)*V33)*V32*V$29</f>
        <v>0</v>
      </c>
      <c r="Z31" s="716"/>
      <c r="AA31" s="712"/>
      <c r="AB31" s="713"/>
      <c r="AC31" s="713"/>
      <c r="AD31" s="1129">
        <v>1</v>
      </c>
      <c r="AE31" s="1133" t="str">
        <f>$H$10</f>
        <v>ENGENHEIRO ELETRICISTA - RIO - 30HS SEG A SEX - DIARISTA</v>
      </c>
      <c r="AF31" s="748">
        <v>1</v>
      </c>
      <c r="AG31" s="749" t="str">
        <f>'MO-INSUMOS'!F28</f>
        <v>UFRJ-0396.1</v>
      </c>
      <c r="AH31" s="750" t="str">
        <f>RIGHT(CONCATENATE($E$23," - ",AE31),LEN(CONCATENATE($E$23," - ",AE31))-11)</f>
        <v>COMPOSIÇÃO DA REMUNERAÇÃO - ENGENHEIRO ELETRICISTA - RIO - 30HS SEG A SEX - DIARISTA</v>
      </c>
      <c r="AI31" s="748" t="s">
        <v>1442</v>
      </c>
      <c r="AJ31" s="749">
        <f>AK31</f>
        <v>0</v>
      </c>
      <c r="AK31" s="751">
        <f>$H$193</f>
        <v>0</v>
      </c>
      <c r="AL31" s="45"/>
      <c r="AM31" s="45"/>
      <c r="AN31" s="45"/>
      <c r="AO31" s="45"/>
      <c r="AP31" s="45"/>
    </row>
    <row r="32" spans="1:42" ht="33.75">
      <c r="A32" s="5"/>
      <c r="B32" s="5"/>
      <c r="C32" s="171"/>
      <c r="D32" s="45"/>
      <c r="E32" s="961"/>
      <c r="F32" s="962" t="s">
        <v>2543</v>
      </c>
      <c r="G32" s="771">
        <v>0</v>
      </c>
      <c r="H32" s="964"/>
      <c r="I32" s="962" t="s">
        <v>2543</v>
      </c>
      <c r="J32" s="771">
        <v>0</v>
      </c>
      <c r="K32" s="964"/>
      <c r="L32" s="962" t="s">
        <v>2543</v>
      </c>
      <c r="M32" s="771">
        <v>0</v>
      </c>
      <c r="N32" s="964"/>
      <c r="O32" s="962" t="s">
        <v>2543</v>
      </c>
      <c r="P32" s="771">
        <v>0</v>
      </c>
      <c r="Q32" s="964"/>
      <c r="R32" s="962" t="s">
        <v>2543</v>
      </c>
      <c r="S32" s="771">
        <v>0</v>
      </c>
      <c r="T32" s="964"/>
      <c r="U32" s="962" t="s">
        <v>2543</v>
      </c>
      <c r="V32" s="771">
        <v>7</v>
      </c>
      <c r="W32" s="964"/>
      <c r="Z32" s="965"/>
      <c r="AA32" s="712"/>
      <c r="AB32" s="713"/>
      <c r="AC32" s="713"/>
      <c r="AD32" s="1130"/>
      <c r="AE32" s="1119"/>
      <c r="AF32" s="748">
        <v>2</v>
      </c>
      <c r="AG32" s="749" t="str">
        <f>'MO-INSUMOS'!F29</f>
        <v>UFRJ-0396.2</v>
      </c>
      <c r="AH32" s="750" t="str">
        <f>RIGHT(CONCATENATE($E$47," - ",AE31),LEN(CONCATENATE($E$47," - ",AE31))-11)</f>
        <v>ENCARGOS E BENEFÍCIOS ANUAIS, MENSAIS E DIÁRIOS - ENGENHEIRO ELETRICISTA - RIO - 30HS SEG A SEX - DIARISTA</v>
      </c>
      <c r="AI32" s="748" t="s">
        <v>2079</v>
      </c>
      <c r="AJ32" s="749">
        <f t="shared" ref="AJ32:AJ54" si="6">AK32</f>
        <v>0</v>
      </c>
      <c r="AK32" s="751">
        <f>$H$194</f>
        <v>0</v>
      </c>
      <c r="AL32" s="45"/>
      <c r="AM32" s="45"/>
      <c r="AN32" s="45"/>
      <c r="AO32" s="45"/>
      <c r="AP32" s="45"/>
    </row>
    <row r="33" spans="1:42" ht="22.5">
      <c r="A33" s="5"/>
      <c r="B33" s="5"/>
      <c r="C33" s="171"/>
      <c r="D33" s="45"/>
      <c r="E33" s="961"/>
      <c r="F33" s="962" t="s">
        <v>2076</v>
      </c>
      <c r="G33" s="963">
        <v>0.2</v>
      </c>
      <c r="H33" s="964"/>
      <c r="I33" s="962" t="s">
        <v>2076</v>
      </c>
      <c r="J33" s="963">
        <v>0.2</v>
      </c>
      <c r="K33" s="964"/>
      <c r="L33" s="962" t="s">
        <v>2076</v>
      </c>
      <c r="M33" s="963">
        <v>0.2</v>
      </c>
      <c r="N33" s="964"/>
      <c r="O33" s="962" t="s">
        <v>2076</v>
      </c>
      <c r="P33" s="963">
        <v>0.2</v>
      </c>
      <c r="Q33" s="964"/>
      <c r="R33" s="962" t="s">
        <v>2076</v>
      </c>
      <c r="S33" s="963">
        <v>0.2</v>
      </c>
      <c r="T33" s="964"/>
      <c r="U33" s="962" t="s">
        <v>2076</v>
      </c>
      <c r="V33" s="963">
        <v>0.2</v>
      </c>
      <c r="W33" s="964"/>
      <c r="Z33" s="965"/>
      <c r="AA33" s="712"/>
      <c r="AB33" s="713"/>
      <c r="AC33" s="713"/>
      <c r="AD33" s="1130"/>
      <c r="AE33" s="1119"/>
      <c r="AF33" s="748">
        <v>3</v>
      </c>
      <c r="AG33" s="749" t="str">
        <f>'MO-INSUMOS'!F30</f>
        <v>UFRJ-0396.3</v>
      </c>
      <c r="AH33" s="750" t="str">
        <f>RIGHT(CONCATENATE($E$108," - ",AE31),LEN(CONCATENATE($E$108," - ",AE31))-11)</f>
        <v>PROVISÃO PARA RESCISÃO - ENGENHEIRO ELETRICISTA - RIO - 30HS SEG A SEX - DIARISTA</v>
      </c>
      <c r="AI33" s="748" t="s">
        <v>2079</v>
      </c>
      <c r="AJ33" s="749">
        <f t="shared" si="6"/>
        <v>0</v>
      </c>
      <c r="AK33" s="751">
        <f>$H$195</f>
        <v>0</v>
      </c>
      <c r="AL33" s="45"/>
      <c r="AM33" s="45"/>
      <c r="AN33" s="45"/>
      <c r="AO33" s="45"/>
      <c r="AP33" s="45"/>
    </row>
    <row r="34" spans="1:42" ht="45.75" thickBot="1">
      <c r="A34" s="5"/>
      <c r="B34" s="5"/>
      <c r="C34" s="171"/>
      <c r="D34" s="45"/>
      <c r="E34" s="961" t="s">
        <v>2077</v>
      </c>
      <c r="F34" s="1047" t="s">
        <v>2976</v>
      </c>
      <c r="G34" s="1048">
        <v>52.5</v>
      </c>
      <c r="H34" s="1061">
        <f>((SUM(H$26:H$28))/(G$29*G$30)*G33)*G32*(60/G34)*G$29-H31</f>
        <v>0</v>
      </c>
      <c r="I34" s="1047" t="s">
        <v>2976</v>
      </c>
      <c r="J34" s="1048">
        <v>52.5</v>
      </c>
      <c r="K34" s="1061">
        <f>((SUM(K$26:K$28))/(J$29*J$30)*J33)*J32*(60/J34)*J$29-K31</f>
        <v>0</v>
      </c>
      <c r="L34" s="1047" t="s">
        <v>2976</v>
      </c>
      <c r="M34" s="1048">
        <v>52.5</v>
      </c>
      <c r="N34" s="1061">
        <f>((SUM(N$26:N$28))/(M$29*M$30)*M33)*M32*(60/M34)*M$29-N31</f>
        <v>0</v>
      </c>
      <c r="O34" s="1047" t="s">
        <v>2976</v>
      </c>
      <c r="P34" s="1048">
        <v>52.5</v>
      </c>
      <c r="Q34" s="1061">
        <f>((SUM(Q$26:Q$28))/(P$29*P$30)*P33)*P32*(60/P34)*P$29-Q31</f>
        <v>0</v>
      </c>
      <c r="R34" s="1047" t="s">
        <v>2976</v>
      </c>
      <c r="S34" s="1048">
        <v>52.5</v>
      </c>
      <c r="T34" s="1061">
        <f>((SUM(T$26:T$28))/(S$29*S$30)*S33)*S32*(60/S34)*S$29-T31</f>
        <v>0</v>
      </c>
      <c r="U34" s="1047" t="s">
        <v>2976</v>
      </c>
      <c r="V34" s="1048">
        <v>52.5</v>
      </c>
      <c r="W34" s="1061">
        <f>((SUM(W$26:W$28))/(V$29*V$30)*V33)*V32*(60/V34)*V$29-W31</f>
        <v>0</v>
      </c>
      <c r="Z34" s="965"/>
      <c r="AA34" s="712"/>
      <c r="AB34" s="713"/>
      <c r="AC34" s="713"/>
      <c r="AD34" s="1130"/>
      <c r="AE34" s="1119"/>
      <c r="AF34" s="748">
        <v>4</v>
      </c>
      <c r="AG34" s="749" t="str">
        <f>'MO-INSUMOS'!F31</f>
        <v>UFRJ-0396.4</v>
      </c>
      <c r="AH34" s="750" t="str">
        <f>RIGHT(CONCATENATE($E$122," - ",AE31),LEN(CONCATENATE($E$122," - ",AE31))-11)</f>
        <v>CUSTO DE REPOSIÇÃO DO PROFISSIONAL AUSENTE - ENGENHEIRO ELETRICISTA - RIO - 30HS SEG A SEX - DIARISTA</v>
      </c>
      <c r="AI34" s="748" t="s">
        <v>2079</v>
      </c>
      <c r="AJ34" s="749">
        <f t="shared" si="6"/>
        <v>0</v>
      </c>
      <c r="AK34" s="751">
        <f>$H$196</f>
        <v>0</v>
      </c>
      <c r="AL34" s="45"/>
      <c r="AM34" s="45"/>
      <c r="AN34" s="45"/>
      <c r="AO34" s="45"/>
      <c r="AP34" s="45"/>
    </row>
    <row r="35" spans="1:42" ht="23.25" thickBot="1">
      <c r="A35" s="5"/>
      <c r="B35" s="5"/>
      <c r="C35" s="171"/>
      <c r="D35" s="45"/>
      <c r="E35" s="741" t="s">
        <v>2080</v>
      </c>
      <c r="F35" s="962" t="s">
        <v>2078</v>
      </c>
      <c r="G35" s="969"/>
      <c r="H35" s="747">
        <f>((((SUM(H$26:H$28))/(G$29*G$30))*(1+G38))*(1+G37))*G36</f>
        <v>0</v>
      </c>
      <c r="I35" s="962" t="s">
        <v>2078</v>
      </c>
      <c r="J35" s="969"/>
      <c r="K35" s="747">
        <f>((((SUM(K$26:K$28))/(J$29*J$30))*(1+J38))*(1+J37))*J36</f>
        <v>0</v>
      </c>
      <c r="L35" s="962" t="s">
        <v>2078</v>
      </c>
      <c r="M35" s="969"/>
      <c r="N35" s="747">
        <f>((((SUM(N$26:N$28))/(M$29*M$30))*(1+M38))*(1+M37))*M36</f>
        <v>0</v>
      </c>
      <c r="O35" s="962" t="s">
        <v>2078</v>
      </c>
      <c r="P35" s="969"/>
      <c r="Q35" s="747">
        <f>((((SUM(Q$26:Q$28))/(P$29*P$30))*(1+P38))*(1+P37))*P36</f>
        <v>0</v>
      </c>
      <c r="R35" s="962" t="s">
        <v>2078</v>
      </c>
      <c r="S35" s="969"/>
      <c r="T35" s="747">
        <f>((((SUM(T$26:T$28))/(S$29*S$30))*(1+S38))*(1+S37))*S36</f>
        <v>0</v>
      </c>
      <c r="U35" s="962" t="s">
        <v>2078</v>
      </c>
      <c r="V35" s="969"/>
      <c r="W35" s="747">
        <f>((((SUM(W$26:W$28))/(V$29*V$30))*(1+V38))*(1+V37))*V36</f>
        <v>0</v>
      </c>
      <c r="Z35" s="716"/>
      <c r="AA35" s="712"/>
      <c r="AB35" s="713"/>
      <c r="AC35" s="713"/>
      <c r="AD35" s="1130"/>
      <c r="AE35" s="1119"/>
      <c r="AF35" s="748">
        <v>5</v>
      </c>
      <c r="AG35" s="749" t="str">
        <f>'MO-INSUMOS'!F32</f>
        <v>UFRJ-0396.5</v>
      </c>
      <c r="AH35" s="750" t="str">
        <f>RIGHT(CONCATENATE($E$155," - ",AE31),LEN(CONCATENATE($E$155," - ",AE31))-11)</f>
        <v>INSUMOS DIVERSOS - ENGENHEIRO ELETRICISTA - RIO - 30HS SEG A SEX - DIARISTA</v>
      </c>
      <c r="AI35" s="748" t="s">
        <v>1473</v>
      </c>
      <c r="AJ35" s="749">
        <f t="shared" si="6"/>
        <v>0</v>
      </c>
      <c r="AK35" s="751">
        <f>$H$197</f>
        <v>0</v>
      </c>
      <c r="AL35" s="45"/>
      <c r="AM35" s="45"/>
      <c r="AN35" s="45"/>
      <c r="AO35" s="45"/>
      <c r="AP35" s="45"/>
    </row>
    <row r="36" spans="1:42" ht="33.75">
      <c r="A36" s="5"/>
      <c r="B36" s="5"/>
      <c r="C36" s="171"/>
      <c r="D36" s="45"/>
      <c r="E36" s="961"/>
      <c r="F36" s="962" t="s">
        <v>2544</v>
      </c>
      <c r="G36" s="968">
        <v>0</v>
      </c>
      <c r="H36" s="964"/>
      <c r="I36" s="962" t="s">
        <v>2544</v>
      </c>
      <c r="J36" s="968">
        <v>0</v>
      </c>
      <c r="K36" s="964"/>
      <c r="L36" s="962" t="s">
        <v>2544</v>
      </c>
      <c r="M36" s="968">
        <v>0</v>
      </c>
      <c r="N36" s="964"/>
      <c r="O36" s="962" t="s">
        <v>2544</v>
      </c>
      <c r="P36" s="968">
        <v>0</v>
      </c>
      <c r="Q36" s="964"/>
      <c r="R36" s="962" t="s">
        <v>2544</v>
      </c>
      <c r="S36" s="968">
        <v>0</v>
      </c>
      <c r="T36" s="964"/>
      <c r="U36" s="962" t="s">
        <v>2544</v>
      </c>
      <c r="V36" s="968">
        <v>0</v>
      </c>
      <c r="W36" s="964"/>
      <c r="Z36" s="965"/>
      <c r="AA36" s="712"/>
      <c r="AB36" s="713"/>
      <c r="AC36" s="713"/>
      <c r="AD36" s="1131"/>
      <c r="AE36" s="1120"/>
      <c r="AF36" s="748">
        <v>6</v>
      </c>
      <c r="AG36" s="749" t="str">
        <f>'MO-INSUMOS'!F33</f>
        <v>UFRJ-0396.6</v>
      </c>
      <c r="AH36" s="750" t="str">
        <f>RIGHT(CONCATENATE($E$166," - ",AE31),LEN(CONCATENATE($E$166," - ",AE31))-11)</f>
        <v>CUSTOS INDIRETOS, TRIBUTOS E LUCRO - ENGENHEIRO ELETRICISTA - RIO - 30HS SEG A SEX - DIARISTA</v>
      </c>
      <c r="AI36" s="748" t="s">
        <v>1455</v>
      </c>
      <c r="AJ36" s="749">
        <f t="shared" si="6"/>
        <v>0</v>
      </c>
      <c r="AK36" s="751">
        <f>$H$199</f>
        <v>0</v>
      </c>
      <c r="AL36" s="45"/>
      <c r="AM36" s="45"/>
      <c r="AN36" s="45"/>
      <c r="AO36" s="45"/>
      <c r="AP36" s="45"/>
    </row>
    <row r="37" spans="1:42" ht="22.5">
      <c r="A37" s="5"/>
      <c r="B37" s="5"/>
      <c r="C37" s="171"/>
      <c r="D37" s="45"/>
      <c r="E37" s="961"/>
      <c r="F37" s="962" t="s">
        <v>2076</v>
      </c>
      <c r="G37" s="963">
        <v>0.5</v>
      </c>
      <c r="H37" s="964"/>
      <c r="I37" s="962" t="s">
        <v>2076</v>
      </c>
      <c r="J37" s="963">
        <v>0.5</v>
      </c>
      <c r="K37" s="964"/>
      <c r="L37" s="962" t="s">
        <v>2076</v>
      </c>
      <c r="M37" s="963">
        <v>0.5</v>
      </c>
      <c r="N37" s="964"/>
      <c r="O37" s="962" t="s">
        <v>2076</v>
      </c>
      <c r="P37" s="963">
        <v>0.5</v>
      </c>
      <c r="Q37" s="964"/>
      <c r="R37" s="962" t="s">
        <v>2076</v>
      </c>
      <c r="S37" s="963">
        <v>0.5</v>
      </c>
      <c r="T37" s="964"/>
      <c r="U37" s="962" t="s">
        <v>2076</v>
      </c>
      <c r="V37" s="963">
        <v>0.5</v>
      </c>
      <c r="W37" s="964"/>
      <c r="Z37" s="965"/>
      <c r="AA37" s="712"/>
      <c r="AB37" s="713"/>
      <c r="AC37" s="713"/>
      <c r="AD37" s="1121">
        <v>2</v>
      </c>
      <c r="AE37" s="1118" t="str">
        <f>$K$10</f>
        <v>TÉCNICO EM SEGURANÇA DO TRABALHO - RIO - 44HS SEG A SEX - DIARISTA</v>
      </c>
      <c r="AF37" s="748">
        <v>1</v>
      </c>
      <c r="AG37" s="749" t="str">
        <f>'MO-INSUMOS'!F34</f>
        <v>UFRJ-0397.1</v>
      </c>
      <c r="AH37" s="750" t="str">
        <f>RIGHT(CONCATENATE($E$23," - ",AE37),LEN(CONCATENATE($E$23," - ",AE37))-11)</f>
        <v>COMPOSIÇÃO DA REMUNERAÇÃO - TÉCNICO EM SEGURANÇA DO TRABALHO - RIO - 44HS SEG A SEX - DIARISTA</v>
      </c>
      <c r="AI37" s="748" t="s">
        <v>1442</v>
      </c>
      <c r="AJ37" s="749">
        <f t="shared" si="6"/>
        <v>0</v>
      </c>
      <c r="AK37" s="751">
        <f>$K$193</f>
        <v>0</v>
      </c>
      <c r="AL37" s="45"/>
      <c r="AM37" s="45"/>
      <c r="AN37" s="45"/>
      <c r="AO37" s="45"/>
      <c r="AP37" s="45"/>
    </row>
    <row r="38" spans="1:42" ht="23.25" thickBot="1">
      <c r="A38" s="5"/>
      <c r="B38" s="5"/>
      <c r="C38" s="171"/>
      <c r="D38" s="45"/>
      <c r="E38" s="961"/>
      <c r="F38" s="962" t="s">
        <v>2081</v>
      </c>
      <c r="G38" s="966">
        <v>0.2</v>
      </c>
      <c r="H38" s="964"/>
      <c r="I38" s="962" t="s">
        <v>2081</v>
      </c>
      <c r="J38" s="966">
        <v>0.2</v>
      </c>
      <c r="K38" s="964"/>
      <c r="L38" s="962" t="s">
        <v>2081</v>
      </c>
      <c r="M38" s="966">
        <v>0.2</v>
      </c>
      <c r="N38" s="964"/>
      <c r="O38" s="962" t="s">
        <v>2081</v>
      </c>
      <c r="P38" s="966">
        <v>0.2</v>
      </c>
      <c r="Q38" s="964"/>
      <c r="R38" s="962" t="s">
        <v>2081</v>
      </c>
      <c r="S38" s="966">
        <v>0.2</v>
      </c>
      <c r="T38" s="964"/>
      <c r="U38" s="962" t="s">
        <v>2081</v>
      </c>
      <c r="V38" s="966">
        <v>0.2</v>
      </c>
      <c r="W38" s="964"/>
      <c r="Z38" s="965"/>
      <c r="AA38" s="712"/>
      <c r="AB38" s="713"/>
      <c r="AC38" s="713"/>
      <c r="AD38" s="1121"/>
      <c r="AE38" s="1119"/>
      <c r="AF38" s="748">
        <v>2</v>
      </c>
      <c r="AG38" s="749" t="str">
        <f>'MO-INSUMOS'!F35</f>
        <v>UFRJ-0397.2</v>
      </c>
      <c r="AH38" s="750" t="str">
        <f>RIGHT(CONCATENATE($E$47," - ",AE37),LEN(CONCATENATE($E$47," - ",AE37))-11)</f>
        <v>ENCARGOS E BENEFÍCIOS ANUAIS, MENSAIS E DIÁRIOS - TÉCNICO EM SEGURANÇA DO TRABALHO - RIO - 44HS SEG A SEX - DIARISTA</v>
      </c>
      <c r="AI38" s="748" t="s">
        <v>2079</v>
      </c>
      <c r="AJ38" s="749">
        <f t="shared" si="6"/>
        <v>0</v>
      </c>
      <c r="AK38" s="751">
        <f>$K$194</f>
        <v>0</v>
      </c>
      <c r="AL38" s="45"/>
      <c r="AM38" s="45"/>
      <c r="AN38" s="45"/>
      <c r="AO38" s="45"/>
      <c r="AP38" s="45"/>
    </row>
    <row r="39" spans="1:42" ht="23.25" thickBot="1">
      <c r="A39" s="5"/>
      <c r="B39" s="5"/>
      <c r="C39" s="171"/>
      <c r="D39" s="45"/>
      <c r="E39" s="741" t="s">
        <v>1990</v>
      </c>
      <c r="F39" s="962" t="s">
        <v>2081</v>
      </c>
      <c r="G39" s="969"/>
      <c r="H39" s="747">
        <f>(SUM(H$26:H$28)/(G$29*G$30))*(1+G41)*G40</f>
        <v>0</v>
      </c>
      <c r="I39" s="962" t="s">
        <v>2081</v>
      </c>
      <c r="J39" s="969"/>
      <c r="K39" s="747">
        <f>(SUM(K$26:K$28)/(J$29*J$30))*(1+J41)*J40</f>
        <v>0</v>
      </c>
      <c r="L39" s="962" t="s">
        <v>2081</v>
      </c>
      <c r="M39" s="969"/>
      <c r="N39" s="747">
        <f>(SUM(N$26:N$28)/(M$29*M$30))*(1+M41)*M40</f>
        <v>0</v>
      </c>
      <c r="O39" s="962" t="s">
        <v>2081</v>
      </c>
      <c r="P39" s="969"/>
      <c r="Q39" s="747">
        <f>(SUM(Q$26:Q$28)/(P$29*P$30))*(1+P41)*P40</f>
        <v>0</v>
      </c>
      <c r="R39" s="962" t="s">
        <v>2081</v>
      </c>
      <c r="S39" s="969"/>
      <c r="T39" s="747">
        <f>(SUM(T$26:T$28)/(S$29*S$30))*(1+S41)*S40</f>
        <v>0</v>
      </c>
      <c r="U39" s="962" t="s">
        <v>2081</v>
      </c>
      <c r="V39" s="969"/>
      <c r="W39" s="747">
        <f>(SUM(W$26:W$28)/(V$29*V$30))*(1+V41)*V40</f>
        <v>0</v>
      </c>
      <c r="Z39" s="716"/>
      <c r="AA39" s="712"/>
      <c r="AB39" s="713"/>
      <c r="AC39" s="713"/>
      <c r="AD39" s="1121"/>
      <c r="AE39" s="1119"/>
      <c r="AF39" s="748">
        <v>3</v>
      </c>
      <c r="AG39" s="749" t="str">
        <f>'MO-INSUMOS'!F36</f>
        <v>UFRJ-0397.3</v>
      </c>
      <c r="AH39" s="750" t="str">
        <f>RIGHT(CONCATENATE($E$108," - ",AE37),LEN(CONCATENATE($E$108," - ",AE37))-11)</f>
        <v>PROVISÃO PARA RESCISÃO - TÉCNICO EM SEGURANÇA DO TRABALHO - RIO - 44HS SEG A SEX - DIARISTA</v>
      </c>
      <c r="AI39" s="748" t="s">
        <v>2079</v>
      </c>
      <c r="AJ39" s="749">
        <f t="shared" si="6"/>
        <v>0</v>
      </c>
      <c r="AK39" s="751">
        <f>$K$195</f>
        <v>0</v>
      </c>
      <c r="AL39" s="45"/>
      <c r="AM39" s="45"/>
      <c r="AN39" s="45"/>
      <c r="AO39" s="45"/>
      <c r="AP39" s="45"/>
    </row>
    <row r="40" spans="1:42" ht="22.5">
      <c r="A40" s="5"/>
      <c r="B40" s="5"/>
      <c r="C40" s="171"/>
      <c r="D40" s="45"/>
      <c r="E40" s="961"/>
      <c r="F40" s="962" t="s">
        <v>2545</v>
      </c>
      <c r="G40" s="771">
        <v>0</v>
      </c>
      <c r="H40" s="964"/>
      <c r="I40" s="962" t="s">
        <v>2545</v>
      </c>
      <c r="J40" s="771">
        <v>0</v>
      </c>
      <c r="K40" s="964"/>
      <c r="L40" s="962" t="s">
        <v>2545</v>
      </c>
      <c r="M40" s="771">
        <v>0</v>
      </c>
      <c r="N40" s="964"/>
      <c r="O40" s="962" t="s">
        <v>2545</v>
      </c>
      <c r="P40" s="771">
        <v>0</v>
      </c>
      <c r="Q40" s="964"/>
      <c r="R40" s="962" t="s">
        <v>2545</v>
      </c>
      <c r="S40" s="771">
        <v>0</v>
      </c>
      <c r="T40" s="964"/>
      <c r="U40" s="962" t="s">
        <v>2545</v>
      </c>
      <c r="V40" s="771">
        <v>0</v>
      </c>
      <c r="W40" s="964"/>
      <c r="Z40" s="965"/>
      <c r="AA40" s="712"/>
      <c r="AB40" s="713"/>
      <c r="AC40" s="713"/>
      <c r="AD40" s="1121"/>
      <c r="AE40" s="1119"/>
      <c r="AF40" s="748">
        <v>4</v>
      </c>
      <c r="AG40" s="749" t="str">
        <f>'MO-INSUMOS'!F37</f>
        <v>UFRJ-0397.4</v>
      </c>
      <c r="AH40" s="750" t="str">
        <f>RIGHT(CONCATENATE($E$122," - ",AE37),LEN(CONCATENATE($E$122," - ",AE37))-11)</f>
        <v>CUSTO DE REPOSIÇÃO DO PROFISSIONAL AUSENTE - TÉCNICO EM SEGURANÇA DO TRABALHO - RIO - 44HS SEG A SEX - DIARISTA</v>
      </c>
      <c r="AI40" s="748" t="s">
        <v>2079</v>
      </c>
      <c r="AJ40" s="749">
        <f t="shared" si="6"/>
        <v>0</v>
      </c>
      <c r="AK40" s="751">
        <f>$K$196</f>
        <v>0</v>
      </c>
      <c r="AL40" s="45"/>
      <c r="AM40" s="45"/>
      <c r="AN40" s="45"/>
      <c r="AO40" s="45"/>
      <c r="AP40" s="45"/>
    </row>
    <row r="41" spans="1:42" ht="22.5">
      <c r="A41" s="5"/>
      <c r="B41" s="5"/>
      <c r="C41" s="171"/>
      <c r="D41" s="45"/>
      <c r="E41" s="961"/>
      <c r="F41" s="962" t="s">
        <v>2081</v>
      </c>
      <c r="G41" s="966">
        <v>0.5</v>
      </c>
      <c r="H41" s="964"/>
      <c r="I41" s="962" t="s">
        <v>2081</v>
      </c>
      <c r="J41" s="966">
        <v>0.5</v>
      </c>
      <c r="K41" s="964"/>
      <c r="L41" s="962" t="s">
        <v>2081</v>
      </c>
      <c r="M41" s="966">
        <v>0.5</v>
      </c>
      <c r="N41" s="964"/>
      <c r="O41" s="962" t="s">
        <v>2081</v>
      </c>
      <c r="P41" s="966">
        <v>0.5</v>
      </c>
      <c r="Q41" s="964"/>
      <c r="R41" s="962" t="s">
        <v>2081</v>
      </c>
      <c r="S41" s="966">
        <v>0.5</v>
      </c>
      <c r="T41" s="964"/>
      <c r="U41" s="962" t="s">
        <v>2081</v>
      </c>
      <c r="V41" s="966">
        <v>0.5</v>
      </c>
      <c r="W41" s="964"/>
      <c r="Z41" s="965"/>
      <c r="AA41" s="712"/>
      <c r="AB41" s="713"/>
      <c r="AC41" s="713"/>
      <c r="AD41" s="1121"/>
      <c r="AE41" s="1119"/>
      <c r="AF41" s="748">
        <v>5</v>
      </c>
      <c r="AG41" s="749" t="str">
        <f>'MO-INSUMOS'!F38</f>
        <v>UFRJ-0397.5</v>
      </c>
      <c r="AH41" s="750" t="str">
        <f>RIGHT(CONCATENATE($E$155," - ",AE37),LEN(CONCATENATE($E$155," - ",AE37))-11)</f>
        <v>INSUMOS DIVERSOS - TÉCNICO EM SEGURANÇA DO TRABALHO - RIO - 44HS SEG A SEX - DIARISTA</v>
      </c>
      <c r="AI41" s="748" t="s">
        <v>1473</v>
      </c>
      <c r="AJ41" s="749">
        <f t="shared" si="6"/>
        <v>0</v>
      </c>
      <c r="AK41" s="751">
        <f>$K$197</f>
        <v>0</v>
      </c>
      <c r="AL41" s="45"/>
      <c r="AM41" s="45"/>
      <c r="AN41" s="45"/>
      <c r="AO41" s="45"/>
      <c r="AP41" s="45"/>
    </row>
    <row r="42" spans="1:42" ht="23.25" thickBot="1">
      <c r="A42" s="5"/>
      <c r="B42" s="5"/>
      <c r="C42" s="171"/>
      <c r="D42" s="45"/>
      <c r="E42" s="741" t="s">
        <v>19</v>
      </c>
      <c r="F42" s="962" t="s">
        <v>2082</v>
      </c>
      <c r="G42" s="970">
        <v>0</v>
      </c>
      <c r="H42" s="747">
        <f t="shared" si="0"/>
        <v>0</v>
      </c>
      <c r="I42" s="962" t="s">
        <v>2082</v>
      </c>
      <c r="J42" s="970">
        <v>0</v>
      </c>
      <c r="K42" s="747">
        <f t="shared" ref="K42" si="7">K$26*J42</f>
        <v>0</v>
      </c>
      <c r="L42" s="962" t="s">
        <v>2082</v>
      </c>
      <c r="M42" s="970">
        <v>0</v>
      </c>
      <c r="N42" s="747">
        <f t="shared" ref="N42" si="8">N$26*M42</f>
        <v>0</v>
      </c>
      <c r="O42" s="962" t="s">
        <v>2082</v>
      </c>
      <c r="P42" s="970">
        <v>0</v>
      </c>
      <c r="Q42" s="747">
        <f t="shared" ref="Q42" si="9">Q$26*P42</f>
        <v>0</v>
      </c>
      <c r="R42" s="962" t="s">
        <v>2082</v>
      </c>
      <c r="S42" s="970">
        <v>0</v>
      </c>
      <c r="T42" s="747">
        <f t="shared" ref="T42" si="10">T$26*S42</f>
        <v>0</v>
      </c>
      <c r="U42" s="962" t="s">
        <v>2082</v>
      </c>
      <c r="V42" s="970">
        <v>0</v>
      </c>
      <c r="W42" s="747">
        <f t="shared" ref="W42" si="11">W$26*V42</f>
        <v>0</v>
      </c>
      <c r="Z42" s="716"/>
      <c r="AA42" s="712"/>
      <c r="AB42" s="713"/>
      <c r="AC42" s="713"/>
      <c r="AD42" s="1121"/>
      <c r="AE42" s="1120"/>
      <c r="AF42" s="748">
        <v>6</v>
      </c>
      <c r="AG42" s="749" t="str">
        <f>'MO-INSUMOS'!F39</f>
        <v>UFRJ-0397.6</v>
      </c>
      <c r="AH42" s="750" t="str">
        <f>RIGHT(CONCATENATE($E$166," - ",AE37),LEN(CONCATENATE($E$166," - ",AE37))-11)</f>
        <v>CUSTOS INDIRETOS, TRIBUTOS E LUCRO - TÉCNICO EM SEGURANÇA DO TRABALHO - RIO - 44HS SEG A SEX - DIARISTA</v>
      </c>
      <c r="AI42" s="748" t="s">
        <v>1455</v>
      </c>
      <c r="AJ42" s="749">
        <f t="shared" si="6"/>
        <v>0</v>
      </c>
      <c r="AK42" s="751">
        <f>$K$199</f>
        <v>0</v>
      </c>
      <c r="AL42" s="45"/>
      <c r="AM42" s="45"/>
      <c r="AN42" s="45"/>
      <c r="AO42" s="45"/>
      <c r="AP42" s="45"/>
    </row>
    <row r="43" spans="1:42">
      <c r="A43" s="5"/>
      <c r="B43" s="5"/>
      <c r="C43" s="171"/>
      <c r="D43" s="46"/>
      <c r="E43" s="739"/>
      <c r="F43" s="752" t="s">
        <v>2083</v>
      </c>
      <c r="G43" s="738"/>
      <c r="H43" s="753">
        <f>SUM(H26:H42)</f>
        <v>0</v>
      </c>
      <c r="I43" s="752" t="s">
        <v>2083</v>
      </c>
      <c r="J43" s="738"/>
      <c r="K43" s="753">
        <f>SUM(K26:K42)</f>
        <v>0</v>
      </c>
      <c r="L43" s="752" t="s">
        <v>2083</v>
      </c>
      <c r="M43" s="738"/>
      <c r="N43" s="753">
        <f>SUM(N26:N42)</f>
        <v>0</v>
      </c>
      <c r="O43" s="752" t="s">
        <v>2083</v>
      </c>
      <c r="P43" s="738"/>
      <c r="Q43" s="753">
        <f>SUM(Q26:Q42)</f>
        <v>0</v>
      </c>
      <c r="R43" s="752" t="s">
        <v>2083</v>
      </c>
      <c r="S43" s="738"/>
      <c r="T43" s="753">
        <f>SUM(T26:T42)</f>
        <v>0</v>
      </c>
      <c r="U43" s="752" t="s">
        <v>2083</v>
      </c>
      <c r="V43" s="738"/>
      <c r="W43" s="753">
        <f>SUM(W26:W42)</f>
        <v>0</v>
      </c>
      <c r="Z43" s="732"/>
      <c r="AA43" s="705"/>
      <c r="AB43" s="704"/>
      <c r="AC43" s="704"/>
      <c r="AD43" s="1121">
        <v>5</v>
      </c>
      <c r="AE43" s="1118" t="str">
        <f>$N$10</f>
        <v>ELETRICISTA - RIO - 44HS SEG A SEX - DIARISTA</v>
      </c>
      <c r="AF43" s="748">
        <v>1</v>
      </c>
      <c r="AG43" s="749" t="str">
        <f>'MO-INSUMOS'!F40</f>
        <v>UFRJ-0400.1</v>
      </c>
      <c r="AH43" s="750" t="str">
        <f>RIGHT(CONCATENATE($E$23," - ",AE43),LEN(CONCATENATE($E$23," - ",AE43))-11)</f>
        <v>COMPOSIÇÃO DA REMUNERAÇÃO - ELETRICISTA - RIO - 44HS SEG A SEX - DIARISTA</v>
      </c>
      <c r="AI43" s="748" t="s">
        <v>1442</v>
      </c>
      <c r="AJ43" s="749">
        <f t="shared" si="6"/>
        <v>0</v>
      </c>
      <c r="AK43" s="751">
        <f>$N$193</f>
        <v>0</v>
      </c>
      <c r="AL43" s="45"/>
      <c r="AM43" s="45"/>
      <c r="AN43" s="45"/>
      <c r="AO43" s="45"/>
      <c r="AP43" s="45"/>
    </row>
    <row r="44" spans="1:42" ht="11.25" customHeight="1">
      <c r="A44" s="5"/>
      <c r="B44" s="5"/>
      <c r="C44" s="171"/>
      <c r="D44" s="46"/>
      <c r="E44" s="729" t="s">
        <v>2084</v>
      </c>
      <c r="F44" s="730"/>
      <c r="G44" s="731"/>
      <c r="H44" s="730"/>
      <c r="I44" s="730"/>
      <c r="J44" s="731"/>
      <c r="K44" s="730"/>
      <c r="L44" s="730"/>
      <c r="M44" s="731"/>
      <c r="N44" s="730"/>
      <c r="O44" s="730"/>
      <c r="P44" s="731"/>
      <c r="Q44" s="730"/>
      <c r="R44" s="730"/>
      <c r="S44" s="731"/>
      <c r="T44" s="730"/>
      <c r="U44" s="730"/>
      <c r="V44" s="731"/>
      <c r="W44" s="730"/>
      <c r="Z44" s="732"/>
      <c r="AA44" s="705"/>
      <c r="AB44" s="704"/>
      <c r="AC44" s="704"/>
      <c r="AD44" s="1121"/>
      <c r="AE44" s="1119"/>
      <c r="AF44" s="748">
        <v>2</v>
      </c>
      <c r="AG44" s="749" t="str">
        <f>'MO-INSUMOS'!F41</f>
        <v>UFRJ-0400.2</v>
      </c>
      <c r="AH44" s="750" t="str">
        <f>RIGHT(CONCATENATE($E$47," - ",AE43),LEN(CONCATENATE($E$47," - ",AE43))-11)</f>
        <v>ENCARGOS E BENEFÍCIOS ANUAIS, MENSAIS E DIÁRIOS - ELETRICISTA - RIO - 44HS SEG A SEX - DIARISTA</v>
      </c>
      <c r="AI44" s="748" t="s">
        <v>2079</v>
      </c>
      <c r="AJ44" s="749">
        <f t="shared" si="6"/>
        <v>0</v>
      </c>
      <c r="AK44" s="751">
        <f>$N$194</f>
        <v>0</v>
      </c>
      <c r="AL44" s="45"/>
      <c r="AM44" s="45"/>
      <c r="AN44" s="45"/>
      <c r="AO44" s="45"/>
      <c r="AP44" s="45"/>
    </row>
    <row r="45" spans="1:42">
      <c r="A45" s="5"/>
      <c r="B45" s="5"/>
      <c r="C45" s="171"/>
      <c r="D45" s="46"/>
      <c r="E45" s="729" t="s">
        <v>2085</v>
      </c>
      <c r="F45" s="730"/>
      <c r="G45" s="731"/>
      <c r="H45" s="730"/>
      <c r="I45" s="730"/>
      <c r="J45" s="731"/>
      <c r="K45" s="730"/>
      <c r="L45" s="730"/>
      <c r="M45" s="731"/>
      <c r="N45" s="730"/>
      <c r="O45" s="730"/>
      <c r="P45" s="731"/>
      <c r="Q45" s="730"/>
      <c r="R45" s="730"/>
      <c r="S45" s="731"/>
      <c r="T45" s="730"/>
      <c r="U45" s="730"/>
      <c r="V45" s="731"/>
      <c r="W45" s="730"/>
      <c r="Z45" s="732"/>
      <c r="AA45" s="705"/>
      <c r="AB45" s="704"/>
      <c r="AC45" s="704"/>
      <c r="AD45" s="1121"/>
      <c r="AE45" s="1119"/>
      <c r="AF45" s="748">
        <v>3</v>
      </c>
      <c r="AG45" s="749" t="str">
        <f>'MO-INSUMOS'!F42</f>
        <v>UFRJ-0400.3</v>
      </c>
      <c r="AH45" s="750" t="str">
        <f>RIGHT(CONCATENATE($E$108," - ",AE43),LEN(CONCATENATE($E$108," - ",AE43))-11)</f>
        <v>PROVISÃO PARA RESCISÃO - ELETRICISTA - RIO - 44HS SEG A SEX - DIARISTA</v>
      </c>
      <c r="AI45" s="748" t="s">
        <v>2079</v>
      </c>
      <c r="AJ45" s="749">
        <f t="shared" si="6"/>
        <v>0</v>
      </c>
      <c r="AK45" s="751">
        <f>$N$195</f>
        <v>0</v>
      </c>
      <c r="AL45" s="45"/>
      <c r="AM45" s="45"/>
      <c r="AN45" s="45"/>
      <c r="AO45" s="45"/>
      <c r="AP45" s="45"/>
    </row>
    <row r="46" spans="1:42">
      <c r="A46" s="5"/>
      <c r="B46" s="5"/>
      <c r="C46" s="171"/>
      <c r="D46" s="45"/>
      <c r="E46" s="713"/>
      <c r="F46" s="45"/>
      <c r="G46" s="713"/>
      <c r="H46" s="733"/>
      <c r="I46" s="45"/>
      <c r="J46" s="713"/>
      <c r="K46" s="733"/>
      <c r="L46" s="45"/>
      <c r="M46" s="713"/>
      <c r="N46" s="733"/>
      <c r="O46" s="45"/>
      <c r="P46" s="713"/>
      <c r="Q46" s="733"/>
      <c r="R46" s="45"/>
      <c r="S46" s="713"/>
      <c r="T46" s="733"/>
      <c r="U46" s="45"/>
      <c r="V46" s="713"/>
      <c r="W46" s="733"/>
      <c r="Z46" s="716"/>
      <c r="AA46" s="712"/>
      <c r="AB46" s="713"/>
      <c r="AC46" s="713"/>
      <c r="AD46" s="1121"/>
      <c r="AE46" s="1119"/>
      <c r="AF46" s="748">
        <v>4</v>
      </c>
      <c r="AG46" s="749" t="str">
        <f>'MO-INSUMOS'!F43</f>
        <v>UFRJ-0400.4</v>
      </c>
      <c r="AH46" s="750" t="str">
        <f>RIGHT(CONCATENATE($E$122," - ",AE43),LEN(CONCATENATE($E$122," - ",AE43))-11)</f>
        <v>CUSTO DE REPOSIÇÃO DO PROFISSIONAL AUSENTE - ELETRICISTA - RIO - 44HS SEG A SEX - DIARISTA</v>
      </c>
      <c r="AI46" s="748" t="s">
        <v>2079</v>
      </c>
      <c r="AJ46" s="749">
        <f t="shared" si="6"/>
        <v>0</v>
      </c>
      <c r="AK46" s="751">
        <f>$N$196</f>
        <v>0</v>
      </c>
      <c r="AL46" s="45"/>
      <c r="AM46" s="45"/>
      <c r="AN46" s="45"/>
      <c r="AO46" s="45"/>
      <c r="AP46" s="45"/>
    </row>
    <row r="47" spans="1:42">
      <c r="A47" s="5"/>
      <c r="B47" s="5"/>
      <c r="C47" s="171"/>
      <c r="D47" s="46"/>
      <c r="E47" s="734" t="s">
        <v>2086</v>
      </c>
      <c r="F47" s="734"/>
      <c r="G47" s="735"/>
      <c r="H47" s="734"/>
      <c r="I47" s="734"/>
      <c r="J47" s="735"/>
      <c r="K47" s="734"/>
      <c r="L47" s="734"/>
      <c r="M47" s="735"/>
      <c r="N47" s="734"/>
      <c r="O47" s="734"/>
      <c r="P47" s="735"/>
      <c r="Q47" s="734"/>
      <c r="R47" s="734"/>
      <c r="S47" s="735"/>
      <c r="T47" s="734"/>
      <c r="U47" s="734"/>
      <c r="V47" s="735"/>
      <c r="W47" s="734"/>
      <c r="Z47" s="732"/>
      <c r="AA47" s="705"/>
      <c r="AB47" s="704"/>
      <c r="AC47" s="704"/>
      <c r="AD47" s="1121"/>
      <c r="AE47" s="1119"/>
      <c r="AF47" s="748">
        <v>5</v>
      </c>
      <c r="AG47" s="749" t="str">
        <f>'MO-INSUMOS'!F44</f>
        <v>UFRJ-0400.5</v>
      </c>
      <c r="AH47" s="750" t="str">
        <f>RIGHT(CONCATENATE($E$155," - ",AE43),LEN(CONCATENATE($E$155," - ",AE43))-11)</f>
        <v>INSUMOS DIVERSOS - ELETRICISTA - RIO - 44HS SEG A SEX - DIARISTA</v>
      </c>
      <c r="AI47" s="748" t="s">
        <v>1473</v>
      </c>
      <c r="AJ47" s="749">
        <f t="shared" si="6"/>
        <v>0</v>
      </c>
      <c r="AK47" s="751">
        <f>$N$197</f>
        <v>0</v>
      </c>
      <c r="AL47" s="45"/>
      <c r="AM47" s="45"/>
      <c r="AN47" s="45"/>
      <c r="AO47" s="45"/>
      <c r="AP47" s="45"/>
    </row>
    <row r="48" spans="1:42" s="351" customFormat="1" ht="24" customHeight="1">
      <c r="C48" s="1012"/>
      <c r="D48" s="784"/>
      <c r="E48" s="761">
        <v>2</v>
      </c>
      <c r="F48" s="1127" t="s">
        <v>2087</v>
      </c>
      <c r="G48" s="1134"/>
      <c r="H48" s="1128"/>
      <c r="I48" s="1127" t="s">
        <v>2087</v>
      </c>
      <c r="J48" s="1134"/>
      <c r="K48" s="1128"/>
      <c r="L48" s="1127" t="s">
        <v>2087</v>
      </c>
      <c r="M48" s="1134"/>
      <c r="N48" s="1128"/>
      <c r="O48" s="1127" t="s">
        <v>2087</v>
      </c>
      <c r="P48" s="1134"/>
      <c r="Q48" s="1128"/>
      <c r="R48" s="1127" t="s">
        <v>2087</v>
      </c>
      <c r="S48" s="1134"/>
      <c r="T48" s="1128"/>
      <c r="U48" s="1127" t="s">
        <v>2087</v>
      </c>
      <c r="V48" s="1134"/>
      <c r="W48" s="1128"/>
      <c r="X48" s="370"/>
      <c r="Y48" s="370"/>
      <c r="Z48" s="1013"/>
      <c r="AA48" s="1014"/>
      <c r="AB48" s="783"/>
      <c r="AC48" s="783"/>
      <c r="AD48" s="1121"/>
      <c r="AE48" s="1120"/>
      <c r="AF48" s="748">
        <v>6</v>
      </c>
      <c r="AG48" s="749" t="str">
        <f>'MO-INSUMOS'!F45</f>
        <v>UFRJ-0400.6</v>
      </c>
      <c r="AH48" s="750" t="str">
        <f>RIGHT(CONCATENATE($E$166," - ",AE43),LEN(CONCATENATE($E$166," - ",AE43))-11)</f>
        <v>CUSTOS INDIRETOS, TRIBUTOS E LUCRO - ELETRICISTA - RIO - 44HS SEG A SEX - DIARISTA</v>
      </c>
      <c r="AI48" s="748" t="s">
        <v>1455</v>
      </c>
      <c r="AJ48" s="749">
        <f t="shared" si="6"/>
        <v>0</v>
      </c>
      <c r="AK48" s="751">
        <f>$N$199</f>
        <v>0</v>
      </c>
      <c r="AL48" s="772"/>
      <c r="AM48" s="772"/>
      <c r="AN48" s="772"/>
      <c r="AO48" s="772"/>
      <c r="AP48" s="772"/>
    </row>
    <row r="49" spans="1:42" ht="56.25">
      <c r="A49" s="5"/>
      <c r="B49" s="5"/>
      <c r="C49" s="171"/>
      <c r="D49" s="46"/>
      <c r="E49" s="739" t="s">
        <v>2088</v>
      </c>
      <c r="F49" s="740" t="s">
        <v>2089</v>
      </c>
      <c r="G49" s="739" t="s">
        <v>2069</v>
      </c>
      <c r="H49" s="739" t="s">
        <v>2070</v>
      </c>
      <c r="I49" s="740" t="s">
        <v>2089</v>
      </c>
      <c r="J49" s="739" t="s">
        <v>2069</v>
      </c>
      <c r="K49" s="739" t="s">
        <v>2070</v>
      </c>
      <c r="L49" s="740" t="s">
        <v>2089</v>
      </c>
      <c r="M49" s="739" t="s">
        <v>2069</v>
      </c>
      <c r="N49" s="739" t="s">
        <v>2070</v>
      </c>
      <c r="O49" s="740" t="s">
        <v>2089</v>
      </c>
      <c r="P49" s="739" t="s">
        <v>2069</v>
      </c>
      <c r="Q49" s="739" t="s">
        <v>2070</v>
      </c>
      <c r="R49" s="740" t="s">
        <v>2089</v>
      </c>
      <c r="S49" s="739" t="s">
        <v>2069</v>
      </c>
      <c r="T49" s="739" t="s">
        <v>2070</v>
      </c>
      <c r="U49" s="740" t="s">
        <v>2089</v>
      </c>
      <c r="V49" s="739" t="s">
        <v>2069</v>
      </c>
      <c r="W49" s="739" t="s">
        <v>2070</v>
      </c>
      <c r="Z49" s="732"/>
      <c r="AA49" s="705"/>
      <c r="AB49" s="704"/>
      <c r="AC49" s="704"/>
      <c r="AD49" s="1121">
        <v>6</v>
      </c>
      <c r="AE49" s="1118" t="str">
        <f>$Q$10</f>
        <v>TECNICO EM ELÉTRICA - RIO - 44HS SEG A SEX - DIARISTA</v>
      </c>
      <c r="AF49" s="748">
        <v>1</v>
      </c>
      <c r="AG49" s="749" t="str">
        <f>'MO-INSUMOS'!F46</f>
        <v>UFRJ-0401.1</v>
      </c>
      <c r="AH49" s="750" t="str">
        <f>RIGHT(CONCATENATE($E$23," - ",AE49),LEN(CONCATENATE($E$23," - ",AE49))-11)</f>
        <v>COMPOSIÇÃO DA REMUNERAÇÃO - TECNICO EM ELÉTRICA - RIO - 44HS SEG A SEX - DIARISTA</v>
      </c>
      <c r="AI49" s="748" t="s">
        <v>1442</v>
      </c>
      <c r="AJ49" s="749">
        <f t="shared" si="6"/>
        <v>0</v>
      </c>
      <c r="AK49" s="751">
        <f>Q193</f>
        <v>0</v>
      </c>
      <c r="AL49" s="45"/>
      <c r="AM49" s="45"/>
      <c r="AN49" s="45"/>
      <c r="AO49" s="45"/>
      <c r="AP49" s="45"/>
    </row>
    <row r="50" spans="1:42">
      <c r="A50" s="5"/>
      <c r="B50" s="5"/>
      <c r="C50" s="171"/>
      <c r="D50" s="45"/>
      <c r="E50" s="741" t="s">
        <v>2071</v>
      </c>
      <c r="F50" s="745" t="s">
        <v>2090</v>
      </c>
      <c r="G50" s="757">
        <f>1/12</f>
        <v>8.3333333333333329E-2</v>
      </c>
      <c r="H50" s="758">
        <f>G50*H$43</f>
        <v>0</v>
      </c>
      <c r="I50" s="745" t="s">
        <v>2090</v>
      </c>
      <c r="J50" s="757">
        <f>1/12</f>
        <v>8.3333333333333329E-2</v>
      </c>
      <c r="K50" s="758">
        <f>J50*K$43</f>
        <v>0</v>
      </c>
      <c r="L50" s="745" t="s">
        <v>2090</v>
      </c>
      <c r="M50" s="757">
        <f>1/12</f>
        <v>8.3333333333333329E-2</v>
      </c>
      <c r="N50" s="758">
        <f>M50*N$43</f>
        <v>0</v>
      </c>
      <c r="O50" s="745" t="s">
        <v>2090</v>
      </c>
      <c r="P50" s="757">
        <f>1/12</f>
        <v>8.3333333333333329E-2</v>
      </c>
      <c r="Q50" s="758">
        <f>P50*Q$43</f>
        <v>0</v>
      </c>
      <c r="R50" s="745" t="s">
        <v>2090</v>
      </c>
      <c r="S50" s="757">
        <f>1/12</f>
        <v>8.3333333333333329E-2</v>
      </c>
      <c r="T50" s="758">
        <f>S50*T$43</f>
        <v>0</v>
      </c>
      <c r="U50" s="745" t="s">
        <v>2090</v>
      </c>
      <c r="V50" s="757">
        <f>1/12</f>
        <v>8.3333333333333329E-2</v>
      </c>
      <c r="W50" s="758">
        <f>V50*W$43</f>
        <v>0</v>
      </c>
      <c r="Z50" s="716"/>
      <c r="AA50" s="712"/>
      <c r="AB50" s="713"/>
      <c r="AC50" s="713"/>
      <c r="AD50" s="1121"/>
      <c r="AE50" s="1119"/>
      <c r="AF50" s="748">
        <v>2</v>
      </c>
      <c r="AG50" s="749" t="str">
        <f>'MO-INSUMOS'!F47</f>
        <v>UFRJ-0401.2</v>
      </c>
      <c r="AH50" s="750" t="str">
        <f>RIGHT(CONCATENATE($E$47," - ",AE49),LEN(CONCATENATE($E$47," - ",AE49))-11)</f>
        <v>ENCARGOS E BENEFÍCIOS ANUAIS, MENSAIS E DIÁRIOS - TECNICO EM ELÉTRICA - RIO - 44HS SEG A SEX - DIARISTA</v>
      </c>
      <c r="AI50" s="748" t="s">
        <v>2079</v>
      </c>
      <c r="AJ50" s="749">
        <f t="shared" si="6"/>
        <v>0</v>
      </c>
      <c r="AK50" s="751">
        <f>Q194</f>
        <v>0</v>
      </c>
      <c r="AL50" s="45"/>
      <c r="AM50" s="45"/>
      <c r="AN50" s="45"/>
      <c r="AO50" s="45"/>
      <c r="AP50" s="45"/>
    </row>
    <row r="51" spans="1:42" ht="33.75">
      <c r="A51" s="5"/>
      <c r="B51" s="5"/>
      <c r="C51" s="171"/>
      <c r="D51" s="45"/>
      <c r="E51" s="741" t="s">
        <v>2073</v>
      </c>
      <c r="F51" s="745" t="s">
        <v>2091</v>
      </c>
      <c r="G51" s="757">
        <f>(1/12)+((1/3)/12)</f>
        <v>0.1111111111111111</v>
      </c>
      <c r="H51" s="747">
        <f>G51*H$43</f>
        <v>0</v>
      </c>
      <c r="I51" s="745" t="s">
        <v>2091</v>
      </c>
      <c r="J51" s="757">
        <f>(1/12)+((1/3)/12)</f>
        <v>0.1111111111111111</v>
      </c>
      <c r="K51" s="747">
        <f>J51*K$43</f>
        <v>0</v>
      </c>
      <c r="L51" s="745" t="s">
        <v>2091</v>
      </c>
      <c r="M51" s="757">
        <f>(1/12)+((1/3)/12)</f>
        <v>0.1111111111111111</v>
      </c>
      <c r="N51" s="747">
        <f>M51*N$43</f>
        <v>0</v>
      </c>
      <c r="O51" s="745" t="s">
        <v>2091</v>
      </c>
      <c r="P51" s="757">
        <f>(1/12)+((1/3)/12)</f>
        <v>0.1111111111111111</v>
      </c>
      <c r="Q51" s="747">
        <f>P51*Q$43</f>
        <v>0</v>
      </c>
      <c r="R51" s="745" t="s">
        <v>2091</v>
      </c>
      <c r="S51" s="757">
        <f>(1/12)+((1/3)/12)</f>
        <v>0.1111111111111111</v>
      </c>
      <c r="T51" s="747">
        <f>S51*T$43</f>
        <v>0</v>
      </c>
      <c r="U51" s="745" t="s">
        <v>2091</v>
      </c>
      <c r="V51" s="757">
        <f>(1/12)+((1/3)/12)</f>
        <v>0.1111111111111111</v>
      </c>
      <c r="W51" s="747">
        <f>V51*W$43</f>
        <v>0</v>
      </c>
      <c r="Z51" s="716"/>
      <c r="AA51" s="712"/>
      <c r="AB51" s="713"/>
      <c r="AC51" s="713"/>
      <c r="AD51" s="1121"/>
      <c r="AE51" s="1119"/>
      <c r="AF51" s="748">
        <v>3</v>
      </c>
      <c r="AG51" s="749" t="str">
        <f>'MO-INSUMOS'!F48</f>
        <v>UFRJ-0401.3</v>
      </c>
      <c r="AH51" s="750" t="str">
        <f>RIGHT(CONCATENATE($E$108," - ",AE49),LEN(CONCATENATE($E$108," - ",AE49))-11)</f>
        <v>PROVISÃO PARA RESCISÃO - TECNICO EM ELÉTRICA - RIO - 44HS SEG A SEX - DIARISTA</v>
      </c>
      <c r="AI51" s="748" t="s">
        <v>2079</v>
      </c>
      <c r="AJ51" s="749">
        <f t="shared" si="6"/>
        <v>0</v>
      </c>
      <c r="AK51" s="751">
        <f>Q195</f>
        <v>0</v>
      </c>
      <c r="AL51" s="45"/>
      <c r="AM51" s="45"/>
      <c r="AN51" s="45"/>
      <c r="AO51" s="45"/>
      <c r="AP51" s="45"/>
    </row>
    <row r="52" spans="1:42">
      <c r="A52" s="5"/>
      <c r="B52" s="5"/>
      <c r="C52" s="171"/>
      <c r="D52" s="46"/>
      <c r="E52" s="739"/>
      <c r="F52" s="752" t="s">
        <v>2083</v>
      </c>
      <c r="G52" s="738"/>
      <c r="H52" s="753">
        <f>SUM(H50:H51)</f>
        <v>0</v>
      </c>
      <c r="I52" s="752" t="s">
        <v>2083</v>
      </c>
      <c r="J52" s="738"/>
      <c r="K52" s="753">
        <f>SUM(K50:K51)</f>
        <v>0</v>
      </c>
      <c r="L52" s="752" t="s">
        <v>2083</v>
      </c>
      <c r="M52" s="738"/>
      <c r="N52" s="753">
        <f>SUM(N50:N51)</f>
        <v>0</v>
      </c>
      <c r="O52" s="752" t="s">
        <v>2083</v>
      </c>
      <c r="P52" s="738"/>
      <c r="Q52" s="753">
        <f>SUM(Q50:Q51)</f>
        <v>0</v>
      </c>
      <c r="R52" s="752" t="s">
        <v>2083</v>
      </c>
      <c r="S52" s="738"/>
      <c r="T52" s="753">
        <f>SUM(T50:T51)</f>
        <v>0</v>
      </c>
      <c r="U52" s="752" t="s">
        <v>2083</v>
      </c>
      <c r="V52" s="738"/>
      <c r="W52" s="753">
        <f>SUM(W50:W51)</f>
        <v>0</v>
      </c>
      <c r="Z52" s="732"/>
      <c r="AA52" s="705"/>
      <c r="AB52" s="704"/>
      <c r="AC52" s="704"/>
      <c r="AD52" s="1121"/>
      <c r="AE52" s="1119"/>
      <c r="AF52" s="748">
        <v>4</v>
      </c>
      <c r="AG52" s="749" t="str">
        <f>'MO-INSUMOS'!F49</f>
        <v>UFRJ-0401.4</v>
      </c>
      <c r="AH52" s="750" t="str">
        <f>RIGHT(CONCATENATE($E$122," - ",AE49),LEN(CONCATENATE($E$122," - ",AE49))-11)</f>
        <v>CUSTO DE REPOSIÇÃO DO PROFISSIONAL AUSENTE - TECNICO EM ELÉTRICA - RIO - 44HS SEG A SEX - DIARISTA</v>
      </c>
      <c r="AI52" s="748" t="s">
        <v>2079</v>
      </c>
      <c r="AJ52" s="749">
        <f t="shared" si="6"/>
        <v>0</v>
      </c>
      <c r="AK52" s="751">
        <f>Q196</f>
        <v>0</v>
      </c>
      <c r="AL52" s="45"/>
      <c r="AM52" s="45"/>
      <c r="AN52" s="45"/>
      <c r="AO52" s="45"/>
      <c r="AP52" s="45"/>
    </row>
    <row r="53" spans="1:42">
      <c r="A53" s="5"/>
      <c r="B53" s="5"/>
      <c r="C53" s="171"/>
      <c r="D53" s="46"/>
      <c r="E53" s="729" t="s">
        <v>2092</v>
      </c>
      <c r="F53" s="730"/>
      <c r="G53" s="731"/>
      <c r="H53" s="730"/>
      <c r="I53" s="730"/>
      <c r="J53" s="731"/>
      <c r="K53" s="730"/>
      <c r="L53" s="730"/>
      <c r="M53" s="731"/>
      <c r="N53" s="730"/>
      <c r="O53" s="730"/>
      <c r="P53" s="731"/>
      <c r="Q53" s="730"/>
      <c r="R53" s="730"/>
      <c r="S53" s="731"/>
      <c r="T53" s="730"/>
      <c r="U53" s="730"/>
      <c r="V53" s="731"/>
      <c r="W53" s="730"/>
      <c r="Z53" s="732"/>
      <c r="AA53" s="705"/>
      <c r="AB53" s="704"/>
      <c r="AC53" s="704"/>
      <c r="AD53" s="1121"/>
      <c r="AE53" s="1119"/>
      <c r="AF53" s="748">
        <v>5</v>
      </c>
      <c r="AG53" s="749" t="str">
        <f>'MO-INSUMOS'!F50</f>
        <v>UFRJ-0401.5</v>
      </c>
      <c r="AH53" s="750" t="str">
        <f>RIGHT(CONCATENATE($E$155," - ",AE49),LEN(CONCATENATE($E$155," - ",AE49))-11)</f>
        <v>INSUMOS DIVERSOS - TECNICO EM ELÉTRICA - RIO - 44HS SEG A SEX - DIARISTA</v>
      </c>
      <c r="AI53" s="748" t="s">
        <v>1473</v>
      </c>
      <c r="AJ53" s="749">
        <f t="shared" si="6"/>
        <v>0</v>
      </c>
      <c r="AK53" s="751">
        <f>Q197</f>
        <v>0</v>
      </c>
      <c r="AL53" s="45"/>
      <c r="AM53" s="45"/>
      <c r="AN53" s="45"/>
      <c r="AO53" s="45"/>
      <c r="AP53" s="45"/>
    </row>
    <row r="54" spans="1:42" ht="22.5">
      <c r="A54" s="5"/>
      <c r="B54" s="5"/>
      <c r="C54" s="171"/>
      <c r="D54" s="46"/>
      <c r="E54" s="729" t="s">
        <v>2093</v>
      </c>
      <c r="F54" s="730"/>
      <c r="G54" s="731"/>
      <c r="H54" s="730"/>
      <c r="I54" s="730"/>
      <c r="J54" s="731"/>
      <c r="K54" s="730"/>
      <c r="L54" s="730"/>
      <c r="M54" s="731"/>
      <c r="N54" s="730"/>
      <c r="O54" s="730"/>
      <c r="P54" s="731"/>
      <c r="Q54" s="730"/>
      <c r="R54" s="730"/>
      <c r="S54" s="731"/>
      <c r="T54" s="730"/>
      <c r="U54" s="730"/>
      <c r="V54" s="731"/>
      <c r="W54" s="730"/>
      <c r="Z54" s="732"/>
      <c r="AA54" s="705"/>
      <c r="AB54" s="704"/>
      <c r="AC54" s="704"/>
      <c r="AD54" s="1121"/>
      <c r="AE54" s="1120"/>
      <c r="AF54" s="777">
        <v>6</v>
      </c>
      <c r="AG54" s="749" t="str">
        <f>'MO-INSUMOS'!F51</f>
        <v>UFRJ-0401.6</v>
      </c>
      <c r="AH54" s="778" t="str">
        <f>RIGHT(CONCATENATE($E$166," - ",AE49),LEN(CONCATENATE($E$166," - ",AE49))-11)</f>
        <v>CUSTOS INDIRETOS, TRIBUTOS E LUCRO - TECNICO EM ELÉTRICA - RIO - 44HS SEG A SEX - DIARISTA</v>
      </c>
      <c r="AI54" s="777" t="s">
        <v>1455</v>
      </c>
      <c r="AJ54" s="779">
        <f t="shared" si="6"/>
        <v>0</v>
      </c>
      <c r="AK54" s="780">
        <f>Q199</f>
        <v>0</v>
      </c>
      <c r="AL54" s="45"/>
      <c r="AM54" s="45"/>
      <c r="AN54" s="45"/>
      <c r="AO54" s="45"/>
      <c r="AP54" s="45"/>
    </row>
    <row r="55" spans="1:42">
      <c r="A55" s="5"/>
      <c r="B55" s="5"/>
      <c r="C55" s="171"/>
      <c r="D55" s="46"/>
      <c r="E55" s="704"/>
      <c r="F55" s="46"/>
      <c r="G55" s="759"/>
      <c r="H55" s="46"/>
      <c r="I55" s="46"/>
      <c r="J55" s="759"/>
      <c r="K55" s="46"/>
      <c r="L55" s="46"/>
      <c r="M55" s="759"/>
      <c r="N55" s="46"/>
      <c r="O55" s="46"/>
      <c r="P55" s="759"/>
      <c r="Q55" s="46"/>
      <c r="R55" s="46"/>
      <c r="S55" s="759"/>
      <c r="T55" s="46"/>
      <c r="U55" s="46"/>
      <c r="V55" s="759"/>
      <c r="W55" s="46"/>
      <c r="Z55" s="732"/>
      <c r="AA55" s="705"/>
      <c r="AB55" s="704"/>
      <c r="AC55" s="704"/>
      <c r="AD55" s="1121">
        <v>7</v>
      </c>
      <c r="AE55" s="1118" t="str">
        <f>$T$10</f>
        <v>ELETRICISTA - RIO - 12H-36H - DIURNO - PLANTONISTA</v>
      </c>
      <c r="AF55" s="748">
        <v>1</v>
      </c>
      <c r="AG55" s="749" t="str">
        <f>'MO-INSUMOS'!F52</f>
        <v>UFRJ-0402.1</v>
      </c>
      <c r="AH55" s="750" t="str">
        <f>RIGHT(CONCATENATE($E$23," - ",AE55),LEN(CONCATENATE($E$23," - ",AE55))-11)</f>
        <v>COMPOSIÇÃO DA REMUNERAÇÃO - ELETRICISTA - RIO - 12H-36H - DIURNO - PLANTONISTA</v>
      </c>
      <c r="AI55" s="777" t="s">
        <v>1455</v>
      </c>
      <c r="AJ55" s="779">
        <f t="shared" ref="AJ55:AJ66" si="12">AK55</f>
        <v>0</v>
      </c>
      <c r="AK55" s="780">
        <f>$T$193</f>
        <v>0</v>
      </c>
      <c r="AL55" s="45"/>
      <c r="AM55" s="45"/>
      <c r="AN55" s="45"/>
      <c r="AO55" s="45"/>
      <c r="AP55" s="45"/>
    </row>
    <row r="56" spans="1:42" ht="34.5" thickBot="1">
      <c r="A56" s="5"/>
      <c r="B56" s="5"/>
      <c r="C56" s="171"/>
      <c r="D56" s="46"/>
      <c r="E56" s="739" t="s">
        <v>2094</v>
      </c>
      <c r="F56" s="760" t="s">
        <v>2095</v>
      </c>
      <c r="G56" s="761" t="s">
        <v>1300</v>
      </c>
      <c r="H56" s="739" t="s">
        <v>2070</v>
      </c>
      <c r="I56" s="760" t="s">
        <v>2095</v>
      </c>
      <c r="J56" s="761" t="s">
        <v>1300</v>
      </c>
      <c r="K56" s="739" t="s">
        <v>2070</v>
      </c>
      <c r="L56" s="760" t="s">
        <v>2095</v>
      </c>
      <c r="M56" s="761" t="s">
        <v>1300</v>
      </c>
      <c r="N56" s="739" t="s">
        <v>2070</v>
      </c>
      <c r="O56" s="760" t="s">
        <v>2095</v>
      </c>
      <c r="P56" s="761" t="s">
        <v>1300</v>
      </c>
      <c r="Q56" s="739" t="s">
        <v>2070</v>
      </c>
      <c r="R56" s="760" t="s">
        <v>2095</v>
      </c>
      <c r="S56" s="761" t="s">
        <v>1300</v>
      </c>
      <c r="T56" s="739" t="s">
        <v>2070</v>
      </c>
      <c r="U56" s="760" t="s">
        <v>2095</v>
      </c>
      <c r="V56" s="761" t="s">
        <v>1300</v>
      </c>
      <c r="W56" s="739" t="s">
        <v>2070</v>
      </c>
      <c r="Z56" s="732"/>
      <c r="AA56" s="705"/>
      <c r="AB56" s="704"/>
      <c r="AC56" s="704"/>
      <c r="AD56" s="1121"/>
      <c r="AE56" s="1119"/>
      <c r="AF56" s="748">
        <v>2</v>
      </c>
      <c r="AG56" s="749" t="str">
        <f>'MO-INSUMOS'!F53</f>
        <v>UFRJ-0402.2</v>
      </c>
      <c r="AH56" s="750" t="str">
        <f>RIGHT(CONCATENATE($E$47," - ",AE55),LEN(CONCATENATE($E$47," - ",AE55))-11)</f>
        <v>ENCARGOS E BENEFÍCIOS ANUAIS, MENSAIS E DIÁRIOS - ELETRICISTA - RIO - 12H-36H - DIURNO - PLANTONISTA</v>
      </c>
      <c r="AI56" s="777" t="s">
        <v>1455</v>
      </c>
      <c r="AJ56" s="779">
        <f t="shared" si="12"/>
        <v>0</v>
      </c>
      <c r="AK56" s="780">
        <f>$T$194</f>
        <v>0</v>
      </c>
      <c r="AL56" s="45"/>
      <c r="AM56" s="45"/>
      <c r="AN56" s="45"/>
      <c r="AO56" s="45"/>
      <c r="AP56" s="45"/>
    </row>
    <row r="57" spans="1:42">
      <c r="A57" s="5"/>
      <c r="B57" s="5"/>
      <c r="C57" s="171"/>
      <c r="D57" s="45"/>
      <c r="E57" s="762" t="s">
        <v>2071</v>
      </c>
      <c r="F57" s="763" t="s">
        <v>2096</v>
      </c>
      <c r="G57" s="764">
        <f>IF(INICIO!$G$2="SIM",0,20%)</f>
        <v>0</v>
      </c>
      <c r="H57" s="758">
        <f>SUM($H$43,$H$52)*G57</f>
        <v>0</v>
      </c>
      <c r="I57" s="763" t="s">
        <v>2096</v>
      </c>
      <c r="J57" s="764">
        <f>IF(INICIO!$G$2="SIM",0,20%)</f>
        <v>0</v>
      </c>
      <c r="K57" s="758">
        <f>SUM($K$43,$K$52)*J57</f>
        <v>0</v>
      </c>
      <c r="L57" s="763" t="s">
        <v>2096</v>
      </c>
      <c r="M57" s="764">
        <f>IF(INICIO!$G$2="SIM",0,20%)</f>
        <v>0</v>
      </c>
      <c r="N57" s="758">
        <f>SUM($N$43,$N$52)*M57</f>
        <v>0</v>
      </c>
      <c r="O57" s="763" t="s">
        <v>2096</v>
      </c>
      <c r="P57" s="764">
        <f>IF(INICIO!$G$2="SIM",0,20%)</f>
        <v>0</v>
      </c>
      <c r="Q57" s="758">
        <f>SUM($Q$43,$Q$52)*P57</f>
        <v>0</v>
      </c>
      <c r="R57" s="763" t="s">
        <v>2096</v>
      </c>
      <c r="S57" s="764">
        <f>IF(INICIO!$G$2="SIM",0,20%)</f>
        <v>0</v>
      </c>
      <c r="T57" s="758">
        <f t="shared" ref="T57:T64" si="13">SUM($Q$43,$T$52)*S57</f>
        <v>0</v>
      </c>
      <c r="U57" s="763" t="s">
        <v>2096</v>
      </c>
      <c r="V57" s="764">
        <f>IF(INICIO!$G$2="SIM",0,20%)</f>
        <v>0</v>
      </c>
      <c r="W57" s="758">
        <f t="shared" ref="W57:W64" si="14">SUM($Q$43,$W$52)*V57</f>
        <v>0</v>
      </c>
      <c r="Z57" s="716"/>
      <c r="AA57" s="712"/>
      <c r="AB57" s="713"/>
      <c r="AC57" s="713"/>
      <c r="AD57" s="1121"/>
      <c r="AE57" s="1119"/>
      <c r="AF57" s="748">
        <v>3</v>
      </c>
      <c r="AG57" s="749" t="str">
        <f>'MO-INSUMOS'!F54</f>
        <v>UFRJ-0402.3</v>
      </c>
      <c r="AH57" s="750" t="str">
        <f>RIGHT(CONCATENATE($E$108," - ",AE55),LEN(CONCATENATE($E$108," - ",AE55))-11)</f>
        <v>PROVISÃO PARA RESCISÃO - ELETRICISTA - RIO - 12H-36H - DIURNO - PLANTONISTA</v>
      </c>
      <c r="AI57" s="777" t="s">
        <v>1455</v>
      </c>
      <c r="AJ57" s="779">
        <f t="shared" si="12"/>
        <v>0</v>
      </c>
      <c r="AK57" s="780">
        <f>$T$195</f>
        <v>0</v>
      </c>
      <c r="AL57" s="46"/>
      <c r="AM57" s="46"/>
      <c r="AN57" s="46"/>
      <c r="AO57" s="46"/>
      <c r="AP57" s="46"/>
    </row>
    <row r="58" spans="1:42" ht="22.5">
      <c r="A58" s="5"/>
      <c r="B58" s="5"/>
      <c r="C58" s="171"/>
      <c r="D58" s="45"/>
      <c r="E58" s="762" t="s">
        <v>2073</v>
      </c>
      <c r="F58" s="951" t="s">
        <v>2097</v>
      </c>
      <c r="G58" s="952">
        <v>2.5000000000000001E-2</v>
      </c>
      <c r="H58" s="758">
        <f>SUM($H$43,$H$52)*G58</f>
        <v>0</v>
      </c>
      <c r="I58" s="951" t="s">
        <v>2097</v>
      </c>
      <c r="J58" s="952">
        <v>2.5000000000000001E-2</v>
      </c>
      <c r="K58" s="758">
        <f t="shared" ref="K58:K64" si="15">SUM($K$43,$K$52)*J58</f>
        <v>0</v>
      </c>
      <c r="L58" s="951" t="s">
        <v>2097</v>
      </c>
      <c r="M58" s="952">
        <v>2.5000000000000001E-2</v>
      </c>
      <c r="N58" s="758">
        <f t="shared" ref="N58:N64" si="16">SUM($N$43,$N$52)*M58</f>
        <v>0</v>
      </c>
      <c r="O58" s="951" t="s">
        <v>2097</v>
      </c>
      <c r="P58" s="952">
        <v>2.5000000000000001E-2</v>
      </c>
      <c r="Q58" s="758">
        <f t="shared" ref="Q58:Q64" si="17">SUM($Q$43,$Q$52)*P58</f>
        <v>0</v>
      </c>
      <c r="R58" s="951" t="s">
        <v>2097</v>
      </c>
      <c r="S58" s="952">
        <v>2.5000000000000001E-2</v>
      </c>
      <c r="T58" s="758">
        <f t="shared" si="13"/>
        <v>0</v>
      </c>
      <c r="U58" s="951" t="s">
        <v>2097</v>
      </c>
      <c r="V58" s="952">
        <v>2.5000000000000001E-2</v>
      </c>
      <c r="W58" s="758">
        <f t="shared" si="14"/>
        <v>0</v>
      </c>
      <c r="Z58" s="716"/>
      <c r="AA58" s="45"/>
      <c r="AB58" s="713"/>
      <c r="AC58" s="713"/>
      <c r="AD58" s="1121"/>
      <c r="AE58" s="1119"/>
      <c r="AF58" s="748">
        <v>4</v>
      </c>
      <c r="AG58" s="749" t="str">
        <f>'MO-INSUMOS'!F55</f>
        <v>UFRJ-0402.4</v>
      </c>
      <c r="AH58" s="750" t="str">
        <f>RIGHT(CONCATENATE($E$122," - ",AE55),LEN(CONCATENATE($E$122," - ",AE55))-11)</f>
        <v>CUSTO DE REPOSIÇÃO DO PROFISSIONAL AUSENTE - ELETRICISTA - RIO - 12H-36H - DIURNO - PLANTONISTA</v>
      </c>
      <c r="AI58" s="777" t="s">
        <v>1455</v>
      </c>
      <c r="AJ58" s="779">
        <f t="shared" si="12"/>
        <v>0</v>
      </c>
      <c r="AK58" s="780">
        <f>$T$196</f>
        <v>0</v>
      </c>
      <c r="AL58" s="45"/>
      <c r="AM58" s="45"/>
      <c r="AN58" s="45"/>
      <c r="AO58" s="45"/>
      <c r="AP58" s="45"/>
    </row>
    <row r="59" spans="1:42">
      <c r="A59" s="5"/>
      <c r="B59" s="5"/>
      <c r="C59" s="171"/>
      <c r="D59" s="45"/>
      <c r="E59" s="762" t="s">
        <v>4</v>
      </c>
      <c r="F59" s="951" t="s">
        <v>2098</v>
      </c>
      <c r="G59" s="953">
        <v>0.03</v>
      </c>
      <c r="H59" s="758">
        <f t="shared" ref="H59:H64" si="18">SUM($H$43,$H$52)*G59</f>
        <v>0</v>
      </c>
      <c r="I59" s="951" t="s">
        <v>2098</v>
      </c>
      <c r="J59" s="953">
        <v>0.03</v>
      </c>
      <c r="K59" s="758">
        <f t="shared" si="15"/>
        <v>0</v>
      </c>
      <c r="L59" s="951" t="s">
        <v>2098</v>
      </c>
      <c r="M59" s="953">
        <v>0.03</v>
      </c>
      <c r="N59" s="758">
        <f t="shared" si="16"/>
        <v>0</v>
      </c>
      <c r="O59" s="951" t="s">
        <v>2098</v>
      </c>
      <c r="P59" s="953">
        <v>0.03</v>
      </c>
      <c r="Q59" s="758">
        <f t="shared" si="17"/>
        <v>0</v>
      </c>
      <c r="R59" s="951" t="s">
        <v>2098</v>
      </c>
      <c r="S59" s="953">
        <v>0.03</v>
      </c>
      <c r="T59" s="758">
        <f t="shared" si="13"/>
        <v>0</v>
      </c>
      <c r="U59" s="951" t="s">
        <v>2098</v>
      </c>
      <c r="V59" s="953">
        <v>0.03</v>
      </c>
      <c r="W59" s="758">
        <f t="shared" si="14"/>
        <v>0</v>
      </c>
      <c r="Z59" s="716"/>
      <c r="AA59" s="45"/>
      <c r="AB59" s="713"/>
      <c r="AC59" s="713"/>
      <c r="AD59" s="1121"/>
      <c r="AE59" s="1119"/>
      <c r="AF59" s="748">
        <v>5</v>
      </c>
      <c r="AG59" s="749" t="str">
        <f>'MO-INSUMOS'!F56</f>
        <v>UFRJ-0402.5</v>
      </c>
      <c r="AH59" s="750" t="str">
        <f>RIGHT(CONCATENATE($E$155," - ",AE55),LEN(CONCATENATE($E$155," - ",AE55))-11)</f>
        <v>INSUMOS DIVERSOS - ELETRICISTA - RIO - 12H-36H - DIURNO - PLANTONISTA</v>
      </c>
      <c r="AI59" s="777" t="s">
        <v>1455</v>
      </c>
      <c r="AJ59" s="779">
        <f t="shared" si="12"/>
        <v>0</v>
      </c>
      <c r="AK59" s="780">
        <f>$T$197</f>
        <v>0</v>
      </c>
      <c r="AL59" s="45"/>
      <c r="AM59" s="45"/>
      <c r="AN59" s="45"/>
      <c r="AO59" s="45"/>
      <c r="AP59" s="45"/>
    </row>
    <row r="60" spans="1:42" ht="33.75">
      <c r="A60" s="5"/>
      <c r="B60" s="5"/>
      <c r="C60" s="171"/>
      <c r="D60" s="45"/>
      <c r="E60" s="762" t="s">
        <v>1304</v>
      </c>
      <c r="F60" s="951" t="s">
        <v>2099</v>
      </c>
      <c r="G60" s="952">
        <v>1.4999999999999999E-2</v>
      </c>
      <c r="H60" s="758">
        <f t="shared" si="18"/>
        <v>0</v>
      </c>
      <c r="I60" s="951" t="s">
        <v>2099</v>
      </c>
      <c r="J60" s="952">
        <v>1.4999999999999999E-2</v>
      </c>
      <c r="K60" s="758">
        <f t="shared" si="15"/>
        <v>0</v>
      </c>
      <c r="L60" s="951" t="s">
        <v>2099</v>
      </c>
      <c r="M60" s="952">
        <v>1.4999999999999999E-2</v>
      </c>
      <c r="N60" s="758">
        <f t="shared" si="16"/>
        <v>0</v>
      </c>
      <c r="O60" s="951" t="s">
        <v>2099</v>
      </c>
      <c r="P60" s="952">
        <v>1.4999999999999999E-2</v>
      </c>
      <c r="Q60" s="758">
        <f t="shared" si="17"/>
        <v>0</v>
      </c>
      <c r="R60" s="951" t="s">
        <v>2099</v>
      </c>
      <c r="S60" s="952">
        <v>1.4999999999999999E-2</v>
      </c>
      <c r="T60" s="758">
        <f t="shared" si="13"/>
        <v>0</v>
      </c>
      <c r="U60" s="951" t="s">
        <v>2099</v>
      </c>
      <c r="V60" s="952">
        <v>1.4999999999999999E-2</v>
      </c>
      <c r="W60" s="758">
        <f t="shared" si="14"/>
        <v>0</v>
      </c>
      <c r="Z60" s="716"/>
      <c r="AA60" s="45"/>
      <c r="AB60" s="713"/>
      <c r="AC60" s="713"/>
      <c r="AD60" s="1121"/>
      <c r="AE60" s="1120"/>
      <c r="AF60" s="777">
        <v>6</v>
      </c>
      <c r="AG60" s="749" t="str">
        <f>'MO-INSUMOS'!F57</f>
        <v>UFRJ-0402.6</v>
      </c>
      <c r="AH60" s="778" t="str">
        <f>RIGHT(CONCATENATE($E$166," - ",AE55),LEN(CONCATENATE($E$166," - ",AE55))-11)</f>
        <v>CUSTOS INDIRETOS, TRIBUTOS E LUCRO - ELETRICISTA - RIO - 12H-36H - DIURNO - PLANTONISTA</v>
      </c>
      <c r="AI60" s="777" t="s">
        <v>1455</v>
      </c>
      <c r="AJ60" s="779">
        <f t="shared" si="12"/>
        <v>0</v>
      </c>
      <c r="AK60" s="780">
        <f>$T$199</f>
        <v>0</v>
      </c>
      <c r="AL60" s="45"/>
      <c r="AM60" s="45"/>
      <c r="AN60" s="45"/>
      <c r="AO60" s="45"/>
      <c r="AP60" s="45"/>
    </row>
    <row r="61" spans="1:42" ht="22.5">
      <c r="A61" s="5"/>
      <c r="B61" s="5"/>
      <c r="C61" s="171"/>
      <c r="D61" s="45"/>
      <c r="E61" s="762" t="s">
        <v>2077</v>
      </c>
      <c r="F61" s="951" t="s">
        <v>2100</v>
      </c>
      <c r="G61" s="952">
        <v>0.01</v>
      </c>
      <c r="H61" s="758">
        <f t="shared" si="18"/>
        <v>0</v>
      </c>
      <c r="I61" s="951" t="s">
        <v>2100</v>
      </c>
      <c r="J61" s="952">
        <v>0.01</v>
      </c>
      <c r="K61" s="758">
        <f t="shared" si="15"/>
        <v>0</v>
      </c>
      <c r="L61" s="951" t="s">
        <v>2100</v>
      </c>
      <c r="M61" s="952">
        <v>0.01</v>
      </c>
      <c r="N61" s="758">
        <f t="shared" si="16"/>
        <v>0</v>
      </c>
      <c r="O61" s="951" t="s">
        <v>2100</v>
      </c>
      <c r="P61" s="952">
        <v>0.01</v>
      </c>
      <c r="Q61" s="758">
        <f t="shared" si="17"/>
        <v>0</v>
      </c>
      <c r="R61" s="951" t="s">
        <v>2100</v>
      </c>
      <c r="S61" s="952">
        <v>0.01</v>
      </c>
      <c r="T61" s="758">
        <f t="shared" si="13"/>
        <v>0</v>
      </c>
      <c r="U61" s="951" t="s">
        <v>2100</v>
      </c>
      <c r="V61" s="952">
        <v>0.01</v>
      </c>
      <c r="W61" s="758">
        <f t="shared" si="14"/>
        <v>0</v>
      </c>
      <c r="Z61" s="716"/>
      <c r="AA61" s="45"/>
      <c r="AB61" s="713"/>
      <c r="AC61" s="713"/>
      <c r="AD61" s="1121">
        <v>8</v>
      </c>
      <c r="AE61" s="1118" t="str">
        <f>$W$10</f>
        <v>ELETRICISTA - RIO - 12H-36H - NOTURNO - PLANTONISTA</v>
      </c>
      <c r="AF61" s="748">
        <v>1</v>
      </c>
      <c r="AG61" s="749" t="str">
        <f>'MO-INSUMOS'!F58</f>
        <v>UFRJ-0403.1</v>
      </c>
      <c r="AH61" s="750" t="str">
        <f>RIGHT(CONCATENATE($E$23," - ",AE61),LEN(CONCATENATE($E$23," - ",AE61))-11)</f>
        <v>COMPOSIÇÃO DA REMUNERAÇÃO - ELETRICISTA - RIO - 12H-36H - NOTURNO - PLANTONISTA</v>
      </c>
      <c r="AI61" s="777" t="s">
        <v>1455</v>
      </c>
      <c r="AJ61" s="779">
        <f t="shared" si="12"/>
        <v>0</v>
      </c>
      <c r="AK61" s="780">
        <f>$W$193</f>
        <v>0</v>
      </c>
      <c r="AL61" s="45"/>
      <c r="AM61" s="45"/>
      <c r="AN61" s="45"/>
      <c r="AO61" s="45"/>
      <c r="AP61" s="45"/>
    </row>
    <row r="62" spans="1:42">
      <c r="D62" s="45"/>
      <c r="E62" s="762" t="s">
        <v>2080</v>
      </c>
      <c r="F62" s="951" t="s">
        <v>2101</v>
      </c>
      <c r="G62" s="952">
        <v>6.0000000000000001E-3</v>
      </c>
      <c r="H62" s="758">
        <f t="shared" si="18"/>
        <v>0</v>
      </c>
      <c r="I62" s="951" t="s">
        <v>2101</v>
      </c>
      <c r="J62" s="952">
        <v>6.0000000000000001E-3</v>
      </c>
      <c r="K62" s="758">
        <f t="shared" si="15"/>
        <v>0</v>
      </c>
      <c r="L62" s="951" t="s">
        <v>2101</v>
      </c>
      <c r="M62" s="952">
        <v>6.0000000000000001E-3</v>
      </c>
      <c r="N62" s="758">
        <f t="shared" si="16"/>
        <v>0</v>
      </c>
      <c r="O62" s="951" t="s">
        <v>2101</v>
      </c>
      <c r="P62" s="952">
        <v>6.0000000000000001E-3</v>
      </c>
      <c r="Q62" s="758">
        <f t="shared" si="17"/>
        <v>0</v>
      </c>
      <c r="R62" s="951" t="s">
        <v>2101</v>
      </c>
      <c r="S62" s="952">
        <v>6.0000000000000001E-3</v>
      </c>
      <c r="T62" s="758">
        <f t="shared" si="13"/>
        <v>0</v>
      </c>
      <c r="U62" s="951" t="s">
        <v>2101</v>
      </c>
      <c r="V62" s="952">
        <v>6.0000000000000001E-3</v>
      </c>
      <c r="W62" s="758">
        <f t="shared" si="14"/>
        <v>0</v>
      </c>
      <c r="X62" s="5"/>
      <c r="Y62" s="5"/>
      <c r="Z62" s="716"/>
      <c r="AA62" s="45"/>
      <c r="AB62" s="713"/>
      <c r="AC62" s="713"/>
      <c r="AD62" s="1121"/>
      <c r="AE62" s="1119"/>
      <c r="AF62" s="748">
        <v>2</v>
      </c>
      <c r="AG62" s="749" t="str">
        <f>'MO-INSUMOS'!F59</f>
        <v>UFRJ-0403.2</v>
      </c>
      <c r="AH62" s="750" t="str">
        <f>RIGHT(CONCATENATE($E$47," - ",AE61),LEN(CONCATENATE($E$47," - ",AE61))-11)</f>
        <v>ENCARGOS E BENEFÍCIOS ANUAIS, MENSAIS E DIÁRIOS - ELETRICISTA - RIO - 12H-36H - NOTURNO - PLANTONISTA</v>
      </c>
      <c r="AI62" s="777" t="s">
        <v>1455</v>
      </c>
      <c r="AJ62" s="779">
        <f t="shared" si="12"/>
        <v>0</v>
      </c>
      <c r="AK62" s="780">
        <f>$W$194</f>
        <v>0</v>
      </c>
      <c r="AL62" s="45"/>
      <c r="AM62" s="45"/>
      <c r="AN62" s="45"/>
      <c r="AO62" s="45"/>
      <c r="AP62" s="45"/>
    </row>
    <row r="63" spans="1:42">
      <c r="D63" s="45"/>
      <c r="E63" s="762" t="s">
        <v>1990</v>
      </c>
      <c r="F63" s="951" t="s">
        <v>2102</v>
      </c>
      <c r="G63" s="952">
        <v>2E-3</v>
      </c>
      <c r="H63" s="758">
        <f t="shared" si="18"/>
        <v>0</v>
      </c>
      <c r="I63" s="951" t="s">
        <v>2102</v>
      </c>
      <c r="J63" s="952">
        <v>2E-3</v>
      </c>
      <c r="K63" s="758">
        <f t="shared" si="15"/>
        <v>0</v>
      </c>
      <c r="L63" s="951" t="s">
        <v>2102</v>
      </c>
      <c r="M63" s="952">
        <v>2E-3</v>
      </c>
      <c r="N63" s="758">
        <f t="shared" si="16"/>
        <v>0</v>
      </c>
      <c r="O63" s="951" t="s">
        <v>2102</v>
      </c>
      <c r="P63" s="952">
        <v>2E-3</v>
      </c>
      <c r="Q63" s="758">
        <f t="shared" si="17"/>
        <v>0</v>
      </c>
      <c r="R63" s="951" t="s">
        <v>2102</v>
      </c>
      <c r="S63" s="952">
        <v>2E-3</v>
      </c>
      <c r="T63" s="758">
        <f t="shared" si="13"/>
        <v>0</v>
      </c>
      <c r="U63" s="951" t="s">
        <v>2102</v>
      </c>
      <c r="V63" s="952">
        <v>2E-3</v>
      </c>
      <c r="W63" s="758">
        <f t="shared" si="14"/>
        <v>0</v>
      </c>
      <c r="X63" s="5"/>
      <c r="Y63" s="5"/>
      <c r="Z63" s="716"/>
      <c r="AA63" s="45"/>
      <c r="AB63" s="713"/>
      <c r="AC63" s="713"/>
      <c r="AD63" s="1121"/>
      <c r="AE63" s="1119"/>
      <c r="AF63" s="748">
        <v>3</v>
      </c>
      <c r="AG63" s="749" t="str">
        <f>'MO-INSUMOS'!F60</f>
        <v>UFRJ-0403.3</v>
      </c>
      <c r="AH63" s="750" t="str">
        <f>RIGHT(CONCATENATE($E$108," - ",AE61),LEN(CONCATENATE($E$108," - ",AE61))-11)</f>
        <v>PROVISÃO PARA RESCISÃO - ELETRICISTA - RIO - 12H-36H - NOTURNO - PLANTONISTA</v>
      </c>
      <c r="AI63" s="777" t="s">
        <v>1455</v>
      </c>
      <c r="AJ63" s="779">
        <f t="shared" si="12"/>
        <v>0</v>
      </c>
      <c r="AK63" s="780">
        <f>$W$195</f>
        <v>0</v>
      </c>
      <c r="AL63" s="45"/>
      <c r="AM63" s="45"/>
      <c r="AN63" s="45"/>
      <c r="AO63" s="45"/>
      <c r="AP63" s="45"/>
    </row>
    <row r="64" spans="1:42" ht="12" thickBot="1">
      <c r="D64" s="45"/>
      <c r="E64" s="762" t="s">
        <v>19</v>
      </c>
      <c r="F64" s="954" t="s">
        <v>2103</v>
      </c>
      <c r="G64" s="955">
        <v>0.08</v>
      </c>
      <c r="H64" s="758">
        <f t="shared" si="18"/>
        <v>0</v>
      </c>
      <c r="I64" s="954" t="s">
        <v>2103</v>
      </c>
      <c r="J64" s="955">
        <v>0.08</v>
      </c>
      <c r="K64" s="758">
        <f t="shared" si="15"/>
        <v>0</v>
      </c>
      <c r="L64" s="954" t="s">
        <v>2103</v>
      </c>
      <c r="M64" s="955">
        <v>0.08</v>
      </c>
      <c r="N64" s="758">
        <f t="shared" si="16"/>
        <v>0</v>
      </c>
      <c r="O64" s="954" t="s">
        <v>2103</v>
      </c>
      <c r="P64" s="955">
        <v>0.08</v>
      </c>
      <c r="Q64" s="758">
        <f t="shared" si="17"/>
        <v>0</v>
      </c>
      <c r="R64" s="954" t="s">
        <v>2103</v>
      </c>
      <c r="S64" s="955">
        <v>0.08</v>
      </c>
      <c r="T64" s="758">
        <f t="shared" si="13"/>
        <v>0</v>
      </c>
      <c r="U64" s="954" t="s">
        <v>2103</v>
      </c>
      <c r="V64" s="955">
        <v>0.08</v>
      </c>
      <c r="W64" s="758">
        <f t="shared" si="14"/>
        <v>0</v>
      </c>
      <c r="X64" s="5"/>
      <c r="Y64" s="5"/>
      <c r="Z64" s="716"/>
      <c r="AA64" s="712"/>
      <c r="AB64" s="713"/>
      <c r="AC64" s="713"/>
      <c r="AD64" s="1121"/>
      <c r="AE64" s="1119"/>
      <c r="AF64" s="748">
        <v>4</v>
      </c>
      <c r="AG64" s="749" t="str">
        <f>'MO-INSUMOS'!F61</f>
        <v>UFRJ-0403.4</v>
      </c>
      <c r="AH64" s="750" t="str">
        <f>RIGHT(CONCATENATE($E$122," - ",AE61),LEN(CONCATENATE($E$122," - ",AE61))-11)</f>
        <v>CUSTO DE REPOSIÇÃO DO PROFISSIONAL AUSENTE - ELETRICISTA - RIO - 12H-36H - NOTURNO - PLANTONISTA</v>
      </c>
      <c r="AI64" s="777" t="s">
        <v>1455</v>
      </c>
      <c r="AJ64" s="779">
        <f t="shared" si="12"/>
        <v>0</v>
      </c>
      <c r="AK64" s="780">
        <f>$W$196</f>
        <v>0</v>
      </c>
      <c r="AL64" s="45"/>
      <c r="AM64" s="45"/>
      <c r="AN64" s="45"/>
      <c r="AO64" s="45"/>
      <c r="AP64" s="45"/>
    </row>
    <row r="65" spans="1:42">
      <c r="D65" s="46"/>
      <c r="E65" s="740"/>
      <c r="F65" s="765" t="s">
        <v>2104</v>
      </c>
      <c r="G65" s="738">
        <f>SUM(G57:G64)</f>
        <v>0.16800000000000001</v>
      </c>
      <c r="H65" s="753">
        <f>SUM(H57:H64)</f>
        <v>0</v>
      </c>
      <c r="I65" s="765" t="s">
        <v>2104</v>
      </c>
      <c r="J65" s="738">
        <f>SUM(J57:J64)</f>
        <v>0.16800000000000001</v>
      </c>
      <c r="K65" s="753">
        <f>SUM(K57:K64)</f>
        <v>0</v>
      </c>
      <c r="L65" s="765" t="s">
        <v>2104</v>
      </c>
      <c r="M65" s="738">
        <f>SUM(M57:M64)</f>
        <v>0.16800000000000001</v>
      </c>
      <c r="N65" s="753">
        <f>SUM(N57:N64)</f>
        <v>0</v>
      </c>
      <c r="O65" s="765" t="s">
        <v>2104</v>
      </c>
      <c r="P65" s="738">
        <f>SUM(P57:P64)</f>
        <v>0.16800000000000001</v>
      </c>
      <c r="Q65" s="753">
        <f>SUM(Q57:Q64)</f>
        <v>0</v>
      </c>
      <c r="R65" s="765" t="s">
        <v>2104</v>
      </c>
      <c r="S65" s="738">
        <f>SUM(S57:S64)</f>
        <v>0.16800000000000001</v>
      </c>
      <c r="T65" s="753">
        <f>SUM(T57:T64)</f>
        <v>0</v>
      </c>
      <c r="U65" s="765" t="s">
        <v>2104</v>
      </c>
      <c r="V65" s="738">
        <f>SUM(V57:V64)</f>
        <v>0.16800000000000001</v>
      </c>
      <c r="W65" s="753">
        <f>SUM(W57:W64)</f>
        <v>0</v>
      </c>
      <c r="X65" s="5"/>
      <c r="Y65" s="5"/>
      <c r="Z65" s="732"/>
      <c r="AA65" s="705"/>
      <c r="AB65" s="704"/>
      <c r="AC65" s="704"/>
      <c r="AD65" s="1121"/>
      <c r="AE65" s="1119"/>
      <c r="AF65" s="748">
        <v>5</v>
      </c>
      <c r="AG65" s="749" t="str">
        <f>'MO-INSUMOS'!F62</f>
        <v>UFRJ-0403.5</v>
      </c>
      <c r="AH65" s="750" t="str">
        <f>RIGHT(CONCATENATE($E$155," - ",AE61),LEN(CONCATENATE($E$155," - ",AE61))-11)</f>
        <v>INSUMOS DIVERSOS - ELETRICISTA - RIO - 12H-36H - NOTURNO - PLANTONISTA</v>
      </c>
      <c r="AI65" s="777" t="s">
        <v>1455</v>
      </c>
      <c r="AJ65" s="779">
        <f t="shared" si="12"/>
        <v>0</v>
      </c>
      <c r="AK65" s="780">
        <f>$W$197</f>
        <v>0</v>
      </c>
      <c r="AL65" s="45"/>
      <c r="AM65" s="45"/>
      <c r="AN65" s="45"/>
      <c r="AO65" s="45"/>
      <c r="AP65" s="45"/>
    </row>
    <row r="66" spans="1:42">
      <c r="D66" s="46"/>
      <c r="E66" s="729" t="s">
        <v>2105</v>
      </c>
      <c r="F66" s="46"/>
      <c r="G66" s="759"/>
      <c r="H66" s="46"/>
      <c r="I66" s="46"/>
      <c r="J66" s="759"/>
      <c r="K66" s="46"/>
      <c r="L66" s="46"/>
      <c r="M66" s="759"/>
      <c r="N66" s="46"/>
      <c r="O66" s="46"/>
      <c r="P66" s="759"/>
      <c r="Q66" s="46"/>
      <c r="R66" s="46"/>
      <c r="S66" s="759"/>
      <c r="T66" s="46"/>
      <c r="U66" s="46"/>
      <c r="V66" s="759"/>
      <c r="W66" s="46"/>
      <c r="X66" s="5"/>
      <c r="Y66" s="5"/>
      <c r="Z66" s="732"/>
      <c r="AA66" s="705"/>
      <c r="AB66" s="704"/>
      <c r="AC66" s="704"/>
      <c r="AD66" s="1121"/>
      <c r="AE66" s="1120"/>
      <c r="AF66" s="777">
        <v>6</v>
      </c>
      <c r="AG66" s="749" t="str">
        <f>'MO-INSUMOS'!F63</f>
        <v>UFRJ-0403.6</v>
      </c>
      <c r="AH66" s="750" t="str">
        <f>RIGHT(CONCATENATE($E$166," - ",AE61),LEN(CONCATENATE($E$166," - ",AE61))-11)</f>
        <v>CUSTOS INDIRETOS, TRIBUTOS E LUCRO - ELETRICISTA - RIO - 12H-36H - NOTURNO - PLANTONISTA</v>
      </c>
      <c r="AI66" s="777" t="s">
        <v>1455</v>
      </c>
      <c r="AJ66" s="779">
        <f t="shared" si="12"/>
        <v>0</v>
      </c>
      <c r="AK66" s="780">
        <f>$W$199</f>
        <v>0</v>
      </c>
      <c r="AL66" s="45"/>
      <c r="AM66" s="45"/>
      <c r="AN66" s="45"/>
      <c r="AO66" s="45"/>
      <c r="AP66" s="45"/>
    </row>
    <row r="67" spans="1:42">
      <c r="D67" s="46"/>
      <c r="E67" s="729" t="s">
        <v>2106</v>
      </c>
      <c r="F67" s="46"/>
      <c r="G67" s="759"/>
      <c r="H67" s="46"/>
      <c r="I67" s="46"/>
      <c r="J67" s="759"/>
      <c r="K67" s="46"/>
      <c r="L67" s="46"/>
      <c r="M67" s="759"/>
      <c r="N67" s="46"/>
      <c r="O67" s="46"/>
      <c r="P67" s="759"/>
      <c r="Q67" s="46"/>
      <c r="R67" s="46"/>
      <c r="S67" s="759"/>
      <c r="T67" s="46"/>
      <c r="U67" s="46"/>
      <c r="V67" s="759"/>
      <c r="W67" s="46"/>
      <c r="X67" s="5"/>
      <c r="Y67" s="5"/>
      <c r="Z67" s="732"/>
      <c r="AA67" s="705"/>
      <c r="AB67" s="704"/>
      <c r="AC67" s="704"/>
      <c r="AD67" s="42"/>
      <c r="AE67" s="42"/>
      <c r="AF67" s="51"/>
      <c r="AG67" s="42"/>
      <c r="AH67" s="800"/>
      <c r="AI67" s="46"/>
      <c r="AJ67" s="45"/>
      <c r="AK67" s="45"/>
      <c r="AL67" s="45"/>
      <c r="AM67" s="45"/>
      <c r="AN67" s="45"/>
      <c r="AO67" s="45"/>
      <c r="AP67" s="45"/>
    </row>
    <row r="68" spans="1:42" ht="11.25" customHeight="1">
      <c r="D68" s="46"/>
      <c r="E68" s="729" t="s">
        <v>2107</v>
      </c>
      <c r="F68" s="46"/>
      <c r="G68" s="759"/>
      <c r="H68" s="46"/>
      <c r="I68" s="46"/>
      <c r="J68" s="759"/>
      <c r="K68" s="46"/>
      <c r="L68" s="46"/>
      <c r="M68" s="759"/>
      <c r="N68" s="46"/>
      <c r="O68" s="46"/>
      <c r="P68" s="759"/>
      <c r="Q68" s="46"/>
      <c r="R68" s="46"/>
      <c r="S68" s="759"/>
      <c r="T68" s="46"/>
      <c r="U68" s="46"/>
      <c r="V68" s="759"/>
      <c r="W68" s="46"/>
      <c r="X68" s="5"/>
      <c r="Y68" s="5"/>
      <c r="Z68" s="732"/>
      <c r="AA68" s="705"/>
      <c r="AB68" s="704"/>
      <c r="AC68" s="704"/>
      <c r="AD68" s="42"/>
      <c r="AE68" s="42"/>
      <c r="AF68" s="51"/>
      <c r="AG68" s="42"/>
      <c r="AH68" s="800"/>
      <c r="AI68" s="46"/>
      <c r="AJ68" s="45"/>
      <c r="AK68" s="45"/>
      <c r="AL68" s="45"/>
      <c r="AM68" s="45"/>
      <c r="AN68" s="45"/>
      <c r="AO68" s="45"/>
      <c r="AP68" s="45"/>
    </row>
    <row r="69" spans="1:42">
      <c r="D69" s="46"/>
      <c r="E69" s="704"/>
      <c r="F69" s="46"/>
      <c r="G69" s="759"/>
      <c r="H69" s="46"/>
      <c r="I69" s="46"/>
      <c r="J69" s="759"/>
      <c r="K69" s="46"/>
      <c r="L69" s="46"/>
      <c r="M69" s="759"/>
      <c r="N69" s="46"/>
      <c r="O69" s="46"/>
      <c r="P69" s="759"/>
      <c r="Q69" s="46"/>
      <c r="R69" s="46"/>
      <c r="S69" s="759"/>
      <c r="T69" s="46"/>
      <c r="U69" s="46"/>
      <c r="V69" s="759"/>
      <c r="W69" s="46"/>
      <c r="X69" s="5"/>
      <c r="Y69" s="5"/>
      <c r="Z69" s="732"/>
      <c r="AA69" s="705"/>
      <c r="AB69" s="704"/>
      <c r="AC69" s="704"/>
      <c r="AD69" s="42"/>
      <c r="AE69" s="42"/>
      <c r="AF69" s="51"/>
      <c r="AG69" s="42"/>
      <c r="AH69" s="800"/>
      <c r="AI69" s="46"/>
      <c r="AJ69" s="45"/>
      <c r="AK69" s="45"/>
      <c r="AL69" s="45"/>
      <c r="AM69" s="45"/>
      <c r="AN69" s="45"/>
      <c r="AO69" s="45"/>
      <c r="AP69" s="45"/>
    </row>
    <row r="70" spans="1:42" ht="33.75">
      <c r="D70" s="46"/>
      <c r="E70" s="739" t="s">
        <v>2108</v>
      </c>
      <c r="F70" s="740" t="s">
        <v>2109</v>
      </c>
      <c r="G70" s="739" t="s">
        <v>2069</v>
      </c>
      <c r="H70" s="766" t="s">
        <v>2070</v>
      </c>
      <c r="I70" s="740" t="s">
        <v>2109</v>
      </c>
      <c r="J70" s="739" t="s">
        <v>2069</v>
      </c>
      <c r="K70" s="766" t="s">
        <v>2070</v>
      </c>
      <c r="L70" s="740" t="s">
        <v>2109</v>
      </c>
      <c r="M70" s="739" t="s">
        <v>2069</v>
      </c>
      <c r="N70" s="739" t="s">
        <v>2070</v>
      </c>
      <c r="O70" s="740" t="s">
        <v>2109</v>
      </c>
      <c r="P70" s="739" t="s">
        <v>2069</v>
      </c>
      <c r="Q70" s="739" t="s">
        <v>2070</v>
      </c>
      <c r="R70" s="740" t="s">
        <v>2109</v>
      </c>
      <c r="S70" s="739" t="s">
        <v>2069</v>
      </c>
      <c r="T70" s="739" t="s">
        <v>2070</v>
      </c>
      <c r="U70" s="740" t="s">
        <v>2109</v>
      </c>
      <c r="V70" s="739" t="s">
        <v>2069</v>
      </c>
      <c r="W70" s="739" t="s">
        <v>2070</v>
      </c>
      <c r="X70" s="5"/>
      <c r="Y70" s="5"/>
      <c r="Z70" s="732"/>
      <c r="AA70" s="705"/>
      <c r="AB70" s="704"/>
      <c r="AC70" s="704"/>
      <c r="AD70" s="42"/>
      <c r="AE70" s="42"/>
      <c r="AF70" s="51"/>
      <c r="AG70" s="42"/>
      <c r="AH70" s="800"/>
      <c r="AI70" s="46"/>
      <c r="AJ70" s="45"/>
      <c r="AK70" s="45"/>
      <c r="AL70" s="45"/>
      <c r="AM70" s="45"/>
      <c r="AN70" s="45"/>
      <c r="AO70" s="45"/>
      <c r="AP70" s="45"/>
    </row>
    <row r="71" spans="1:42" ht="12" thickBot="1">
      <c r="D71" s="45"/>
      <c r="E71" s="741" t="s">
        <v>2071</v>
      </c>
      <c r="F71" s="742" t="s">
        <v>2110</v>
      </c>
      <c r="G71" s="743"/>
      <c r="H71" s="767">
        <f>ROUND(+((G72*2)*G73)-(G74*H26),2)</f>
        <v>0</v>
      </c>
      <c r="I71" s="742" t="s">
        <v>2110</v>
      </c>
      <c r="J71" s="743"/>
      <c r="K71" s="767">
        <f>ROUND(+((J72*2)*J73)-(J74*K26),2)</f>
        <v>0</v>
      </c>
      <c r="L71" s="742" t="s">
        <v>2110</v>
      </c>
      <c r="M71" s="743"/>
      <c r="N71" s="744">
        <f>ROUND(+((M72*2)*M73)-(M74*N26),2)</f>
        <v>0</v>
      </c>
      <c r="O71" s="742" t="s">
        <v>2110</v>
      </c>
      <c r="P71" s="743"/>
      <c r="Q71" s="744">
        <f>ROUND(+((P72*2)*P73)-(P74*Q26),2)</f>
        <v>0</v>
      </c>
      <c r="R71" s="742" t="s">
        <v>2110</v>
      </c>
      <c r="S71" s="743"/>
      <c r="T71" s="744">
        <f>ROUND(+((S72*2)*S73)-(S74*T26),2)</f>
        <v>0</v>
      </c>
      <c r="U71" s="742" t="s">
        <v>2110</v>
      </c>
      <c r="V71" s="743"/>
      <c r="W71" s="744">
        <f>ROUND(+((V72*2)*V73)-(V74*W26),2)</f>
        <v>0</v>
      </c>
      <c r="X71" s="5"/>
      <c r="Y71" s="5"/>
      <c r="Z71" s="716"/>
      <c r="AA71" s="768"/>
      <c r="AB71" s="768"/>
      <c r="AC71" s="768"/>
      <c r="AD71" s="42"/>
      <c r="AE71" s="42"/>
      <c r="AF71" s="51"/>
      <c r="AG71" s="42"/>
      <c r="AH71" s="800"/>
      <c r="AI71" s="46"/>
      <c r="AJ71" s="45"/>
      <c r="AK71" s="45"/>
      <c r="AL71" s="45"/>
      <c r="AM71" s="45"/>
      <c r="AN71" s="45"/>
      <c r="AO71" s="45"/>
      <c r="AP71" s="45"/>
    </row>
    <row r="72" spans="1:42">
      <c r="D72" s="45"/>
      <c r="E72" s="741"/>
      <c r="F72" s="742" t="s">
        <v>2111</v>
      </c>
      <c r="G72" s="769"/>
      <c r="H72" s="743"/>
      <c r="I72" s="967" t="s">
        <v>2111</v>
      </c>
      <c r="J72" s="769"/>
      <c r="K72" s="743"/>
      <c r="L72" s="967" t="s">
        <v>2111</v>
      </c>
      <c r="M72" s="769"/>
      <c r="N72" s="743"/>
      <c r="O72" s="967" t="s">
        <v>2111</v>
      </c>
      <c r="P72" s="769"/>
      <c r="Q72" s="743"/>
      <c r="R72" s="967" t="s">
        <v>2111</v>
      </c>
      <c r="S72" s="769"/>
      <c r="T72" s="743"/>
      <c r="U72" s="967" t="s">
        <v>2111</v>
      </c>
      <c r="V72" s="769"/>
      <c r="W72" s="743"/>
      <c r="X72" s="5"/>
      <c r="Y72" s="5"/>
      <c r="Z72" s="770" t="s">
        <v>2112</v>
      </c>
      <c r="AA72" s="712"/>
      <c r="AB72" s="768"/>
      <c r="AC72" s="768"/>
      <c r="AD72" s="783"/>
      <c r="AE72" s="783"/>
      <c r="AF72" s="784"/>
      <c r="AG72" s="784"/>
      <c r="AH72" s="785"/>
      <c r="AI72" s="784"/>
      <c r="AJ72" s="1015"/>
      <c r="AK72" s="1015"/>
      <c r="AL72" s="45"/>
      <c r="AM72" s="45"/>
      <c r="AN72" s="45"/>
      <c r="AO72" s="45"/>
      <c r="AP72" s="45"/>
    </row>
    <row r="73" spans="1:42" ht="22.5">
      <c r="D73" s="45"/>
      <c r="E73" s="741"/>
      <c r="F73" s="742" t="s">
        <v>2113</v>
      </c>
      <c r="G73" s="786">
        <f>G29</f>
        <v>21.74</v>
      </c>
      <c r="H73" s="743"/>
      <c r="I73" s="742" t="s">
        <v>2113</v>
      </c>
      <c r="J73" s="786">
        <f>J29</f>
        <v>21.74</v>
      </c>
      <c r="K73" s="743"/>
      <c r="L73" s="742" t="s">
        <v>2113</v>
      </c>
      <c r="M73" s="786">
        <f>M29</f>
        <v>21.74</v>
      </c>
      <c r="N73" s="743"/>
      <c r="O73" s="742" t="s">
        <v>2113</v>
      </c>
      <c r="P73" s="786">
        <f>P29</f>
        <v>21.74</v>
      </c>
      <c r="Q73" s="743"/>
      <c r="R73" s="742" t="s">
        <v>2113</v>
      </c>
      <c r="S73" s="786">
        <f>S29</f>
        <v>15.22</v>
      </c>
      <c r="T73" s="743"/>
      <c r="U73" s="742" t="s">
        <v>2113</v>
      </c>
      <c r="V73" s="786">
        <f>V29</f>
        <v>15.22</v>
      </c>
      <c r="W73" s="743"/>
      <c r="X73" s="5"/>
      <c r="Y73" s="5"/>
      <c r="Z73" s="770"/>
      <c r="AA73" s="712"/>
      <c r="AB73" s="768"/>
      <c r="AC73" s="768"/>
      <c r="AD73" s="704"/>
      <c r="AE73" s="704"/>
      <c r="AF73" s="46"/>
      <c r="AG73" s="46"/>
      <c r="AH73" s="706"/>
      <c r="AI73" s="46"/>
      <c r="AJ73" s="807"/>
      <c r="AK73" s="807"/>
      <c r="AL73" s="45"/>
      <c r="AM73" s="45"/>
      <c r="AN73" s="45"/>
      <c r="AO73" s="45"/>
      <c r="AP73" s="45"/>
    </row>
    <row r="74" spans="1:42" s="351" customFormat="1" ht="34.5" customHeight="1" thickBot="1">
      <c r="A74" s="73"/>
      <c r="B74" s="73"/>
      <c r="C74" s="73"/>
      <c r="D74" s="772"/>
      <c r="E74" s="741"/>
      <c r="F74" s="967" t="s">
        <v>2114</v>
      </c>
      <c r="G74" s="950"/>
      <c r="H74" s="773"/>
      <c r="I74" s="742" t="s">
        <v>2114</v>
      </c>
      <c r="J74" s="950">
        <v>0.06</v>
      </c>
      <c r="K74" s="773"/>
      <c r="L74" s="742" t="s">
        <v>2114</v>
      </c>
      <c r="M74" s="950">
        <v>0.06</v>
      </c>
      <c r="N74" s="773"/>
      <c r="O74" s="742" t="s">
        <v>2114</v>
      </c>
      <c r="P74" s="950">
        <v>0.06</v>
      </c>
      <c r="Q74" s="773"/>
      <c r="R74" s="742" t="s">
        <v>2114</v>
      </c>
      <c r="S74" s="950">
        <v>0.06</v>
      </c>
      <c r="T74" s="773"/>
      <c r="U74" s="742" t="s">
        <v>2114</v>
      </c>
      <c r="V74" s="950">
        <v>0.06</v>
      </c>
      <c r="W74" s="773"/>
      <c r="Z74" s="774"/>
      <c r="AA74" s="775"/>
      <c r="AB74" s="776"/>
      <c r="AC74" s="776"/>
      <c r="AD74" s="704"/>
      <c r="AE74" s="704"/>
      <c r="AF74" s="46"/>
      <c r="AG74" s="46"/>
      <c r="AH74" s="706"/>
      <c r="AI74" s="46"/>
      <c r="AJ74" s="45"/>
      <c r="AK74" s="45"/>
      <c r="AL74" s="772"/>
      <c r="AM74" s="772"/>
      <c r="AN74" s="772"/>
      <c r="AO74" s="772"/>
      <c r="AP74" s="772"/>
    </row>
    <row r="75" spans="1:42" ht="22.5">
      <c r="D75" s="45"/>
      <c r="E75" s="741" t="s">
        <v>2115</v>
      </c>
      <c r="F75" s="742" t="s">
        <v>2116</v>
      </c>
      <c r="G75" s="781">
        <f>SUM(G182:G183)</f>
        <v>3.6499999999999998E-2</v>
      </c>
      <c r="H75" s="767">
        <f>IF(INICIO!$G$3=INICIO!$P$2,(H71*G75*-1),0)</f>
        <v>0</v>
      </c>
      <c r="I75" s="742" t="s">
        <v>2116</v>
      </c>
      <c r="J75" s="781">
        <f>SUM(J182:J183)</f>
        <v>3.6499999999999998E-2</v>
      </c>
      <c r="K75" s="767">
        <f>IF(INICIO!$G$3=INICIO!$P$2,(K71*J75*-1),0)</f>
        <v>0</v>
      </c>
      <c r="L75" s="742" t="s">
        <v>2116</v>
      </c>
      <c r="M75" s="781">
        <f>SUM(M182:M183)</f>
        <v>3.6499999999999998E-2</v>
      </c>
      <c r="N75" s="767">
        <f>IF(INICIO!$G$3=INICIO!$P$2,(N71*M75*-1),0)</f>
        <v>0</v>
      </c>
      <c r="O75" s="742" t="s">
        <v>2116</v>
      </c>
      <c r="P75" s="781">
        <f>SUM(P182:P183)</f>
        <v>3.6499999999999998E-2</v>
      </c>
      <c r="Q75" s="767">
        <f>IF(INICIO!$G$3=INICIO!$P$2,(Q71*P75*-1),0)</f>
        <v>0</v>
      </c>
      <c r="R75" s="742" t="s">
        <v>2116</v>
      </c>
      <c r="S75" s="781">
        <f>SUM(S182:S183)</f>
        <v>3.6499999999999998E-2</v>
      </c>
      <c r="T75" s="767">
        <f>IF(INICIO!$G$3=INICIO!$P$2,(T71*S75*-1),0)</f>
        <v>0</v>
      </c>
      <c r="U75" s="742" t="s">
        <v>2116</v>
      </c>
      <c r="V75" s="781">
        <f>SUM(V182:V183)</f>
        <v>3.6499999999999998E-2</v>
      </c>
      <c r="W75" s="767">
        <f>IF(INICIO!$G$3=INICIO!$P$2,(W71*V75*-1),0)</f>
        <v>0</v>
      </c>
      <c r="X75" s="5"/>
      <c r="Y75" s="5"/>
      <c r="Z75" s="770"/>
      <c r="AA75" s="712"/>
      <c r="AB75" s="768"/>
      <c r="AC75" s="768"/>
      <c r="AD75" s="42"/>
      <c r="AE75" s="42"/>
      <c r="AF75" s="51"/>
      <c r="AG75" s="42"/>
      <c r="AH75" s="800"/>
      <c r="AI75" s="46"/>
      <c r="AJ75" s="45"/>
      <c r="AK75" s="45"/>
      <c r="AL75" s="45"/>
      <c r="AM75" s="45"/>
      <c r="AN75" s="45"/>
      <c r="AO75" s="45"/>
      <c r="AP75" s="45"/>
    </row>
    <row r="76" spans="1:42" s="351" customFormat="1" ht="45.75" thickBot="1">
      <c r="A76" s="73"/>
      <c r="B76" s="73"/>
      <c r="C76" s="73"/>
      <c r="D76" s="772"/>
      <c r="E76" s="741" t="s">
        <v>2073</v>
      </c>
      <c r="F76" s="742" t="s">
        <v>2117</v>
      </c>
      <c r="G76" s="773"/>
      <c r="H76" s="767">
        <f>ROUND(+(G77*G78)-((G77*G78)*G79),2)</f>
        <v>0</v>
      </c>
      <c r="I76" s="742" t="s">
        <v>2117</v>
      </c>
      <c r="J76" s="773"/>
      <c r="K76" s="767">
        <f>ROUND(+(J77*J78)-((J77*J78)*J79),2)</f>
        <v>0</v>
      </c>
      <c r="L76" s="742" t="s">
        <v>2117</v>
      </c>
      <c r="M76" s="773"/>
      <c r="N76" s="744">
        <f>ROUND(+(M77*M78)-((M77*M78)*M79),2)</f>
        <v>0</v>
      </c>
      <c r="O76" s="742" t="s">
        <v>2117</v>
      </c>
      <c r="P76" s="773"/>
      <c r="Q76" s="744">
        <f>ROUND(+(P77*P78)-((P77*P78)*P79),2)</f>
        <v>0</v>
      </c>
      <c r="R76" s="742" t="s">
        <v>2117</v>
      </c>
      <c r="S76" s="773"/>
      <c r="T76" s="744">
        <f>ROUND(+(S77*S78)-((S77*S78)*S79),2)</f>
        <v>0</v>
      </c>
      <c r="U76" s="742" t="s">
        <v>2117</v>
      </c>
      <c r="V76" s="773"/>
      <c r="W76" s="744">
        <f>ROUND(+(V77*V78)-((V77*V78)*V79),2)</f>
        <v>0</v>
      </c>
      <c r="Z76" s="774" t="s">
        <v>2118</v>
      </c>
      <c r="AA76" s="775"/>
      <c r="AB76" s="782"/>
      <c r="AC76" s="782"/>
      <c r="AD76" s="42"/>
      <c r="AE76" s="42"/>
      <c r="AF76" s="51"/>
      <c r="AG76" s="42"/>
      <c r="AH76" s="800"/>
      <c r="AI76" s="46"/>
      <c r="AJ76" s="45"/>
      <c r="AK76" s="45"/>
      <c r="AL76" s="772"/>
      <c r="AM76" s="772"/>
      <c r="AN76" s="772"/>
      <c r="AO76" s="772"/>
      <c r="AP76" s="772"/>
    </row>
    <row r="77" spans="1:42">
      <c r="D77" s="45"/>
      <c r="E77" s="741"/>
      <c r="F77" s="742" t="s">
        <v>2119</v>
      </c>
      <c r="G77" s="769"/>
      <c r="H77" s="743"/>
      <c r="I77" s="967" t="s">
        <v>2119</v>
      </c>
      <c r="J77" s="769"/>
      <c r="K77" s="743"/>
      <c r="L77" s="967" t="s">
        <v>2119</v>
      </c>
      <c r="M77" s="769"/>
      <c r="N77" s="743"/>
      <c r="O77" s="967" t="s">
        <v>2119</v>
      </c>
      <c r="P77" s="769"/>
      <c r="Q77" s="743"/>
      <c r="R77" s="967" t="s">
        <v>2119</v>
      </c>
      <c r="S77" s="769"/>
      <c r="T77" s="743"/>
      <c r="U77" s="967" t="s">
        <v>2119</v>
      </c>
      <c r="V77" s="769"/>
      <c r="W77" s="743"/>
      <c r="X77" s="5"/>
      <c r="Y77" s="5"/>
      <c r="Z77" s="716"/>
      <c r="AA77" s="712"/>
      <c r="AB77" s="713"/>
      <c r="AC77" s="713"/>
      <c r="AD77" s="42"/>
      <c r="AE77" s="42"/>
      <c r="AF77" s="51"/>
      <c r="AG77" s="42"/>
      <c r="AH77" s="800"/>
      <c r="AI77" s="46"/>
      <c r="AJ77" s="45"/>
      <c r="AK77" s="45"/>
      <c r="AL77" s="45"/>
      <c r="AM77" s="45"/>
      <c r="AN77" s="45"/>
      <c r="AO77" s="45"/>
      <c r="AP77" s="45"/>
    </row>
    <row r="78" spans="1:42" ht="22.5">
      <c r="A78" s="5"/>
      <c r="B78" s="5"/>
      <c r="C78" s="5"/>
      <c r="D78" s="45"/>
      <c r="E78" s="741"/>
      <c r="F78" s="742" t="s">
        <v>2113</v>
      </c>
      <c r="G78" s="786">
        <f>G73</f>
        <v>21.74</v>
      </c>
      <c r="H78" s="743"/>
      <c r="I78" s="742" t="s">
        <v>2113</v>
      </c>
      <c r="J78" s="786">
        <f>J73</f>
        <v>21.74</v>
      </c>
      <c r="K78" s="743"/>
      <c r="L78" s="742" t="s">
        <v>2113</v>
      </c>
      <c r="M78" s="786">
        <f>M73</f>
        <v>21.74</v>
      </c>
      <c r="N78" s="743"/>
      <c r="O78" s="742" t="s">
        <v>2113</v>
      </c>
      <c r="P78" s="786">
        <f>P73</f>
        <v>21.74</v>
      </c>
      <c r="Q78" s="743"/>
      <c r="R78" s="742" t="s">
        <v>2113</v>
      </c>
      <c r="S78" s="786">
        <f>S73</f>
        <v>15.22</v>
      </c>
      <c r="T78" s="743"/>
      <c r="U78" s="742" t="s">
        <v>2113</v>
      </c>
      <c r="V78" s="786">
        <f>V73</f>
        <v>15.22</v>
      </c>
      <c r="W78" s="743"/>
      <c r="X78" s="5"/>
      <c r="Y78" s="5"/>
      <c r="Z78" s="716"/>
      <c r="AA78" s="712"/>
      <c r="AB78" s="713"/>
      <c r="AC78" s="713"/>
      <c r="AD78" s="42"/>
      <c r="AE78" s="42"/>
      <c r="AF78" s="51"/>
      <c r="AG78" s="42"/>
      <c r="AH78" s="800"/>
      <c r="AI78" s="46"/>
      <c r="AJ78" s="45"/>
      <c r="AK78" s="45"/>
      <c r="AL78" s="45"/>
      <c r="AM78" s="45"/>
      <c r="AN78" s="45"/>
      <c r="AO78" s="45"/>
      <c r="AP78" s="45"/>
    </row>
    <row r="79" spans="1:42" ht="23.25" thickBot="1">
      <c r="A79" s="5"/>
      <c r="B79" s="5"/>
      <c r="C79" s="5"/>
      <c r="D79" s="45"/>
      <c r="E79" s="741"/>
      <c r="F79" s="742" t="s">
        <v>2120</v>
      </c>
      <c r="G79" s="950"/>
      <c r="H79" s="743"/>
      <c r="I79" s="742" t="s">
        <v>2120</v>
      </c>
      <c r="J79" s="950"/>
      <c r="K79" s="743"/>
      <c r="L79" s="742" t="s">
        <v>2120</v>
      </c>
      <c r="M79" s="950"/>
      <c r="N79" s="743"/>
      <c r="O79" s="742" t="s">
        <v>2120</v>
      </c>
      <c r="P79" s="950"/>
      <c r="Q79" s="743"/>
      <c r="R79" s="742" t="s">
        <v>2120</v>
      </c>
      <c r="S79" s="950"/>
      <c r="T79" s="743"/>
      <c r="U79" s="742" t="s">
        <v>2120</v>
      </c>
      <c r="V79" s="950"/>
      <c r="W79" s="743"/>
      <c r="X79" s="5"/>
      <c r="Y79" s="5"/>
      <c r="Z79" s="716"/>
      <c r="AA79" s="712"/>
      <c r="AB79" s="713"/>
      <c r="AC79" s="713"/>
      <c r="AD79" s="42"/>
      <c r="AE79" s="42"/>
      <c r="AF79" s="51"/>
      <c r="AG79" s="42"/>
      <c r="AH79" s="800"/>
      <c r="AI79" s="46"/>
      <c r="AJ79" s="45"/>
      <c r="AK79" s="45"/>
      <c r="AL79" s="45"/>
      <c r="AM79" s="45"/>
      <c r="AN79" s="45"/>
      <c r="AO79" s="45"/>
      <c r="AP79" s="45"/>
    </row>
    <row r="80" spans="1:42" ht="22.5" customHeight="1">
      <c r="A80" s="5"/>
      <c r="B80" s="5"/>
      <c r="C80" s="5"/>
      <c r="D80" s="45"/>
      <c r="E80" s="741" t="s">
        <v>2121</v>
      </c>
      <c r="F80" s="742" t="s">
        <v>2116</v>
      </c>
      <c r="G80" s="781">
        <f>SUM(G$182:G$183)</f>
        <v>3.6499999999999998E-2</v>
      </c>
      <c r="H80" s="767">
        <f>IF(INICIO!$G$3=INICIO!$P$2,(H76*G80*-1),0)</f>
        <v>0</v>
      </c>
      <c r="I80" s="742" t="s">
        <v>2116</v>
      </c>
      <c r="J80" s="781">
        <f>SUM(J182:J183)</f>
        <v>3.6499999999999998E-2</v>
      </c>
      <c r="K80" s="767">
        <f>IF(INICIO!$G$3=INICIO!$P$2,(K76*J80*-1),0)</f>
        <v>0</v>
      </c>
      <c r="L80" s="742" t="s">
        <v>2116</v>
      </c>
      <c r="M80" s="781">
        <f>SUM(M182:M183)</f>
        <v>3.6499999999999998E-2</v>
      </c>
      <c r="N80" s="767">
        <f>IF(INICIO!$G$3=INICIO!$P$2,(N76*M80*-1),0)</f>
        <v>0</v>
      </c>
      <c r="O80" s="742" t="s">
        <v>2116</v>
      </c>
      <c r="P80" s="781">
        <f>SUM(P182:P183)</f>
        <v>3.6499999999999998E-2</v>
      </c>
      <c r="Q80" s="767">
        <f>IF(INICIO!$G$3=INICIO!$P$2,(Q76*P80*-1),0)</f>
        <v>0</v>
      </c>
      <c r="R80" s="742" t="s">
        <v>2116</v>
      </c>
      <c r="S80" s="781">
        <f>SUM(S182:S183)</f>
        <v>3.6499999999999998E-2</v>
      </c>
      <c r="T80" s="767">
        <f>IF(INICIO!$G$3=INICIO!$P$2,(T76*S80*-1),0)</f>
        <v>0</v>
      </c>
      <c r="U80" s="742" t="s">
        <v>2116</v>
      </c>
      <c r="V80" s="781">
        <f>SUM(V182:V183)</f>
        <v>3.6499999999999998E-2</v>
      </c>
      <c r="W80" s="767">
        <f>IF(INICIO!$G$3=INICIO!$P$2,(W76*V80*-1),0)</f>
        <v>0</v>
      </c>
      <c r="X80" s="5"/>
      <c r="Y80" s="5"/>
      <c r="Z80" s="716"/>
      <c r="AA80" s="712"/>
      <c r="AB80" s="713"/>
      <c r="AC80" s="713"/>
      <c r="AD80" s="42"/>
      <c r="AE80" s="42"/>
      <c r="AF80" s="51"/>
      <c r="AG80" s="42"/>
      <c r="AH80" s="800"/>
      <c r="AI80" s="46"/>
      <c r="AJ80" s="45"/>
      <c r="AK80" s="45"/>
      <c r="AL80" s="45"/>
      <c r="AM80" s="45"/>
      <c r="AN80" s="45"/>
      <c r="AO80" s="45"/>
      <c r="AP80" s="45"/>
    </row>
    <row r="81" spans="1:42" ht="23.25" thickBot="1">
      <c r="A81" s="5"/>
      <c r="B81" s="5"/>
      <c r="C81" s="5"/>
      <c r="D81" s="45"/>
      <c r="E81" s="741" t="s">
        <v>4</v>
      </c>
      <c r="F81" s="787" t="s">
        <v>2122</v>
      </c>
      <c r="G81" s="743"/>
      <c r="H81" s="767">
        <f>ROUND(G82-(G82*G83),2)</f>
        <v>0</v>
      </c>
      <c r="I81" s="787" t="s">
        <v>2122</v>
      </c>
      <c r="J81" s="743"/>
      <c r="K81" s="767">
        <f>ROUND(J82-(J82*J83),2)</f>
        <v>0</v>
      </c>
      <c r="L81" s="787" t="s">
        <v>2122</v>
      </c>
      <c r="M81" s="743"/>
      <c r="N81" s="744">
        <f>ROUND(M82-(M82*M83),2)</f>
        <v>0</v>
      </c>
      <c r="O81" s="787" t="s">
        <v>2122</v>
      </c>
      <c r="P81" s="743"/>
      <c r="Q81" s="744">
        <f>ROUND(P82-(P82*P83),2)</f>
        <v>0</v>
      </c>
      <c r="R81" s="787" t="s">
        <v>2122</v>
      </c>
      <c r="S81" s="743"/>
      <c r="T81" s="744">
        <f>ROUND(S82-(S82*S83),2)</f>
        <v>0</v>
      </c>
      <c r="U81" s="787" t="s">
        <v>2122</v>
      </c>
      <c r="V81" s="743"/>
      <c r="W81" s="744">
        <f>ROUND(V82-(V82*V83),2)</f>
        <v>0</v>
      </c>
      <c r="X81" s="5"/>
      <c r="Y81" s="5"/>
      <c r="Z81" s="770"/>
      <c r="AA81" s="712"/>
      <c r="AB81" s="713"/>
      <c r="AC81" s="713"/>
      <c r="AD81" s="42"/>
      <c r="AE81" s="42"/>
      <c r="AF81" s="51"/>
      <c r="AG81" s="42"/>
      <c r="AH81" s="800"/>
      <c r="AI81" s="46"/>
      <c r="AJ81" s="45"/>
      <c r="AK81" s="45"/>
      <c r="AL81" s="45"/>
      <c r="AM81" s="45"/>
      <c r="AN81" s="45"/>
      <c r="AO81" s="45"/>
      <c r="AP81" s="45"/>
    </row>
    <row r="82" spans="1:42" ht="22.5">
      <c r="A82" s="5"/>
      <c r="B82" s="5"/>
      <c r="C82" s="5"/>
      <c r="D82" s="45"/>
      <c r="E82" s="741"/>
      <c r="F82" s="742" t="s">
        <v>2123</v>
      </c>
      <c r="G82" s="788"/>
      <c r="H82" s="743"/>
      <c r="I82" s="742" t="s">
        <v>2123</v>
      </c>
      <c r="J82" s="788"/>
      <c r="K82" s="743"/>
      <c r="L82" s="742" t="s">
        <v>2123</v>
      </c>
      <c r="M82" s="788"/>
      <c r="N82" s="743"/>
      <c r="O82" s="742" t="s">
        <v>2123</v>
      </c>
      <c r="P82" s="788"/>
      <c r="Q82" s="743"/>
      <c r="R82" s="742" t="s">
        <v>2123</v>
      </c>
      <c r="S82" s="788"/>
      <c r="T82" s="743"/>
      <c r="U82" s="742" t="s">
        <v>2123</v>
      </c>
      <c r="V82" s="788"/>
      <c r="W82" s="743"/>
      <c r="X82" s="5"/>
      <c r="Y82" s="5"/>
      <c r="Z82" s="716"/>
      <c r="AA82" s="712"/>
      <c r="AB82" s="713"/>
      <c r="AC82" s="713"/>
      <c r="AD82" s="42"/>
      <c r="AE82" s="42"/>
      <c r="AF82" s="51"/>
      <c r="AG82" s="42"/>
      <c r="AH82" s="800"/>
      <c r="AI82" s="46"/>
      <c r="AJ82" s="45"/>
      <c r="AK82" s="45"/>
      <c r="AL82" s="45"/>
      <c r="AM82" s="45"/>
      <c r="AN82" s="45"/>
      <c r="AO82" s="45"/>
      <c r="AP82" s="45"/>
    </row>
    <row r="83" spans="1:42" ht="34.5" thickBot="1">
      <c r="A83" s="5"/>
      <c r="B83" s="5"/>
      <c r="C83" s="5"/>
      <c r="D83" s="45"/>
      <c r="E83" s="741"/>
      <c r="F83" s="742" t="s">
        <v>2124</v>
      </c>
      <c r="G83" s="789"/>
      <c r="H83" s="743"/>
      <c r="I83" s="742" t="s">
        <v>2124</v>
      </c>
      <c r="J83" s="789"/>
      <c r="K83" s="743"/>
      <c r="L83" s="742" t="s">
        <v>2124</v>
      </c>
      <c r="M83" s="789"/>
      <c r="N83" s="743"/>
      <c r="O83" s="742" t="s">
        <v>2124</v>
      </c>
      <c r="P83" s="789"/>
      <c r="Q83" s="743"/>
      <c r="R83" s="742" t="s">
        <v>2124</v>
      </c>
      <c r="S83" s="789"/>
      <c r="T83" s="743"/>
      <c r="U83" s="742" t="s">
        <v>2124</v>
      </c>
      <c r="V83" s="789"/>
      <c r="W83" s="743"/>
      <c r="X83" s="5"/>
      <c r="Y83" s="5"/>
      <c r="Z83" s="716"/>
      <c r="AA83" s="712"/>
      <c r="AB83" s="713"/>
      <c r="AC83" s="713"/>
      <c r="AD83" s="42"/>
      <c r="AE83" s="42"/>
      <c r="AF83" s="51"/>
      <c r="AG83" s="42"/>
      <c r="AH83" s="800"/>
      <c r="AI83" s="46"/>
      <c r="AJ83" s="45"/>
      <c r="AK83" s="45"/>
      <c r="AL83" s="45"/>
      <c r="AM83" s="45"/>
      <c r="AN83" s="45"/>
      <c r="AO83" s="45"/>
      <c r="AP83" s="45"/>
    </row>
    <row r="84" spans="1:42" ht="22.5">
      <c r="A84" s="5"/>
      <c r="B84" s="5"/>
      <c r="C84" s="5"/>
      <c r="D84" s="45"/>
      <c r="E84" s="741" t="s">
        <v>2125</v>
      </c>
      <c r="F84" s="742" t="s">
        <v>2116</v>
      </c>
      <c r="G84" s="781">
        <f>SUM(G$182:G$183)</f>
        <v>3.6499999999999998E-2</v>
      </c>
      <c r="H84" s="790">
        <f>IF(INICIO!$G$3=INICIO!$P$2,(H81*G84*-1),0)</f>
        <v>0</v>
      </c>
      <c r="I84" s="742" t="s">
        <v>2116</v>
      </c>
      <c r="J84" s="781">
        <f>SUM(J182:J183)</f>
        <v>3.6499999999999998E-2</v>
      </c>
      <c r="K84" s="790">
        <f>IF(INICIO!$G$3=INICIO!$P$2,(K81*J84*-1),0)</f>
        <v>0</v>
      </c>
      <c r="L84" s="742" t="s">
        <v>2116</v>
      </c>
      <c r="M84" s="781">
        <f>SUM(M182:M183)</f>
        <v>3.6499999999999998E-2</v>
      </c>
      <c r="N84" s="790">
        <f>IF(INICIO!$G$3=INICIO!$P$2,(N81*M84*-1),0)</f>
        <v>0</v>
      </c>
      <c r="O84" s="742" t="s">
        <v>2116</v>
      </c>
      <c r="P84" s="781">
        <f>SUM(P182:P183)</f>
        <v>3.6499999999999998E-2</v>
      </c>
      <c r="Q84" s="790">
        <f>IF(INICIO!$G$3=INICIO!$P$2,(Q81*P84*-1),0)</f>
        <v>0</v>
      </c>
      <c r="R84" s="742" t="s">
        <v>2116</v>
      </c>
      <c r="S84" s="781">
        <f>SUM(S182:S183)</f>
        <v>3.6499999999999998E-2</v>
      </c>
      <c r="T84" s="790">
        <f>IF(INICIO!$G$3=INICIO!$P$2,(T81*S84*-1),0)</f>
        <v>0</v>
      </c>
      <c r="U84" s="742" t="s">
        <v>2116</v>
      </c>
      <c r="V84" s="781">
        <f>SUM(V182:V183)</f>
        <v>3.6499999999999998E-2</v>
      </c>
      <c r="W84" s="790">
        <f>IF(INICIO!$G$3=INICIO!$P$2,(W81*V84*-1),0)</f>
        <v>0</v>
      </c>
      <c r="X84" s="5"/>
      <c r="Y84" s="5"/>
      <c r="Z84" s="716"/>
      <c r="AA84" s="791"/>
      <c r="AB84" s="531"/>
      <c r="AC84" s="42"/>
      <c r="AD84" s="42"/>
      <c r="AE84" s="42"/>
      <c r="AF84" s="51"/>
      <c r="AG84" s="42"/>
      <c r="AH84" s="800"/>
      <c r="AI84" s="46"/>
      <c r="AJ84" s="45"/>
      <c r="AK84" s="45"/>
      <c r="AL84" s="437"/>
      <c r="AM84" s="437"/>
      <c r="AN84" s="6"/>
      <c r="AO84" s="792"/>
      <c r="AP84" s="792"/>
    </row>
    <row r="85" spans="1:42" ht="12" thickBot="1">
      <c r="A85" s="5"/>
      <c r="B85" s="5"/>
      <c r="C85" s="5"/>
      <c r="D85" s="45"/>
      <c r="E85" s="741" t="s">
        <v>1304</v>
      </c>
      <c r="F85" s="787" t="s">
        <v>2126</v>
      </c>
      <c r="G85" s="743"/>
      <c r="H85" s="767">
        <f>G86*G87*G88/12</f>
        <v>0</v>
      </c>
      <c r="I85" s="787" t="s">
        <v>2126</v>
      </c>
      <c r="J85" s="743"/>
      <c r="K85" s="767">
        <f>J86*J87*J88/12</f>
        <v>0</v>
      </c>
      <c r="L85" s="787" t="s">
        <v>2126</v>
      </c>
      <c r="M85" s="743"/>
      <c r="N85" s="744">
        <f>M86*M87*M88/12</f>
        <v>0</v>
      </c>
      <c r="O85" s="787" t="s">
        <v>2126</v>
      </c>
      <c r="P85" s="743"/>
      <c r="Q85" s="744">
        <f>P86*P87*P88/12</f>
        <v>0</v>
      </c>
      <c r="R85" s="787" t="s">
        <v>2126</v>
      </c>
      <c r="S85" s="743"/>
      <c r="T85" s="744">
        <f>S86*S87*S88/12</f>
        <v>0</v>
      </c>
      <c r="U85" s="787" t="s">
        <v>2126</v>
      </c>
      <c r="V85" s="743"/>
      <c r="W85" s="744">
        <f>V86*V87*V88/12</f>
        <v>0</v>
      </c>
      <c r="X85" s="5"/>
      <c r="Y85" s="5"/>
      <c r="Z85" s="770" t="s">
        <v>2127</v>
      </c>
      <c r="AA85" s="712"/>
      <c r="AB85" s="713"/>
      <c r="AC85" s="713"/>
      <c r="AD85" s="49"/>
      <c r="AE85" s="49"/>
      <c r="AF85" s="382"/>
      <c r="AG85" s="49"/>
      <c r="AH85" s="810"/>
      <c r="AI85" s="46"/>
      <c r="AJ85" s="45"/>
      <c r="AK85" s="45"/>
      <c r="AL85" s="46"/>
      <c r="AM85" s="46"/>
      <c r="AN85" s="46"/>
      <c r="AO85" s="46"/>
      <c r="AP85" s="46"/>
    </row>
    <row r="86" spans="1:42" ht="11.25" customHeight="1">
      <c r="A86" s="5"/>
      <c r="B86" s="5"/>
      <c r="C86" s="5"/>
      <c r="D86" s="45"/>
      <c r="E86" s="741"/>
      <c r="F86" s="742" t="s">
        <v>2119</v>
      </c>
      <c r="G86" s="769"/>
      <c r="H86" s="743"/>
      <c r="I86" s="742" t="s">
        <v>2119</v>
      </c>
      <c r="J86" s="769"/>
      <c r="K86" s="743"/>
      <c r="L86" s="742" t="s">
        <v>2119</v>
      </c>
      <c r="M86" s="769"/>
      <c r="N86" s="743"/>
      <c r="O86" s="742" t="s">
        <v>2119</v>
      </c>
      <c r="P86" s="769"/>
      <c r="Q86" s="743"/>
      <c r="R86" s="742" t="s">
        <v>2119</v>
      </c>
      <c r="S86" s="769"/>
      <c r="T86" s="743"/>
      <c r="U86" s="742" t="s">
        <v>2119</v>
      </c>
      <c r="V86" s="769"/>
      <c r="W86" s="743"/>
      <c r="X86" s="5"/>
      <c r="Y86" s="5"/>
      <c r="Z86" s="716"/>
      <c r="AA86" s="712"/>
      <c r="AB86" s="713"/>
      <c r="AC86" s="713"/>
      <c r="AD86" s="435"/>
      <c r="AE86" s="435"/>
      <c r="AF86" s="356"/>
      <c r="AG86" s="435"/>
      <c r="AH86" s="1016"/>
      <c r="AI86" s="784"/>
      <c r="AJ86" s="772"/>
      <c r="AK86" s="772"/>
      <c r="AL86" s="46"/>
      <c r="AM86" s="46"/>
      <c r="AN86" s="46"/>
      <c r="AO86" s="46"/>
      <c r="AP86" s="46"/>
    </row>
    <row r="87" spans="1:42" ht="22.5">
      <c r="A87" s="5"/>
      <c r="B87" s="5"/>
      <c r="C87" s="5"/>
      <c r="D87" s="45"/>
      <c r="E87" s="741"/>
      <c r="F87" s="742" t="s">
        <v>2128</v>
      </c>
      <c r="G87" s="771"/>
      <c r="H87" s="743"/>
      <c r="I87" s="742" t="s">
        <v>2128</v>
      </c>
      <c r="J87" s="771"/>
      <c r="K87" s="743"/>
      <c r="L87" s="742" t="s">
        <v>2128</v>
      </c>
      <c r="M87" s="771"/>
      <c r="N87" s="743"/>
      <c r="O87" s="742" t="s">
        <v>2128</v>
      </c>
      <c r="P87" s="771"/>
      <c r="Q87" s="743"/>
      <c r="R87" s="742" t="s">
        <v>2128</v>
      </c>
      <c r="S87" s="771"/>
      <c r="T87" s="743"/>
      <c r="U87" s="742" t="s">
        <v>2128</v>
      </c>
      <c r="V87" s="771"/>
      <c r="W87" s="743"/>
      <c r="X87" s="5"/>
      <c r="Y87" s="5"/>
      <c r="Z87" s="716"/>
      <c r="AA87" s="712"/>
      <c r="AB87" s="713"/>
      <c r="AC87" s="713"/>
      <c r="AD87" s="42"/>
      <c r="AE87" s="42"/>
      <c r="AF87" s="51"/>
      <c r="AG87" s="42"/>
      <c r="AH87" s="811"/>
      <c r="AI87" s="46"/>
      <c r="AJ87" s="45"/>
      <c r="AK87" s="45"/>
      <c r="AL87" s="46"/>
      <c r="AM87" s="46"/>
      <c r="AN87" s="46"/>
      <c r="AO87" s="46"/>
      <c r="AP87" s="46"/>
    </row>
    <row r="88" spans="1:42" ht="23.25" thickBot="1">
      <c r="A88" s="5"/>
      <c r="B88" s="5"/>
      <c r="C88" s="5"/>
      <c r="D88" s="45"/>
      <c r="E88" s="741"/>
      <c r="F88" s="742" t="s">
        <v>2129</v>
      </c>
      <c r="G88" s="950"/>
      <c r="H88" s="743"/>
      <c r="I88" s="742" t="s">
        <v>2129</v>
      </c>
      <c r="J88" s="950"/>
      <c r="K88" s="743"/>
      <c r="L88" s="742" t="s">
        <v>2129</v>
      </c>
      <c r="M88" s="950"/>
      <c r="N88" s="743"/>
      <c r="O88" s="742" t="s">
        <v>2129</v>
      </c>
      <c r="P88" s="950"/>
      <c r="Q88" s="743"/>
      <c r="R88" s="742" t="s">
        <v>2129</v>
      </c>
      <c r="S88" s="950"/>
      <c r="T88" s="743"/>
      <c r="U88" s="742" t="s">
        <v>2129</v>
      </c>
      <c r="V88" s="950"/>
      <c r="W88" s="743"/>
      <c r="X88" s="5"/>
      <c r="Y88" s="5"/>
      <c r="Z88" s="716"/>
      <c r="AA88" s="712"/>
      <c r="AB88" s="713"/>
      <c r="AC88" s="713"/>
      <c r="AD88" s="42"/>
      <c r="AE88" s="42"/>
      <c r="AF88" s="51"/>
      <c r="AG88" s="42"/>
      <c r="AH88" s="811"/>
      <c r="AI88" s="46"/>
      <c r="AJ88" s="45"/>
      <c r="AK88" s="45"/>
      <c r="AL88" s="46"/>
      <c r="AM88" s="46"/>
      <c r="AN88" s="46"/>
      <c r="AO88" s="46"/>
      <c r="AP88" s="46"/>
    </row>
    <row r="89" spans="1:42" ht="22.5">
      <c r="A89" s="5"/>
      <c r="B89" s="5"/>
      <c r="C89" s="5"/>
      <c r="D89" s="45"/>
      <c r="E89" s="741" t="s">
        <v>2130</v>
      </c>
      <c r="F89" s="742" t="s">
        <v>2116</v>
      </c>
      <c r="G89" s="781">
        <f>SUM(G$182:G$183)</f>
        <v>3.6499999999999998E-2</v>
      </c>
      <c r="H89" s="767">
        <f>IF(INICIO!$G$3=INICIO!$P$2,(H85*G89*-1),0)</f>
        <v>0</v>
      </c>
      <c r="I89" s="742" t="s">
        <v>2116</v>
      </c>
      <c r="J89" s="781">
        <f>SUM(J182:J183)</f>
        <v>3.6499999999999998E-2</v>
      </c>
      <c r="K89" s="767">
        <f>IF(INICIO!$G$3=INICIO!$P$2,(K85*J89*-1),0)</f>
        <v>0</v>
      </c>
      <c r="L89" s="742" t="s">
        <v>2116</v>
      </c>
      <c r="M89" s="781">
        <f>SUM(M182:M183)</f>
        <v>3.6499999999999998E-2</v>
      </c>
      <c r="N89" s="767">
        <f>IF(INICIO!$G$3=INICIO!$P$2,(N85*M89*-1),0)</f>
        <v>0</v>
      </c>
      <c r="O89" s="742" t="s">
        <v>2116</v>
      </c>
      <c r="P89" s="781">
        <f>SUM(P182:P183)</f>
        <v>3.6499999999999998E-2</v>
      </c>
      <c r="Q89" s="767">
        <f>IF(INICIO!$G$3=INICIO!$P$2,(Q85*P89*-1),0)</f>
        <v>0</v>
      </c>
      <c r="R89" s="742" t="s">
        <v>2116</v>
      </c>
      <c r="S89" s="781">
        <f>SUM(S182:S183)</f>
        <v>3.6499999999999998E-2</v>
      </c>
      <c r="T89" s="767">
        <f>IF(INICIO!$G$3=INICIO!$P$2,(T85*S89*-1),0)</f>
        <v>0</v>
      </c>
      <c r="U89" s="742" t="s">
        <v>2116</v>
      </c>
      <c r="V89" s="781">
        <f>SUM(V182:V183)</f>
        <v>3.6499999999999998E-2</v>
      </c>
      <c r="W89" s="767">
        <f>IF(INICIO!$G$3=INICIO!$P$2,(W85*V89*-1),0)</f>
        <v>0</v>
      </c>
      <c r="X89" s="5"/>
      <c r="Y89" s="5"/>
      <c r="Z89" s="716"/>
      <c r="AA89" s="791"/>
      <c r="AB89" s="531"/>
      <c r="AC89" s="42"/>
      <c r="AD89" s="704"/>
      <c r="AE89" s="704"/>
      <c r="AF89" s="46"/>
      <c r="AG89" s="46"/>
      <c r="AH89" s="706"/>
      <c r="AI89" s="46"/>
      <c r="AJ89" s="45"/>
      <c r="AK89" s="45"/>
      <c r="AL89" s="437"/>
      <c r="AM89" s="437"/>
      <c r="AN89" s="6"/>
      <c r="AO89" s="792"/>
      <c r="AP89" s="792"/>
    </row>
    <row r="90" spans="1:42" ht="12" thickBot="1">
      <c r="A90" s="5"/>
      <c r="B90" s="5"/>
      <c r="C90" s="5"/>
      <c r="D90" s="45"/>
      <c r="E90" s="741" t="s">
        <v>2077</v>
      </c>
      <c r="F90" s="787" t="s">
        <v>2131</v>
      </c>
      <c r="G90" s="743"/>
      <c r="H90" s="767">
        <f>(G91*G92)/12</f>
        <v>0</v>
      </c>
      <c r="I90" s="787" t="s">
        <v>2131</v>
      </c>
      <c r="J90" s="743"/>
      <c r="K90" s="767">
        <f>(J91*J92)/12</f>
        <v>0</v>
      </c>
      <c r="L90" s="787" t="s">
        <v>2131</v>
      </c>
      <c r="M90" s="743"/>
      <c r="N90" s="744">
        <f>(M91*M92)/12</f>
        <v>0</v>
      </c>
      <c r="O90" s="787" t="s">
        <v>2131</v>
      </c>
      <c r="P90" s="743"/>
      <c r="Q90" s="744">
        <f>(P91*P92)/12</f>
        <v>0</v>
      </c>
      <c r="R90" s="787" t="s">
        <v>2131</v>
      </c>
      <c r="S90" s="743"/>
      <c r="T90" s="744">
        <f>(S91*S92)/12</f>
        <v>0</v>
      </c>
      <c r="U90" s="787" t="s">
        <v>2131</v>
      </c>
      <c r="V90" s="743"/>
      <c r="W90" s="744">
        <f>(V91*V92)/12</f>
        <v>0</v>
      </c>
      <c r="X90" s="5"/>
      <c r="Y90" s="5"/>
      <c r="Z90" s="770" t="s">
        <v>2132</v>
      </c>
      <c r="AA90" s="712"/>
      <c r="AB90" s="713"/>
      <c r="AC90" s="713"/>
      <c r="AD90" s="42"/>
      <c r="AE90" s="42"/>
      <c r="AF90" s="51"/>
      <c r="AG90" s="42"/>
      <c r="AH90" s="800"/>
      <c r="AI90" s="46"/>
      <c r="AJ90" s="45"/>
      <c r="AK90" s="45"/>
      <c r="AL90" s="46"/>
      <c r="AM90" s="46"/>
      <c r="AN90" s="46"/>
      <c r="AO90" s="46"/>
      <c r="AP90" s="46"/>
    </row>
    <row r="91" spans="1:42">
      <c r="A91" s="5"/>
      <c r="B91" s="5"/>
      <c r="C91" s="5"/>
      <c r="D91" s="45"/>
      <c r="E91" s="741"/>
      <c r="F91" s="742" t="s">
        <v>2119</v>
      </c>
      <c r="G91" s="788"/>
      <c r="H91" s="743"/>
      <c r="I91" s="742" t="s">
        <v>2119</v>
      </c>
      <c r="J91" s="788"/>
      <c r="K91" s="743"/>
      <c r="L91" s="742" t="s">
        <v>2119</v>
      </c>
      <c r="M91" s="788"/>
      <c r="N91" s="743"/>
      <c r="O91" s="742" t="s">
        <v>2119</v>
      </c>
      <c r="P91" s="788"/>
      <c r="Q91" s="743"/>
      <c r="R91" s="742" t="s">
        <v>2119</v>
      </c>
      <c r="S91" s="788"/>
      <c r="T91" s="743"/>
      <c r="U91" s="742" t="s">
        <v>2119</v>
      </c>
      <c r="V91" s="788"/>
      <c r="W91" s="743"/>
      <c r="X91" s="5"/>
      <c r="Y91" s="5"/>
      <c r="Z91" s="716"/>
      <c r="AA91" s="712"/>
      <c r="AB91" s="713"/>
      <c r="AC91" s="713"/>
      <c r="AD91" s="42"/>
      <c r="AE91" s="42"/>
      <c r="AF91" s="51"/>
      <c r="AG91" s="42"/>
      <c r="AH91" s="800"/>
      <c r="AI91" s="46"/>
      <c r="AJ91" s="45"/>
      <c r="AK91" s="45"/>
      <c r="AL91" s="46"/>
      <c r="AM91" s="46"/>
      <c r="AN91" s="46"/>
      <c r="AO91" s="46"/>
      <c r="AP91" s="46"/>
    </row>
    <row r="92" spans="1:42" ht="23.25" thickBot="1">
      <c r="A92" s="5"/>
      <c r="B92" s="5"/>
      <c r="C92" s="5"/>
      <c r="D92" s="45"/>
      <c r="E92" s="741"/>
      <c r="F92" s="742" t="s">
        <v>2129</v>
      </c>
      <c r="G92" s="789"/>
      <c r="H92" s="743"/>
      <c r="I92" s="742" t="s">
        <v>2129</v>
      </c>
      <c r="J92" s="789"/>
      <c r="K92" s="743"/>
      <c r="L92" s="742" t="s">
        <v>2129</v>
      </c>
      <c r="M92" s="789"/>
      <c r="N92" s="743"/>
      <c r="O92" s="742" t="s">
        <v>2129</v>
      </c>
      <c r="P92" s="789"/>
      <c r="Q92" s="743"/>
      <c r="R92" s="742" t="s">
        <v>2129</v>
      </c>
      <c r="S92" s="789"/>
      <c r="T92" s="743"/>
      <c r="U92" s="742" t="s">
        <v>2129</v>
      </c>
      <c r="V92" s="789"/>
      <c r="W92" s="743"/>
      <c r="X92" s="5"/>
      <c r="Y92" s="5"/>
      <c r="Z92" s="716"/>
      <c r="AA92" s="712"/>
      <c r="AB92" s="713"/>
      <c r="AC92" s="713"/>
      <c r="AD92" s="42"/>
      <c r="AE92" s="42"/>
      <c r="AF92" s="51"/>
      <c r="AG92" s="42"/>
      <c r="AH92" s="800"/>
      <c r="AI92" s="46"/>
      <c r="AJ92" s="45"/>
      <c r="AK92" s="45"/>
      <c r="AL92" s="46"/>
      <c r="AM92" s="46"/>
      <c r="AN92" s="46"/>
      <c r="AO92" s="46"/>
      <c r="AP92" s="46"/>
    </row>
    <row r="93" spans="1:42" ht="23.25" thickBot="1">
      <c r="A93" s="5"/>
      <c r="B93" s="5"/>
      <c r="C93" s="5"/>
      <c r="D93" s="45"/>
      <c r="E93" s="741" t="s">
        <v>2133</v>
      </c>
      <c r="F93" s="742" t="s">
        <v>2116</v>
      </c>
      <c r="G93" s="781">
        <f>SUM(G$182:G$183)</f>
        <v>3.6499999999999998E-2</v>
      </c>
      <c r="H93" s="790">
        <f>IF(INICIO!$G$3=INICIO!$P$2,(H90*G93*-1),0)</f>
        <v>0</v>
      </c>
      <c r="I93" s="742" t="s">
        <v>2116</v>
      </c>
      <c r="J93" s="781">
        <f>SUM(J182:J183)</f>
        <v>3.6499999999999998E-2</v>
      </c>
      <c r="K93" s="790">
        <f>IF(INICIO!$G$3=INICIO!$P$2,(K90*J93*-1),0)</f>
        <v>0</v>
      </c>
      <c r="L93" s="742" t="s">
        <v>2116</v>
      </c>
      <c r="M93" s="781">
        <f>SUM(M182:M183)</f>
        <v>3.6499999999999998E-2</v>
      </c>
      <c r="N93" s="790">
        <f>IF(INICIO!$G$3=INICIO!$P$2,(N90*M93*-1),0)</f>
        <v>0</v>
      </c>
      <c r="O93" s="742" t="s">
        <v>2116</v>
      </c>
      <c r="P93" s="781">
        <f>SUM(P182:P183)</f>
        <v>3.6499999999999998E-2</v>
      </c>
      <c r="Q93" s="790">
        <f>IF(INICIO!$G$3=INICIO!$P$2,(Q90*P93*-1),0)</f>
        <v>0</v>
      </c>
      <c r="R93" s="742" t="s">
        <v>2116</v>
      </c>
      <c r="S93" s="781">
        <f>SUM(S182:S183)</f>
        <v>3.6499999999999998E-2</v>
      </c>
      <c r="T93" s="790">
        <f>IF(INICIO!$G$3=INICIO!$P$2,(T90*S93*-1),0)</f>
        <v>0</v>
      </c>
      <c r="U93" s="742" t="s">
        <v>2116</v>
      </c>
      <c r="V93" s="781">
        <f>SUM(V182:V183)</f>
        <v>3.6499999999999998E-2</v>
      </c>
      <c r="W93" s="790">
        <f>IF(INICIO!$G$3=INICIO!$P$2,(W90*V93*-1),0)</f>
        <v>0</v>
      </c>
      <c r="X93" s="5"/>
      <c r="Y93" s="5"/>
      <c r="Z93" s="716"/>
      <c r="AA93" s="791"/>
      <c r="AB93" s="531"/>
      <c r="AC93" s="42"/>
      <c r="AD93" s="42"/>
      <c r="AE93" s="42"/>
      <c r="AF93" s="51"/>
      <c r="AG93" s="42"/>
      <c r="AH93" s="800"/>
      <c r="AI93" s="46"/>
      <c r="AJ93" s="45"/>
      <c r="AK93" s="45"/>
      <c r="AL93" s="437"/>
      <c r="AM93" s="437"/>
      <c r="AN93" s="6"/>
      <c r="AO93" s="792"/>
      <c r="AP93" s="792"/>
    </row>
    <row r="94" spans="1:42" ht="23.25" thickBot="1">
      <c r="A94" s="5"/>
      <c r="B94" s="5"/>
      <c r="C94" s="5"/>
      <c r="D94" s="45"/>
      <c r="E94" s="741" t="s">
        <v>2080</v>
      </c>
      <c r="F94" s="742" t="s">
        <v>2082</v>
      </c>
      <c r="G94" s="1050"/>
      <c r="H94" s="793">
        <v>0</v>
      </c>
      <c r="I94" s="742" t="s">
        <v>2082</v>
      </c>
      <c r="J94" s="743"/>
      <c r="K94" s="793">
        <v>0</v>
      </c>
      <c r="L94" s="742" t="s">
        <v>2082</v>
      </c>
      <c r="M94" s="743"/>
      <c r="N94" s="794">
        <v>0</v>
      </c>
      <c r="O94" s="742" t="s">
        <v>2082</v>
      </c>
      <c r="P94" s="743"/>
      <c r="Q94" s="794">
        <v>0</v>
      </c>
      <c r="R94" s="742" t="s">
        <v>2082</v>
      </c>
      <c r="S94" s="743"/>
      <c r="T94" s="794">
        <v>0</v>
      </c>
      <c r="U94" s="742" t="s">
        <v>2082</v>
      </c>
      <c r="V94" s="743"/>
      <c r="W94" s="794">
        <v>0</v>
      </c>
      <c r="X94" s="5"/>
      <c r="Y94" s="5"/>
      <c r="Z94" s="716"/>
      <c r="AA94" s="712"/>
      <c r="AB94" s="713"/>
      <c r="AC94" s="713"/>
      <c r="AD94" s="42"/>
      <c r="AE94" s="42"/>
      <c r="AF94" s="51"/>
      <c r="AG94" s="42"/>
      <c r="AH94" s="800"/>
      <c r="AI94" s="46"/>
      <c r="AJ94" s="45"/>
      <c r="AK94" s="45"/>
      <c r="AL94" s="45"/>
      <c r="AM94" s="45"/>
      <c r="AN94" s="45"/>
      <c r="AO94" s="45"/>
      <c r="AP94" s="45"/>
    </row>
    <row r="95" spans="1:42" ht="22.5">
      <c r="A95" s="5"/>
      <c r="B95" s="5"/>
      <c r="C95" s="5"/>
      <c r="D95" s="45"/>
      <c r="E95" s="741" t="s">
        <v>2134</v>
      </c>
      <c r="F95" s="742" t="s">
        <v>2116</v>
      </c>
      <c r="G95" s="1051">
        <f>SUM(G$182:G$183)</f>
        <v>3.6499999999999998E-2</v>
      </c>
      <c r="H95" s="796">
        <f>IF(INICIO!$G$3=INICIO!$P$2,(H94*G95*-1),0)</f>
        <v>0</v>
      </c>
      <c r="I95" s="742" t="s">
        <v>2116</v>
      </c>
      <c r="J95" s="795">
        <f>SUM(J182:J183)</f>
        <v>3.6499999999999998E-2</v>
      </c>
      <c r="K95" s="796">
        <f>IF(INICIO!$G$3=INICIO!$P$2,(K94*J95*-1),0)</f>
        <v>0</v>
      </c>
      <c r="L95" s="742" t="s">
        <v>2116</v>
      </c>
      <c r="M95" s="795">
        <f>SUM(M182:M183)</f>
        <v>3.6499999999999998E-2</v>
      </c>
      <c r="N95" s="796">
        <f>IF(INICIO!$G$3=INICIO!$P$2,(N94*M95*-1),0)</f>
        <v>0</v>
      </c>
      <c r="O95" s="742" t="s">
        <v>2116</v>
      </c>
      <c r="P95" s="795">
        <f>SUM(P182:P183)</f>
        <v>3.6499999999999998E-2</v>
      </c>
      <c r="Q95" s="796">
        <f>IF(INICIO!$G$3=INICIO!$P$2,(Q94*P95*-1),0)</f>
        <v>0</v>
      </c>
      <c r="R95" s="742" t="s">
        <v>2116</v>
      </c>
      <c r="S95" s="795">
        <f>SUM(S182:S183)</f>
        <v>3.6499999999999998E-2</v>
      </c>
      <c r="T95" s="796">
        <f>IF(INICIO!$G$3=INICIO!$P$2,(T94*S95*-1),0)</f>
        <v>0</v>
      </c>
      <c r="U95" s="742" t="s">
        <v>2116</v>
      </c>
      <c r="V95" s="795">
        <f>SUM(V182:V183)</f>
        <v>3.6499999999999998E-2</v>
      </c>
      <c r="W95" s="796">
        <f>IF(INICIO!$G$3=INICIO!$P$2,(W94*V95*-1),0)</f>
        <v>0</v>
      </c>
      <c r="X95" s="5"/>
      <c r="Y95" s="5"/>
      <c r="Z95" s="716"/>
      <c r="AA95" s="791"/>
      <c r="AB95" s="531"/>
      <c r="AC95" s="42"/>
      <c r="AD95" s="42"/>
      <c r="AE95" s="42"/>
      <c r="AF95" s="51"/>
      <c r="AG95" s="42"/>
      <c r="AH95" s="800"/>
      <c r="AI95" s="46"/>
      <c r="AJ95" s="45"/>
      <c r="AK95" s="45"/>
      <c r="AL95" s="437"/>
      <c r="AM95" s="437"/>
      <c r="AN95" s="6"/>
      <c r="AO95" s="792"/>
      <c r="AP95" s="792"/>
    </row>
    <row r="96" spans="1:42">
      <c r="A96" s="5"/>
      <c r="B96" s="5"/>
      <c r="C96" s="5"/>
      <c r="D96" s="46"/>
      <c r="E96" s="739"/>
      <c r="F96" s="752" t="s">
        <v>2104</v>
      </c>
      <c r="G96" s="797"/>
      <c r="H96" s="798">
        <f>SUM(H71:H95)</f>
        <v>0</v>
      </c>
      <c r="I96" s="752" t="s">
        <v>2104</v>
      </c>
      <c r="J96" s="797"/>
      <c r="K96" s="798">
        <f>SUM(K71:K95)</f>
        <v>0</v>
      </c>
      <c r="L96" s="752" t="s">
        <v>2104</v>
      </c>
      <c r="M96" s="797"/>
      <c r="N96" s="799">
        <f>SUM(N71:N95)</f>
        <v>0</v>
      </c>
      <c r="O96" s="752" t="s">
        <v>2104</v>
      </c>
      <c r="P96" s="797"/>
      <c r="Q96" s="799">
        <f>SUM(Q71:Q95)</f>
        <v>0</v>
      </c>
      <c r="R96" s="752" t="s">
        <v>2104</v>
      </c>
      <c r="S96" s="797"/>
      <c r="T96" s="799">
        <f>SUM(T71:T95)</f>
        <v>0</v>
      </c>
      <c r="U96" s="752" t="s">
        <v>2104</v>
      </c>
      <c r="V96" s="797"/>
      <c r="W96" s="799">
        <f>SUM(W71:W95)</f>
        <v>0</v>
      </c>
      <c r="X96" s="5"/>
      <c r="Y96" s="5"/>
      <c r="Z96" s="732"/>
      <c r="AA96" s="705"/>
      <c r="AB96" s="704"/>
      <c r="AC96" s="704"/>
      <c r="AD96" s="42"/>
      <c r="AE96" s="42"/>
      <c r="AF96" s="51"/>
      <c r="AG96" s="42"/>
      <c r="AH96" s="800"/>
      <c r="AI96" s="46"/>
      <c r="AJ96" s="45"/>
      <c r="AK96" s="45"/>
      <c r="AL96" s="45"/>
      <c r="AM96" s="45"/>
      <c r="AN96" s="45"/>
      <c r="AO96" s="45"/>
      <c r="AP96" s="45"/>
    </row>
    <row r="97" spans="1:42">
      <c r="A97" s="5"/>
      <c r="B97" s="5"/>
      <c r="C97" s="5"/>
      <c r="D97" s="46"/>
      <c r="E97" s="729" t="s">
        <v>2135</v>
      </c>
      <c r="F97" s="46"/>
      <c r="G97" s="759"/>
      <c r="H97" s="46"/>
      <c r="I97" s="46"/>
      <c r="J97" s="759"/>
      <c r="K97" s="46"/>
      <c r="L97" s="46"/>
      <c r="M97" s="759"/>
      <c r="N97" s="46"/>
      <c r="O97" s="46"/>
      <c r="P97" s="759"/>
      <c r="Q97" s="46"/>
      <c r="R97" s="46"/>
      <c r="S97" s="759"/>
      <c r="T97" s="46"/>
      <c r="U97" s="46"/>
      <c r="V97" s="759"/>
      <c r="W97" s="46"/>
      <c r="X97" s="5"/>
      <c r="Y97" s="5"/>
      <c r="Z97" s="732"/>
      <c r="AA97" s="705"/>
      <c r="AB97" s="704"/>
      <c r="AC97" s="704"/>
      <c r="AD97" s="42"/>
      <c r="AE97" s="42"/>
      <c r="AF97" s="51"/>
      <c r="AG97" s="42"/>
      <c r="AH97" s="800"/>
      <c r="AI97" s="46"/>
      <c r="AJ97" s="45"/>
      <c r="AK97" s="45"/>
      <c r="AL97" s="45"/>
      <c r="AM97" s="45"/>
      <c r="AN97" s="45"/>
      <c r="AO97" s="45"/>
      <c r="AP97" s="45"/>
    </row>
    <row r="98" spans="1:42">
      <c r="A98" s="5"/>
      <c r="B98" s="5"/>
      <c r="C98" s="5"/>
      <c r="D98" s="46"/>
      <c r="E98" s="729" t="s">
        <v>2136</v>
      </c>
      <c r="F98" s="46"/>
      <c r="G98" s="759"/>
      <c r="H98" s="46"/>
      <c r="I98" s="46"/>
      <c r="J98" s="759"/>
      <c r="K98" s="46"/>
      <c r="L98" s="46"/>
      <c r="M98" s="759"/>
      <c r="N98" s="46"/>
      <c r="O98" s="46"/>
      <c r="P98" s="759"/>
      <c r="Q98" s="46"/>
      <c r="R98" s="46"/>
      <c r="S98" s="759"/>
      <c r="T98" s="46"/>
      <c r="U98" s="46"/>
      <c r="V98" s="759"/>
      <c r="W98" s="46"/>
      <c r="X98" s="5"/>
      <c r="Y98" s="5"/>
      <c r="Z98" s="732"/>
      <c r="AA98" s="705"/>
      <c r="AB98" s="704"/>
      <c r="AC98" s="704"/>
      <c r="AD98" s="42"/>
      <c r="AE98" s="42"/>
      <c r="AF98" s="51"/>
      <c r="AG98" s="42"/>
      <c r="AH98" s="800"/>
      <c r="AI98" s="46"/>
      <c r="AJ98" s="45"/>
      <c r="AK98" s="45"/>
      <c r="AL98" s="45"/>
      <c r="AM98" s="45"/>
      <c r="AN98" s="45"/>
      <c r="AO98" s="45"/>
      <c r="AP98" s="45"/>
    </row>
    <row r="99" spans="1:42">
      <c r="A99" s="5"/>
      <c r="B99" s="5"/>
      <c r="C99" s="5"/>
      <c r="D99" s="46"/>
      <c r="E99" s="729"/>
      <c r="F99" s="46"/>
      <c r="G99" s="759"/>
      <c r="H99" s="46"/>
      <c r="I99" s="46"/>
      <c r="J99" s="759"/>
      <c r="K99" s="46"/>
      <c r="L99" s="46"/>
      <c r="M99" s="759"/>
      <c r="N99" s="46"/>
      <c r="O99" s="46"/>
      <c r="P99" s="759"/>
      <c r="Q99" s="46"/>
      <c r="R99" s="46"/>
      <c r="S99" s="759"/>
      <c r="T99" s="46"/>
      <c r="U99" s="46"/>
      <c r="V99" s="759"/>
      <c r="W99" s="46"/>
      <c r="X99" s="5"/>
      <c r="Y99" s="5"/>
      <c r="Z99" s="732"/>
      <c r="AA99" s="705"/>
      <c r="AB99" s="704"/>
      <c r="AC99" s="704"/>
      <c r="AD99" s="713"/>
      <c r="AE99" s="713"/>
      <c r="AF99" s="45"/>
      <c r="AG99" s="45"/>
      <c r="AH99" s="714"/>
      <c r="AI99" s="46"/>
      <c r="AJ99" s="45"/>
      <c r="AK99" s="45"/>
      <c r="AL99" s="45"/>
      <c r="AM99" s="45"/>
      <c r="AN99" s="45"/>
      <c r="AO99" s="45"/>
      <c r="AP99" s="45"/>
    </row>
    <row r="100" spans="1:42">
      <c r="A100" s="5"/>
      <c r="B100" s="5"/>
      <c r="C100" s="5"/>
      <c r="D100" s="46"/>
      <c r="E100" s="734" t="s">
        <v>2137</v>
      </c>
      <c r="F100" s="734"/>
      <c r="G100" s="735"/>
      <c r="H100" s="734"/>
      <c r="I100" s="734"/>
      <c r="J100" s="735"/>
      <c r="K100" s="734"/>
      <c r="L100" s="734"/>
      <c r="M100" s="735"/>
      <c r="N100" s="734"/>
      <c r="O100" s="734"/>
      <c r="P100" s="735"/>
      <c r="Q100" s="734"/>
      <c r="R100" s="734"/>
      <c r="S100" s="735"/>
      <c r="T100" s="734"/>
      <c r="U100" s="734"/>
      <c r="V100" s="735"/>
      <c r="W100" s="734"/>
      <c r="X100" s="5"/>
      <c r="Y100" s="5"/>
      <c r="Z100" s="732"/>
      <c r="AA100" s="705"/>
      <c r="AB100" s="704"/>
      <c r="AC100" s="704"/>
      <c r="AD100" s="713"/>
      <c r="AE100" s="713"/>
      <c r="AF100" s="45"/>
      <c r="AG100" s="45"/>
      <c r="AH100" s="714"/>
      <c r="AI100" s="46"/>
      <c r="AJ100" s="807"/>
      <c r="AK100" s="807"/>
      <c r="AL100" s="45"/>
      <c r="AM100" s="45"/>
      <c r="AN100" s="45"/>
      <c r="AO100" s="45"/>
      <c r="AP100" s="45"/>
    </row>
    <row r="101" spans="1:42" s="351" customFormat="1" ht="33.75" customHeight="1">
      <c r="D101" s="784"/>
      <c r="E101" s="761">
        <v>2</v>
      </c>
      <c r="F101" s="1127" t="s">
        <v>2087</v>
      </c>
      <c r="G101" s="1128"/>
      <c r="H101" s="739" t="s">
        <v>2070</v>
      </c>
      <c r="I101" s="1127" t="s">
        <v>2087</v>
      </c>
      <c r="J101" s="1128"/>
      <c r="K101" s="739" t="s">
        <v>2070</v>
      </c>
      <c r="L101" s="1127" t="s">
        <v>2087</v>
      </c>
      <c r="M101" s="1128"/>
      <c r="N101" s="739" t="s">
        <v>2070</v>
      </c>
      <c r="O101" s="1127" t="s">
        <v>2087</v>
      </c>
      <c r="P101" s="1128"/>
      <c r="Q101" s="739" t="s">
        <v>2070</v>
      </c>
      <c r="R101" s="1127" t="s">
        <v>2087</v>
      </c>
      <c r="S101" s="1128"/>
      <c r="T101" s="739" t="s">
        <v>2070</v>
      </c>
      <c r="U101" s="1127" t="s">
        <v>2087</v>
      </c>
      <c r="V101" s="1128"/>
      <c r="W101" s="739" t="s">
        <v>2070</v>
      </c>
      <c r="Z101" s="1013"/>
      <c r="AA101" s="1014"/>
      <c r="AB101" s="783"/>
      <c r="AC101" s="783"/>
      <c r="AD101" s="713"/>
      <c r="AE101" s="713"/>
      <c r="AF101" s="45"/>
      <c r="AG101" s="45"/>
      <c r="AH101" s="714"/>
      <c r="AI101" s="46"/>
      <c r="AJ101" s="45"/>
      <c r="AK101" s="45"/>
      <c r="AL101" s="772"/>
      <c r="AM101" s="772"/>
      <c r="AN101" s="772"/>
      <c r="AO101" s="772"/>
      <c r="AP101" s="772"/>
    </row>
    <row r="102" spans="1:42" ht="56.25">
      <c r="A102" s="5"/>
      <c r="B102" s="5"/>
      <c r="C102" s="5"/>
      <c r="D102" s="46"/>
      <c r="E102" s="741" t="s">
        <v>2088</v>
      </c>
      <c r="F102" s="742" t="s">
        <v>2138</v>
      </c>
      <c r="G102" s="743"/>
      <c r="H102" s="744">
        <f>H52</f>
        <v>0</v>
      </c>
      <c r="I102" s="742" t="s">
        <v>2138</v>
      </c>
      <c r="J102" s="743"/>
      <c r="K102" s="744">
        <f>K52</f>
        <v>0</v>
      </c>
      <c r="L102" s="742" t="s">
        <v>2138</v>
      </c>
      <c r="M102" s="743"/>
      <c r="N102" s="744">
        <f>N52</f>
        <v>0</v>
      </c>
      <c r="O102" s="742" t="s">
        <v>2138</v>
      </c>
      <c r="P102" s="743"/>
      <c r="Q102" s="744">
        <f>Q52</f>
        <v>0</v>
      </c>
      <c r="R102" s="742" t="s">
        <v>2138</v>
      </c>
      <c r="S102" s="743"/>
      <c r="T102" s="744">
        <f>T52</f>
        <v>0</v>
      </c>
      <c r="U102" s="742" t="s">
        <v>2138</v>
      </c>
      <c r="V102" s="743"/>
      <c r="W102" s="744">
        <f>W52</f>
        <v>0</v>
      </c>
      <c r="X102" s="5"/>
      <c r="Y102" s="5"/>
      <c r="Z102" s="732"/>
      <c r="AA102" s="705"/>
      <c r="AB102" s="704"/>
      <c r="AC102" s="704"/>
      <c r="AD102" s="713"/>
      <c r="AE102" s="713"/>
      <c r="AF102" s="45"/>
      <c r="AG102" s="45"/>
      <c r="AH102" s="714"/>
      <c r="AI102" s="46"/>
      <c r="AJ102" s="45"/>
      <c r="AK102" s="45"/>
      <c r="AL102" s="45"/>
      <c r="AM102" s="45"/>
      <c r="AN102" s="45"/>
      <c r="AO102" s="45"/>
      <c r="AP102" s="45"/>
    </row>
    <row r="103" spans="1:42" ht="33.75">
      <c r="A103" s="5"/>
      <c r="B103" s="5"/>
      <c r="C103" s="5"/>
      <c r="D103" s="46"/>
      <c r="E103" s="741" t="s">
        <v>2094</v>
      </c>
      <c r="F103" s="742" t="s">
        <v>2095</v>
      </c>
      <c r="G103" s="743"/>
      <c r="H103" s="744">
        <f>H65</f>
        <v>0</v>
      </c>
      <c r="I103" s="742" t="s">
        <v>2095</v>
      </c>
      <c r="J103" s="743"/>
      <c r="K103" s="744">
        <f>K65</f>
        <v>0</v>
      </c>
      <c r="L103" s="742" t="s">
        <v>2095</v>
      </c>
      <c r="M103" s="743"/>
      <c r="N103" s="744">
        <f>N65</f>
        <v>0</v>
      </c>
      <c r="O103" s="742" t="s">
        <v>2095</v>
      </c>
      <c r="P103" s="743"/>
      <c r="Q103" s="744">
        <f>Q65</f>
        <v>0</v>
      </c>
      <c r="R103" s="742" t="s">
        <v>2095</v>
      </c>
      <c r="S103" s="743"/>
      <c r="T103" s="744">
        <f>T65</f>
        <v>0</v>
      </c>
      <c r="U103" s="742" t="s">
        <v>2095</v>
      </c>
      <c r="V103" s="743"/>
      <c r="W103" s="744">
        <f>W65</f>
        <v>0</v>
      </c>
      <c r="X103" s="5"/>
      <c r="Y103" s="5"/>
      <c r="Z103" s="732"/>
      <c r="AA103" s="705"/>
      <c r="AB103" s="704"/>
      <c r="AC103" s="704"/>
      <c r="AD103" s="713"/>
      <c r="AE103" s="713"/>
      <c r="AF103" s="45"/>
      <c r="AG103" s="45"/>
      <c r="AH103" s="714"/>
      <c r="AI103" s="46"/>
      <c r="AJ103" s="45"/>
      <c r="AK103" s="45"/>
      <c r="AL103" s="45"/>
      <c r="AM103" s="45"/>
      <c r="AN103" s="45"/>
      <c r="AO103" s="45"/>
      <c r="AP103" s="45"/>
    </row>
    <row r="104" spans="1:42" ht="33.75">
      <c r="A104" s="5"/>
      <c r="B104" s="5"/>
      <c r="C104" s="5"/>
      <c r="D104" s="46"/>
      <c r="E104" s="741" t="s">
        <v>2108</v>
      </c>
      <c r="F104" s="742" t="s">
        <v>2139</v>
      </c>
      <c r="G104" s="743"/>
      <c r="H104" s="744">
        <f>H96</f>
        <v>0</v>
      </c>
      <c r="I104" s="742" t="s">
        <v>2139</v>
      </c>
      <c r="J104" s="743"/>
      <c r="K104" s="744">
        <f>K96</f>
        <v>0</v>
      </c>
      <c r="L104" s="742" t="s">
        <v>2139</v>
      </c>
      <c r="M104" s="743"/>
      <c r="N104" s="744">
        <f>N96</f>
        <v>0</v>
      </c>
      <c r="O104" s="742" t="s">
        <v>2139</v>
      </c>
      <c r="P104" s="743"/>
      <c r="Q104" s="744">
        <f>Q96</f>
        <v>0</v>
      </c>
      <c r="R104" s="742" t="s">
        <v>2139</v>
      </c>
      <c r="S104" s="743"/>
      <c r="T104" s="744">
        <f>T96</f>
        <v>0</v>
      </c>
      <c r="U104" s="742" t="s">
        <v>2139</v>
      </c>
      <c r="V104" s="743"/>
      <c r="W104" s="744">
        <f>W96</f>
        <v>0</v>
      </c>
      <c r="X104" s="5"/>
      <c r="Y104" s="5"/>
      <c r="Z104" s="732"/>
      <c r="AA104" s="705"/>
      <c r="AB104" s="704"/>
      <c r="AC104" s="704"/>
      <c r="AD104" s="713"/>
      <c r="AE104" s="713"/>
      <c r="AF104" s="45"/>
      <c r="AG104" s="45"/>
      <c r="AH104" s="714"/>
      <c r="AI104" s="46"/>
      <c r="AJ104" s="45"/>
      <c r="AK104" s="45"/>
      <c r="AL104" s="45"/>
      <c r="AM104" s="45"/>
      <c r="AN104" s="45"/>
      <c r="AO104" s="45"/>
      <c r="AP104" s="45"/>
    </row>
    <row r="105" spans="1:42">
      <c r="A105" s="5"/>
      <c r="B105" s="5"/>
      <c r="C105" s="5"/>
      <c r="D105" s="46"/>
      <c r="E105" s="739"/>
      <c r="F105" s="752" t="s">
        <v>2104</v>
      </c>
      <c r="G105" s="797"/>
      <c r="H105" s="799">
        <f>SUM(H102:H104)</f>
        <v>0</v>
      </c>
      <c r="I105" s="752" t="s">
        <v>2104</v>
      </c>
      <c r="J105" s="797"/>
      <c r="K105" s="799">
        <f>SUM(K102:K104)</f>
        <v>0</v>
      </c>
      <c r="L105" s="752" t="s">
        <v>2104</v>
      </c>
      <c r="M105" s="797"/>
      <c r="N105" s="799">
        <f>SUM(N102:N104)</f>
        <v>0</v>
      </c>
      <c r="O105" s="752" t="s">
        <v>2104</v>
      </c>
      <c r="P105" s="797"/>
      <c r="Q105" s="799">
        <f>SUM(Q102:Q104)</f>
        <v>0</v>
      </c>
      <c r="R105" s="752" t="s">
        <v>2104</v>
      </c>
      <c r="S105" s="797"/>
      <c r="T105" s="799">
        <f>SUM(T102:T104)</f>
        <v>0</v>
      </c>
      <c r="U105" s="752" t="s">
        <v>2104</v>
      </c>
      <c r="V105" s="797"/>
      <c r="W105" s="799">
        <f>SUM(W102:W104)</f>
        <v>0</v>
      </c>
      <c r="X105" s="5"/>
      <c r="Y105" s="5"/>
      <c r="Z105" s="732"/>
      <c r="AA105" s="705"/>
      <c r="AB105" s="704"/>
      <c r="AC105" s="704"/>
      <c r="AD105" s="713"/>
      <c r="AE105" s="713"/>
      <c r="AF105" s="45"/>
      <c r="AG105" s="45"/>
      <c r="AH105" s="714"/>
      <c r="AI105" s="46"/>
      <c r="AJ105" s="45"/>
      <c r="AK105" s="45"/>
      <c r="AL105" s="45"/>
      <c r="AM105" s="45"/>
      <c r="AN105" s="45"/>
      <c r="AO105" s="45"/>
      <c r="AP105" s="45"/>
    </row>
    <row r="106" spans="1:42">
      <c r="A106" s="5"/>
      <c r="B106" s="5"/>
      <c r="C106" s="5"/>
      <c r="D106" s="46"/>
      <c r="E106" s="729"/>
      <c r="F106" s="46"/>
      <c r="G106" s="759"/>
      <c r="H106" s="46"/>
      <c r="I106" s="46"/>
      <c r="J106" s="759"/>
      <c r="K106" s="46"/>
      <c r="L106" s="46"/>
      <c r="M106" s="759"/>
      <c r="N106" s="46"/>
      <c r="O106" s="46"/>
      <c r="P106" s="759"/>
      <c r="Q106" s="46"/>
      <c r="R106" s="46"/>
      <c r="S106" s="759"/>
      <c r="T106" s="46"/>
      <c r="U106" s="46"/>
      <c r="V106" s="759"/>
      <c r="W106" s="46"/>
      <c r="X106" s="5"/>
      <c r="Y106" s="5"/>
      <c r="Z106" s="732"/>
      <c r="AA106" s="705"/>
      <c r="AB106" s="704"/>
      <c r="AC106" s="704"/>
      <c r="AD106" s="713"/>
      <c r="AE106" s="713"/>
      <c r="AF106" s="45"/>
      <c r="AG106" s="45"/>
      <c r="AH106" s="714"/>
      <c r="AI106" s="46"/>
      <c r="AJ106" s="45"/>
      <c r="AK106" s="45"/>
      <c r="AL106" s="45"/>
      <c r="AM106" s="45"/>
      <c r="AN106" s="45"/>
      <c r="AO106" s="45"/>
      <c r="AP106" s="45"/>
    </row>
    <row r="107" spans="1:42">
      <c r="A107" s="5"/>
      <c r="B107" s="5"/>
      <c r="C107" s="5"/>
      <c r="D107" s="46"/>
      <c r="E107" s="729"/>
      <c r="F107" s="46"/>
      <c r="G107" s="759"/>
      <c r="H107" s="46"/>
      <c r="I107" s="46"/>
      <c r="J107" s="759"/>
      <c r="K107" s="46"/>
      <c r="L107" s="46"/>
      <c r="M107" s="759"/>
      <c r="N107" s="46"/>
      <c r="O107" s="46"/>
      <c r="P107" s="759"/>
      <c r="Q107" s="46"/>
      <c r="R107" s="46"/>
      <c r="S107" s="759"/>
      <c r="T107" s="46"/>
      <c r="U107" s="46"/>
      <c r="V107" s="759"/>
      <c r="W107" s="46"/>
      <c r="X107" s="5"/>
      <c r="Y107" s="5"/>
      <c r="Z107" s="732"/>
      <c r="AA107" s="705"/>
      <c r="AB107" s="704"/>
      <c r="AC107" s="704"/>
      <c r="AD107" s="713"/>
      <c r="AE107" s="713"/>
      <c r="AF107" s="45"/>
      <c r="AG107" s="45"/>
      <c r="AH107" s="714"/>
      <c r="AI107" s="46"/>
      <c r="AJ107" s="45"/>
      <c r="AK107" s="45"/>
      <c r="AL107" s="45"/>
      <c r="AM107" s="45"/>
      <c r="AN107" s="45"/>
      <c r="AO107" s="45"/>
      <c r="AP107" s="45"/>
    </row>
    <row r="108" spans="1:42">
      <c r="A108" s="5"/>
      <c r="B108" s="5"/>
      <c r="C108" s="5"/>
      <c r="D108" s="46"/>
      <c r="E108" s="734" t="s">
        <v>2140</v>
      </c>
      <c r="F108" s="734"/>
      <c r="G108" s="735"/>
      <c r="H108" s="734"/>
      <c r="I108" s="734"/>
      <c r="J108" s="735"/>
      <c r="K108" s="734"/>
      <c r="L108" s="734"/>
      <c r="M108" s="735"/>
      <c r="N108" s="734"/>
      <c r="O108" s="734"/>
      <c r="P108" s="735"/>
      <c r="Q108" s="734"/>
      <c r="R108" s="734"/>
      <c r="S108" s="735"/>
      <c r="T108" s="734"/>
      <c r="U108" s="734"/>
      <c r="V108" s="735"/>
      <c r="W108" s="734"/>
      <c r="X108" s="5"/>
      <c r="Y108" s="5"/>
      <c r="Z108" s="732"/>
      <c r="AA108" s="705"/>
      <c r="AB108" s="704"/>
      <c r="AC108" s="704"/>
      <c r="AD108" s="713"/>
      <c r="AE108" s="713"/>
      <c r="AF108" s="45"/>
      <c r="AG108" s="45"/>
      <c r="AH108" s="714"/>
      <c r="AI108" s="46"/>
      <c r="AJ108" s="45"/>
      <c r="AK108" s="45"/>
      <c r="AL108" s="45"/>
      <c r="AM108" s="45"/>
      <c r="AN108" s="45"/>
      <c r="AO108" s="45"/>
      <c r="AP108" s="45"/>
    </row>
    <row r="109" spans="1:42" s="351" customFormat="1" ht="34.5" thickBot="1">
      <c r="D109" s="784"/>
      <c r="E109" s="761">
        <v>3</v>
      </c>
      <c r="F109" s="760" t="s">
        <v>2141</v>
      </c>
      <c r="G109" s="756" t="s">
        <v>1300</v>
      </c>
      <c r="H109" s="739" t="s">
        <v>2070</v>
      </c>
      <c r="I109" s="760" t="s">
        <v>2141</v>
      </c>
      <c r="J109" s="756" t="s">
        <v>1300</v>
      </c>
      <c r="K109" s="739" t="s">
        <v>2070</v>
      </c>
      <c r="L109" s="760" t="s">
        <v>2141</v>
      </c>
      <c r="M109" s="756" t="s">
        <v>1300</v>
      </c>
      <c r="N109" s="739" t="s">
        <v>2070</v>
      </c>
      <c r="O109" s="760" t="s">
        <v>2141</v>
      </c>
      <c r="P109" s="756" t="s">
        <v>1300</v>
      </c>
      <c r="Q109" s="739" t="s">
        <v>2070</v>
      </c>
      <c r="R109" s="760" t="s">
        <v>2141</v>
      </c>
      <c r="S109" s="756" t="s">
        <v>1300</v>
      </c>
      <c r="T109" s="739" t="s">
        <v>2070</v>
      </c>
      <c r="U109" s="760" t="s">
        <v>2141</v>
      </c>
      <c r="V109" s="756" t="s">
        <v>1300</v>
      </c>
      <c r="W109" s="739" t="s">
        <v>2070</v>
      </c>
      <c r="Z109" s="1013"/>
      <c r="AA109" s="1014"/>
      <c r="AB109" s="783"/>
      <c r="AC109" s="783"/>
      <c r="AD109" s="713"/>
      <c r="AE109" s="713"/>
      <c r="AF109" s="45"/>
      <c r="AG109" s="45"/>
      <c r="AH109" s="714"/>
      <c r="AI109" s="46"/>
      <c r="AJ109" s="45"/>
      <c r="AK109" s="45"/>
      <c r="AL109" s="772"/>
      <c r="AM109" s="772"/>
      <c r="AN109" s="772"/>
      <c r="AO109" s="772"/>
      <c r="AP109" s="772"/>
    </row>
    <row r="110" spans="1:42" ht="23.25" thickBot="1">
      <c r="A110" s="5"/>
      <c r="B110" s="5"/>
      <c r="C110" s="5"/>
      <c r="D110" s="46"/>
      <c r="E110" s="741" t="s">
        <v>2071</v>
      </c>
      <c r="F110" s="742" t="s">
        <v>2142</v>
      </c>
      <c r="G110" s="801">
        <v>0.2</v>
      </c>
      <c r="H110" s="744">
        <f>(H43/12)*G110</f>
        <v>0</v>
      </c>
      <c r="I110" s="742" t="s">
        <v>2142</v>
      </c>
      <c r="J110" s="801">
        <v>0.2</v>
      </c>
      <c r="K110" s="744">
        <f>(K43/12)*J110</f>
        <v>0</v>
      </c>
      <c r="L110" s="742" t="s">
        <v>2142</v>
      </c>
      <c r="M110" s="801">
        <v>0.2</v>
      </c>
      <c r="N110" s="744">
        <f>(N43/12)*M110</f>
        <v>0</v>
      </c>
      <c r="O110" s="742" t="s">
        <v>2142</v>
      </c>
      <c r="P110" s="801">
        <v>0.2</v>
      </c>
      <c r="Q110" s="744">
        <f>(Q43/12)*P110</f>
        <v>0</v>
      </c>
      <c r="R110" s="742" t="s">
        <v>2142</v>
      </c>
      <c r="S110" s="801">
        <v>0.2</v>
      </c>
      <c r="T110" s="744">
        <f>(T43/12)*S110</f>
        <v>0</v>
      </c>
      <c r="U110" s="742" t="s">
        <v>2142</v>
      </c>
      <c r="V110" s="801">
        <v>0.2</v>
      </c>
      <c r="W110" s="744">
        <f>(W43/12)*V110</f>
        <v>0</v>
      </c>
      <c r="X110" s="5"/>
      <c r="Y110" s="5"/>
      <c r="Z110" s="770" t="s">
        <v>2143</v>
      </c>
      <c r="AA110" s="705"/>
      <c r="AB110" s="704"/>
      <c r="AC110" s="704"/>
      <c r="AD110" s="713"/>
      <c r="AE110" s="713"/>
      <c r="AF110" s="45"/>
      <c r="AG110" s="45"/>
      <c r="AH110" s="714"/>
      <c r="AI110" s="46"/>
      <c r="AJ110" s="45"/>
      <c r="AK110" s="45"/>
      <c r="AL110" s="45"/>
      <c r="AM110" s="45"/>
      <c r="AN110" s="45"/>
      <c r="AO110" s="45"/>
      <c r="AP110" s="45"/>
    </row>
    <row r="111" spans="1:42" ht="45">
      <c r="A111" s="5"/>
      <c r="B111" s="5"/>
      <c r="C111" s="5"/>
      <c r="D111" s="46"/>
      <c r="E111" s="741" t="s">
        <v>2073</v>
      </c>
      <c r="F111" s="742" t="s">
        <v>2144</v>
      </c>
      <c r="G111" s="802">
        <f>G64</f>
        <v>0.08</v>
      </c>
      <c r="H111" s="744">
        <f>H110*G111</f>
        <v>0</v>
      </c>
      <c r="I111" s="742" t="s">
        <v>2144</v>
      </c>
      <c r="J111" s="802">
        <f>J64</f>
        <v>0.08</v>
      </c>
      <c r="K111" s="744">
        <f>K110*J111</f>
        <v>0</v>
      </c>
      <c r="L111" s="742" t="s">
        <v>2144</v>
      </c>
      <c r="M111" s="802">
        <f>M64</f>
        <v>0.08</v>
      </c>
      <c r="N111" s="744">
        <f>N110*M111</f>
        <v>0</v>
      </c>
      <c r="O111" s="742" t="s">
        <v>2144</v>
      </c>
      <c r="P111" s="802">
        <f>P64</f>
        <v>0.08</v>
      </c>
      <c r="Q111" s="744">
        <f>Q110*P111</f>
        <v>0</v>
      </c>
      <c r="R111" s="742" t="s">
        <v>2144</v>
      </c>
      <c r="S111" s="802">
        <f>S64</f>
        <v>0.08</v>
      </c>
      <c r="T111" s="744">
        <f>T110*S111</f>
        <v>0</v>
      </c>
      <c r="U111" s="742" t="s">
        <v>2144</v>
      </c>
      <c r="V111" s="802">
        <f>V64</f>
        <v>0.08</v>
      </c>
      <c r="W111" s="744">
        <f>W110*V111</f>
        <v>0</v>
      </c>
      <c r="X111" s="5"/>
      <c r="Y111" s="5"/>
      <c r="Z111" s="732"/>
      <c r="AA111" s="705"/>
      <c r="AB111" s="704"/>
      <c r="AC111" s="704"/>
      <c r="AD111" s="1125"/>
      <c r="AE111" s="713"/>
      <c r="AF111" s="45"/>
      <c r="AG111" s="45"/>
      <c r="AH111" s="714"/>
      <c r="AI111" s="46"/>
      <c r="AJ111" s="45"/>
      <c r="AK111" s="45"/>
      <c r="AL111" s="45"/>
      <c r="AM111" s="45"/>
      <c r="AN111" s="45"/>
      <c r="AO111" s="45"/>
      <c r="AP111" s="45"/>
    </row>
    <row r="112" spans="1:42" ht="57" thickBot="1">
      <c r="A112" s="5"/>
      <c r="B112" s="5"/>
      <c r="C112" s="5"/>
      <c r="D112" s="46"/>
      <c r="E112" s="741" t="s">
        <v>4</v>
      </c>
      <c r="F112" s="742" t="s">
        <v>2145</v>
      </c>
      <c r="G112" s="802"/>
      <c r="H112" s="744" t="s">
        <v>1175</v>
      </c>
      <c r="I112" s="742" t="s">
        <v>2145</v>
      </c>
      <c r="J112" s="802"/>
      <c r="K112" s="744" t="s">
        <v>1175</v>
      </c>
      <c r="L112" s="742" t="s">
        <v>2145</v>
      </c>
      <c r="M112" s="802"/>
      <c r="N112" s="744" t="s">
        <v>1175</v>
      </c>
      <c r="O112" s="742" t="s">
        <v>2145</v>
      </c>
      <c r="P112" s="802"/>
      <c r="Q112" s="744" t="s">
        <v>1175</v>
      </c>
      <c r="R112" s="742" t="s">
        <v>2145</v>
      </c>
      <c r="S112" s="802"/>
      <c r="T112" s="744" t="s">
        <v>1175</v>
      </c>
      <c r="U112" s="742" t="s">
        <v>2145</v>
      </c>
      <c r="V112" s="802"/>
      <c r="W112" s="744" t="s">
        <v>1175</v>
      </c>
      <c r="X112" s="5"/>
      <c r="Y112" s="5"/>
      <c r="Z112" s="732"/>
      <c r="AA112" s="705"/>
      <c r="AB112" s="704"/>
      <c r="AC112" s="704"/>
      <c r="AD112" s="1125"/>
      <c r="AE112" s="782"/>
      <c r="AF112" s="772"/>
      <c r="AG112" s="772"/>
      <c r="AH112" s="1017"/>
      <c r="AI112" s="784"/>
      <c r="AJ112" s="772"/>
      <c r="AK112" s="772"/>
      <c r="AL112" s="45"/>
      <c r="AM112" s="45"/>
      <c r="AN112" s="45"/>
      <c r="AO112" s="45"/>
      <c r="AP112" s="45"/>
    </row>
    <row r="113" spans="1:42" ht="23.25" thickBot="1">
      <c r="A113" s="5"/>
      <c r="B113" s="5"/>
      <c r="C113" s="5"/>
      <c r="D113" s="46"/>
      <c r="E113" s="741" t="s">
        <v>1304</v>
      </c>
      <c r="F113" s="742" t="s">
        <v>2146</v>
      </c>
      <c r="G113" s="801">
        <v>0.2</v>
      </c>
      <c r="H113" s="744">
        <f>(((H43/30)/12)*7)*G113</f>
        <v>0</v>
      </c>
      <c r="I113" s="742" t="s">
        <v>2146</v>
      </c>
      <c r="J113" s="801">
        <v>0.2</v>
      </c>
      <c r="K113" s="744">
        <f>(((K43/30)/12)*7)*J113</f>
        <v>0</v>
      </c>
      <c r="L113" s="742" t="s">
        <v>2146</v>
      </c>
      <c r="M113" s="801">
        <v>0.2</v>
      </c>
      <c r="N113" s="744">
        <f>(((N43/30)/12)*7)*M113</f>
        <v>0</v>
      </c>
      <c r="O113" s="742" t="s">
        <v>2146</v>
      </c>
      <c r="P113" s="801">
        <v>0.2</v>
      </c>
      <c r="Q113" s="744">
        <f>(((Q43/30)/12)*7)*P113</f>
        <v>0</v>
      </c>
      <c r="R113" s="742" t="s">
        <v>2146</v>
      </c>
      <c r="S113" s="801">
        <v>0.2</v>
      </c>
      <c r="T113" s="744">
        <f>(((T43/30)/12)*7)*S113</f>
        <v>0</v>
      </c>
      <c r="U113" s="742" t="s">
        <v>2146</v>
      </c>
      <c r="V113" s="801">
        <v>0.2</v>
      </c>
      <c r="W113" s="744">
        <f>(((W43/30)/12)*7)*V113</f>
        <v>0</v>
      </c>
      <c r="X113" s="5"/>
      <c r="Y113" s="5"/>
      <c r="Z113" s="732"/>
      <c r="AA113" s="705"/>
      <c r="AB113" s="704"/>
      <c r="AC113" s="704"/>
      <c r="AD113" s="1125"/>
      <c r="AE113" s="713"/>
      <c r="AF113" s="45"/>
      <c r="AG113" s="45"/>
      <c r="AH113" s="714"/>
      <c r="AI113" s="440"/>
      <c r="AJ113" s="436"/>
      <c r="AK113" s="436"/>
      <c r="AL113" s="45"/>
      <c r="AM113" s="45"/>
      <c r="AN113" s="45"/>
      <c r="AO113" s="45"/>
      <c r="AP113" s="45"/>
    </row>
    <row r="114" spans="1:42" ht="67.5">
      <c r="A114" s="5"/>
      <c r="B114" s="5"/>
      <c r="C114" s="5"/>
      <c r="D114" s="46"/>
      <c r="E114" s="741" t="s">
        <v>2077</v>
      </c>
      <c r="F114" s="742" t="s">
        <v>2147</v>
      </c>
      <c r="G114" s="803"/>
      <c r="H114" s="744"/>
      <c r="I114" s="742" t="s">
        <v>2147</v>
      </c>
      <c r="J114" s="803"/>
      <c r="K114" s="744"/>
      <c r="L114" s="742" t="s">
        <v>2147</v>
      </c>
      <c r="M114" s="803"/>
      <c r="N114" s="744"/>
      <c r="O114" s="742" t="s">
        <v>2147</v>
      </c>
      <c r="P114" s="803"/>
      <c r="Q114" s="744"/>
      <c r="R114" s="742" t="s">
        <v>2147</v>
      </c>
      <c r="S114" s="803"/>
      <c r="T114" s="744"/>
      <c r="U114" s="742" t="s">
        <v>2147</v>
      </c>
      <c r="V114" s="803"/>
      <c r="W114" s="744"/>
      <c r="X114" s="5"/>
      <c r="Y114" s="5"/>
      <c r="Z114" s="732"/>
      <c r="AA114" s="705"/>
      <c r="AB114" s="704"/>
      <c r="AC114" s="704"/>
      <c r="AD114" s="1125"/>
      <c r="AE114" s="713"/>
      <c r="AF114" s="45"/>
      <c r="AG114" s="45"/>
      <c r="AH114" s="714"/>
      <c r="AI114" s="440"/>
      <c r="AJ114" s="436"/>
      <c r="AK114" s="436"/>
      <c r="AL114" s="45"/>
      <c r="AM114" s="45"/>
      <c r="AN114" s="45"/>
      <c r="AO114" s="45"/>
      <c r="AP114" s="45"/>
    </row>
    <row r="115" spans="1:42" ht="57" thickBot="1">
      <c r="A115" s="5"/>
      <c r="B115" s="5"/>
      <c r="C115" s="5"/>
      <c r="D115" s="46"/>
      <c r="E115" s="741" t="s">
        <v>2080</v>
      </c>
      <c r="F115" s="742" t="s">
        <v>2148</v>
      </c>
      <c r="G115" s="743"/>
      <c r="H115" s="744">
        <f>SUM(H116:H117)</f>
        <v>0</v>
      </c>
      <c r="I115" s="742" t="s">
        <v>2148</v>
      </c>
      <c r="J115" s="743"/>
      <c r="K115" s="744">
        <f>SUM(K116:K117)</f>
        <v>0</v>
      </c>
      <c r="L115" s="742" t="s">
        <v>2148</v>
      </c>
      <c r="M115" s="743"/>
      <c r="N115" s="744">
        <f>SUM(N116:N117)</f>
        <v>0</v>
      </c>
      <c r="O115" s="742" t="s">
        <v>2148</v>
      </c>
      <c r="P115" s="743"/>
      <c r="Q115" s="744">
        <f>SUM(Q116:Q117)</f>
        <v>0</v>
      </c>
      <c r="R115" s="742" t="s">
        <v>2148</v>
      </c>
      <c r="S115" s="743"/>
      <c r="T115" s="744">
        <f>SUM(T116:T117)</f>
        <v>0</v>
      </c>
      <c r="U115" s="742" t="s">
        <v>2148</v>
      </c>
      <c r="V115" s="743"/>
      <c r="W115" s="744">
        <f>SUM(W116:W117)</f>
        <v>0</v>
      </c>
      <c r="X115" s="5"/>
      <c r="Y115" s="5"/>
      <c r="Z115" s="732"/>
      <c r="AA115" s="705"/>
      <c r="AB115" s="704"/>
      <c r="AC115" s="704"/>
      <c r="AD115" s="1125"/>
      <c r="AE115" s="713"/>
      <c r="AF115" s="45"/>
      <c r="AG115" s="45"/>
      <c r="AH115" s="714"/>
      <c r="AI115" s="440"/>
      <c r="AJ115" s="436"/>
      <c r="AK115" s="436"/>
      <c r="AL115" s="45"/>
      <c r="AM115" s="45"/>
      <c r="AN115" s="45"/>
      <c r="AO115" s="45"/>
      <c r="AP115" s="45"/>
    </row>
    <row r="116" spans="1:42">
      <c r="A116" s="5"/>
      <c r="B116" s="5"/>
      <c r="C116" s="5"/>
      <c r="D116" s="46"/>
      <c r="E116" s="804" t="s">
        <v>2134</v>
      </c>
      <c r="F116" s="805" t="s">
        <v>2149</v>
      </c>
      <c r="G116" s="746">
        <v>0.4</v>
      </c>
      <c r="H116" s="806">
        <f>((SUM(H43,H52)*G116)*G111)*G113</f>
        <v>0</v>
      </c>
      <c r="I116" s="805" t="s">
        <v>2149</v>
      </c>
      <c r="J116" s="746">
        <v>0.4</v>
      </c>
      <c r="K116" s="806">
        <f>((SUM(K43,K52)*J116)*J111)*J113</f>
        <v>0</v>
      </c>
      <c r="L116" s="805" t="s">
        <v>2149</v>
      </c>
      <c r="M116" s="746">
        <v>0.4</v>
      </c>
      <c r="N116" s="806">
        <f>((SUM(N43,N52)*M116)*M111)*M113</f>
        <v>0</v>
      </c>
      <c r="O116" s="805" t="s">
        <v>2149</v>
      </c>
      <c r="P116" s="746">
        <v>0.4</v>
      </c>
      <c r="Q116" s="806">
        <f>((SUM(Q43,Q52)*P116)*P111)*P113</f>
        <v>0</v>
      </c>
      <c r="R116" s="805" t="s">
        <v>2149</v>
      </c>
      <c r="S116" s="746">
        <v>0.4</v>
      </c>
      <c r="T116" s="806">
        <f>((SUM(T43,T52)*S116)*S111)*S113</f>
        <v>0</v>
      </c>
      <c r="U116" s="805" t="s">
        <v>2149</v>
      </c>
      <c r="V116" s="746">
        <v>0.4</v>
      </c>
      <c r="W116" s="806">
        <f>((SUM(W43,W52)*V116)*V111)*V113</f>
        <v>0</v>
      </c>
      <c r="X116" s="5"/>
      <c r="Y116" s="5"/>
      <c r="Z116" s="770" t="s">
        <v>2150</v>
      </c>
      <c r="AA116" s="705"/>
      <c r="AB116" s="704"/>
      <c r="AC116" s="704"/>
      <c r="AD116" s="1125"/>
      <c r="AE116" s="713"/>
      <c r="AF116" s="45"/>
      <c r="AG116" s="45"/>
      <c r="AH116" s="714"/>
      <c r="AI116" s="440"/>
      <c r="AJ116" s="436"/>
      <c r="AK116" s="436"/>
      <c r="AL116" s="807"/>
      <c r="AM116" s="807"/>
      <c r="AN116" s="807"/>
      <c r="AO116" s="807"/>
      <c r="AP116" s="807"/>
    </row>
    <row r="117" spans="1:42" ht="23.25" thickBot="1">
      <c r="A117" s="5"/>
      <c r="B117" s="5"/>
      <c r="C117" s="5"/>
      <c r="D117" s="46"/>
      <c r="E117" s="804" t="s">
        <v>2151</v>
      </c>
      <c r="F117" s="805" t="s">
        <v>2152</v>
      </c>
      <c r="G117" s="950"/>
      <c r="H117" s="806">
        <f>((SUM(H43,H52)*G117)*G111)*G113</f>
        <v>0</v>
      </c>
      <c r="I117" s="805" t="s">
        <v>2152</v>
      </c>
      <c r="J117" s="950"/>
      <c r="K117" s="806">
        <f>((SUM(K43,K52)*J117)*J111)*J113</f>
        <v>0</v>
      </c>
      <c r="L117" s="805" t="s">
        <v>2152</v>
      </c>
      <c r="M117" s="950"/>
      <c r="N117" s="806">
        <f>((SUM(N43,N52)*M117)*M111)*M113</f>
        <v>0</v>
      </c>
      <c r="O117" s="805" t="s">
        <v>2152</v>
      </c>
      <c r="P117" s="950"/>
      <c r="Q117" s="806">
        <f>((SUM(Q43,Q52)*P117)*P111)*P113</f>
        <v>0</v>
      </c>
      <c r="R117" s="805" t="s">
        <v>2152</v>
      </c>
      <c r="S117" s="950"/>
      <c r="T117" s="806">
        <f>((SUM(T43,T52)*S117)*S111)*S113</f>
        <v>0</v>
      </c>
      <c r="U117" s="805" t="s">
        <v>2152</v>
      </c>
      <c r="V117" s="950"/>
      <c r="W117" s="806">
        <f>((SUM(W43,W52)*V117)*V111)*V113</f>
        <v>0</v>
      </c>
      <c r="X117" s="5"/>
      <c r="Y117" s="5"/>
      <c r="Z117" s="732"/>
      <c r="AA117" s="705"/>
      <c r="AB117" s="704"/>
      <c r="AC117" s="704"/>
      <c r="AD117" s="713"/>
      <c r="AE117" s="713"/>
      <c r="AF117" s="45"/>
      <c r="AG117" s="45"/>
      <c r="AH117" s="714"/>
      <c r="AI117" s="440"/>
      <c r="AJ117" s="436"/>
      <c r="AK117" s="436"/>
      <c r="AL117" s="807"/>
      <c r="AM117" s="807"/>
      <c r="AN117" s="807"/>
      <c r="AO117" s="807"/>
      <c r="AP117" s="807"/>
    </row>
    <row r="118" spans="1:42">
      <c r="A118" s="5"/>
      <c r="B118" s="5"/>
      <c r="C118" s="5"/>
      <c r="D118" s="46"/>
      <c r="E118" s="739"/>
      <c r="F118" s="752" t="s">
        <v>2104</v>
      </c>
      <c r="G118" s="797"/>
      <c r="H118" s="799">
        <f>SUM(H110:H115)</f>
        <v>0</v>
      </c>
      <c r="I118" s="752" t="s">
        <v>2104</v>
      </c>
      <c r="J118" s="797"/>
      <c r="K118" s="799">
        <f>SUM(K110:K115)</f>
        <v>0</v>
      </c>
      <c r="L118" s="752" t="s">
        <v>2104</v>
      </c>
      <c r="M118" s="797"/>
      <c r="N118" s="799">
        <f>SUM(N110:N115)</f>
        <v>0</v>
      </c>
      <c r="O118" s="752" t="s">
        <v>2104</v>
      </c>
      <c r="P118" s="797"/>
      <c r="Q118" s="799">
        <f>SUM(Q110:Q115)</f>
        <v>0</v>
      </c>
      <c r="R118" s="752" t="s">
        <v>2104</v>
      </c>
      <c r="S118" s="797"/>
      <c r="T118" s="799">
        <f>SUM(T110:T115)</f>
        <v>0</v>
      </c>
      <c r="U118" s="752" t="s">
        <v>2104</v>
      </c>
      <c r="V118" s="797"/>
      <c r="W118" s="799">
        <f>SUM(W110:W115)</f>
        <v>0</v>
      </c>
      <c r="X118" s="5"/>
      <c r="Y118" s="5"/>
      <c r="Z118" s="732"/>
      <c r="AA118" s="705"/>
      <c r="AB118" s="704"/>
      <c r="AC118" s="704"/>
      <c r="AD118" s="713"/>
      <c r="AE118" s="713"/>
      <c r="AF118" s="45"/>
      <c r="AG118" s="45"/>
      <c r="AH118" s="714"/>
      <c r="AI118" s="440"/>
      <c r="AJ118" s="436"/>
      <c r="AK118" s="436"/>
      <c r="AL118" s="45"/>
      <c r="AM118" s="45"/>
      <c r="AN118" s="45"/>
      <c r="AO118" s="45"/>
      <c r="AP118" s="45"/>
    </row>
    <row r="119" spans="1:42">
      <c r="A119" s="5"/>
      <c r="B119" s="5"/>
      <c r="C119" s="5"/>
      <c r="D119" s="46"/>
      <c r="E119" s="704"/>
      <c r="F119" s="46"/>
      <c r="G119" s="759"/>
      <c r="H119" s="46"/>
      <c r="I119" s="46"/>
      <c r="J119" s="759"/>
      <c r="K119" s="46"/>
      <c r="L119" s="46"/>
      <c r="M119" s="759"/>
      <c r="N119" s="46"/>
      <c r="O119" s="46"/>
      <c r="P119" s="759"/>
      <c r="Q119" s="46"/>
      <c r="R119" s="46"/>
      <c r="S119" s="759"/>
      <c r="T119" s="46"/>
      <c r="U119" s="46"/>
      <c r="V119" s="759"/>
      <c r="W119" s="46"/>
      <c r="X119" s="5"/>
      <c r="Y119" s="5"/>
      <c r="Z119" s="732"/>
      <c r="AA119" s="705"/>
      <c r="AB119" s="704"/>
      <c r="AC119" s="704"/>
      <c r="AD119" s="782"/>
      <c r="AE119" s="782"/>
      <c r="AF119" s="772"/>
      <c r="AG119" s="772"/>
      <c r="AH119" s="1017"/>
      <c r="AI119" s="461"/>
      <c r="AJ119" s="1018"/>
      <c r="AK119" s="1018"/>
      <c r="AL119" s="45"/>
      <c r="AM119" s="45"/>
      <c r="AN119" s="45"/>
      <c r="AO119" s="45"/>
      <c r="AP119" s="45"/>
    </row>
    <row r="120" spans="1:42">
      <c r="A120" s="5"/>
      <c r="B120" s="5"/>
      <c r="C120" s="5"/>
      <c r="D120" s="46"/>
      <c r="E120" s="704"/>
      <c r="F120" s="46"/>
      <c r="G120" s="759"/>
      <c r="H120" s="46"/>
      <c r="I120" s="46"/>
      <c r="J120" s="759"/>
      <c r="K120" s="46"/>
      <c r="L120" s="46"/>
      <c r="M120" s="759"/>
      <c r="N120" s="46"/>
      <c r="O120" s="46"/>
      <c r="P120" s="759"/>
      <c r="Q120" s="46"/>
      <c r="R120" s="46"/>
      <c r="S120" s="759"/>
      <c r="T120" s="46"/>
      <c r="U120" s="46"/>
      <c r="V120" s="759"/>
      <c r="W120" s="46"/>
      <c r="X120" s="5"/>
      <c r="Y120" s="5"/>
      <c r="Z120" s="732"/>
      <c r="AA120" s="705"/>
      <c r="AB120" s="704"/>
      <c r="AC120" s="704"/>
      <c r="AD120" s="713"/>
      <c r="AE120" s="713"/>
      <c r="AF120" s="45"/>
      <c r="AG120" s="45"/>
      <c r="AH120" s="714"/>
      <c r="AI120" s="46"/>
      <c r="AJ120" s="45"/>
      <c r="AK120" s="45"/>
      <c r="AL120" s="45"/>
      <c r="AM120" s="45"/>
      <c r="AN120" s="45"/>
      <c r="AO120" s="45"/>
      <c r="AP120" s="45"/>
    </row>
    <row r="121" spans="1:42">
      <c r="A121" s="5"/>
      <c r="B121" s="5"/>
      <c r="C121" s="5"/>
      <c r="D121" s="46"/>
      <c r="E121" s="704"/>
      <c r="F121" s="46"/>
      <c r="G121" s="759"/>
      <c r="H121" s="46"/>
      <c r="I121" s="46"/>
      <c r="J121" s="759"/>
      <c r="K121" s="46"/>
      <c r="L121" s="46"/>
      <c r="M121" s="759"/>
      <c r="N121" s="46"/>
      <c r="O121" s="46"/>
      <c r="P121" s="759"/>
      <c r="Q121" s="46"/>
      <c r="R121" s="46"/>
      <c r="S121" s="759"/>
      <c r="T121" s="46"/>
      <c r="U121" s="46"/>
      <c r="V121" s="759"/>
      <c r="W121" s="46"/>
      <c r="X121" s="5"/>
      <c r="Y121" s="5"/>
      <c r="Z121" s="732"/>
      <c r="AA121" s="705"/>
      <c r="AB121" s="704"/>
      <c r="AC121" s="704"/>
      <c r="AD121" s="713"/>
      <c r="AE121" s="713"/>
      <c r="AF121" s="45"/>
      <c r="AG121" s="45"/>
      <c r="AH121" s="714"/>
      <c r="AI121" s="46"/>
      <c r="AJ121" s="45"/>
      <c r="AK121" s="45"/>
      <c r="AL121" s="45"/>
      <c r="AM121" s="45"/>
      <c r="AN121" s="45"/>
      <c r="AO121" s="45"/>
      <c r="AP121" s="45"/>
    </row>
    <row r="122" spans="1:42">
      <c r="A122" s="5"/>
      <c r="B122" s="5"/>
      <c r="C122" s="5"/>
      <c r="D122" s="46"/>
      <c r="E122" s="734" t="s">
        <v>2153</v>
      </c>
      <c r="F122" s="734"/>
      <c r="G122" s="735"/>
      <c r="H122" s="734"/>
      <c r="I122" s="734"/>
      <c r="J122" s="735"/>
      <c r="K122" s="734"/>
      <c r="L122" s="734"/>
      <c r="M122" s="735"/>
      <c r="N122" s="734"/>
      <c r="O122" s="734"/>
      <c r="P122" s="735"/>
      <c r="Q122" s="734"/>
      <c r="R122" s="734"/>
      <c r="S122" s="735"/>
      <c r="T122" s="734"/>
      <c r="U122" s="734"/>
      <c r="V122" s="735"/>
      <c r="W122" s="734"/>
      <c r="X122" s="5"/>
      <c r="Y122" s="5"/>
      <c r="Z122" s="732"/>
      <c r="AA122" s="705"/>
      <c r="AB122" s="704"/>
      <c r="AC122" s="704"/>
      <c r="AD122" s="713"/>
      <c r="AE122" s="713"/>
      <c r="AF122" s="45"/>
      <c r="AG122" s="45"/>
      <c r="AH122" s="714"/>
      <c r="AI122" s="46"/>
      <c r="AJ122" s="45"/>
      <c r="AK122" s="45"/>
      <c r="AL122" s="45"/>
      <c r="AM122" s="45"/>
      <c r="AN122" s="45"/>
      <c r="AO122" s="45"/>
      <c r="AP122" s="45"/>
    </row>
    <row r="123" spans="1:42" s="351" customFormat="1" ht="22.5">
      <c r="D123" s="784"/>
      <c r="E123" s="761" t="s">
        <v>2154</v>
      </c>
      <c r="F123" s="760" t="s">
        <v>2155</v>
      </c>
      <c r="G123" s="739" t="s">
        <v>2069</v>
      </c>
      <c r="H123" s="739" t="s">
        <v>2070</v>
      </c>
      <c r="I123" s="760" t="s">
        <v>2155</v>
      </c>
      <c r="J123" s="739" t="s">
        <v>2069</v>
      </c>
      <c r="K123" s="739" t="s">
        <v>2070</v>
      </c>
      <c r="L123" s="760" t="s">
        <v>2155</v>
      </c>
      <c r="M123" s="739" t="s">
        <v>2069</v>
      </c>
      <c r="N123" s="739" t="s">
        <v>2070</v>
      </c>
      <c r="O123" s="760" t="s">
        <v>2155</v>
      </c>
      <c r="P123" s="739" t="s">
        <v>2069</v>
      </c>
      <c r="Q123" s="739" t="s">
        <v>2070</v>
      </c>
      <c r="R123" s="760" t="s">
        <v>2155</v>
      </c>
      <c r="S123" s="739" t="s">
        <v>2069</v>
      </c>
      <c r="T123" s="739" t="s">
        <v>2070</v>
      </c>
      <c r="U123" s="760" t="s">
        <v>2155</v>
      </c>
      <c r="V123" s="739" t="s">
        <v>2069</v>
      </c>
      <c r="W123" s="739" t="s">
        <v>2070</v>
      </c>
      <c r="Z123" s="1013"/>
      <c r="AA123" s="1014"/>
      <c r="AB123" s="783"/>
      <c r="AC123" s="783"/>
      <c r="AD123" s="713"/>
      <c r="AE123" s="713"/>
      <c r="AF123" s="45"/>
      <c r="AG123" s="45"/>
      <c r="AH123" s="714"/>
      <c r="AI123" s="440"/>
      <c r="AJ123" s="823"/>
      <c r="AK123" s="824"/>
      <c r="AL123" s="772"/>
      <c r="AM123" s="772"/>
      <c r="AN123" s="772"/>
      <c r="AO123" s="772"/>
      <c r="AP123" s="772"/>
    </row>
    <row r="124" spans="1:42" ht="12" thickBot="1">
      <c r="A124" s="5"/>
      <c r="B124" s="5"/>
      <c r="C124" s="5"/>
      <c r="D124" s="46"/>
      <c r="E124" s="741" t="s">
        <v>2071</v>
      </c>
      <c r="F124" s="742" t="s">
        <v>2156</v>
      </c>
      <c r="G124" s="743"/>
      <c r="H124" s="743"/>
      <c r="I124" s="742" t="s">
        <v>2156</v>
      </c>
      <c r="J124" s="743"/>
      <c r="K124" s="743"/>
      <c r="L124" s="742" t="s">
        <v>2156</v>
      </c>
      <c r="M124" s="743"/>
      <c r="N124" s="743"/>
      <c r="O124" s="742" t="s">
        <v>2156</v>
      </c>
      <c r="P124" s="743"/>
      <c r="Q124" s="743"/>
      <c r="R124" s="742" t="s">
        <v>2156</v>
      </c>
      <c r="S124" s="743"/>
      <c r="T124" s="743"/>
      <c r="U124" s="742" t="s">
        <v>2156</v>
      </c>
      <c r="V124" s="743"/>
      <c r="W124" s="743"/>
      <c r="X124" s="5"/>
      <c r="Y124" s="5"/>
      <c r="Z124" s="732"/>
      <c r="AA124" s="705"/>
      <c r="AB124" s="704"/>
      <c r="AC124" s="704"/>
      <c r="AD124" s="713"/>
      <c r="AE124" s="713"/>
      <c r="AF124" s="45"/>
      <c r="AG124" s="45"/>
      <c r="AH124" s="714"/>
      <c r="AI124" s="440"/>
      <c r="AJ124" s="436"/>
      <c r="AK124" s="436"/>
      <c r="AL124" s="45"/>
      <c r="AM124" s="45"/>
      <c r="AN124" s="45"/>
      <c r="AO124" s="45"/>
      <c r="AP124" s="45"/>
    </row>
    <row r="125" spans="1:42" ht="23.25" thickBot="1">
      <c r="A125" s="5"/>
      <c r="B125" s="5"/>
      <c r="C125" s="5"/>
      <c r="D125" s="46"/>
      <c r="E125" s="741" t="s">
        <v>2073</v>
      </c>
      <c r="F125" s="742" t="s">
        <v>2157</v>
      </c>
      <c r="G125" s="808">
        <v>1</v>
      </c>
      <c r="H125" s="744">
        <f>H43/30/12*G125</f>
        <v>0</v>
      </c>
      <c r="I125" s="742" t="s">
        <v>2157</v>
      </c>
      <c r="J125" s="808">
        <v>1</v>
      </c>
      <c r="K125" s="744">
        <f>K43/30/12*J125</f>
        <v>0</v>
      </c>
      <c r="L125" s="742" t="s">
        <v>2157</v>
      </c>
      <c r="M125" s="808">
        <v>1</v>
      </c>
      <c r="N125" s="744">
        <f>N43/30/12*M125</f>
        <v>0</v>
      </c>
      <c r="O125" s="742" t="s">
        <v>2157</v>
      </c>
      <c r="P125" s="808">
        <v>1</v>
      </c>
      <c r="Q125" s="744">
        <f>Q43/30/12*P125</f>
        <v>0</v>
      </c>
      <c r="R125" s="742" t="s">
        <v>2157</v>
      </c>
      <c r="S125" s="808">
        <v>1</v>
      </c>
      <c r="T125" s="744">
        <f>T43/30/12*S125</f>
        <v>0</v>
      </c>
      <c r="U125" s="742" t="s">
        <v>2157</v>
      </c>
      <c r="V125" s="808">
        <v>1</v>
      </c>
      <c r="W125" s="744">
        <f>W43/30/12*V125</f>
        <v>0</v>
      </c>
      <c r="X125" s="5"/>
      <c r="Y125" s="5"/>
      <c r="Z125" s="732"/>
      <c r="AA125" s="705"/>
      <c r="AB125" s="704"/>
      <c r="AC125" s="704"/>
      <c r="AD125" s="713"/>
      <c r="AE125" s="713"/>
      <c r="AF125" s="45"/>
      <c r="AG125" s="45"/>
      <c r="AH125" s="714"/>
      <c r="AI125" s="383"/>
      <c r="AJ125" s="823"/>
      <c r="AK125" s="824"/>
      <c r="AL125" s="45"/>
      <c r="AM125" s="45"/>
      <c r="AN125" s="45"/>
      <c r="AO125" s="45"/>
      <c r="AP125" s="45"/>
    </row>
    <row r="126" spans="1:42" ht="23.25" thickBot="1">
      <c r="A126" s="5"/>
      <c r="B126" s="5"/>
      <c r="C126" s="5"/>
      <c r="D126" s="46"/>
      <c r="E126" s="741" t="s">
        <v>4</v>
      </c>
      <c r="F126" s="742" t="s">
        <v>2158</v>
      </c>
      <c r="G126" s="743"/>
      <c r="H126" s="744">
        <f>H43/30/12*G127*G128</f>
        <v>0</v>
      </c>
      <c r="I126" s="742" t="s">
        <v>2158</v>
      </c>
      <c r="J126" s="743"/>
      <c r="K126" s="744">
        <f>K43/30/12*J127*J128</f>
        <v>0</v>
      </c>
      <c r="L126" s="742" t="s">
        <v>2158</v>
      </c>
      <c r="M126" s="743"/>
      <c r="N126" s="744">
        <f>N43/30/12*M127*M128</f>
        <v>0</v>
      </c>
      <c r="O126" s="742" t="s">
        <v>2158</v>
      </c>
      <c r="P126" s="743"/>
      <c r="Q126" s="744">
        <f>Q43/30/12*P127*P128</f>
        <v>0</v>
      </c>
      <c r="R126" s="742" t="s">
        <v>2158</v>
      </c>
      <c r="S126" s="743"/>
      <c r="T126" s="744">
        <f>T43/30/12*S127*S128</f>
        <v>0</v>
      </c>
      <c r="U126" s="742" t="s">
        <v>2158</v>
      </c>
      <c r="V126" s="743"/>
      <c r="W126" s="744">
        <f>W43/30/12*V127*V128</f>
        <v>0</v>
      </c>
      <c r="X126" s="5"/>
      <c r="Y126" s="5"/>
      <c r="Z126" s="732"/>
      <c r="AA126" s="705"/>
      <c r="AB126" s="704"/>
      <c r="AC126" s="704"/>
      <c r="AD126" s="713"/>
      <c r="AE126" s="713"/>
      <c r="AF126" s="45"/>
      <c r="AG126" s="45"/>
      <c r="AH126" s="714"/>
      <c r="AI126" s="46"/>
      <c r="AJ126" s="45"/>
      <c r="AK126" s="45"/>
      <c r="AL126" s="45"/>
      <c r="AM126" s="45"/>
      <c r="AN126" s="45"/>
      <c r="AO126" s="45"/>
      <c r="AP126" s="45"/>
    </row>
    <row r="127" spans="1:42" ht="33.75">
      <c r="A127" s="5"/>
      <c r="B127" s="5"/>
      <c r="C127" s="5"/>
      <c r="D127" s="46"/>
      <c r="E127" s="741"/>
      <c r="F127" s="805" t="s">
        <v>2159</v>
      </c>
      <c r="G127" s="809">
        <v>5</v>
      </c>
      <c r="H127" s="743"/>
      <c r="I127" s="805" t="s">
        <v>2159</v>
      </c>
      <c r="J127" s="809">
        <v>5</v>
      </c>
      <c r="K127" s="743"/>
      <c r="L127" s="805" t="s">
        <v>2159</v>
      </c>
      <c r="M127" s="809">
        <v>5</v>
      </c>
      <c r="N127" s="743"/>
      <c r="O127" s="805" t="s">
        <v>2159</v>
      </c>
      <c r="P127" s="809">
        <v>5</v>
      </c>
      <c r="Q127" s="743"/>
      <c r="R127" s="805" t="s">
        <v>2159</v>
      </c>
      <c r="S127" s="809">
        <v>5</v>
      </c>
      <c r="T127" s="743"/>
      <c r="U127" s="805" t="s">
        <v>2159</v>
      </c>
      <c r="V127" s="809">
        <v>5</v>
      </c>
      <c r="W127" s="743"/>
      <c r="X127" s="5"/>
      <c r="Y127" s="5"/>
      <c r="Z127" s="732"/>
      <c r="AA127" s="705"/>
      <c r="AB127" s="704"/>
      <c r="AC127" s="704"/>
      <c r="AD127" s="713"/>
      <c r="AE127" s="713"/>
      <c r="AF127" s="45"/>
      <c r="AG127" s="45"/>
      <c r="AH127" s="714"/>
      <c r="AI127" s="46"/>
      <c r="AJ127" s="45"/>
      <c r="AK127" s="45"/>
      <c r="AL127" s="45"/>
      <c r="AM127" s="45"/>
      <c r="AN127" s="45"/>
      <c r="AO127" s="45"/>
      <c r="AP127" s="45"/>
    </row>
    <row r="128" spans="1:42" ht="23.25" thickBot="1">
      <c r="A128" s="5"/>
      <c r="B128" s="5"/>
      <c r="C128" s="5"/>
      <c r="D128" s="46"/>
      <c r="E128" s="741"/>
      <c r="F128" s="805" t="s">
        <v>2129</v>
      </c>
      <c r="G128" s="950">
        <v>1.4999999999999999E-2</v>
      </c>
      <c r="H128" s="743"/>
      <c r="I128" s="805" t="s">
        <v>2129</v>
      </c>
      <c r="J128" s="950">
        <v>1.4999999999999999E-2</v>
      </c>
      <c r="K128" s="743"/>
      <c r="L128" s="805" t="s">
        <v>2129</v>
      </c>
      <c r="M128" s="950">
        <v>1.4999999999999999E-2</v>
      </c>
      <c r="N128" s="743"/>
      <c r="O128" s="805" t="s">
        <v>2129</v>
      </c>
      <c r="P128" s="950">
        <v>1.4999999999999999E-2</v>
      </c>
      <c r="Q128" s="743"/>
      <c r="R128" s="805" t="s">
        <v>2129</v>
      </c>
      <c r="S128" s="950">
        <v>1.4999999999999999E-2</v>
      </c>
      <c r="T128" s="743"/>
      <c r="U128" s="805" t="s">
        <v>2129</v>
      </c>
      <c r="V128" s="950">
        <v>1.4999999999999999E-2</v>
      </c>
      <c r="W128" s="743"/>
      <c r="X128" s="5"/>
      <c r="Y128" s="5"/>
      <c r="Z128" s="732"/>
      <c r="AA128" s="705"/>
      <c r="AB128" s="704"/>
      <c r="AC128" s="704"/>
      <c r="AD128" s="713"/>
      <c r="AE128" s="713"/>
      <c r="AF128" s="45"/>
      <c r="AG128" s="45"/>
      <c r="AH128" s="714"/>
      <c r="AI128" s="440"/>
      <c r="AJ128" s="823"/>
      <c r="AK128" s="824"/>
      <c r="AL128" s="45"/>
      <c r="AM128" s="45"/>
      <c r="AN128" s="45"/>
      <c r="AO128" s="45"/>
      <c r="AP128" s="45"/>
    </row>
    <row r="129" spans="1:42" ht="34.5" thickBot="1">
      <c r="A129" s="5"/>
      <c r="B129" s="5"/>
      <c r="C129" s="5"/>
      <c r="D129" s="46"/>
      <c r="E129" s="741" t="s">
        <v>1304</v>
      </c>
      <c r="F129" s="742" t="s">
        <v>2160</v>
      </c>
      <c r="G129" s="743"/>
      <c r="H129" s="744">
        <f>H43/30/12*G130*G131</f>
        <v>0</v>
      </c>
      <c r="I129" s="742" t="s">
        <v>2160</v>
      </c>
      <c r="J129" s="743"/>
      <c r="K129" s="744">
        <f>K43/30/12*J130*J131</f>
        <v>0</v>
      </c>
      <c r="L129" s="742" t="s">
        <v>2160</v>
      </c>
      <c r="M129" s="743"/>
      <c r="N129" s="744">
        <f>N43/30/12*M130*M131</f>
        <v>0</v>
      </c>
      <c r="O129" s="742" t="s">
        <v>2160</v>
      </c>
      <c r="P129" s="743"/>
      <c r="Q129" s="744">
        <f>Q43/30/12*P130*P131</f>
        <v>0</v>
      </c>
      <c r="R129" s="742" t="s">
        <v>2160</v>
      </c>
      <c r="S129" s="743"/>
      <c r="T129" s="744">
        <f>T43/30/12*S130*S131</f>
        <v>0</v>
      </c>
      <c r="U129" s="742" t="s">
        <v>2160</v>
      </c>
      <c r="V129" s="743"/>
      <c r="W129" s="744">
        <f>W43/30/12*V130*V131</f>
        <v>0</v>
      </c>
      <c r="X129" s="5"/>
      <c r="Y129" s="5"/>
      <c r="Z129" s="732"/>
      <c r="AA129" s="705"/>
      <c r="AB129" s="704"/>
      <c r="AC129" s="704"/>
      <c r="AD129" s="713"/>
      <c r="AE129" s="713"/>
      <c r="AF129" s="45"/>
      <c r="AG129" s="45"/>
      <c r="AH129" s="714"/>
      <c r="AI129" s="440"/>
      <c r="AJ129" s="436"/>
      <c r="AK129" s="436"/>
      <c r="AL129" s="45"/>
      <c r="AM129" s="45"/>
      <c r="AN129" s="45"/>
      <c r="AO129" s="45"/>
      <c r="AP129" s="45"/>
    </row>
    <row r="130" spans="1:42" ht="22.5">
      <c r="A130" s="5"/>
      <c r="B130" s="5"/>
      <c r="C130" s="5"/>
      <c r="D130" s="46"/>
      <c r="E130" s="741"/>
      <c r="F130" s="805" t="s">
        <v>2161</v>
      </c>
      <c r="G130" s="809">
        <v>15</v>
      </c>
      <c r="H130" s="743"/>
      <c r="I130" s="805" t="s">
        <v>2161</v>
      </c>
      <c r="J130" s="809">
        <v>15</v>
      </c>
      <c r="K130" s="743"/>
      <c r="L130" s="805" t="s">
        <v>2161</v>
      </c>
      <c r="M130" s="809">
        <v>15</v>
      </c>
      <c r="N130" s="743"/>
      <c r="O130" s="805" t="s">
        <v>2161</v>
      </c>
      <c r="P130" s="809">
        <v>15</v>
      </c>
      <c r="Q130" s="743"/>
      <c r="R130" s="805" t="s">
        <v>2161</v>
      </c>
      <c r="S130" s="809">
        <v>15</v>
      </c>
      <c r="T130" s="743"/>
      <c r="U130" s="805" t="s">
        <v>2161</v>
      </c>
      <c r="V130" s="809">
        <v>15</v>
      </c>
      <c r="W130" s="743"/>
      <c r="X130" s="5"/>
      <c r="Y130" s="5"/>
      <c r="Z130" s="732"/>
      <c r="AA130" s="705"/>
      <c r="AB130" s="704"/>
      <c r="AC130" s="704"/>
      <c r="AD130" s="782"/>
      <c r="AE130" s="782"/>
      <c r="AF130" s="772"/>
      <c r="AG130" s="772"/>
      <c r="AH130" s="1017"/>
      <c r="AI130" s="461"/>
      <c r="AJ130" s="1018"/>
      <c r="AK130" s="1018"/>
      <c r="AL130" s="45"/>
      <c r="AM130" s="45"/>
      <c r="AN130" s="45"/>
      <c r="AO130" s="45"/>
      <c r="AP130" s="45"/>
    </row>
    <row r="131" spans="1:42" ht="23.25" thickBot="1">
      <c r="A131" s="5"/>
      <c r="B131" s="5"/>
      <c r="C131" s="5"/>
      <c r="D131" s="46"/>
      <c r="E131" s="741"/>
      <c r="F131" s="805" t="s">
        <v>2129</v>
      </c>
      <c r="G131" s="950">
        <v>0.08</v>
      </c>
      <c r="H131" s="743"/>
      <c r="I131" s="805" t="s">
        <v>2129</v>
      </c>
      <c r="J131" s="950">
        <v>0.08</v>
      </c>
      <c r="K131" s="743"/>
      <c r="L131" s="805" t="s">
        <v>2129</v>
      </c>
      <c r="M131" s="950">
        <v>0.08</v>
      </c>
      <c r="N131" s="743"/>
      <c r="O131" s="805" t="s">
        <v>2129</v>
      </c>
      <c r="P131" s="950">
        <v>0.08</v>
      </c>
      <c r="Q131" s="743"/>
      <c r="R131" s="805" t="s">
        <v>2129</v>
      </c>
      <c r="S131" s="950">
        <v>0.08</v>
      </c>
      <c r="T131" s="743"/>
      <c r="U131" s="805" t="s">
        <v>2129</v>
      </c>
      <c r="V131" s="950">
        <v>0.08</v>
      </c>
      <c r="W131" s="743"/>
      <c r="X131" s="5"/>
      <c r="Y131" s="5"/>
      <c r="Z131" s="732"/>
      <c r="AA131" s="705"/>
      <c r="AB131" s="704"/>
      <c r="AC131" s="704"/>
      <c r="AD131" s="713"/>
      <c r="AE131" s="713"/>
      <c r="AF131" s="45"/>
      <c r="AG131" s="45"/>
      <c r="AH131" s="714"/>
      <c r="AI131" s="440"/>
      <c r="AJ131" s="436"/>
      <c r="AK131" s="436"/>
      <c r="AL131" s="45"/>
      <c r="AM131" s="45"/>
      <c r="AN131" s="45"/>
      <c r="AO131" s="45"/>
      <c r="AP131" s="45"/>
    </row>
    <row r="132" spans="1:42" ht="23.25" thickBot="1">
      <c r="A132" s="5"/>
      <c r="B132" s="5"/>
      <c r="C132" s="5"/>
      <c r="D132" s="46"/>
      <c r="E132" s="741" t="s">
        <v>2077</v>
      </c>
      <c r="F132" s="742" t="s">
        <v>2162</v>
      </c>
      <c r="G132" s="743"/>
      <c r="H132" s="744">
        <f>SUM(H133:H135)</f>
        <v>0</v>
      </c>
      <c r="I132" s="742" t="s">
        <v>2162</v>
      </c>
      <c r="J132" s="743"/>
      <c r="K132" s="744">
        <f>SUM(K133:K135)</f>
        <v>0</v>
      </c>
      <c r="L132" s="742" t="s">
        <v>2162</v>
      </c>
      <c r="M132" s="743"/>
      <c r="N132" s="744">
        <f>SUM(N133:N135)</f>
        <v>0</v>
      </c>
      <c r="O132" s="742" t="s">
        <v>2162</v>
      </c>
      <c r="P132" s="743"/>
      <c r="Q132" s="744">
        <f>SUM(Q133:Q135)</f>
        <v>0</v>
      </c>
      <c r="R132" s="742" t="s">
        <v>2162</v>
      </c>
      <c r="S132" s="743"/>
      <c r="T132" s="744">
        <f>SUM(T133:T135)</f>
        <v>0</v>
      </c>
      <c r="U132" s="742" t="s">
        <v>2162</v>
      </c>
      <c r="V132" s="743"/>
      <c r="W132" s="744">
        <f>SUM(W133:W135)</f>
        <v>0</v>
      </c>
      <c r="X132" s="5"/>
      <c r="Y132" s="5"/>
      <c r="Z132" s="732"/>
      <c r="AA132" s="705"/>
      <c r="AB132" s="704"/>
      <c r="AC132" s="704"/>
      <c r="AD132" s="713"/>
      <c r="AE132" s="713"/>
      <c r="AF132" s="45"/>
      <c r="AG132" s="45"/>
      <c r="AH132" s="714"/>
      <c r="AI132" s="440"/>
      <c r="AJ132" s="436"/>
      <c r="AK132" s="436"/>
      <c r="AL132" s="45"/>
      <c r="AM132" s="45"/>
      <c r="AN132" s="45"/>
      <c r="AO132" s="45"/>
      <c r="AP132" s="45"/>
    </row>
    <row r="133" spans="1:42" ht="45.75" thickBot="1">
      <c r="A133" s="5"/>
      <c r="B133" s="5"/>
      <c r="C133" s="5"/>
      <c r="D133" s="46"/>
      <c r="E133" s="804" t="s">
        <v>2133</v>
      </c>
      <c r="F133" s="805" t="s">
        <v>2163</v>
      </c>
      <c r="G133" s="801">
        <v>0.02</v>
      </c>
      <c r="H133" s="744">
        <f>((H43*(1+1/3))*((4/12)/12))*G133</f>
        <v>0</v>
      </c>
      <c r="I133" s="805" t="s">
        <v>2163</v>
      </c>
      <c r="J133" s="801">
        <v>0.02</v>
      </c>
      <c r="K133" s="744">
        <f>((K43*(1+1/3))*((4/12)/12))*J133</f>
        <v>0</v>
      </c>
      <c r="L133" s="805" t="s">
        <v>2163</v>
      </c>
      <c r="M133" s="801">
        <v>0.02</v>
      </c>
      <c r="N133" s="744">
        <f>((N43*(1+1/3))*((4/12)/12))*M133</f>
        <v>0</v>
      </c>
      <c r="O133" s="805" t="s">
        <v>2163</v>
      </c>
      <c r="P133" s="801">
        <v>0.02</v>
      </c>
      <c r="Q133" s="744">
        <f>((Q43*(1+1/3))*((4/12)/12))*P133</f>
        <v>0</v>
      </c>
      <c r="R133" s="805" t="s">
        <v>2163</v>
      </c>
      <c r="S133" s="801">
        <v>0.02</v>
      </c>
      <c r="T133" s="744">
        <f>((T43*(1+1/3))*((4/12)/12))*S133</f>
        <v>0</v>
      </c>
      <c r="U133" s="805" t="s">
        <v>2163</v>
      </c>
      <c r="V133" s="801">
        <v>0.02</v>
      </c>
      <c r="W133" s="744">
        <f>((W43*(1+1/3))*((4/12)/12))*V133</f>
        <v>0</v>
      </c>
      <c r="X133" s="5"/>
      <c r="Y133" s="5"/>
      <c r="Z133" s="732"/>
      <c r="AA133" s="705"/>
      <c r="AB133" s="704"/>
      <c r="AC133" s="704"/>
      <c r="AD133" s="713"/>
      <c r="AE133" s="713"/>
      <c r="AF133" s="45"/>
      <c r="AG133" s="45"/>
      <c r="AH133" s="714"/>
      <c r="AI133" s="440"/>
      <c r="AJ133" s="436"/>
      <c r="AK133" s="436"/>
      <c r="AL133" s="45"/>
      <c r="AM133" s="45"/>
      <c r="AN133" s="45"/>
      <c r="AO133" s="45"/>
      <c r="AP133" s="45"/>
    </row>
    <row r="134" spans="1:42" ht="90">
      <c r="A134" s="5"/>
      <c r="B134" s="5"/>
      <c r="C134" s="5"/>
      <c r="D134" s="46"/>
      <c r="E134" s="804" t="s">
        <v>2164</v>
      </c>
      <c r="F134" s="805" t="s">
        <v>2165</v>
      </c>
      <c r="G134" s="812"/>
      <c r="H134" s="744"/>
      <c r="I134" s="805" t="s">
        <v>2165</v>
      </c>
      <c r="J134" s="812"/>
      <c r="K134" s="744"/>
      <c r="L134" s="805" t="s">
        <v>2165</v>
      </c>
      <c r="M134" s="812"/>
      <c r="N134" s="744"/>
      <c r="O134" s="805" t="s">
        <v>2165</v>
      </c>
      <c r="P134" s="812"/>
      <c r="Q134" s="744"/>
      <c r="R134" s="805" t="s">
        <v>2165</v>
      </c>
      <c r="S134" s="812"/>
      <c r="T134" s="744"/>
      <c r="U134" s="805" t="s">
        <v>2165</v>
      </c>
      <c r="V134" s="812"/>
      <c r="W134" s="744"/>
      <c r="X134" s="5"/>
      <c r="Y134" s="5"/>
      <c r="Z134" s="732"/>
      <c r="AA134" s="705"/>
      <c r="AB134" s="704"/>
      <c r="AC134" s="704"/>
      <c r="AD134" s="713"/>
      <c r="AE134" s="713"/>
      <c r="AF134" s="45"/>
      <c r="AG134" s="45"/>
      <c r="AH134" s="714"/>
      <c r="AI134" s="440"/>
      <c r="AJ134" s="436"/>
      <c r="AK134" s="436"/>
      <c r="AL134" s="45"/>
      <c r="AM134" s="45"/>
      <c r="AN134" s="45"/>
      <c r="AO134" s="45"/>
      <c r="AP134" s="45"/>
    </row>
    <row r="135" spans="1:42" ht="102" thickBot="1">
      <c r="A135" s="5"/>
      <c r="B135" s="5"/>
      <c r="C135" s="5"/>
      <c r="D135" s="46"/>
      <c r="E135" s="804" t="s">
        <v>2166</v>
      </c>
      <c r="F135" s="805" t="s">
        <v>2167</v>
      </c>
      <c r="G135" s="812"/>
      <c r="H135" s="744"/>
      <c r="I135" s="805" t="s">
        <v>2167</v>
      </c>
      <c r="J135" s="812"/>
      <c r="K135" s="744"/>
      <c r="L135" s="805" t="s">
        <v>2167</v>
      </c>
      <c r="M135" s="812"/>
      <c r="N135" s="744"/>
      <c r="O135" s="805" t="s">
        <v>2167</v>
      </c>
      <c r="P135" s="812"/>
      <c r="Q135" s="744"/>
      <c r="R135" s="805" t="s">
        <v>2167</v>
      </c>
      <c r="S135" s="812"/>
      <c r="T135" s="744"/>
      <c r="U135" s="805" t="s">
        <v>2167</v>
      </c>
      <c r="V135" s="812"/>
      <c r="W135" s="744"/>
      <c r="X135" s="5"/>
      <c r="Y135" s="5"/>
      <c r="Z135" s="732"/>
      <c r="AA135" s="705"/>
      <c r="AB135" s="704"/>
      <c r="AC135" s="704"/>
      <c r="AD135" s="713"/>
      <c r="AE135" s="713"/>
      <c r="AF135" s="45"/>
      <c r="AG135" s="45"/>
      <c r="AH135" s="714"/>
      <c r="AI135" s="440"/>
      <c r="AJ135" s="436"/>
      <c r="AK135" s="436"/>
      <c r="AL135" s="45"/>
      <c r="AM135" s="45"/>
      <c r="AN135" s="45"/>
      <c r="AO135" s="45"/>
      <c r="AP135" s="45"/>
    </row>
    <row r="136" spans="1:42" ht="22.5">
      <c r="A136" s="5"/>
      <c r="B136" s="5"/>
      <c r="C136" s="5"/>
      <c r="D136" s="46"/>
      <c r="E136" s="804" t="s">
        <v>2168</v>
      </c>
      <c r="F136" s="805" t="s">
        <v>2082</v>
      </c>
      <c r="G136" s="813" t="s">
        <v>1175</v>
      </c>
      <c r="H136" s="814"/>
      <c r="I136" s="805" t="s">
        <v>2082</v>
      </c>
      <c r="J136" s="813" t="s">
        <v>1175</v>
      </c>
      <c r="K136" s="814"/>
      <c r="L136" s="805" t="s">
        <v>2082</v>
      </c>
      <c r="M136" s="813" t="s">
        <v>1175</v>
      </c>
      <c r="N136" s="814"/>
      <c r="O136" s="805" t="s">
        <v>2082</v>
      </c>
      <c r="P136" s="813" t="s">
        <v>1175</v>
      </c>
      <c r="Q136" s="814"/>
      <c r="R136" s="805" t="s">
        <v>2082</v>
      </c>
      <c r="S136" s="813" t="s">
        <v>1175</v>
      </c>
      <c r="T136" s="814"/>
      <c r="U136" s="805" t="s">
        <v>2082</v>
      </c>
      <c r="V136" s="813" t="s">
        <v>1175</v>
      </c>
      <c r="W136" s="814"/>
      <c r="X136" s="5"/>
      <c r="Y136" s="5"/>
      <c r="Z136" s="732"/>
      <c r="AA136" s="705"/>
      <c r="AB136" s="704"/>
      <c r="AC136" s="704"/>
      <c r="AD136" s="713"/>
      <c r="AE136" s="713"/>
      <c r="AF136" s="45"/>
      <c r="AG136" s="45"/>
      <c r="AH136" s="714"/>
      <c r="AI136" s="440"/>
      <c r="AJ136" s="436"/>
      <c r="AK136" s="436"/>
      <c r="AL136" s="45"/>
      <c r="AM136" s="45"/>
      <c r="AN136" s="45"/>
      <c r="AO136" s="45"/>
      <c r="AP136" s="45"/>
    </row>
    <row r="137" spans="1:42" ht="23.25" thickBot="1">
      <c r="A137" s="5"/>
      <c r="B137" s="5"/>
      <c r="C137" s="5"/>
      <c r="D137" s="46"/>
      <c r="E137" s="741" t="s">
        <v>2080</v>
      </c>
      <c r="F137" s="742" t="s">
        <v>2082</v>
      </c>
      <c r="G137" s="813" t="s">
        <v>1175</v>
      </c>
      <c r="H137" s="815"/>
      <c r="I137" s="742" t="s">
        <v>2082</v>
      </c>
      <c r="J137" s="813" t="s">
        <v>1175</v>
      </c>
      <c r="K137" s="815"/>
      <c r="L137" s="742" t="s">
        <v>2082</v>
      </c>
      <c r="M137" s="813" t="s">
        <v>1175</v>
      </c>
      <c r="N137" s="815"/>
      <c r="O137" s="742" t="s">
        <v>2082</v>
      </c>
      <c r="P137" s="813" t="s">
        <v>1175</v>
      </c>
      <c r="Q137" s="815"/>
      <c r="R137" s="742" t="s">
        <v>2082</v>
      </c>
      <c r="S137" s="813" t="s">
        <v>1175</v>
      </c>
      <c r="T137" s="815"/>
      <c r="U137" s="742" t="s">
        <v>2082</v>
      </c>
      <c r="V137" s="813" t="s">
        <v>1175</v>
      </c>
      <c r="W137" s="815"/>
      <c r="X137" s="5"/>
      <c r="Y137" s="5"/>
      <c r="Z137" s="732"/>
      <c r="AA137" s="705"/>
      <c r="AB137" s="704"/>
      <c r="AC137" s="704"/>
      <c r="AD137" s="713"/>
      <c r="AE137" s="713"/>
      <c r="AF137" s="45"/>
      <c r="AG137" s="45"/>
      <c r="AH137" s="714"/>
      <c r="AI137" s="440"/>
      <c r="AJ137" s="436"/>
      <c r="AK137" s="436"/>
      <c r="AL137" s="45"/>
      <c r="AM137" s="45"/>
      <c r="AN137" s="45"/>
      <c r="AO137" s="45"/>
      <c r="AP137" s="45"/>
    </row>
    <row r="138" spans="1:42" ht="56.25">
      <c r="A138" s="5"/>
      <c r="B138" s="5"/>
      <c r="C138" s="5"/>
      <c r="D138" s="46"/>
      <c r="E138" s="741" t="s">
        <v>1990</v>
      </c>
      <c r="F138" s="805" t="s">
        <v>2169</v>
      </c>
      <c r="G138" s="812"/>
      <c r="H138" s="744"/>
      <c r="I138" s="805" t="s">
        <v>2169</v>
      </c>
      <c r="J138" s="812"/>
      <c r="K138" s="744"/>
      <c r="L138" s="805" t="s">
        <v>2169</v>
      </c>
      <c r="M138" s="812"/>
      <c r="N138" s="744"/>
      <c r="O138" s="805" t="s">
        <v>2169</v>
      </c>
      <c r="P138" s="812"/>
      <c r="Q138" s="744"/>
      <c r="R138" s="805" t="s">
        <v>2169</v>
      </c>
      <c r="S138" s="812"/>
      <c r="T138" s="744"/>
      <c r="U138" s="805" t="s">
        <v>2169</v>
      </c>
      <c r="V138" s="812"/>
      <c r="W138" s="744"/>
      <c r="X138" s="5"/>
      <c r="Y138" s="5"/>
      <c r="Z138" s="732"/>
      <c r="AA138" s="705"/>
      <c r="AB138" s="704"/>
      <c r="AC138" s="704"/>
      <c r="AD138" s="713"/>
      <c r="AE138" s="713"/>
      <c r="AF138" s="45"/>
      <c r="AG138" s="45"/>
      <c r="AH138" s="714"/>
      <c r="AI138" s="383"/>
      <c r="AJ138" s="823"/>
      <c r="AK138" s="824"/>
      <c r="AL138" s="45"/>
      <c r="AM138" s="45"/>
      <c r="AN138" s="45"/>
      <c r="AO138" s="45"/>
      <c r="AP138" s="45"/>
    </row>
    <row r="139" spans="1:42">
      <c r="A139" s="5"/>
      <c r="B139" s="5"/>
      <c r="C139" s="5"/>
      <c r="D139" s="46"/>
      <c r="E139" s="739"/>
      <c r="F139" s="752" t="s">
        <v>2104</v>
      </c>
      <c r="G139" s="797"/>
      <c r="H139" s="799">
        <f>SUM(H125,H126,H129,H132,H137,H138)</f>
        <v>0</v>
      </c>
      <c r="I139" s="752" t="s">
        <v>2104</v>
      </c>
      <c r="J139" s="797"/>
      <c r="K139" s="799">
        <f>SUM(K125,K126,K129,K132,K137,K138)</f>
        <v>0</v>
      </c>
      <c r="L139" s="752" t="s">
        <v>2104</v>
      </c>
      <c r="M139" s="797"/>
      <c r="N139" s="799">
        <f>SUM(N125,N126,N129,N132,N137,N138)</f>
        <v>0</v>
      </c>
      <c r="O139" s="752" t="s">
        <v>2104</v>
      </c>
      <c r="P139" s="797"/>
      <c r="Q139" s="799">
        <f>SUM(Q125,Q126,Q129,Q132,Q137,Q138)</f>
        <v>0</v>
      </c>
      <c r="R139" s="752" t="s">
        <v>2104</v>
      </c>
      <c r="S139" s="797"/>
      <c r="T139" s="799">
        <f>SUM(T125,T126,T129,T132,T137,T138)</f>
        <v>0</v>
      </c>
      <c r="U139" s="752" t="s">
        <v>2104</v>
      </c>
      <c r="V139" s="797"/>
      <c r="W139" s="799">
        <f>SUM(W125,W126,W129,W132,W137,W138)</f>
        <v>0</v>
      </c>
      <c r="X139" s="5"/>
      <c r="Y139" s="5"/>
      <c r="Z139" s="732"/>
      <c r="AA139" s="705"/>
      <c r="AB139" s="704"/>
      <c r="AC139" s="704"/>
      <c r="AD139" s="713"/>
      <c r="AE139" s="713"/>
      <c r="AF139" s="45"/>
      <c r="AG139" s="45"/>
      <c r="AH139" s="714"/>
      <c r="AI139" s="440"/>
      <c r="AJ139" s="45"/>
      <c r="AK139" s="45"/>
      <c r="AL139" s="45"/>
      <c r="AM139" s="45"/>
      <c r="AN139" s="45"/>
      <c r="AO139" s="45"/>
      <c r="AP139" s="45"/>
    </row>
    <row r="140" spans="1:42">
      <c r="A140" s="5"/>
      <c r="B140" s="5"/>
      <c r="C140" s="5"/>
      <c r="D140" s="46"/>
      <c r="E140" s="704"/>
      <c r="F140" s="46"/>
      <c r="G140" s="759"/>
      <c r="H140" s="46"/>
      <c r="I140" s="46"/>
      <c r="J140" s="759"/>
      <c r="K140" s="46"/>
      <c r="L140" s="46"/>
      <c r="M140" s="759"/>
      <c r="N140" s="46"/>
      <c r="O140" s="46"/>
      <c r="P140" s="759"/>
      <c r="Q140" s="46"/>
      <c r="R140" s="46"/>
      <c r="S140" s="759"/>
      <c r="T140" s="46"/>
      <c r="U140" s="46"/>
      <c r="V140" s="759"/>
      <c r="W140" s="46"/>
      <c r="X140" s="5"/>
      <c r="Y140" s="5"/>
      <c r="Z140" s="732"/>
      <c r="AA140" s="705"/>
      <c r="AB140" s="704"/>
      <c r="AC140" s="704"/>
      <c r="AD140" s="713"/>
      <c r="AE140" s="713"/>
      <c r="AF140" s="45"/>
      <c r="AG140" s="45"/>
      <c r="AH140" s="714"/>
      <c r="AI140" s="440"/>
      <c r="AJ140" s="45"/>
      <c r="AK140" s="45"/>
      <c r="AL140" s="45"/>
      <c r="AM140" s="45"/>
      <c r="AN140" s="45"/>
      <c r="AO140" s="45"/>
      <c r="AP140" s="45"/>
    </row>
    <row r="141" spans="1:42">
      <c r="A141" s="5"/>
      <c r="B141" s="5"/>
      <c r="C141" s="5"/>
      <c r="D141" s="46"/>
      <c r="E141" s="704"/>
      <c r="F141" s="46"/>
      <c r="G141" s="759"/>
      <c r="H141" s="46"/>
      <c r="I141" s="46"/>
      <c r="J141" s="759"/>
      <c r="K141" s="46"/>
      <c r="L141" s="46"/>
      <c r="M141" s="759"/>
      <c r="N141" s="46"/>
      <c r="O141" s="46"/>
      <c r="P141" s="759"/>
      <c r="Q141" s="46"/>
      <c r="R141" s="46"/>
      <c r="S141" s="759"/>
      <c r="T141" s="46"/>
      <c r="U141" s="46"/>
      <c r="V141" s="759"/>
      <c r="W141" s="46"/>
      <c r="X141" s="5"/>
      <c r="Y141" s="5"/>
      <c r="Z141" s="732"/>
      <c r="AA141" s="705"/>
      <c r="AB141" s="704"/>
      <c r="AC141" s="704"/>
      <c r="AD141" s="713"/>
      <c r="AE141" s="713"/>
      <c r="AF141" s="45"/>
      <c r="AG141" s="45"/>
      <c r="AH141" s="714"/>
      <c r="AI141" s="440"/>
      <c r="AJ141" s="45"/>
      <c r="AK141" s="45"/>
      <c r="AL141" s="45"/>
      <c r="AM141" s="45"/>
      <c r="AN141" s="45"/>
      <c r="AO141" s="45"/>
      <c r="AP141" s="45"/>
    </row>
    <row r="142" spans="1:42">
      <c r="A142" s="5"/>
      <c r="B142" s="5"/>
      <c r="C142" s="5"/>
      <c r="D142" s="46"/>
      <c r="E142" s="704"/>
      <c r="F142" s="46"/>
      <c r="G142" s="759"/>
      <c r="H142" s="46"/>
      <c r="I142" s="46"/>
      <c r="J142" s="759"/>
      <c r="K142" s="46"/>
      <c r="L142" s="46"/>
      <c r="M142" s="759"/>
      <c r="N142" s="46"/>
      <c r="O142" s="46"/>
      <c r="P142" s="759"/>
      <c r="Q142" s="46"/>
      <c r="R142" s="46"/>
      <c r="S142" s="759"/>
      <c r="T142" s="46"/>
      <c r="U142" s="46"/>
      <c r="V142" s="759"/>
      <c r="W142" s="46"/>
      <c r="X142" s="5"/>
      <c r="Y142" s="5"/>
      <c r="Z142" s="732"/>
      <c r="AA142" s="705"/>
      <c r="AB142" s="704"/>
      <c r="AC142" s="704"/>
      <c r="AD142" s="713"/>
      <c r="AE142" s="713"/>
      <c r="AF142" s="45"/>
      <c r="AG142" s="45"/>
      <c r="AH142" s="714"/>
      <c r="AI142" s="46"/>
      <c r="AJ142" s="45"/>
      <c r="AK142" s="45"/>
      <c r="AL142" s="45"/>
      <c r="AM142" s="45"/>
      <c r="AN142" s="45"/>
      <c r="AO142" s="45"/>
      <c r="AP142" s="45"/>
    </row>
    <row r="143" spans="1:42" ht="12" thickBot="1">
      <c r="A143" s="5"/>
      <c r="B143" s="5"/>
      <c r="C143" s="5"/>
      <c r="D143" s="46"/>
      <c r="E143" s="754" t="s">
        <v>2170</v>
      </c>
      <c r="F143" s="755" t="s">
        <v>2171</v>
      </c>
      <c r="G143" s="739" t="s">
        <v>2069</v>
      </c>
      <c r="H143" s="739" t="s">
        <v>2070</v>
      </c>
      <c r="I143" s="755" t="s">
        <v>2171</v>
      </c>
      <c r="J143" s="739" t="s">
        <v>2069</v>
      </c>
      <c r="K143" s="739" t="s">
        <v>2070</v>
      </c>
      <c r="L143" s="755" t="s">
        <v>2171</v>
      </c>
      <c r="M143" s="739" t="s">
        <v>2069</v>
      </c>
      <c r="N143" s="739" t="s">
        <v>2070</v>
      </c>
      <c r="O143" s="755" t="s">
        <v>2171</v>
      </c>
      <c r="P143" s="739" t="s">
        <v>2069</v>
      </c>
      <c r="Q143" s="739" t="s">
        <v>2070</v>
      </c>
      <c r="R143" s="755" t="s">
        <v>2171</v>
      </c>
      <c r="S143" s="739" t="s">
        <v>2069</v>
      </c>
      <c r="T143" s="739" t="s">
        <v>2070</v>
      </c>
      <c r="U143" s="755" t="s">
        <v>2171</v>
      </c>
      <c r="V143" s="739" t="s">
        <v>2069</v>
      </c>
      <c r="W143" s="739" t="s">
        <v>2070</v>
      </c>
      <c r="X143" s="5"/>
      <c r="Y143" s="5"/>
      <c r="Z143" s="732"/>
      <c r="AA143" s="705"/>
      <c r="AB143" s="704"/>
      <c r="AC143" s="704"/>
      <c r="AD143" s="714"/>
      <c r="AE143" s="714"/>
      <c r="AF143" s="45"/>
      <c r="AG143" s="714"/>
      <c r="AH143" s="714"/>
      <c r="AI143" s="355"/>
      <c r="AJ143" s="832"/>
      <c r="AK143" s="832"/>
      <c r="AL143" s="45"/>
      <c r="AM143" s="45"/>
      <c r="AN143" s="45"/>
      <c r="AO143" s="45"/>
      <c r="AP143" s="45"/>
    </row>
    <row r="144" spans="1:42" ht="34.5" thickBot="1">
      <c r="A144" s="5"/>
      <c r="B144" s="5"/>
      <c r="C144" s="5"/>
      <c r="D144" s="46"/>
      <c r="E144" s="804" t="s">
        <v>2071</v>
      </c>
      <c r="F144" s="805" t="s">
        <v>2172</v>
      </c>
      <c r="G144" s="816" t="s">
        <v>1175</v>
      </c>
      <c r="H144" s="817">
        <v>0</v>
      </c>
      <c r="I144" s="805" t="s">
        <v>2172</v>
      </c>
      <c r="J144" s="816" t="s">
        <v>1175</v>
      </c>
      <c r="K144" s="817">
        <v>0</v>
      </c>
      <c r="L144" s="805" t="s">
        <v>2172</v>
      </c>
      <c r="M144" s="816" t="s">
        <v>1175</v>
      </c>
      <c r="N144" s="817">
        <v>0</v>
      </c>
      <c r="O144" s="805" t="s">
        <v>2172</v>
      </c>
      <c r="P144" s="816" t="s">
        <v>1175</v>
      </c>
      <c r="Q144" s="817">
        <v>0</v>
      </c>
      <c r="R144" s="805" t="s">
        <v>2172</v>
      </c>
      <c r="S144" s="816" t="s">
        <v>1175</v>
      </c>
      <c r="T144" s="817">
        <v>0</v>
      </c>
      <c r="U144" s="805" t="s">
        <v>2172</v>
      </c>
      <c r="V144" s="816" t="s">
        <v>1175</v>
      </c>
      <c r="W144" s="817">
        <v>0</v>
      </c>
      <c r="X144" s="5"/>
      <c r="Y144" s="5"/>
      <c r="Z144" s="732"/>
      <c r="AA144" s="705"/>
      <c r="AB144" s="704"/>
      <c r="AC144" s="704"/>
      <c r="AD144" s="713"/>
      <c r="AE144" s="713"/>
      <c r="AF144" s="45"/>
      <c r="AG144" s="45"/>
      <c r="AH144" s="714"/>
      <c r="AI144" s="440"/>
      <c r="AJ144" s="436"/>
      <c r="AK144" s="436"/>
      <c r="AL144" s="807"/>
      <c r="AM144" s="807"/>
      <c r="AN144" s="807"/>
      <c r="AO144" s="807"/>
      <c r="AP144" s="807"/>
    </row>
    <row r="145" spans="1:42">
      <c r="A145" s="5"/>
      <c r="B145" s="5"/>
      <c r="C145" s="5"/>
      <c r="D145" s="46"/>
      <c r="E145" s="739"/>
      <c r="F145" s="752" t="s">
        <v>2104</v>
      </c>
      <c r="G145" s="797"/>
      <c r="H145" s="799">
        <f>H144</f>
        <v>0</v>
      </c>
      <c r="I145" s="752" t="s">
        <v>2104</v>
      </c>
      <c r="J145" s="797"/>
      <c r="K145" s="799">
        <f>K144</f>
        <v>0</v>
      </c>
      <c r="L145" s="752" t="s">
        <v>2104</v>
      </c>
      <c r="M145" s="797"/>
      <c r="N145" s="799">
        <f>N144</f>
        <v>0</v>
      </c>
      <c r="O145" s="752" t="s">
        <v>2104</v>
      </c>
      <c r="P145" s="797"/>
      <c r="Q145" s="799">
        <f>Q144</f>
        <v>0</v>
      </c>
      <c r="R145" s="752" t="s">
        <v>2104</v>
      </c>
      <c r="S145" s="797"/>
      <c r="T145" s="799">
        <f>T144</f>
        <v>0</v>
      </c>
      <c r="U145" s="752" t="s">
        <v>2104</v>
      </c>
      <c r="V145" s="797"/>
      <c r="W145" s="799">
        <f>W144</f>
        <v>0</v>
      </c>
      <c r="X145" s="5"/>
      <c r="Y145" s="5"/>
      <c r="Z145" s="732"/>
      <c r="AA145" s="705"/>
      <c r="AB145" s="704"/>
      <c r="AC145" s="704"/>
      <c r="AD145" s="713"/>
      <c r="AE145" s="713"/>
      <c r="AF145" s="45"/>
      <c r="AG145" s="45"/>
      <c r="AH145" s="714"/>
      <c r="AI145" s="440"/>
      <c r="AJ145" s="436"/>
      <c r="AK145" s="436"/>
      <c r="AL145" s="45"/>
      <c r="AM145" s="45"/>
      <c r="AN145" s="45"/>
      <c r="AO145" s="45"/>
      <c r="AP145" s="45"/>
    </row>
    <row r="146" spans="1:42">
      <c r="A146" s="5"/>
      <c r="B146" s="5"/>
      <c r="C146" s="5"/>
      <c r="D146" s="46"/>
      <c r="E146" s="704"/>
      <c r="F146" s="46"/>
      <c r="G146" s="759"/>
      <c r="H146" s="818"/>
      <c r="I146" s="46"/>
      <c r="J146" s="759"/>
      <c r="K146" s="818"/>
      <c r="L146" s="46"/>
      <c r="M146" s="759"/>
      <c r="N146" s="818"/>
      <c r="O146" s="46"/>
      <c r="P146" s="759"/>
      <c r="Q146" s="818"/>
      <c r="R146" s="46"/>
      <c r="S146" s="759"/>
      <c r="T146" s="818"/>
      <c r="U146" s="46"/>
      <c r="V146" s="759"/>
      <c r="W146" s="818"/>
      <c r="X146" s="5"/>
      <c r="Y146" s="5"/>
      <c r="Z146" s="732"/>
      <c r="AA146" s="705"/>
      <c r="AB146" s="704"/>
      <c r="AC146" s="704"/>
      <c r="AD146" s="713"/>
      <c r="AE146" s="713"/>
      <c r="AF146" s="45"/>
      <c r="AG146" s="45"/>
      <c r="AH146" s="714"/>
      <c r="AI146" s="440"/>
      <c r="AJ146" s="436"/>
      <c r="AK146" s="436"/>
      <c r="AL146" s="45"/>
      <c r="AM146" s="45"/>
      <c r="AN146" s="45"/>
      <c r="AO146" s="45"/>
      <c r="AP146" s="45"/>
    </row>
    <row r="147" spans="1:42">
      <c r="A147" s="5"/>
      <c r="B147" s="5"/>
      <c r="C147" s="5"/>
      <c r="D147" s="46"/>
      <c r="E147" s="704"/>
      <c r="F147" s="46"/>
      <c r="G147" s="759"/>
      <c r="H147" s="818"/>
      <c r="I147" s="46"/>
      <c r="J147" s="759"/>
      <c r="K147" s="818"/>
      <c r="L147" s="46"/>
      <c r="M147" s="759"/>
      <c r="N147" s="818"/>
      <c r="O147" s="46"/>
      <c r="P147" s="759"/>
      <c r="Q147" s="818"/>
      <c r="R147" s="46"/>
      <c r="S147" s="759"/>
      <c r="T147" s="818"/>
      <c r="U147" s="46"/>
      <c r="V147" s="759"/>
      <c r="W147" s="818"/>
      <c r="X147" s="5"/>
      <c r="Y147" s="5"/>
      <c r="Z147" s="732"/>
      <c r="AA147" s="705"/>
      <c r="AB147" s="704"/>
      <c r="AC147" s="704"/>
      <c r="AD147" s="713"/>
      <c r="AE147" s="713"/>
      <c r="AF147" s="45"/>
      <c r="AG147" s="45"/>
      <c r="AH147" s="714"/>
      <c r="AI147" s="440"/>
      <c r="AJ147" s="436"/>
      <c r="AK147" s="436"/>
      <c r="AL147" s="45"/>
      <c r="AM147" s="45"/>
      <c r="AN147" s="45"/>
      <c r="AO147" s="45"/>
      <c r="AP147" s="45"/>
    </row>
    <row r="148" spans="1:42">
      <c r="A148" s="5"/>
      <c r="B148" s="5"/>
      <c r="C148" s="5"/>
      <c r="D148" s="46"/>
      <c r="E148" s="734" t="s">
        <v>2173</v>
      </c>
      <c r="F148" s="734"/>
      <c r="G148" s="735"/>
      <c r="H148" s="819"/>
      <c r="I148" s="734"/>
      <c r="J148" s="735"/>
      <c r="K148" s="819"/>
      <c r="L148" s="734"/>
      <c r="M148" s="735"/>
      <c r="N148" s="819"/>
      <c r="O148" s="734"/>
      <c r="P148" s="735"/>
      <c r="Q148" s="819"/>
      <c r="R148" s="734"/>
      <c r="S148" s="735"/>
      <c r="T148" s="819"/>
      <c r="U148" s="734"/>
      <c r="V148" s="735"/>
      <c r="W148" s="819"/>
      <c r="X148" s="5"/>
      <c r="Y148" s="5"/>
      <c r="Z148" s="732"/>
      <c r="AA148" s="705"/>
      <c r="AB148" s="704"/>
      <c r="AC148" s="704"/>
      <c r="AD148" s="713"/>
      <c r="AE148" s="713"/>
      <c r="AF148" s="45"/>
      <c r="AG148" s="45"/>
      <c r="AH148" s="714"/>
      <c r="AI148" s="440"/>
      <c r="AJ148" s="436"/>
      <c r="AK148" s="436"/>
      <c r="AL148" s="45"/>
      <c r="AM148" s="45"/>
      <c r="AN148" s="45"/>
      <c r="AO148" s="45"/>
      <c r="AP148" s="45"/>
    </row>
    <row r="149" spans="1:42" s="351" customFormat="1" ht="24" customHeight="1">
      <c r="D149" s="784"/>
      <c r="E149" s="761">
        <v>4</v>
      </c>
      <c r="F149" s="1127" t="s">
        <v>2174</v>
      </c>
      <c r="G149" s="1128"/>
      <c r="H149" s="739" t="s">
        <v>2070</v>
      </c>
      <c r="I149" s="1127" t="s">
        <v>2174</v>
      </c>
      <c r="J149" s="1128"/>
      <c r="K149" s="739" t="s">
        <v>2070</v>
      </c>
      <c r="L149" s="1127" t="s">
        <v>2174</v>
      </c>
      <c r="M149" s="1128"/>
      <c r="N149" s="739" t="s">
        <v>2070</v>
      </c>
      <c r="O149" s="1127" t="s">
        <v>2174</v>
      </c>
      <c r="P149" s="1128"/>
      <c r="Q149" s="739" t="s">
        <v>2070</v>
      </c>
      <c r="R149" s="1127" t="s">
        <v>2174</v>
      </c>
      <c r="S149" s="1128"/>
      <c r="T149" s="739" t="s">
        <v>2070</v>
      </c>
      <c r="U149" s="1127" t="s">
        <v>2174</v>
      </c>
      <c r="V149" s="1128"/>
      <c r="W149" s="739" t="s">
        <v>2070</v>
      </c>
      <c r="Z149" s="1013"/>
      <c r="AA149" s="1014"/>
      <c r="AB149" s="783"/>
      <c r="AC149" s="783"/>
      <c r="AD149" s="713"/>
      <c r="AE149" s="713"/>
      <c r="AF149" s="45"/>
      <c r="AG149" s="45"/>
      <c r="AH149" s="714"/>
      <c r="AI149" s="440"/>
      <c r="AJ149" s="436"/>
      <c r="AK149" s="436"/>
      <c r="AL149" s="772"/>
      <c r="AM149" s="772"/>
      <c r="AN149" s="772"/>
      <c r="AO149" s="772"/>
      <c r="AP149" s="772"/>
    </row>
    <row r="150" spans="1:42" ht="56.25">
      <c r="A150" s="5"/>
      <c r="B150" s="5"/>
      <c r="C150" s="5"/>
      <c r="D150" s="46"/>
      <c r="E150" s="741" t="s">
        <v>2154</v>
      </c>
      <c r="F150" s="742" t="s">
        <v>2138</v>
      </c>
      <c r="G150" s="743"/>
      <c r="H150" s="744">
        <f>H139</f>
        <v>0</v>
      </c>
      <c r="I150" s="742" t="s">
        <v>2138</v>
      </c>
      <c r="J150" s="743"/>
      <c r="K150" s="744">
        <f>K139</f>
        <v>0</v>
      </c>
      <c r="L150" s="742" t="s">
        <v>2138</v>
      </c>
      <c r="M150" s="743"/>
      <c r="N150" s="744">
        <f>N139</f>
        <v>0</v>
      </c>
      <c r="O150" s="742" t="s">
        <v>2138</v>
      </c>
      <c r="P150" s="743"/>
      <c r="Q150" s="744">
        <f>Q139</f>
        <v>0</v>
      </c>
      <c r="R150" s="742" t="s">
        <v>2138</v>
      </c>
      <c r="S150" s="743"/>
      <c r="T150" s="744">
        <f>T139</f>
        <v>0</v>
      </c>
      <c r="U150" s="742" t="s">
        <v>2138</v>
      </c>
      <c r="V150" s="743"/>
      <c r="W150" s="744">
        <f>W139</f>
        <v>0</v>
      </c>
      <c r="X150" s="5"/>
      <c r="Y150" s="5"/>
      <c r="Z150" s="732"/>
      <c r="AA150" s="705"/>
      <c r="AB150" s="704"/>
      <c r="AC150" s="704"/>
      <c r="AD150" s="713"/>
      <c r="AE150" s="713"/>
      <c r="AF150" s="45"/>
      <c r="AG150" s="45"/>
      <c r="AH150" s="714"/>
      <c r="AI150" s="440"/>
      <c r="AJ150" s="436"/>
      <c r="AK150" s="436"/>
      <c r="AL150" s="45"/>
      <c r="AM150" s="45"/>
      <c r="AN150" s="45"/>
      <c r="AO150" s="45"/>
      <c r="AP150" s="45"/>
    </row>
    <row r="151" spans="1:42" ht="33.75">
      <c r="A151" s="5"/>
      <c r="B151" s="5"/>
      <c r="C151" s="5"/>
      <c r="D151" s="46"/>
      <c r="E151" s="741" t="s">
        <v>2170</v>
      </c>
      <c r="F151" s="742" t="s">
        <v>2095</v>
      </c>
      <c r="G151" s="743"/>
      <c r="H151" s="744">
        <f>H145</f>
        <v>0</v>
      </c>
      <c r="I151" s="742" t="s">
        <v>2095</v>
      </c>
      <c r="J151" s="743"/>
      <c r="K151" s="744">
        <f>K145</f>
        <v>0</v>
      </c>
      <c r="L151" s="742" t="s">
        <v>2095</v>
      </c>
      <c r="M151" s="743"/>
      <c r="N151" s="744">
        <f>N145</f>
        <v>0</v>
      </c>
      <c r="O151" s="742" t="s">
        <v>2095</v>
      </c>
      <c r="P151" s="743"/>
      <c r="Q151" s="744">
        <f>Q145</f>
        <v>0</v>
      </c>
      <c r="R151" s="742" t="s">
        <v>2095</v>
      </c>
      <c r="S151" s="743"/>
      <c r="T151" s="744">
        <f>T145</f>
        <v>0</v>
      </c>
      <c r="U151" s="742" t="s">
        <v>2095</v>
      </c>
      <c r="V151" s="743"/>
      <c r="W151" s="744">
        <f>W145</f>
        <v>0</v>
      </c>
      <c r="X151" s="5"/>
      <c r="Y151" s="5"/>
      <c r="Z151" s="732"/>
      <c r="AA151" s="705"/>
      <c r="AB151" s="704"/>
      <c r="AC151" s="704"/>
      <c r="AD151" s="713"/>
      <c r="AE151" s="713"/>
      <c r="AF151" s="45"/>
      <c r="AG151" s="45"/>
      <c r="AH151" s="714"/>
      <c r="AI151" s="440"/>
      <c r="AJ151" s="823"/>
      <c r="AK151" s="824"/>
      <c r="AL151" s="45"/>
      <c r="AM151" s="45"/>
      <c r="AN151" s="45"/>
      <c r="AO151" s="45"/>
      <c r="AP151" s="45"/>
    </row>
    <row r="152" spans="1:42">
      <c r="A152" s="5"/>
      <c r="B152" s="5"/>
      <c r="C152" s="5"/>
      <c r="D152" s="46"/>
      <c r="E152" s="739"/>
      <c r="F152" s="752" t="s">
        <v>2104</v>
      </c>
      <c r="G152" s="797"/>
      <c r="H152" s="799">
        <f>SUM(H150:H151)</f>
        <v>0</v>
      </c>
      <c r="I152" s="752" t="s">
        <v>2104</v>
      </c>
      <c r="J152" s="797"/>
      <c r="K152" s="799">
        <f>SUM(K150:K151)</f>
        <v>0</v>
      </c>
      <c r="L152" s="752" t="s">
        <v>2104</v>
      </c>
      <c r="M152" s="797"/>
      <c r="N152" s="799">
        <f>SUM(N150:N151)</f>
        <v>0</v>
      </c>
      <c r="O152" s="752" t="s">
        <v>2104</v>
      </c>
      <c r="P152" s="797"/>
      <c r="Q152" s="799">
        <f>SUM(Q150:Q151)</f>
        <v>0</v>
      </c>
      <c r="R152" s="752" t="s">
        <v>2104</v>
      </c>
      <c r="S152" s="797"/>
      <c r="T152" s="799">
        <f>SUM(T150:T151)</f>
        <v>0</v>
      </c>
      <c r="U152" s="752" t="s">
        <v>2104</v>
      </c>
      <c r="V152" s="797"/>
      <c r="W152" s="799">
        <f>SUM(W150:W151)</f>
        <v>0</v>
      </c>
      <c r="X152" s="5"/>
      <c r="Y152" s="5"/>
      <c r="Z152" s="732"/>
      <c r="AA152" s="705"/>
      <c r="AB152" s="704"/>
      <c r="AC152" s="704"/>
      <c r="AD152" s="713"/>
      <c r="AE152" s="713"/>
      <c r="AF152" s="45"/>
      <c r="AG152" s="45"/>
      <c r="AH152" s="714"/>
      <c r="AI152" s="45"/>
      <c r="AJ152" s="45"/>
      <c r="AK152" s="45"/>
      <c r="AL152" s="45"/>
      <c r="AM152" s="45"/>
      <c r="AN152" s="45"/>
      <c r="AO152" s="45"/>
      <c r="AP152" s="45"/>
    </row>
    <row r="153" spans="1:42">
      <c r="A153" s="5"/>
      <c r="B153" s="5"/>
      <c r="C153" s="5"/>
      <c r="D153" s="46"/>
      <c r="E153" s="704"/>
      <c r="F153" s="46"/>
      <c r="G153" s="759"/>
      <c r="H153" s="46"/>
      <c r="I153" s="46"/>
      <c r="J153" s="759"/>
      <c r="K153" s="46"/>
      <c r="L153" s="46"/>
      <c r="M153" s="759"/>
      <c r="N153" s="46"/>
      <c r="O153" s="46"/>
      <c r="P153" s="759"/>
      <c r="Q153" s="46"/>
      <c r="R153" s="46"/>
      <c r="S153" s="759"/>
      <c r="T153" s="46"/>
      <c r="U153" s="46"/>
      <c r="V153" s="759"/>
      <c r="W153" s="46"/>
      <c r="X153" s="5"/>
      <c r="Y153" s="5"/>
      <c r="Z153" s="732"/>
      <c r="AA153" s="705"/>
      <c r="AB153" s="704"/>
      <c r="AC153" s="704"/>
      <c r="AD153" s="713"/>
      <c r="AE153" s="713"/>
      <c r="AF153" s="45"/>
      <c r="AG153" s="45"/>
      <c r="AH153" s="714"/>
      <c r="AI153" s="45"/>
      <c r="AJ153" s="45"/>
      <c r="AK153" s="45"/>
      <c r="AL153" s="45"/>
      <c r="AM153" s="45"/>
      <c r="AN153" s="45"/>
      <c r="AO153" s="45"/>
      <c r="AP153" s="45"/>
    </row>
    <row r="154" spans="1:42">
      <c r="A154" s="5"/>
      <c r="B154" s="5"/>
      <c r="C154" s="5"/>
      <c r="D154" s="46"/>
      <c r="E154" s="704"/>
      <c r="F154" s="46"/>
      <c r="G154" s="759"/>
      <c r="H154" s="46"/>
      <c r="I154" s="46"/>
      <c r="J154" s="759"/>
      <c r="K154" s="46"/>
      <c r="L154" s="46"/>
      <c r="M154" s="759"/>
      <c r="N154" s="46"/>
      <c r="O154" s="46"/>
      <c r="P154" s="759"/>
      <c r="Q154" s="46"/>
      <c r="R154" s="46"/>
      <c r="S154" s="759"/>
      <c r="T154" s="46"/>
      <c r="U154" s="46"/>
      <c r="V154" s="759"/>
      <c r="W154" s="46"/>
      <c r="X154" s="5"/>
      <c r="Y154" s="5"/>
      <c r="Z154" s="732"/>
      <c r="AA154" s="705"/>
      <c r="AB154" s="704"/>
      <c r="AC154" s="704"/>
      <c r="AD154" s="713"/>
      <c r="AE154" s="713"/>
      <c r="AF154" s="45"/>
      <c r="AG154" s="45"/>
      <c r="AH154" s="714"/>
      <c r="AI154" s="45"/>
      <c r="AJ154" s="45"/>
      <c r="AK154" s="45"/>
      <c r="AL154" s="45"/>
      <c r="AM154" s="45"/>
      <c r="AN154" s="45"/>
      <c r="AO154" s="45"/>
      <c r="AP154" s="45"/>
    </row>
    <row r="155" spans="1:42">
      <c r="A155" s="5"/>
      <c r="B155" s="5"/>
      <c r="C155" s="5"/>
      <c r="D155" s="46"/>
      <c r="E155" s="734" t="s">
        <v>2175</v>
      </c>
      <c r="F155" s="734"/>
      <c r="G155" s="735"/>
      <c r="H155" s="734"/>
      <c r="I155" s="734"/>
      <c r="J155" s="735"/>
      <c r="K155" s="734"/>
      <c r="L155" s="734"/>
      <c r="M155" s="735"/>
      <c r="N155" s="734"/>
      <c r="O155" s="734"/>
      <c r="P155" s="735"/>
      <c r="Q155" s="734"/>
      <c r="R155" s="734"/>
      <c r="S155" s="735"/>
      <c r="T155" s="734"/>
      <c r="U155" s="734"/>
      <c r="V155" s="735"/>
      <c r="W155" s="734"/>
      <c r="X155" s="5"/>
      <c r="Y155" s="5"/>
      <c r="Z155" s="732"/>
      <c r="AA155" s="705"/>
      <c r="AB155" s="704"/>
      <c r="AC155" s="1126"/>
      <c r="AD155" s="713"/>
      <c r="AE155" s="713"/>
      <c r="AF155" s="45"/>
      <c r="AG155" s="45"/>
      <c r="AH155" s="714"/>
      <c r="AI155" s="45"/>
      <c r="AJ155" s="45"/>
      <c r="AK155" s="45"/>
      <c r="AL155" s="45"/>
      <c r="AM155" s="45"/>
      <c r="AN155" s="45"/>
      <c r="AO155" s="45"/>
      <c r="AP155" s="45"/>
    </row>
    <row r="156" spans="1:42" s="351" customFormat="1" ht="22.5">
      <c r="D156" s="784"/>
      <c r="E156" s="761">
        <v>5</v>
      </c>
      <c r="F156" s="760" t="s">
        <v>2176</v>
      </c>
      <c r="G156" s="739" t="s">
        <v>2069</v>
      </c>
      <c r="H156" s="739" t="s">
        <v>2070</v>
      </c>
      <c r="I156" s="760" t="s">
        <v>2176</v>
      </c>
      <c r="J156" s="739" t="s">
        <v>2069</v>
      </c>
      <c r="K156" s="739" t="s">
        <v>2070</v>
      </c>
      <c r="L156" s="760" t="s">
        <v>2176</v>
      </c>
      <c r="M156" s="739" t="s">
        <v>2069</v>
      </c>
      <c r="N156" s="739" t="s">
        <v>2070</v>
      </c>
      <c r="O156" s="760" t="s">
        <v>2176</v>
      </c>
      <c r="P156" s="739" t="s">
        <v>2069</v>
      </c>
      <c r="Q156" s="739" t="s">
        <v>2070</v>
      </c>
      <c r="R156" s="760" t="s">
        <v>2176</v>
      </c>
      <c r="S156" s="739" t="s">
        <v>2069</v>
      </c>
      <c r="T156" s="739" t="s">
        <v>2070</v>
      </c>
      <c r="U156" s="760" t="s">
        <v>2176</v>
      </c>
      <c r="V156" s="739" t="s">
        <v>2069</v>
      </c>
      <c r="W156" s="739" t="s">
        <v>2070</v>
      </c>
      <c r="Z156" s="1013"/>
      <c r="AA156" s="1014"/>
      <c r="AB156" s="783"/>
      <c r="AC156" s="1126"/>
      <c r="AD156" s="713"/>
      <c r="AE156" s="713"/>
      <c r="AF156" s="45"/>
      <c r="AG156" s="45"/>
      <c r="AH156" s="714"/>
      <c r="AI156" s="45"/>
      <c r="AJ156" s="45"/>
      <c r="AK156" s="45"/>
      <c r="AL156" s="772"/>
      <c r="AM156" s="772"/>
      <c r="AN156" s="772"/>
      <c r="AO156" s="772"/>
      <c r="AP156" s="772"/>
    </row>
    <row r="157" spans="1:42">
      <c r="A157" s="5"/>
      <c r="B157" s="5"/>
      <c r="C157" s="5"/>
      <c r="D157" s="45"/>
      <c r="E157" s="741" t="s">
        <v>2071</v>
      </c>
      <c r="F157" s="742" t="s">
        <v>2177</v>
      </c>
      <c r="G157" s="743"/>
      <c r="H157" s="744">
        <f>'MO-FERRAMENTAS EPI'!$M25</f>
        <v>0</v>
      </c>
      <c r="I157" s="742" t="s">
        <v>2177</v>
      </c>
      <c r="J157" s="743"/>
      <c r="K157" s="744">
        <f>'MO-FERRAMENTAS EPI'!M41</f>
        <v>0</v>
      </c>
      <c r="L157" s="742" t="s">
        <v>2177</v>
      </c>
      <c r="M157" s="743"/>
      <c r="N157" s="744">
        <f>'MO-FERRAMENTAS EPI'!$M121</f>
        <v>0</v>
      </c>
      <c r="O157" s="742" t="s">
        <v>2177</v>
      </c>
      <c r="P157" s="743"/>
      <c r="Q157" s="744">
        <f>'MO-FERRAMENTAS EPI'!$M81</f>
        <v>0</v>
      </c>
      <c r="R157" s="742" t="s">
        <v>2177</v>
      </c>
      <c r="S157" s="743"/>
      <c r="T157" s="744">
        <f>'MO-FERRAMENTAS EPI'!$M121</f>
        <v>0</v>
      </c>
      <c r="U157" s="742" t="s">
        <v>2177</v>
      </c>
      <c r="V157" s="743"/>
      <c r="W157" s="744">
        <f>'MO-FERRAMENTAS EPI'!$M121</f>
        <v>0</v>
      </c>
      <c r="X157" s="5"/>
      <c r="Y157" s="5"/>
      <c r="Z157" s="716"/>
      <c r="AA157" s="820"/>
      <c r="AB157" s="531"/>
      <c r="AC157" s="1126"/>
      <c r="AD157" s="713"/>
      <c r="AE157" s="713"/>
      <c r="AF157" s="45"/>
      <c r="AG157" s="45"/>
      <c r="AH157" s="714"/>
      <c r="AI157" s="45"/>
      <c r="AJ157" s="45"/>
      <c r="AK157" s="45"/>
      <c r="AL157" s="437"/>
      <c r="AM157" s="437"/>
      <c r="AN157" s="6"/>
      <c r="AO157" s="792"/>
      <c r="AP157" s="792"/>
    </row>
    <row r="158" spans="1:42" ht="22.5">
      <c r="A158" s="5"/>
      <c r="B158" s="5"/>
      <c r="C158" s="5"/>
      <c r="D158" s="45"/>
      <c r="E158" s="741" t="s">
        <v>2115</v>
      </c>
      <c r="F158" s="742" t="s">
        <v>2116</v>
      </c>
      <c r="G158" s="821">
        <f>SUM($G$182:$G$183)</f>
        <v>3.6499999999999998E-2</v>
      </c>
      <c r="H158" s="744">
        <f>IF(INICIO!$G$3="REAL",(H157*G158*-1),0)</f>
        <v>0</v>
      </c>
      <c r="I158" s="742" t="s">
        <v>2116</v>
      </c>
      <c r="J158" s="821">
        <f>SUM($J$182:$J$183)</f>
        <v>3.6499999999999998E-2</v>
      </c>
      <c r="K158" s="744">
        <f>IF(INICIO!$G$3="REAL",(K157*J158*-1),0)</f>
        <v>0</v>
      </c>
      <c r="L158" s="742" t="s">
        <v>2116</v>
      </c>
      <c r="M158" s="821">
        <f>SUM($M$182:$M$183)</f>
        <v>3.6499999999999998E-2</v>
      </c>
      <c r="N158" s="744">
        <f>IF(INICIO!$G$3="REAL",(N157*M158*-1),0)</f>
        <v>0</v>
      </c>
      <c r="O158" s="742" t="s">
        <v>2116</v>
      </c>
      <c r="P158" s="821">
        <f>SUM($P$182:$P$183)</f>
        <v>3.6499999999999998E-2</v>
      </c>
      <c r="Q158" s="744">
        <f>IF(INICIO!$G$3="REAL",(Q157*P158*-1),0)</f>
        <v>0</v>
      </c>
      <c r="R158" s="742" t="s">
        <v>2116</v>
      </c>
      <c r="S158" s="821">
        <f>SUM($P$182:$P$183)</f>
        <v>3.6499999999999998E-2</v>
      </c>
      <c r="T158" s="744">
        <f>IF(INICIO!$G$3="REAL",(T157*S158*-1),0)</f>
        <v>0</v>
      </c>
      <c r="U158" s="742" t="s">
        <v>2116</v>
      </c>
      <c r="V158" s="821">
        <f>SUM($P$182:$P$183)</f>
        <v>3.6499999999999998E-2</v>
      </c>
      <c r="W158" s="744">
        <f>IF(INICIO!$G$3="REAL",(W157*V158*-1),0)</f>
        <v>0</v>
      </c>
      <c r="X158" s="5"/>
      <c r="Y158" s="5"/>
      <c r="Z158" s="716"/>
      <c r="AA158" s="820"/>
      <c r="AB158" s="531"/>
      <c r="AC158" s="1126"/>
      <c r="AD158" s="45"/>
      <c r="AE158" s="45"/>
      <c r="AF158" s="45"/>
      <c r="AG158" s="45"/>
      <c r="AH158" s="45"/>
      <c r="AI158" s="45"/>
      <c r="AJ158" s="45"/>
      <c r="AK158" s="45"/>
      <c r="AL158" s="437"/>
      <c r="AM158" s="437"/>
      <c r="AN158" s="6"/>
      <c r="AO158" s="792"/>
      <c r="AP158" s="792"/>
    </row>
    <row r="159" spans="1:42">
      <c r="A159" s="5"/>
      <c r="B159" s="5"/>
      <c r="C159" s="5"/>
      <c r="D159" s="45"/>
      <c r="E159" s="741" t="s">
        <v>2073</v>
      </c>
      <c r="F159" s="787" t="s">
        <v>2178</v>
      </c>
      <c r="G159" s="743"/>
      <c r="H159" s="744">
        <f>'MO-FERRAMENTAS EPI'!$M13</f>
        <v>0</v>
      </c>
      <c r="I159" s="787" t="s">
        <v>2178</v>
      </c>
      <c r="J159" s="743"/>
      <c r="K159" s="744">
        <f>'MO-FERRAMENTAS EPI'!M29</f>
        <v>0</v>
      </c>
      <c r="L159" s="787" t="s">
        <v>2178</v>
      </c>
      <c r="M159" s="743"/>
      <c r="N159" s="744">
        <f>'MO-FERRAMENTAS EPI'!$M109</f>
        <v>0</v>
      </c>
      <c r="O159" s="787" t="s">
        <v>2178</v>
      </c>
      <c r="P159" s="743"/>
      <c r="Q159" s="744">
        <f>'MO-FERRAMENTAS EPI'!$M69</f>
        <v>0</v>
      </c>
      <c r="R159" s="787" t="s">
        <v>2178</v>
      </c>
      <c r="S159" s="743"/>
      <c r="T159" s="744">
        <f>'MO-FERRAMENTAS EPI'!$M109</f>
        <v>0</v>
      </c>
      <c r="U159" s="787" t="s">
        <v>2178</v>
      </c>
      <c r="V159" s="743"/>
      <c r="W159" s="744">
        <f>'MO-FERRAMENTAS EPI'!$M109</f>
        <v>0</v>
      </c>
      <c r="Z159" s="716"/>
      <c r="AA159" s="820"/>
      <c r="AB159" s="531"/>
      <c r="AC159" s="1126"/>
      <c r="AD159" s="45"/>
      <c r="AE159" s="45"/>
      <c r="AF159" s="45"/>
      <c r="AG159" s="45"/>
      <c r="AH159" s="45"/>
      <c r="AI159" s="45"/>
      <c r="AJ159" s="45"/>
      <c r="AK159" s="45"/>
      <c r="AL159" s="437"/>
      <c r="AM159" s="437"/>
      <c r="AN159" s="6"/>
      <c r="AO159" s="792"/>
      <c r="AP159" s="792"/>
    </row>
    <row r="160" spans="1:42" ht="23.25" thickBot="1">
      <c r="A160" s="5"/>
      <c r="B160" s="5"/>
      <c r="C160" s="5"/>
      <c r="D160" s="45"/>
      <c r="E160" s="741" t="s">
        <v>2121</v>
      </c>
      <c r="F160" s="742" t="s">
        <v>2116</v>
      </c>
      <c r="G160" s="821">
        <f>SUM($G$182:$G$183)</f>
        <v>3.6499999999999998E-2</v>
      </c>
      <c r="H160" s="744">
        <f>IF(INICIO!$G$3="REAL",(H159*G160*-1),0)</f>
        <v>0</v>
      </c>
      <c r="I160" s="742" t="s">
        <v>2116</v>
      </c>
      <c r="J160" s="821">
        <f>SUM($J$182:$J$183)</f>
        <v>3.6499999999999998E-2</v>
      </c>
      <c r="K160" s="744">
        <f>IF(INICIO!$G$3="REAL",(K159*J160*-1),0)</f>
        <v>0</v>
      </c>
      <c r="L160" s="742" t="s">
        <v>2116</v>
      </c>
      <c r="M160" s="821">
        <f>SUM($M$182:$M$183)</f>
        <v>3.6499999999999998E-2</v>
      </c>
      <c r="N160" s="744">
        <f>IF(INICIO!$G$3="REAL",(N159*M160*-1),0)</f>
        <v>0</v>
      </c>
      <c r="O160" s="742" t="s">
        <v>2116</v>
      </c>
      <c r="P160" s="821">
        <f>SUM($P$182:$P$183)</f>
        <v>3.6499999999999998E-2</v>
      </c>
      <c r="Q160" s="744">
        <f>IF(INICIO!$G$3="REAL",(Q159*P160*-1),0)</f>
        <v>0</v>
      </c>
      <c r="R160" s="742" t="s">
        <v>2116</v>
      </c>
      <c r="S160" s="821">
        <f>SUM($P$182:$P$183)</f>
        <v>3.6499999999999998E-2</v>
      </c>
      <c r="T160" s="744">
        <f>IF(INICIO!$G$3="REAL",(T159*S160*-1),0)</f>
        <v>0</v>
      </c>
      <c r="U160" s="742" t="s">
        <v>2116</v>
      </c>
      <c r="V160" s="821">
        <f>SUM($P$182:$P$183)</f>
        <v>3.6499999999999998E-2</v>
      </c>
      <c r="W160" s="744">
        <f>IF(INICIO!$G$3="REAL",(W159*V160*-1),0)</f>
        <v>0</v>
      </c>
      <c r="Z160" s="716"/>
      <c r="AA160" s="820"/>
      <c r="AB160" s="531"/>
      <c r="AC160" s="1126"/>
      <c r="AD160" s="45"/>
      <c r="AE160" s="45"/>
      <c r="AF160" s="45"/>
      <c r="AG160" s="45"/>
      <c r="AH160" s="45"/>
      <c r="AI160" s="45"/>
      <c r="AJ160" s="45"/>
      <c r="AK160" s="45"/>
      <c r="AL160" s="437"/>
      <c r="AM160" s="437"/>
      <c r="AN160" s="6"/>
      <c r="AO160" s="792"/>
      <c r="AP160" s="792"/>
    </row>
    <row r="161" spans="1:42" ht="23.25" thickBot="1">
      <c r="A161" s="5"/>
      <c r="B161" s="5"/>
      <c r="C161" s="5"/>
      <c r="D161" s="45"/>
      <c r="E161" s="741" t="s">
        <v>4</v>
      </c>
      <c r="F161" s="742" t="s">
        <v>2082</v>
      </c>
      <c r="G161" s="743"/>
      <c r="H161" s="817"/>
      <c r="I161" s="742" t="s">
        <v>2082</v>
      </c>
      <c r="J161" s="743"/>
      <c r="K161" s="817"/>
      <c r="L161" s="742" t="s">
        <v>2082</v>
      </c>
      <c r="M161" s="743"/>
      <c r="N161" s="817"/>
      <c r="O161" s="742" t="s">
        <v>2082</v>
      </c>
      <c r="P161" s="743"/>
      <c r="Q161" s="817"/>
      <c r="R161" s="742" t="s">
        <v>2082</v>
      </c>
      <c r="S161" s="743"/>
      <c r="T161" s="817"/>
      <c r="U161" s="742" t="s">
        <v>2082</v>
      </c>
      <c r="V161" s="743"/>
      <c r="W161" s="817"/>
      <c r="Z161" s="716"/>
      <c r="AA161" s="820"/>
      <c r="AB161" s="531"/>
      <c r="AC161" s="42"/>
      <c r="AD161" s="45"/>
      <c r="AE161" s="45"/>
      <c r="AF161" s="45"/>
      <c r="AG161" s="45"/>
      <c r="AH161" s="45"/>
      <c r="AI161" s="45"/>
      <c r="AJ161" s="45"/>
      <c r="AK161" s="45"/>
      <c r="AL161" s="437"/>
      <c r="AM161" s="437"/>
      <c r="AN161" s="6"/>
      <c r="AO161" s="792"/>
      <c r="AP161" s="792"/>
    </row>
    <row r="162" spans="1:42" ht="22.5">
      <c r="A162" s="5"/>
      <c r="B162" s="5"/>
      <c r="C162" s="5"/>
      <c r="D162" s="45"/>
      <c r="E162" s="741" t="s">
        <v>2125</v>
      </c>
      <c r="F162" s="742" t="s">
        <v>2116</v>
      </c>
      <c r="G162" s="821">
        <f>SUM($G$182:$G$183)</f>
        <v>3.6499999999999998E-2</v>
      </c>
      <c r="H162" s="744">
        <f>IF(INICIO!$G$3="REAL",(H161*G162*-1),0)</f>
        <v>0</v>
      </c>
      <c r="I162" s="742" t="s">
        <v>2116</v>
      </c>
      <c r="J162" s="821">
        <f>SUM($J$182:$J$183)</f>
        <v>3.6499999999999998E-2</v>
      </c>
      <c r="K162" s="744">
        <f>IF(INICIO!$G$3="REAL",(K161*J162*-1),0)</f>
        <v>0</v>
      </c>
      <c r="L162" s="742" t="s">
        <v>2116</v>
      </c>
      <c r="M162" s="821">
        <f>SUM($M$182:$M$183)</f>
        <v>3.6499999999999998E-2</v>
      </c>
      <c r="N162" s="744">
        <f>IF(INICIO!$G$3="REAL",(N161*M162*-1),0)</f>
        <v>0</v>
      </c>
      <c r="O162" s="742" t="s">
        <v>2116</v>
      </c>
      <c r="P162" s="821">
        <f>SUM($P$182:$P$183)</f>
        <v>3.6499999999999998E-2</v>
      </c>
      <c r="Q162" s="744">
        <f>IF(INICIO!$G$3="REAL",(Q161*P162*-1),0)</f>
        <v>0</v>
      </c>
      <c r="R162" s="742" t="s">
        <v>2116</v>
      </c>
      <c r="S162" s="821">
        <f>SUM($P$182:$P$183)</f>
        <v>3.6499999999999998E-2</v>
      </c>
      <c r="T162" s="744">
        <f>IF(INICIO!$G$3="REAL",(T161*S162*-1),0)</f>
        <v>0</v>
      </c>
      <c r="U162" s="742" t="s">
        <v>2116</v>
      </c>
      <c r="V162" s="821">
        <f>SUM($P$182:$P$183)</f>
        <v>3.6499999999999998E-2</v>
      </c>
      <c r="W162" s="744">
        <f>IF(INICIO!$G$3="REAL",(W161*V162*-1),0)</f>
        <v>0</v>
      </c>
      <c r="Z162" s="716"/>
      <c r="AA162" s="820"/>
      <c r="AB162" s="531"/>
      <c r="AC162" s="42"/>
      <c r="AD162" s="45"/>
      <c r="AE162" s="45"/>
      <c r="AF162" s="45"/>
      <c r="AG162" s="45"/>
      <c r="AH162" s="45"/>
      <c r="AI162" s="45"/>
      <c r="AJ162" s="45"/>
      <c r="AK162" s="45"/>
      <c r="AL162" s="437"/>
      <c r="AM162" s="437"/>
      <c r="AN162" s="6"/>
      <c r="AO162" s="792"/>
      <c r="AP162" s="792"/>
    </row>
    <row r="163" spans="1:42">
      <c r="A163" s="5"/>
      <c r="B163" s="5"/>
      <c r="C163" s="5"/>
      <c r="D163" s="46"/>
      <c r="E163" s="740"/>
      <c r="F163" s="752" t="s">
        <v>2104</v>
      </c>
      <c r="G163" s="797"/>
      <c r="H163" s="799">
        <f>SUM(H157:H162)</f>
        <v>0</v>
      </c>
      <c r="I163" s="752" t="s">
        <v>2104</v>
      </c>
      <c r="J163" s="797"/>
      <c r="K163" s="799">
        <f>SUM(K157:K162)</f>
        <v>0</v>
      </c>
      <c r="L163" s="752" t="s">
        <v>2104</v>
      </c>
      <c r="M163" s="797"/>
      <c r="N163" s="799">
        <f>SUM(N157:N162)</f>
        <v>0</v>
      </c>
      <c r="O163" s="752" t="s">
        <v>2104</v>
      </c>
      <c r="P163" s="797"/>
      <c r="Q163" s="799">
        <f>SUM(Q157:Q162)</f>
        <v>0</v>
      </c>
      <c r="R163" s="752" t="s">
        <v>2104</v>
      </c>
      <c r="S163" s="797"/>
      <c r="T163" s="799">
        <f>SUM(T157:T162)</f>
        <v>0</v>
      </c>
      <c r="U163" s="752" t="s">
        <v>2104</v>
      </c>
      <c r="V163" s="797"/>
      <c r="W163" s="799">
        <f>SUM(W157:W162)</f>
        <v>0</v>
      </c>
      <c r="Z163" s="732"/>
      <c r="AA163" s="820"/>
      <c r="AB163" s="820"/>
      <c r="AC163" s="42"/>
      <c r="AD163" s="45"/>
      <c r="AE163" s="45"/>
      <c r="AF163" s="45"/>
      <c r="AG163" s="45"/>
      <c r="AH163" s="45"/>
      <c r="AI163" s="45"/>
      <c r="AJ163" s="45"/>
      <c r="AK163" s="45"/>
      <c r="AL163" s="437"/>
      <c r="AM163" s="437"/>
      <c r="AN163" s="6"/>
      <c r="AO163" s="792"/>
      <c r="AP163" s="792"/>
    </row>
    <row r="164" spans="1:42">
      <c r="A164" s="5"/>
      <c r="B164" s="5"/>
      <c r="C164" s="5"/>
      <c r="D164" s="46"/>
      <c r="E164" s="729" t="s">
        <v>2179</v>
      </c>
      <c r="F164" s="46"/>
      <c r="G164" s="759"/>
      <c r="H164" s="46"/>
      <c r="I164" s="46"/>
      <c r="J164" s="759"/>
      <c r="K164" s="46"/>
      <c r="L164" s="46"/>
      <c r="M164" s="759"/>
      <c r="N164" s="46"/>
      <c r="O164" s="46"/>
      <c r="P164" s="759"/>
      <c r="Q164" s="46"/>
      <c r="R164" s="46"/>
      <c r="S164" s="759"/>
      <c r="T164" s="46"/>
      <c r="U164" s="46"/>
      <c r="V164" s="759"/>
      <c r="W164" s="46"/>
      <c r="Z164" s="732"/>
      <c r="AA164" s="705"/>
      <c r="AB164" s="704"/>
      <c r="AC164" s="704"/>
      <c r="AD164" s="45"/>
      <c r="AE164" s="45"/>
      <c r="AF164" s="45"/>
      <c r="AG164" s="45"/>
      <c r="AH164" s="45"/>
      <c r="AI164" s="45"/>
      <c r="AJ164" s="45"/>
      <c r="AK164" s="45"/>
      <c r="AL164" s="45"/>
      <c r="AM164" s="45"/>
      <c r="AN164" s="45"/>
      <c r="AO164" s="45"/>
      <c r="AP164" s="45"/>
    </row>
    <row r="165" spans="1:42">
      <c r="A165" s="5"/>
      <c r="B165" s="5"/>
      <c r="C165" s="5"/>
      <c r="D165" s="46"/>
      <c r="E165" s="704"/>
      <c r="F165" s="46"/>
      <c r="G165" s="759"/>
      <c r="H165" s="46"/>
      <c r="I165" s="46"/>
      <c r="J165" s="759"/>
      <c r="K165" s="46"/>
      <c r="L165" s="46"/>
      <c r="M165" s="759"/>
      <c r="N165" s="46"/>
      <c r="O165" s="46"/>
      <c r="P165" s="759"/>
      <c r="Q165" s="46"/>
      <c r="R165" s="46"/>
      <c r="S165" s="759"/>
      <c r="T165" s="46"/>
      <c r="U165" s="46"/>
      <c r="V165" s="759"/>
      <c r="W165" s="46"/>
      <c r="Z165" s="732"/>
      <c r="AA165" s="705"/>
      <c r="AB165" s="704"/>
      <c r="AC165" s="704"/>
      <c r="AD165" s="45"/>
      <c r="AE165" s="45"/>
      <c r="AF165" s="45"/>
      <c r="AG165" s="45"/>
      <c r="AH165" s="45"/>
      <c r="AI165" s="45"/>
      <c r="AJ165" s="45"/>
      <c r="AK165" s="45"/>
      <c r="AL165" s="45"/>
      <c r="AM165" s="45"/>
      <c r="AN165" s="45"/>
      <c r="AO165" s="45"/>
      <c r="AP165" s="45"/>
    </row>
    <row r="166" spans="1:42" hidden="1">
      <c r="A166" s="5"/>
      <c r="B166" s="5"/>
      <c r="C166" s="5"/>
      <c r="D166" s="46"/>
      <c r="E166" s="734" t="s">
        <v>2180</v>
      </c>
      <c r="F166" s="46"/>
      <c r="G166" s="759"/>
      <c r="H166" s="46"/>
      <c r="I166" s="46"/>
      <c r="J166" s="759"/>
      <c r="K166" s="46"/>
      <c r="L166" s="46"/>
      <c r="M166" s="759"/>
      <c r="N166" s="46"/>
      <c r="O166" s="46"/>
      <c r="P166" s="759"/>
      <c r="Q166" s="46"/>
      <c r="R166" s="46"/>
      <c r="S166" s="759"/>
      <c r="T166" s="46"/>
      <c r="U166" s="46"/>
      <c r="V166" s="759"/>
      <c r="W166" s="46"/>
      <c r="Z166" s="732"/>
      <c r="AA166" s="705"/>
      <c r="AB166" s="704"/>
      <c r="AC166" s="704"/>
      <c r="AD166" s="45"/>
      <c r="AE166" s="45"/>
      <c r="AF166" s="45"/>
      <c r="AG166" s="45"/>
      <c r="AH166" s="45"/>
      <c r="AI166" s="45"/>
      <c r="AJ166" s="45"/>
      <c r="AK166" s="45"/>
      <c r="AL166" s="45"/>
      <c r="AM166" s="45"/>
      <c r="AN166" s="45"/>
      <c r="AO166" s="45"/>
      <c r="AP166" s="45"/>
    </row>
    <row r="167" spans="1:42" s="351" customFormat="1" ht="45" hidden="1">
      <c r="D167" s="784"/>
      <c r="E167" s="739">
        <v>6</v>
      </c>
      <c r="F167" s="740" t="s">
        <v>2181</v>
      </c>
      <c r="G167" s="739" t="s">
        <v>1300</v>
      </c>
      <c r="H167" s="739" t="s">
        <v>2070</v>
      </c>
      <c r="I167" s="740" t="s">
        <v>2181</v>
      </c>
      <c r="J167" s="739" t="s">
        <v>1300</v>
      </c>
      <c r="K167" s="739" t="s">
        <v>2070</v>
      </c>
      <c r="L167" s="740" t="s">
        <v>2181</v>
      </c>
      <c r="M167" s="739" t="s">
        <v>1300</v>
      </c>
      <c r="N167" s="739" t="s">
        <v>2070</v>
      </c>
      <c r="O167" s="740" t="s">
        <v>2181</v>
      </c>
      <c r="P167" s="739" t="s">
        <v>1300</v>
      </c>
      <c r="Q167" s="739" t="s">
        <v>2070</v>
      </c>
      <c r="R167" s="740" t="s">
        <v>2181</v>
      </c>
      <c r="S167" s="739" t="s">
        <v>1300</v>
      </c>
      <c r="T167" s="739" t="s">
        <v>2070</v>
      </c>
      <c r="U167" s="740" t="s">
        <v>2181</v>
      </c>
      <c r="V167" s="739" t="s">
        <v>1300</v>
      </c>
      <c r="W167" s="739" t="s">
        <v>2070</v>
      </c>
      <c r="X167" s="370"/>
      <c r="Y167" s="370"/>
      <c r="Z167" s="1013"/>
      <c r="AA167" s="1019"/>
      <c r="AB167" s="464"/>
      <c r="AC167" s="435"/>
      <c r="AD167" s="45"/>
      <c r="AE167" s="45"/>
      <c r="AF167" s="45"/>
      <c r="AG167" s="45"/>
      <c r="AH167" s="45"/>
      <c r="AI167" s="45"/>
      <c r="AJ167" s="45"/>
      <c r="AK167" s="45"/>
      <c r="AL167" s="1020"/>
      <c r="AM167" s="1021"/>
      <c r="AN167" s="1022"/>
      <c r="AO167" s="1023"/>
      <c r="AP167" s="1023"/>
    </row>
    <row r="168" spans="1:42" ht="56.25" hidden="1">
      <c r="A168" s="5"/>
      <c r="B168" s="5"/>
      <c r="C168" s="5"/>
      <c r="D168" s="46"/>
      <c r="E168" s="741" t="s">
        <v>2071</v>
      </c>
      <c r="F168" s="742" t="s">
        <v>2182</v>
      </c>
      <c r="G168" s="757">
        <f>BDI!$K$12</f>
        <v>0.33586975091755944</v>
      </c>
      <c r="H168" s="744">
        <f>G168*SUM(H193:H197)</f>
        <v>0</v>
      </c>
      <c r="I168" s="742" t="s">
        <v>2182</v>
      </c>
      <c r="J168" s="757">
        <f>BDI!$K$12</f>
        <v>0.33586975091755944</v>
      </c>
      <c r="K168" s="744">
        <f>J168*SUM(K193:K197)</f>
        <v>0</v>
      </c>
      <c r="L168" s="742" t="s">
        <v>2182</v>
      </c>
      <c r="M168" s="757">
        <f>BDI!$K$12</f>
        <v>0.33586975091755944</v>
      </c>
      <c r="N168" s="744">
        <f>M168*SUM(N193:N197)</f>
        <v>0</v>
      </c>
      <c r="O168" s="742" t="s">
        <v>2182</v>
      </c>
      <c r="P168" s="757">
        <f>BDI!$K$12</f>
        <v>0.33586975091755944</v>
      </c>
      <c r="Q168" s="744">
        <f>P168*SUM(Q193:Q197)</f>
        <v>0</v>
      </c>
      <c r="R168" s="742" t="s">
        <v>2182</v>
      </c>
      <c r="S168" s="757">
        <f>BDI!$K$12</f>
        <v>0.33586975091755944</v>
      </c>
      <c r="T168" s="744">
        <f>S168*SUM(T193:T197)</f>
        <v>0</v>
      </c>
      <c r="U168" s="742" t="s">
        <v>2182</v>
      </c>
      <c r="V168" s="757">
        <f>BDI!$K$12</f>
        <v>0.33586975091755944</v>
      </c>
      <c r="W168" s="744">
        <f>V168*SUM(W193:W197)</f>
        <v>0</v>
      </c>
      <c r="Z168" s="732"/>
      <c r="AA168" s="791"/>
      <c r="AB168" s="531"/>
      <c r="AC168" s="42"/>
      <c r="AD168" s="45"/>
      <c r="AE168" s="45"/>
      <c r="AF168" s="45"/>
      <c r="AG168" s="45"/>
      <c r="AH168" s="45"/>
      <c r="AI168" s="45"/>
      <c r="AJ168" s="45"/>
      <c r="AK168" s="45"/>
      <c r="AL168" s="437"/>
      <c r="AM168" s="437"/>
      <c r="AN168" s="6"/>
      <c r="AO168" s="792"/>
      <c r="AP168" s="792"/>
    </row>
    <row r="169" spans="1:42" hidden="1">
      <c r="A169" s="5"/>
      <c r="B169" s="5"/>
      <c r="C169" s="5"/>
      <c r="D169" s="45"/>
      <c r="E169" s="707"/>
      <c r="F169" s="752" t="s">
        <v>2104</v>
      </c>
      <c r="G169" s="797">
        <f>G168</f>
        <v>0.33586975091755944</v>
      </c>
      <c r="H169" s="753">
        <f>H168</f>
        <v>0</v>
      </c>
      <c r="I169" s="752" t="s">
        <v>2104</v>
      </c>
      <c r="J169" s="797">
        <f>J168</f>
        <v>0.33586975091755944</v>
      </c>
      <c r="K169" s="753">
        <f>K168</f>
        <v>0</v>
      </c>
      <c r="L169" s="752" t="s">
        <v>2104</v>
      </c>
      <c r="M169" s="797">
        <f>M168</f>
        <v>0.33586975091755944</v>
      </c>
      <c r="N169" s="753">
        <f>N168</f>
        <v>0</v>
      </c>
      <c r="O169" s="752" t="s">
        <v>2104</v>
      </c>
      <c r="P169" s="797">
        <f>P168</f>
        <v>0.33586975091755944</v>
      </c>
      <c r="Q169" s="753">
        <f>Q168</f>
        <v>0</v>
      </c>
      <c r="R169" s="752" t="s">
        <v>2104</v>
      </c>
      <c r="S169" s="797">
        <f>S168</f>
        <v>0.33586975091755944</v>
      </c>
      <c r="T169" s="753">
        <f>T168</f>
        <v>0</v>
      </c>
      <c r="U169" s="752" t="s">
        <v>2104</v>
      </c>
      <c r="V169" s="797">
        <f>V168</f>
        <v>0.33586975091755944</v>
      </c>
      <c r="W169" s="753">
        <f>W168</f>
        <v>0</v>
      </c>
      <c r="Z169" s="716"/>
      <c r="AA169" s="791"/>
      <c r="AB169" s="825"/>
      <c r="AC169" s="49"/>
      <c r="AD169" s="45"/>
      <c r="AE169" s="45"/>
      <c r="AF169" s="45"/>
      <c r="AG169" s="45"/>
      <c r="AH169" s="45"/>
      <c r="AI169" s="45"/>
      <c r="AJ169" s="45"/>
      <c r="AK169" s="45"/>
      <c r="AL169" s="823"/>
      <c r="AM169" s="437"/>
      <c r="AN169" s="6"/>
      <c r="AO169" s="792"/>
      <c r="AP169" s="792"/>
    </row>
    <row r="170" spans="1:42" hidden="1">
      <c r="A170" s="5"/>
      <c r="B170" s="5"/>
      <c r="C170" s="5"/>
      <c r="D170" s="46"/>
      <c r="E170" s="46"/>
      <c r="F170" s="46"/>
      <c r="G170" s="759"/>
      <c r="H170" s="46"/>
      <c r="I170" s="46"/>
      <c r="J170" s="759"/>
      <c r="K170" s="46"/>
      <c r="L170" s="46"/>
      <c r="M170" s="759"/>
      <c r="N170" s="46"/>
      <c r="O170" s="46"/>
      <c r="P170" s="759"/>
      <c r="Q170" s="46"/>
      <c r="R170" s="46"/>
      <c r="S170" s="759"/>
      <c r="T170" s="46"/>
      <c r="U170" s="46"/>
      <c r="V170" s="759"/>
      <c r="W170" s="46"/>
      <c r="Z170" s="826"/>
      <c r="AA170" s="705"/>
      <c r="AB170" s="704"/>
      <c r="AC170" s="704"/>
      <c r="AD170" s="45"/>
      <c r="AE170" s="45"/>
      <c r="AF170" s="45"/>
      <c r="AG170" s="45"/>
      <c r="AH170" s="45"/>
      <c r="AI170" s="45"/>
      <c r="AJ170" s="45"/>
      <c r="AK170" s="45"/>
      <c r="AL170" s="45"/>
      <c r="AM170" s="45"/>
      <c r="AN170" s="45"/>
      <c r="AO170" s="45"/>
      <c r="AP170" s="45"/>
    </row>
    <row r="171" spans="1:42">
      <c r="A171" s="5"/>
      <c r="B171" s="5"/>
      <c r="C171" s="5"/>
      <c r="D171" s="46"/>
      <c r="E171" s="734" t="s">
        <v>2180</v>
      </c>
      <c r="F171" s="46"/>
      <c r="G171" s="759"/>
      <c r="H171" s="46"/>
      <c r="I171" s="46"/>
      <c r="J171" s="759"/>
      <c r="K171" s="46"/>
      <c r="L171" s="46"/>
      <c r="M171" s="759"/>
      <c r="N171" s="46"/>
      <c r="O171" s="46"/>
      <c r="P171" s="759"/>
      <c r="Q171" s="46"/>
      <c r="R171" s="46"/>
      <c r="S171" s="759"/>
      <c r="T171" s="46"/>
      <c r="U171" s="46"/>
      <c r="V171" s="759"/>
      <c r="W171" s="46"/>
      <c r="Z171" s="732"/>
      <c r="AA171" s="705"/>
      <c r="AB171" s="704"/>
      <c r="AC171" s="704"/>
      <c r="AD171" s="45"/>
      <c r="AE171" s="45"/>
      <c r="AF171" s="45"/>
      <c r="AG171" s="45"/>
      <c r="AH171" s="45"/>
      <c r="AI171" s="45"/>
      <c r="AJ171" s="45"/>
      <c r="AK171" s="45"/>
      <c r="AL171" s="45"/>
      <c r="AM171" s="45"/>
      <c r="AN171" s="45"/>
      <c r="AO171" s="45"/>
      <c r="AP171" s="45"/>
    </row>
    <row r="172" spans="1:42" ht="45">
      <c r="A172" s="5"/>
      <c r="B172" s="5"/>
      <c r="C172" s="5"/>
      <c r="D172" s="46"/>
      <c r="E172" s="822">
        <v>6</v>
      </c>
      <c r="F172" s="740" t="s">
        <v>2181</v>
      </c>
      <c r="G172" s="739" t="s">
        <v>1300</v>
      </c>
      <c r="H172" s="739"/>
      <c r="I172" s="1049" t="s">
        <v>2181</v>
      </c>
      <c r="J172" s="739" t="s">
        <v>1300</v>
      </c>
      <c r="K172" s="739"/>
      <c r="L172" s="740" t="s">
        <v>2181</v>
      </c>
      <c r="M172" s="739" t="s">
        <v>1300</v>
      </c>
      <c r="N172" s="739"/>
      <c r="O172" s="740" t="s">
        <v>2181</v>
      </c>
      <c r="P172" s="739" t="s">
        <v>1300</v>
      </c>
      <c r="Q172" s="739"/>
      <c r="R172" s="740" t="s">
        <v>2181</v>
      </c>
      <c r="S172" s="739" t="s">
        <v>1300</v>
      </c>
      <c r="T172" s="739"/>
      <c r="U172" s="740" t="s">
        <v>2181</v>
      </c>
      <c r="V172" s="739" t="s">
        <v>1300</v>
      </c>
      <c r="W172" s="739"/>
      <c r="Z172" s="732"/>
      <c r="AA172" s="791"/>
      <c r="AB172" s="531"/>
      <c r="AC172" s="42"/>
      <c r="AD172" s="45"/>
      <c r="AE172" s="45"/>
      <c r="AF172" s="45"/>
      <c r="AG172" s="45"/>
      <c r="AH172" s="45"/>
      <c r="AI172" s="45"/>
      <c r="AJ172" s="45"/>
      <c r="AK172" s="45"/>
      <c r="AL172" s="823"/>
      <c r="AM172" s="437"/>
      <c r="AN172" s="6"/>
      <c r="AO172" s="792"/>
      <c r="AP172" s="792"/>
    </row>
    <row r="173" spans="1:42" ht="56.25">
      <c r="A173" s="5"/>
      <c r="B173" s="5"/>
      <c r="C173" s="5"/>
      <c r="D173" s="45"/>
      <c r="E173" s="961" t="s">
        <v>2071</v>
      </c>
      <c r="F173" s="967" t="s">
        <v>2960</v>
      </c>
      <c r="G173" s="1050"/>
      <c r="H173" s="744"/>
      <c r="I173" s="967" t="s">
        <v>2960</v>
      </c>
      <c r="J173" s="743"/>
      <c r="K173" s="744"/>
      <c r="L173" s="967" t="s">
        <v>2960</v>
      </c>
      <c r="M173" s="743"/>
      <c r="N173" s="744"/>
      <c r="O173" s="967" t="s">
        <v>2960</v>
      </c>
      <c r="P173" s="743"/>
      <c r="Q173" s="744"/>
      <c r="R173" s="967" t="s">
        <v>2960</v>
      </c>
      <c r="S173" s="743"/>
      <c r="T173" s="744"/>
      <c r="U173" s="967" t="s">
        <v>2960</v>
      </c>
      <c r="V173" s="743"/>
      <c r="W173" s="744"/>
      <c r="Z173" s="965"/>
      <c r="AA173" s="791"/>
      <c r="AB173" s="531"/>
      <c r="AC173" s="42"/>
      <c r="AD173" s="45"/>
      <c r="AE173" s="45"/>
      <c r="AF173" s="45"/>
      <c r="AG173" s="45"/>
      <c r="AH173" s="45"/>
      <c r="AI173" s="45"/>
      <c r="AJ173" s="45"/>
      <c r="AK173" s="45"/>
      <c r="AL173" s="437"/>
      <c r="AM173" s="437"/>
      <c r="AN173" s="6"/>
      <c r="AO173" s="792"/>
      <c r="AP173" s="792"/>
    </row>
    <row r="174" spans="1:42" ht="22.5">
      <c r="A174" s="5"/>
      <c r="B174" s="5"/>
      <c r="C174" s="5"/>
      <c r="D174" s="45"/>
      <c r="E174" s="741" t="str">
        <f>CONCATENATE($E$173,".",COUNTA($E$173:E173))</f>
        <v>A.1</v>
      </c>
      <c r="F174" s="962" t="s">
        <v>2348</v>
      </c>
      <c r="G174" s="1053">
        <f>BDI!$K$22</f>
        <v>5.2900000000000003E-2</v>
      </c>
      <c r="H174" s="744"/>
      <c r="I174" s="742" t="s">
        <v>2348</v>
      </c>
      <c r="J174" s="1053">
        <f>BDI!$K$22</f>
        <v>5.2900000000000003E-2</v>
      </c>
      <c r="K174" s="744"/>
      <c r="L174" s="742" t="s">
        <v>2348</v>
      </c>
      <c r="M174" s="1053">
        <f>BDI!$K$22</f>
        <v>5.2900000000000003E-2</v>
      </c>
      <c r="N174" s="744"/>
      <c r="O174" s="742" t="s">
        <v>2348</v>
      </c>
      <c r="P174" s="1053">
        <f>BDI!$K$22</f>
        <v>5.2900000000000003E-2</v>
      </c>
      <c r="Q174" s="744"/>
      <c r="R174" s="742" t="s">
        <v>2348</v>
      </c>
      <c r="S174" s="1053">
        <f>BDI!$K$22</f>
        <v>5.2900000000000003E-2</v>
      </c>
      <c r="T174" s="744"/>
      <c r="U174" s="742" t="s">
        <v>2348</v>
      </c>
      <c r="V174" s="1053">
        <f>BDI!$K$22</f>
        <v>5.2900000000000003E-2</v>
      </c>
      <c r="W174" s="744"/>
      <c r="Z174" s="716"/>
      <c r="AA174" s="791"/>
      <c r="AB174" s="531"/>
      <c r="AC174" s="42"/>
      <c r="AD174" s="45"/>
      <c r="AE174" s="45"/>
      <c r="AF174" s="45"/>
      <c r="AG174" s="45"/>
      <c r="AH174" s="45"/>
      <c r="AI174" s="45"/>
      <c r="AJ174" s="45"/>
      <c r="AK174" s="45"/>
      <c r="AL174" s="437"/>
      <c r="AM174" s="437"/>
      <c r="AN174" s="6"/>
      <c r="AO174" s="792"/>
      <c r="AP174" s="792"/>
    </row>
    <row r="175" spans="1:42" ht="22.5">
      <c r="A175" s="5"/>
      <c r="B175" s="5"/>
      <c r="C175" s="5"/>
      <c r="D175" s="45"/>
      <c r="E175" s="741" t="str">
        <f>CONCATENATE($E$173,".",COUNTA($E$173:E174))</f>
        <v>A.2</v>
      </c>
      <c r="F175" s="962" t="s">
        <v>2961</v>
      </c>
      <c r="G175" s="1053">
        <f>BDI!$K$24</f>
        <v>2.5000000000000001E-3</v>
      </c>
      <c r="H175" s="744"/>
      <c r="I175" s="967" t="s">
        <v>2961</v>
      </c>
      <c r="J175" s="1053">
        <f>BDI!$K$24</f>
        <v>2.5000000000000001E-3</v>
      </c>
      <c r="K175" s="744"/>
      <c r="L175" s="967" t="s">
        <v>2961</v>
      </c>
      <c r="M175" s="1053">
        <f>BDI!$K$24</f>
        <v>2.5000000000000001E-3</v>
      </c>
      <c r="N175" s="744"/>
      <c r="O175" s="967" t="s">
        <v>2961</v>
      </c>
      <c r="P175" s="1053">
        <f>BDI!$K$24</f>
        <v>2.5000000000000001E-3</v>
      </c>
      <c r="Q175" s="744"/>
      <c r="R175" s="967" t="s">
        <v>2961</v>
      </c>
      <c r="S175" s="1053">
        <f>BDI!$K$24</f>
        <v>2.5000000000000001E-3</v>
      </c>
      <c r="T175" s="744"/>
      <c r="U175" s="967" t="s">
        <v>2961</v>
      </c>
      <c r="V175" s="1053">
        <f>BDI!$K$24</f>
        <v>2.5000000000000001E-3</v>
      </c>
      <c r="W175" s="744"/>
      <c r="Z175" s="965"/>
      <c r="AA175" s="791"/>
      <c r="AB175" s="531"/>
      <c r="AC175" s="42"/>
      <c r="AD175" s="45"/>
      <c r="AE175" s="45"/>
      <c r="AF175" s="45"/>
      <c r="AG175" s="45"/>
      <c r="AH175" s="45"/>
      <c r="AI175" s="45"/>
      <c r="AJ175" s="45"/>
      <c r="AK175" s="45"/>
      <c r="AL175" s="437"/>
      <c r="AM175" s="437"/>
      <c r="AN175" s="6"/>
      <c r="AO175" s="792"/>
      <c r="AP175" s="792"/>
    </row>
    <row r="176" spans="1:42">
      <c r="A176" s="5"/>
      <c r="B176" s="5"/>
      <c r="C176" s="5"/>
      <c r="D176" s="45"/>
      <c r="E176" s="741" t="str">
        <f>CONCATENATE($E$173,".",COUNTA($E$173:E175))</f>
        <v>A.3</v>
      </c>
      <c r="F176" s="962" t="s">
        <v>2357</v>
      </c>
      <c r="G176" s="1053">
        <f>BDI!$K$26</f>
        <v>0.01</v>
      </c>
      <c r="H176" s="744"/>
      <c r="I176" s="967" t="s">
        <v>2357</v>
      </c>
      <c r="J176" s="1053">
        <f>BDI!$K$26</f>
        <v>0.01</v>
      </c>
      <c r="K176" s="744"/>
      <c r="L176" s="967" t="s">
        <v>2357</v>
      </c>
      <c r="M176" s="1053">
        <f>BDI!$K$26</f>
        <v>0.01</v>
      </c>
      <c r="N176" s="744"/>
      <c r="O176" s="967" t="s">
        <v>2357</v>
      </c>
      <c r="P176" s="1053">
        <f>BDI!$K$26</f>
        <v>0.01</v>
      </c>
      <c r="Q176" s="744"/>
      <c r="R176" s="967" t="s">
        <v>2357</v>
      </c>
      <c r="S176" s="1053">
        <f>BDI!$K$26</f>
        <v>0.01</v>
      </c>
      <c r="T176" s="744"/>
      <c r="U176" s="967" t="s">
        <v>2357</v>
      </c>
      <c r="V176" s="1053">
        <f>BDI!$K$26</f>
        <v>0.01</v>
      </c>
      <c r="W176" s="744"/>
      <c r="Z176" s="965"/>
      <c r="AA176" s="791"/>
      <c r="AB176" s="531"/>
      <c r="AC176" s="42"/>
      <c r="AD176" s="45"/>
      <c r="AE176" s="45"/>
      <c r="AF176" s="45"/>
      <c r="AG176" s="45"/>
      <c r="AH176" s="45"/>
      <c r="AI176" s="45"/>
      <c r="AJ176" s="45"/>
      <c r="AK176" s="45"/>
      <c r="AL176" s="437"/>
      <c r="AM176" s="437"/>
      <c r="AN176" s="6"/>
      <c r="AO176" s="792"/>
      <c r="AP176" s="792"/>
    </row>
    <row r="177" spans="1:42" ht="22.5">
      <c r="D177" s="45"/>
      <c r="E177" s="741" t="s">
        <v>2073</v>
      </c>
      <c r="F177" s="962" t="s">
        <v>2359</v>
      </c>
      <c r="G177" s="1053">
        <f>BDI!$K$28</f>
        <v>1.01E-2</v>
      </c>
      <c r="H177" s="744"/>
      <c r="I177" s="742" t="s">
        <v>2359</v>
      </c>
      <c r="J177" s="1053">
        <f>BDI!$K$28</f>
        <v>1.01E-2</v>
      </c>
      <c r="K177" s="744"/>
      <c r="L177" s="742" t="s">
        <v>2359</v>
      </c>
      <c r="M177" s="1053">
        <f>BDI!$K$28</f>
        <v>1.01E-2</v>
      </c>
      <c r="N177" s="744"/>
      <c r="O177" s="742" t="s">
        <v>2359</v>
      </c>
      <c r="P177" s="1053">
        <f>BDI!$K$28</f>
        <v>1.01E-2</v>
      </c>
      <c r="Q177" s="744"/>
      <c r="R177" s="742" t="s">
        <v>2359</v>
      </c>
      <c r="S177" s="1053">
        <f>BDI!$K$28</f>
        <v>1.01E-2</v>
      </c>
      <c r="T177" s="744"/>
      <c r="U177" s="742" t="s">
        <v>2359</v>
      </c>
      <c r="V177" s="1053">
        <f>BDI!$K$28</f>
        <v>1.01E-2</v>
      </c>
      <c r="W177" s="744"/>
      <c r="Z177" s="716"/>
      <c r="AA177" s="791"/>
      <c r="AB177" s="531"/>
      <c r="AC177" s="42"/>
      <c r="AD177" s="45"/>
      <c r="AE177" s="45"/>
      <c r="AF177" s="45"/>
      <c r="AG177" s="45"/>
      <c r="AH177" s="45"/>
      <c r="AI177" s="45"/>
      <c r="AJ177" s="45"/>
      <c r="AK177" s="45"/>
      <c r="AL177" s="437"/>
      <c r="AM177" s="437"/>
      <c r="AN177" s="6"/>
      <c r="AO177" s="792"/>
      <c r="AP177" s="792"/>
    </row>
    <row r="178" spans="1:42">
      <c r="D178" s="45"/>
      <c r="E178" s="961" t="s">
        <v>4</v>
      </c>
      <c r="F178" s="962" t="s">
        <v>2183</v>
      </c>
      <c r="G178" s="1053">
        <f>BDI!$K$30</f>
        <v>0.08</v>
      </c>
      <c r="H178" s="744"/>
      <c r="I178" s="742" t="s">
        <v>2183</v>
      </c>
      <c r="J178" s="1053">
        <f>BDI!$K$30</f>
        <v>0.08</v>
      </c>
      <c r="K178" s="744"/>
      <c r="L178" s="742" t="s">
        <v>2183</v>
      </c>
      <c r="M178" s="1053">
        <f>BDI!$K$30</f>
        <v>0.08</v>
      </c>
      <c r="N178" s="744"/>
      <c r="O178" s="742" t="s">
        <v>2183</v>
      </c>
      <c r="P178" s="1053">
        <f>BDI!$K$30</f>
        <v>0.08</v>
      </c>
      <c r="Q178" s="744"/>
      <c r="R178" s="742" t="s">
        <v>2183</v>
      </c>
      <c r="S178" s="1053">
        <f>BDI!$K$30</f>
        <v>0.08</v>
      </c>
      <c r="T178" s="744"/>
      <c r="U178" s="742" t="s">
        <v>2183</v>
      </c>
      <c r="V178" s="1053">
        <f>BDI!$K$30</f>
        <v>0.08</v>
      </c>
      <c r="W178" s="744"/>
      <c r="Z178" s="965"/>
      <c r="AA178" s="791"/>
      <c r="AB178" s="531"/>
      <c r="AC178" s="42"/>
      <c r="AD178" s="45"/>
      <c r="AE178" s="45"/>
      <c r="AF178" s="45"/>
      <c r="AG178" s="45"/>
      <c r="AH178" s="45"/>
      <c r="AI178" s="45"/>
      <c r="AJ178" s="45"/>
      <c r="AK178" s="45"/>
      <c r="AL178" s="437"/>
      <c r="AM178" s="437"/>
      <c r="AN178" s="6"/>
      <c r="AO178" s="792"/>
      <c r="AP178" s="792"/>
    </row>
    <row r="179" spans="1:42">
      <c r="D179" s="46"/>
      <c r="E179" s="741" t="s">
        <v>1304</v>
      </c>
      <c r="F179" s="962" t="s">
        <v>2184</v>
      </c>
      <c r="G179" s="743"/>
      <c r="H179" s="744"/>
      <c r="I179" s="742" t="s">
        <v>2184</v>
      </c>
      <c r="J179" s="743"/>
      <c r="K179" s="744"/>
      <c r="L179" s="742" t="s">
        <v>2184</v>
      </c>
      <c r="M179" s="743"/>
      <c r="N179" s="744"/>
      <c r="O179" s="742" t="s">
        <v>2184</v>
      </c>
      <c r="P179" s="743"/>
      <c r="Q179" s="744"/>
      <c r="R179" s="742" t="s">
        <v>2184</v>
      </c>
      <c r="S179" s="743"/>
      <c r="T179" s="744"/>
      <c r="U179" s="742" t="s">
        <v>2184</v>
      </c>
      <c r="V179" s="743"/>
      <c r="W179" s="744"/>
      <c r="Z179" s="732"/>
      <c r="AA179" s="791"/>
      <c r="AB179" s="531"/>
      <c r="AC179" s="42"/>
      <c r="AD179" s="45"/>
      <c r="AE179" s="45"/>
      <c r="AF179" s="45"/>
      <c r="AG179" s="45"/>
      <c r="AH179" s="45"/>
      <c r="AI179" s="45"/>
      <c r="AJ179" s="45"/>
      <c r="AK179" s="45"/>
      <c r="AL179" s="437"/>
      <c r="AM179" s="437"/>
      <c r="AN179" s="6"/>
      <c r="AO179" s="792"/>
      <c r="AP179" s="792"/>
    </row>
    <row r="180" spans="1:42" ht="33.75">
      <c r="D180" s="46"/>
      <c r="E180" s="741"/>
      <c r="F180" s="962" t="s">
        <v>2185</v>
      </c>
      <c r="G180" s="1053">
        <f>1-(SUM(G182:G186))</f>
        <v>0.87003495842442058</v>
      </c>
      <c r="H180" s="744"/>
      <c r="I180" s="742" t="s">
        <v>2185</v>
      </c>
      <c r="J180" s="757">
        <f>1-(SUM(J182:J186))</f>
        <v>0.87003495842442058</v>
      </c>
      <c r="K180" s="744"/>
      <c r="L180" s="742" t="s">
        <v>2185</v>
      </c>
      <c r="M180" s="757">
        <f>1-(SUM(M182:M186))</f>
        <v>0.87003495842442058</v>
      </c>
      <c r="N180" s="744"/>
      <c r="O180" s="742" t="s">
        <v>2185</v>
      </c>
      <c r="P180" s="757">
        <f>1-(SUM(P182:P186))</f>
        <v>0.87003495842442058</v>
      </c>
      <c r="Q180" s="744"/>
      <c r="R180" s="742" t="s">
        <v>2185</v>
      </c>
      <c r="S180" s="757">
        <f>1-(SUM(S182:S186))</f>
        <v>0.87003495842442058</v>
      </c>
      <c r="T180" s="744"/>
      <c r="U180" s="742" t="s">
        <v>2185</v>
      </c>
      <c r="V180" s="757">
        <f>1-(SUM(V182:V186))</f>
        <v>0.87003495842442058</v>
      </c>
      <c r="W180" s="744"/>
      <c r="Z180" s="732"/>
      <c r="AA180" s="791"/>
      <c r="AB180" s="531"/>
      <c r="AC180" s="42"/>
      <c r="AF180" s="45"/>
      <c r="AL180" s="437"/>
      <c r="AM180" s="437"/>
      <c r="AN180" s="6"/>
      <c r="AO180" s="792"/>
      <c r="AP180" s="792"/>
    </row>
    <row r="181" spans="1:42" ht="22.5">
      <c r="D181" s="46"/>
      <c r="E181" s="741" t="str">
        <f>CONCATENATE($E$179,".",COUNTA($E$179:E180))</f>
        <v>D.1</v>
      </c>
      <c r="F181" s="962" t="s">
        <v>2186</v>
      </c>
      <c r="G181" s="743"/>
      <c r="H181" s="744"/>
      <c r="I181" s="742" t="s">
        <v>2186</v>
      </c>
      <c r="J181" s="743"/>
      <c r="K181" s="744"/>
      <c r="L181" s="742" t="s">
        <v>2186</v>
      </c>
      <c r="M181" s="743"/>
      <c r="N181" s="744"/>
      <c r="O181" s="742" t="s">
        <v>2186</v>
      </c>
      <c r="P181" s="743"/>
      <c r="Q181" s="744"/>
      <c r="R181" s="742" t="s">
        <v>2186</v>
      </c>
      <c r="S181" s="743"/>
      <c r="T181" s="744"/>
      <c r="U181" s="742" t="s">
        <v>2186</v>
      </c>
      <c r="V181" s="743"/>
      <c r="W181" s="744"/>
      <c r="Z181" s="732"/>
      <c r="AA181" s="791"/>
      <c r="AB181" s="531"/>
      <c r="AC181" s="42"/>
      <c r="AF181" s="45"/>
      <c r="AL181" s="437"/>
      <c r="AM181" s="437"/>
      <c r="AN181" s="6"/>
      <c r="AO181" s="792"/>
      <c r="AP181" s="792"/>
    </row>
    <row r="182" spans="1:42">
      <c r="D182" s="45"/>
      <c r="E182" s="741"/>
      <c r="F182" s="962" t="s">
        <v>2187</v>
      </c>
      <c r="G182" s="1053">
        <f>IF(INICIO!$G$3="REAL",1.65%,IF(INICIO!$G$3="PRESUMIDO",0.65%,0.44%))</f>
        <v>6.5000000000000006E-3</v>
      </c>
      <c r="H182" s="744"/>
      <c r="I182" s="742" t="s">
        <v>2187</v>
      </c>
      <c r="J182" s="757">
        <f>IF(INICIO!$G$3="REAL",1.65%,IF(INICIO!$G$3="PRESUMIDO",0.65%,0.44%))</f>
        <v>6.5000000000000006E-3</v>
      </c>
      <c r="K182" s="744"/>
      <c r="L182" s="742" t="s">
        <v>2187</v>
      </c>
      <c r="M182" s="757">
        <f>IF(INICIO!$G$3="REAL",1.65%,IF(INICIO!$G$3="PRESUMIDO",0.65%,0.44%))</f>
        <v>6.5000000000000006E-3</v>
      </c>
      <c r="N182" s="744"/>
      <c r="O182" s="742" t="s">
        <v>2187</v>
      </c>
      <c r="P182" s="757">
        <f>IF(INICIO!$G$3="REAL",1.65%,IF(INICIO!$G$3="PRESUMIDO",0.65%,0.44%))</f>
        <v>6.5000000000000006E-3</v>
      </c>
      <c r="Q182" s="744"/>
      <c r="R182" s="742" t="s">
        <v>2187</v>
      </c>
      <c r="S182" s="757">
        <f>IF(INICIO!$G$3="REAL",1.65%,IF(INICIO!$G$3="PRESUMIDO",0.65%,0.44%))</f>
        <v>6.5000000000000006E-3</v>
      </c>
      <c r="T182" s="744"/>
      <c r="U182" s="742" t="s">
        <v>2187</v>
      </c>
      <c r="V182" s="757">
        <f>IF(INICIO!$G$3="REAL",1.65%,IF(INICIO!$G$3="PRESUMIDO",0.65%,0.44%))</f>
        <v>6.5000000000000006E-3</v>
      </c>
      <c r="W182" s="744"/>
      <c r="Z182" s="716"/>
      <c r="AA182" s="791"/>
      <c r="AB182" s="531"/>
      <c r="AC182" s="42"/>
      <c r="AF182" s="45"/>
      <c r="AL182" s="437"/>
      <c r="AM182" s="437"/>
      <c r="AN182" s="6"/>
      <c r="AO182" s="792"/>
      <c r="AP182" s="792"/>
    </row>
    <row r="183" spans="1:42">
      <c r="D183" s="45"/>
      <c r="E183" s="741"/>
      <c r="F183" s="962" t="s">
        <v>2188</v>
      </c>
      <c r="G183" s="1053">
        <f>IF(INICIO!$G$3="REAL",7.6%,IF(INICIO!$G$3="PRESUMIDO",3%,2.35%))</f>
        <v>0.03</v>
      </c>
      <c r="H183" s="744"/>
      <c r="I183" s="742" t="s">
        <v>2188</v>
      </c>
      <c r="J183" s="757">
        <f>IF(INICIO!$G$3="REAL",7.6%,IF(INICIO!$G$3="PRESUMIDO",3%,2.35%))</f>
        <v>0.03</v>
      </c>
      <c r="K183" s="744"/>
      <c r="L183" s="742" t="s">
        <v>2188</v>
      </c>
      <c r="M183" s="757">
        <f>IF(INICIO!$G$3="REAL",7.6%,IF(INICIO!$G$3="PRESUMIDO",3%,2.35%))</f>
        <v>0.03</v>
      </c>
      <c r="N183" s="744"/>
      <c r="O183" s="742" t="s">
        <v>2188</v>
      </c>
      <c r="P183" s="757">
        <f>IF(INICIO!$G$3="REAL",7.6%,IF(INICIO!$G$3="PRESUMIDO",3%,2.35%))</f>
        <v>0.03</v>
      </c>
      <c r="Q183" s="744"/>
      <c r="R183" s="742" t="s">
        <v>2188</v>
      </c>
      <c r="S183" s="757">
        <f>IF(INICIO!$G$3="REAL",7.6%,IF(INICIO!$G$3="PRESUMIDO",3%,2.35%))</f>
        <v>0.03</v>
      </c>
      <c r="T183" s="744"/>
      <c r="U183" s="742" t="s">
        <v>2188</v>
      </c>
      <c r="V183" s="757">
        <f>IF(INICIO!$G$3="REAL",7.6%,IF(INICIO!$G$3="PRESUMIDO",3%,2.35%))</f>
        <v>0.03</v>
      </c>
      <c r="W183" s="744"/>
      <c r="Z183" s="716"/>
      <c r="AA183" s="791"/>
      <c r="AB183" s="531"/>
      <c r="AC183" s="42"/>
      <c r="AF183" s="45"/>
      <c r="AL183" s="437"/>
      <c r="AM183" s="437"/>
      <c r="AN183" s="6"/>
      <c r="AO183" s="792"/>
      <c r="AP183" s="792"/>
    </row>
    <row r="184" spans="1:42" ht="22.5">
      <c r="D184" s="45"/>
      <c r="E184" s="741" t="str">
        <f>CONCATENATE($E$179,".",COUNTA($E$179:E183))</f>
        <v>D.2</v>
      </c>
      <c r="F184" s="962" t="s">
        <v>2189</v>
      </c>
      <c r="G184" s="1053">
        <v>0</v>
      </c>
      <c r="H184" s="744"/>
      <c r="I184" s="962" t="s">
        <v>2189</v>
      </c>
      <c r="J184" s="1053">
        <v>0</v>
      </c>
      <c r="K184" s="744"/>
      <c r="L184" s="962" t="s">
        <v>2189</v>
      </c>
      <c r="M184" s="1053">
        <v>0</v>
      </c>
      <c r="N184" s="744"/>
      <c r="O184" s="962" t="s">
        <v>2189</v>
      </c>
      <c r="P184" s="1053">
        <v>0</v>
      </c>
      <c r="Q184" s="744"/>
      <c r="R184" s="962" t="s">
        <v>2189</v>
      </c>
      <c r="S184" s="1053">
        <v>0</v>
      </c>
      <c r="T184" s="744"/>
      <c r="U184" s="962" t="s">
        <v>2189</v>
      </c>
      <c r="V184" s="1053">
        <v>0</v>
      </c>
      <c r="W184" s="744"/>
      <c r="Z184" s="716"/>
      <c r="AA184" s="791"/>
      <c r="AB184" s="531"/>
      <c r="AC184" s="42"/>
      <c r="AL184" s="437"/>
      <c r="AM184" s="437"/>
      <c r="AN184" s="6"/>
      <c r="AO184" s="792"/>
      <c r="AP184" s="792"/>
    </row>
    <row r="185" spans="1:42" ht="22.5">
      <c r="D185" s="45"/>
      <c r="E185" s="741" t="str">
        <f>CONCATENATE($E$179,".",COUNTA($E$179:E184))</f>
        <v>D.3</v>
      </c>
      <c r="F185" s="962" t="s">
        <v>2190</v>
      </c>
      <c r="G185" s="1053">
        <f>BDI!$I$39</f>
        <v>4.8465041575579404E-2</v>
      </c>
      <c r="H185" s="744"/>
      <c r="I185" s="962" t="s">
        <v>2190</v>
      </c>
      <c r="J185" s="1053">
        <f>BDI!$I$39</f>
        <v>4.8465041575579404E-2</v>
      </c>
      <c r="K185" s="744"/>
      <c r="L185" s="962" t="s">
        <v>2190</v>
      </c>
      <c r="M185" s="1053">
        <f>BDI!$I$39</f>
        <v>4.8465041575579404E-2</v>
      </c>
      <c r="N185" s="744"/>
      <c r="O185" s="962" t="s">
        <v>2190</v>
      </c>
      <c r="P185" s="1053">
        <f>BDI!$I$39</f>
        <v>4.8465041575579404E-2</v>
      </c>
      <c r="Q185" s="744"/>
      <c r="R185" s="962" t="s">
        <v>2190</v>
      </c>
      <c r="S185" s="1053">
        <f>BDI!$I$39</f>
        <v>4.8465041575579404E-2</v>
      </c>
      <c r="T185" s="744"/>
      <c r="U185" s="962" t="s">
        <v>2190</v>
      </c>
      <c r="V185" s="1053">
        <f>BDI!$I$39</f>
        <v>4.8465041575579404E-2</v>
      </c>
      <c r="W185" s="744"/>
      <c r="Z185" s="716"/>
      <c r="AA185" s="791"/>
      <c r="AB185" s="531"/>
      <c r="AC185" s="42"/>
      <c r="AL185" s="437"/>
      <c r="AM185" s="437"/>
      <c r="AN185" s="6"/>
      <c r="AO185" s="792"/>
      <c r="AP185" s="792"/>
    </row>
    <row r="186" spans="1:42">
      <c r="D186" s="45"/>
      <c r="E186" s="741" t="str">
        <f>CONCATENATE($E$179,".",COUNTA($E$179:E185))</f>
        <v>D.4</v>
      </c>
      <c r="F186" s="962" t="s">
        <v>2375</v>
      </c>
      <c r="G186" s="1053">
        <f>IF(INICIO!$G$2="SIM",4.5%,0%)</f>
        <v>4.4999999999999998E-2</v>
      </c>
      <c r="H186" s="744"/>
      <c r="I186" s="962" t="s">
        <v>2375</v>
      </c>
      <c r="J186" s="1053">
        <f>IF(INICIO!$G$2="SIM",4.5%,0%)</f>
        <v>4.4999999999999998E-2</v>
      </c>
      <c r="K186" s="744"/>
      <c r="L186" s="962" t="s">
        <v>2375</v>
      </c>
      <c r="M186" s="1053">
        <f>IF(INICIO!$G$2="SIM",4.5%,0%)</f>
        <v>4.4999999999999998E-2</v>
      </c>
      <c r="N186" s="744"/>
      <c r="O186" s="962" t="s">
        <v>2375</v>
      </c>
      <c r="P186" s="1053">
        <f>IF(INICIO!$G$2="SIM",4.5%,0%)</f>
        <v>4.4999999999999998E-2</v>
      </c>
      <c r="Q186" s="744"/>
      <c r="R186" s="962" t="s">
        <v>2375</v>
      </c>
      <c r="S186" s="1053">
        <f>IF(INICIO!$G$2="SIM",4.5%,0%)</f>
        <v>4.4999999999999998E-2</v>
      </c>
      <c r="T186" s="744"/>
      <c r="U186" s="962" t="s">
        <v>2375</v>
      </c>
      <c r="V186" s="1053">
        <f>IF(INICIO!$G$2="SIM",4.5%,0%)</f>
        <v>4.4999999999999998E-2</v>
      </c>
      <c r="W186" s="744"/>
      <c r="Z186" s="965"/>
      <c r="AA186" s="791"/>
      <c r="AB186" s="531"/>
      <c r="AC186" s="42"/>
      <c r="AL186" s="437"/>
      <c r="AM186" s="437"/>
      <c r="AN186" s="6"/>
      <c r="AO186" s="792"/>
      <c r="AP186" s="792"/>
    </row>
    <row r="187" spans="1:42">
      <c r="D187" s="46"/>
      <c r="E187" s="730"/>
      <c r="F187" s="730"/>
      <c r="G187" s="783"/>
      <c r="H187" s="730"/>
      <c r="I187" s="730"/>
      <c r="J187" s="783"/>
      <c r="K187" s="730"/>
      <c r="L187" s="730"/>
      <c r="M187" s="783"/>
      <c r="N187" s="730"/>
      <c r="O187" s="730"/>
      <c r="P187" s="783"/>
      <c r="Q187" s="730"/>
      <c r="R187" s="730"/>
      <c r="S187" s="783"/>
      <c r="T187" s="730"/>
      <c r="U187" s="730"/>
      <c r="V187" s="783"/>
      <c r="W187" s="730"/>
      <c r="Z187" s="732"/>
      <c r="AA187" s="827"/>
      <c r="AB187" s="531"/>
      <c r="AC187" s="42"/>
      <c r="AL187" s="45"/>
      <c r="AM187" s="45"/>
      <c r="AN187" s="45"/>
      <c r="AO187" s="45"/>
      <c r="AP187" s="45"/>
    </row>
    <row r="188" spans="1:42" ht="56.25">
      <c r="D188" s="46"/>
      <c r="E188" s="46"/>
      <c r="F188" s="784" t="s">
        <v>2182</v>
      </c>
      <c r="G188" s="759">
        <f>(((1+SUM(G174:G176))*(1+G177)*(1+G178))/G180)-1</f>
        <v>0.33586975091755944</v>
      </c>
      <c r="H188" s="828">
        <f>H198*G188</f>
        <v>0</v>
      </c>
      <c r="I188" s="784" t="s">
        <v>2182</v>
      </c>
      <c r="J188" s="759">
        <f>(((1+SUM(J174:J176))*(1+J177)*(1+J178))/J180)-1</f>
        <v>0.33586975091755944</v>
      </c>
      <c r="K188" s="828">
        <f>K198*J188</f>
        <v>0</v>
      </c>
      <c r="L188" s="784" t="s">
        <v>2182</v>
      </c>
      <c r="M188" s="759">
        <f>(((1+SUM(M174:M176))*(1+M177)*(1+M178))/M180)-1</f>
        <v>0.33586975091755944</v>
      </c>
      <c r="N188" s="828">
        <f>N198*M188</f>
        <v>0</v>
      </c>
      <c r="O188" s="784" t="s">
        <v>2182</v>
      </c>
      <c r="P188" s="759">
        <f>(((1+SUM(P174:P176))*(1+P177)*(1+P178))/P180)-1</f>
        <v>0.33586975091755944</v>
      </c>
      <c r="Q188" s="828">
        <f>Q198*P188</f>
        <v>0</v>
      </c>
      <c r="R188" s="784" t="s">
        <v>2182</v>
      </c>
      <c r="S188" s="759">
        <f>(((1+SUM(S174:S176))*(1+S177)*(1+S178))/S180)-1</f>
        <v>0.33586975091755944</v>
      </c>
      <c r="T188" s="828">
        <f>T198*S188</f>
        <v>0</v>
      </c>
      <c r="U188" s="784" t="s">
        <v>2182</v>
      </c>
      <c r="V188" s="759">
        <f>(((1+SUM(V174:V176))*(1+V177)*(1+V178))/V180)-1</f>
        <v>0.33586975091755944</v>
      </c>
      <c r="W188" s="828">
        <f>W198*V188</f>
        <v>0</v>
      </c>
      <c r="Z188" s="732"/>
      <c r="AA188" s="827"/>
      <c r="AB188" s="531"/>
      <c r="AC188" s="42"/>
      <c r="AL188" s="45"/>
      <c r="AM188" s="45"/>
      <c r="AN188" s="45"/>
      <c r="AO188" s="45"/>
      <c r="AP188" s="45"/>
    </row>
    <row r="189" spans="1:42">
      <c r="D189" s="46"/>
      <c r="E189" s="729" t="s">
        <v>2967</v>
      </c>
      <c r="F189" s="784"/>
      <c r="G189" s="759"/>
      <c r="H189" s="828"/>
      <c r="I189" s="784"/>
      <c r="J189" s="759"/>
      <c r="K189" s="828"/>
      <c r="L189" s="784"/>
      <c r="M189" s="759"/>
      <c r="N189" s="828"/>
      <c r="O189" s="784"/>
      <c r="P189" s="759"/>
      <c r="Q189" s="828"/>
      <c r="R189" s="784"/>
      <c r="S189" s="759"/>
      <c r="T189" s="828"/>
      <c r="U189" s="784"/>
      <c r="V189" s="759"/>
      <c r="W189" s="828"/>
      <c r="Z189" s="1054"/>
      <c r="AA189" s="827"/>
      <c r="AB189" s="531"/>
      <c r="AC189" s="42"/>
      <c r="AL189" s="45"/>
      <c r="AM189" s="45"/>
      <c r="AN189" s="45"/>
      <c r="AO189" s="45"/>
      <c r="AP189" s="45"/>
    </row>
    <row r="190" spans="1:42">
      <c r="D190" s="46"/>
      <c r="E190" s="730"/>
      <c r="F190" s="730"/>
      <c r="G190" s="783"/>
      <c r="H190" s="730"/>
      <c r="I190" s="730"/>
      <c r="J190" s="783"/>
      <c r="K190" s="730"/>
      <c r="L190" s="730"/>
      <c r="M190" s="783"/>
      <c r="N190" s="730"/>
      <c r="O190" s="730"/>
      <c r="P190" s="783"/>
      <c r="Q190" s="730"/>
      <c r="R190" s="730"/>
      <c r="S190" s="783"/>
      <c r="T190" s="730"/>
      <c r="U190" s="730"/>
      <c r="V190" s="783"/>
      <c r="W190" s="730"/>
      <c r="Z190" s="732"/>
      <c r="AA190" s="827"/>
      <c r="AB190" s="531"/>
      <c r="AC190" s="42"/>
      <c r="AL190" s="45"/>
      <c r="AM190" s="45"/>
      <c r="AN190" s="45"/>
      <c r="AO190" s="45"/>
      <c r="AP190" s="45"/>
    </row>
    <row r="191" spans="1:42">
      <c r="D191" s="46"/>
      <c r="E191" s="46" t="s">
        <v>2191</v>
      </c>
      <c r="F191" s="46"/>
      <c r="G191" s="759"/>
      <c r="H191" s="46"/>
      <c r="I191" s="46"/>
      <c r="J191" s="759"/>
      <c r="K191" s="46"/>
      <c r="L191" s="46"/>
      <c r="M191" s="759"/>
      <c r="N191" s="46"/>
      <c r="O191" s="46"/>
      <c r="P191" s="759"/>
      <c r="Q191" s="46"/>
      <c r="R191" s="46"/>
      <c r="S191" s="759"/>
      <c r="T191" s="46"/>
      <c r="U191" s="46"/>
      <c r="V191" s="759"/>
      <c r="W191" s="46"/>
      <c r="Z191" s="732"/>
      <c r="AA191" s="705"/>
      <c r="AB191" s="704"/>
      <c r="AC191" s="704"/>
      <c r="AL191" s="45"/>
      <c r="AM191" s="45"/>
      <c r="AN191" s="45"/>
      <c r="AO191" s="45"/>
      <c r="AP191" s="45"/>
    </row>
    <row r="192" spans="1:42" ht="11.25" customHeight="1">
      <c r="A192" s="5"/>
      <c r="B192" s="5"/>
      <c r="C192" s="5"/>
      <c r="D192" s="706"/>
      <c r="E192" s="829"/>
      <c r="F192" s="1122" t="s">
        <v>2192</v>
      </c>
      <c r="G192" s="1123"/>
      <c r="H192" s="1124"/>
      <c r="I192" s="1122" t="s">
        <v>2192</v>
      </c>
      <c r="J192" s="1123"/>
      <c r="K192" s="1124"/>
      <c r="L192" s="1122" t="s">
        <v>2192</v>
      </c>
      <c r="M192" s="1123"/>
      <c r="N192" s="1124"/>
      <c r="O192" s="1122" t="s">
        <v>2192</v>
      </c>
      <c r="P192" s="1123"/>
      <c r="Q192" s="1124"/>
      <c r="R192" s="1122" t="s">
        <v>2192</v>
      </c>
      <c r="S192" s="1123"/>
      <c r="T192" s="1124"/>
      <c r="U192" s="1122" t="s">
        <v>2192</v>
      </c>
      <c r="V192" s="1123"/>
      <c r="W192" s="1124"/>
      <c r="X192" s="830"/>
      <c r="Y192" s="830"/>
      <c r="Z192" s="831"/>
      <c r="AA192" s="791"/>
      <c r="AB192" s="531"/>
      <c r="AC192" s="51"/>
      <c r="AL192" s="832"/>
      <c r="AM192" s="833"/>
      <c r="AN192" s="467"/>
      <c r="AO192" s="833"/>
      <c r="AP192" s="833"/>
    </row>
    <row r="193" spans="1:42" ht="33.75">
      <c r="D193" s="45"/>
      <c r="E193" s="741" t="s">
        <v>2071</v>
      </c>
      <c r="F193" s="742" t="s">
        <v>2193</v>
      </c>
      <c r="G193" s="743"/>
      <c r="H193" s="744">
        <f>H43</f>
        <v>0</v>
      </c>
      <c r="I193" s="742" t="s">
        <v>2193</v>
      </c>
      <c r="J193" s="743"/>
      <c r="K193" s="744">
        <f>K43</f>
        <v>0</v>
      </c>
      <c r="L193" s="742" t="s">
        <v>2193</v>
      </c>
      <c r="M193" s="743"/>
      <c r="N193" s="744">
        <f>N43</f>
        <v>0</v>
      </c>
      <c r="O193" s="742" t="s">
        <v>2193</v>
      </c>
      <c r="P193" s="743"/>
      <c r="Q193" s="744">
        <f>Q43</f>
        <v>0</v>
      </c>
      <c r="R193" s="742" t="s">
        <v>2193</v>
      </c>
      <c r="S193" s="743"/>
      <c r="T193" s="744">
        <f>T43</f>
        <v>0</v>
      </c>
      <c r="U193" s="742" t="s">
        <v>2193</v>
      </c>
      <c r="V193" s="743"/>
      <c r="W193" s="744">
        <f>W43</f>
        <v>0</v>
      </c>
      <c r="Z193" s="716"/>
      <c r="AA193" s="791"/>
      <c r="AB193" s="531"/>
      <c r="AC193" s="42"/>
      <c r="AL193" s="437"/>
      <c r="AM193" s="437"/>
      <c r="AN193" s="6"/>
      <c r="AO193" s="792"/>
      <c r="AP193" s="792"/>
    </row>
    <row r="194" spans="1:42" ht="56.25">
      <c r="D194" s="45"/>
      <c r="E194" s="741" t="s">
        <v>2073</v>
      </c>
      <c r="F194" s="742" t="s">
        <v>2194</v>
      </c>
      <c r="G194" s="743"/>
      <c r="H194" s="744">
        <f>H105</f>
        <v>0</v>
      </c>
      <c r="I194" s="742" t="s">
        <v>2194</v>
      </c>
      <c r="J194" s="743"/>
      <c r="K194" s="744">
        <f>K105</f>
        <v>0</v>
      </c>
      <c r="L194" s="742" t="s">
        <v>2194</v>
      </c>
      <c r="M194" s="743"/>
      <c r="N194" s="744">
        <f>N105</f>
        <v>0</v>
      </c>
      <c r="O194" s="742" t="s">
        <v>2194</v>
      </c>
      <c r="P194" s="743"/>
      <c r="Q194" s="744">
        <f>Q105</f>
        <v>0</v>
      </c>
      <c r="R194" s="742" t="s">
        <v>2194</v>
      </c>
      <c r="S194" s="743"/>
      <c r="T194" s="744">
        <f>T105</f>
        <v>0</v>
      </c>
      <c r="U194" s="742" t="s">
        <v>2194</v>
      </c>
      <c r="V194" s="743"/>
      <c r="W194" s="744">
        <f>W105</f>
        <v>0</v>
      </c>
      <c r="Z194" s="716"/>
      <c r="AA194" s="791"/>
      <c r="AB194" s="531"/>
      <c r="AC194" s="42"/>
      <c r="AL194" s="437"/>
      <c r="AM194" s="437"/>
      <c r="AN194" s="6"/>
      <c r="AO194" s="792"/>
      <c r="AP194" s="792"/>
    </row>
    <row r="195" spans="1:42" ht="33.75">
      <c r="A195" s="5"/>
      <c r="B195" s="5"/>
      <c r="C195" s="5"/>
      <c r="D195" s="45"/>
      <c r="E195" s="741" t="s">
        <v>4</v>
      </c>
      <c r="F195" s="742" t="s">
        <v>2195</v>
      </c>
      <c r="G195" s="743"/>
      <c r="H195" s="744">
        <f>H118</f>
        <v>0</v>
      </c>
      <c r="I195" s="742" t="s">
        <v>2195</v>
      </c>
      <c r="J195" s="743"/>
      <c r="K195" s="744">
        <f>K118</f>
        <v>0</v>
      </c>
      <c r="L195" s="742" t="s">
        <v>2195</v>
      </c>
      <c r="M195" s="743"/>
      <c r="N195" s="744">
        <f>N118</f>
        <v>0</v>
      </c>
      <c r="O195" s="742" t="s">
        <v>2195</v>
      </c>
      <c r="P195" s="743"/>
      <c r="Q195" s="744">
        <f>Q118</f>
        <v>0</v>
      </c>
      <c r="R195" s="742" t="s">
        <v>2195</v>
      </c>
      <c r="S195" s="743"/>
      <c r="T195" s="744">
        <f>T118</f>
        <v>0</v>
      </c>
      <c r="U195" s="742" t="s">
        <v>2195</v>
      </c>
      <c r="V195" s="743"/>
      <c r="W195" s="744">
        <f>W118</f>
        <v>0</v>
      </c>
      <c r="Z195" s="716"/>
      <c r="AA195" s="791"/>
      <c r="AB195" s="531"/>
      <c r="AC195" s="42"/>
      <c r="AL195" s="437"/>
      <c r="AM195" s="437"/>
      <c r="AN195" s="6"/>
      <c r="AO195" s="792"/>
      <c r="AP195" s="792"/>
    </row>
    <row r="196" spans="1:42" ht="45">
      <c r="A196" s="5"/>
      <c r="B196" s="5"/>
      <c r="C196" s="5"/>
      <c r="D196" s="45"/>
      <c r="E196" s="741" t="s">
        <v>1304</v>
      </c>
      <c r="F196" s="742" t="s">
        <v>2196</v>
      </c>
      <c r="G196" s="743"/>
      <c r="H196" s="744">
        <f>H152</f>
        <v>0</v>
      </c>
      <c r="I196" s="742" t="s">
        <v>2196</v>
      </c>
      <c r="J196" s="743"/>
      <c r="K196" s="744">
        <f>K152</f>
        <v>0</v>
      </c>
      <c r="L196" s="742" t="s">
        <v>2196</v>
      </c>
      <c r="M196" s="743"/>
      <c r="N196" s="744">
        <f>N152</f>
        <v>0</v>
      </c>
      <c r="O196" s="742" t="s">
        <v>2196</v>
      </c>
      <c r="P196" s="743"/>
      <c r="Q196" s="744">
        <f>Q152</f>
        <v>0</v>
      </c>
      <c r="R196" s="742" t="s">
        <v>2196</v>
      </c>
      <c r="S196" s="743"/>
      <c r="T196" s="744">
        <f>T152</f>
        <v>0</v>
      </c>
      <c r="U196" s="742" t="s">
        <v>2196</v>
      </c>
      <c r="V196" s="743"/>
      <c r="W196" s="744">
        <f>W152</f>
        <v>0</v>
      </c>
      <c r="Z196" s="716"/>
      <c r="AA196" s="791"/>
      <c r="AB196" s="531"/>
      <c r="AC196" s="42"/>
      <c r="AL196" s="437"/>
      <c r="AM196" s="437"/>
      <c r="AN196" s="6"/>
      <c r="AO196" s="792"/>
      <c r="AP196" s="792"/>
    </row>
    <row r="197" spans="1:42" ht="33.75">
      <c r="A197" s="5"/>
      <c r="B197" s="5"/>
      <c r="C197" s="5"/>
      <c r="D197" s="45"/>
      <c r="E197" s="741" t="s">
        <v>2077</v>
      </c>
      <c r="F197" s="742" t="s">
        <v>2197</v>
      </c>
      <c r="G197" s="743"/>
      <c r="H197" s="744">
        <f>H163</f>
        <v>0</v>
      </c>
      <c r="I197" s="742" t="s">
        <v>2197</v>
      </c>
      <c r="J197" s="743"/>
      <c r="K197" s="744">
        <f>K163</f>
        <v>0</v>
      </c>
      <c r="L197" s="742" t="s">
        <v>2197</v>
      </c>
      <c r="M197" s="743"/>
      <c r="N197" s="744">
        <f>N163</f>
        <v>0</v>
      </c>
      <c r="O197" s="742" t="s">
        <v>2197</v>
      </c>
      <c r="P197" s="743"/>
      <c r="Q197" s="744">
        <f>Q163</f>
        <v>0</v>
      </c>
      <c r="R197" s="742" t="s">
        <v>2197</v>
      </c>
      <c r="S197" s="743"/>
      <c r="T197" s="744">
        <f>T163</f>
        <v>0</v>
      </c>
      <c r="U197" s="742" t="s">
        <v>2197</v>
      </c>
      <c r="V197" s="743"/>
      <c r="W197" s="744">
        <f>W163</f>
        <v>0</v>
      </c>
      <c r="Z197" s="834"/>
      <c r="AA197" s="791"/>
      <c r="AB197" s="531"/>
      <c r="AC197" s="42"/>
      <c r="AL197" s="437"/>
      <c r="AM197" s="437"/>
      <c r="AN197" s="6"/>
      <c r="AO197" s="792"/>
      <c r="AP197" s="792"/>
    </row>
    <row r="198" spans="1:42" ht="22.5">
      <c r="A198" s="5"/>
      <c r="B198" s="5"/>
      <c r="C198" s="5"/>
      <c r="D198" s="45"/>
      <c r="E198" s="741"/>
      <c r="F198" s="835" t="s">
        <v>2198</v>
      </c>
      <c r="G198" s="743"/>
      <c r="H198" s="744">
        <f>SUM(H193:H197)</f>
        <v>0</v>
      </c>
      <c r="I198" s="835" t="s">
        <v>2198</v>
      </c>
      <c r="J198" s="743"/>
      <c r="K198" s="744">
        <f>SUM(K193:K197)</f>
        <v>0</v>
      </c>
      <c r="L198" s="835" t="s">
        <v>2198</v>
      </c>
      <c r="M198" s="743"/>
      <c r="N198" s="744">
        <f>SUM(N193:N197)</f>
        <v>0</v>
      </c>
      <c r="O198" s="835" t="s">
        <v>2198</v>
      </c>
      <c r="P198" s="743"/>
      <c r="Q198" s="744">
        <f>SUM(Q193:Q197)</f>
        <v>0</v>
      </c>
      <c r="R198" s="835" t="s">
        <v>2198</v>
      </c>
      <c r="S198" s="743"/>
      <c r="T198" s="744">
        <f>SUM(T193:T197)</f>
        <v>0</v>
      </c>
      <c r="U198" s="835" t="s">
        <v>2198</v>
      </c>
      <c r="V198" s="743"/>
      <c r="W198" s="744">
        <f>SUM(W193:W197)</f>
        <v>0</v>
      </c>
      <c r="Z198" s="716"/>
      <c r="AA198" s="791"/>
      <c r="AB198" s="531"/>
      <c r="AC198" s="42"/>
      <c r="AL198" s="437"/>
      <c r="AM198" s="437"/>
      <c r="AN198" s="6"/>
      <c r="AO198" s="792"/>
      <c r="AP198" s="792"/>
    </row>
    <row r="199" spans="1:42" ht="33.75">
      <c r="A199" s="5"/>
      <c r="B199" s="5"/>
      <c r="C199" s="5"/>
      <c r="D199" s="45"/>
      <c r="E199" s="741" t="s">
        <v>2080</v>
      </c>
      <c r="F199" s="742" t="s">
        <v>2199</v>
      </c>
      <c r="G199" s="743"/>
      <c r="H199" s="744">
        <f>H188</f>
        <v>0</v>
      </c>
      <c r="I199" s="742" t="s">
        <v>2199</v>
      </c>
      <c r="J199" s="743"/>
      <c r="K199" s="744">
        <f>K188</f>
        <v>0</v>
      </c>
      <c r="L199" s="742" t="s">
        <v>2199</v>
      </c>
      <c r="M199" s="743"/>
      <c r="N199" s="744">
        <f>N188</f>
        <v>0</v>
      </c>
      <c r="O199" s="742" t="s">
        <v>2199</v>
      </c>
      <c r="P199" s="743"/>
      <c r="Q199" s="744">
        <f>Q188</f>
        <v>0</v>
      </c>
      <c r="R199" s="742" t="s">
        <v>2199</v>
      </c>
      <c r="S199" s="743"/>
      <c r="T199" s="744">
        <f>T188</f>
        <v>0</v>
      </c>
      <c r="U199" s="742" t="s">
        <v>2199</v>
      </c>
      <c r="V199" s="743"/>
      <c r="W199" s="744">
        <f>W168</f>
        <v>0</v>
      </c>
      <c r="Z199" s="716"/>
      <c r="AA199" s="791"/>
      <c r="AB199" s="531"/>
      <c r="AC199" s="42"/>
      <c r="AL199" s="437"/>
      <c r="AM199" s="437"/>
      <c r="AN199" s="6"/>
      <c r="AO199" s="792"/>
      <c r="AP199" s="792"/>
    </row>
    <row r="200" spans="1:42" ht="33.75">
      <c r="A200" s="5"/>
      <c r="B200" s="5"/>
      <c r="C200" s="5"/>
      <c r="D200" s="46"/>
      <c r="E200" s="822"/>
      <c r="F200" s="752" t="s">
        <v>2200</v>
      </c>
      <c r="G200" s="739"/>
      <c r="H200" s="799">
        <f>SUM(H198:H199)</f>
        <v>0</v>
      </c>
      <c r="I200" s="752" t="s">
        <v>2200</v>
      </c>
      <c r="J200" s="739"/>
      <c r="K200" s="799">
        <f>SUM(K198:K199)</f>
        <v>0</v>
      </c>
      <c r="L200" s="752" t="s">
        <v>2200</v>
      </c>
      <c r="M200" s="739"/>
      <c r="N200" s="799">
        <f>SUM(N198:N199)</f>
        <v>0</v>
      </c>
      <c r="O200" s="752" t="s">
        <v>2200</v>
      </c>
      <c r="P200" s="739"/>
      <c r="Q200" s="799">
        <f>SUM(Q198:Q199)</f>
        <v>0</v>
      </c>
      <c r="R200" s="752" t="s">
        <v>2200</v>
      </c>
      <c r="S200" s="739"/>
      <c r="T200" s="799">
        <f>SUM(T198:T199)</f>
        <v>0</v>
      </c>
      <c r="U200" s="752" t="s">
        <v>2200</v>
      </c>
      <c r="V200" s="739"/>
      <c r="W200" s="799">
        <f>SUM(W198:W199)</f>
        <v>0</v>
      </c>
      <c r="Z200" s="732"/>
      <c r="AA200" s="836"/>
      <c r="AB200" s="531"/>
      <c r="AC200" s="42"/>
      <c r="AL200" s="823"/>
      <c r="AM200" s="437"/>
      <c r="AN200" s="6"/>
      <c r="AO200" s="792"/>
      <c r="AP200" s="792"/>
    </row>
    <row r="201" spans="1:42">
      <c r="A201" s="5"/>
      <c r="B201" s="5"/>
      <c r="C201" s="5"/>
      <c r="D201" s="45"/>
      <c r="E201" s="713"/>
      <c r="F201" s="45"/>
      <c r="G201" s="713"/>
      <c r="H201" s="733"/>
      <c r="I201" s="45"/>
      <c r="J201" s="713"/>
      <c r="K201" s="733"/>
      <c r="L201" s="45"/>
      <c r="M201" s="713"/>
      <c r="N201" s="733"/>
      <c r="O201" s="45"/>
      <c r="P201" s="713"/>
      <c r="Q201" s="733"/>
      <c r="R201" s="45"/>
      <c r="S201" s="713"/>
      <c r="T201" s="733"/>
      <c r="U201" s="45"/>
      <c r="V201" s="713"/>
      <c r="W201" s="733"/>
      <c r="Z201" s="45"/>
      <c r="AA201" s="712"/>
      <c r="AB201" s="713"/>
      <c r="AC201" s="713"/>
      <c r="AL201" s="45"/>
      <c r="AM201" s="45"/>
      <c r="AN201" s="45"/>
      <c r="AO201" s="45"/>
      <c r="AP201" s="45"/>
    </row>
    <row r="202" spans="1:42">
      <c r="A202" s="5"/>
      <c r="B202" s="5"/>
      <c r="C202" s="5"/>
      <c r="D202" s="45"/>
      <c r="E202" s="713"/>
      <c r="F202" s="45"/>
      <c r="G202" s="713"/>
      <c r="H202" s="837">
        <f>'MO-GERAL'!$M12</f>
        <v>0</v>
      </c>
      <c r="I202" s="45"/>
      <c r="J202" s="713"/>
      <c r="K202" s="837">
        <f>'MO-GERAL'!$M13</f>
        <v>0</v>
      </c>
      <c r="L202" s="45"/>
      <c r="M202" s="713"/>
      <c r="N202" s="837">
        <f>'MO-GERAL'!$M$14</f>
        <v>0</v>
      </c>
      <c r="O202" s="45"/>
      <c r="P202" s="713"/>
      <c r="Q202" s="837">
        <f>'MO-GERAL'!$M$15</f>
        <v>0</v>
      </c>
      <c r="R202" s="45"/>
      <c r="S202" s="713"/>
      <c r="T202" s="837">
        <f>'MO-GERAL'!$M16</f>
        <v>0</v>
      </c>
      <c r="U202" s="45"/>
      <c r="V202" s="713"/>
      <c r="W202" s="837">
        <f>'MO-GERAL'!$M17</f>
        <v>0</v>
      </c>
      <c r="Z202" s="45"/>
      <c r="AA202" s="712"/>
      <c r="AB202" s="713"/>
      <c r="AC202" s="713"/>
      <c r="AL202" s="45"/>
      <c r="AM202" s="45"/>
      <c r="AN202" s="45"/>
      <c r="AO202" s="45"/>
      <c r="AP202" s="45"/>
    </row>
    <row r="203" spans="1:42">
      <c r="A203" s="5"/>
      <c r="B203" s="5"/>
      <c r="C203" s="5"/>
      <c r="D203" s="45"/>
      <c r="E203" s="713"/>
      <c r="F203" s="45"/>
      <c r="G203" s="713"/>
      <c r="H203" s="733"/>
      <c r="I203" s="45"/>
      <c r="J203" s="713"/>
      <c r="K203" s="733"/>
      <c r="L203" s="45"/>
      <c r="M203" s="713"/>
      <c r="N203" s="733"/>
      <c r="O203" s="45"/>
      <c r="P203" s="713"/>
      <c r="Q203" s="733"/>
      <c r="R203" s="45"/>
      <c r="S203" s="713"/>
      <c r="T203" s="733"/>
      <c r="U203" s="45"/>
      <c r="V203" s="713"/>
      <c r="W203" s="733"/>
      <c r="Z203" s="45"/>
      <c r="AA203" s="712"/>
      <c r="AB203" s="713"/>
      <c r="AC203" s="713"/>
      <c r="AL203" s="45"/>
      <c r="AM203" s="45"/>
      <c r="AN203" s="45"/>
      <c r="AO203" s="45"/>
      <c r="AP203" s="45"/>
    </row>
    <row r="204" spans="1:42">
      <c r="A204" s="5"/>
      <c r="B204" s="5"/>
      <c r="C204" s="5"/>
      <c r="D204" s="45"/>
      <c r="E204" s="713"/>
      <c r="F204" s="45"/>
      <c r="G204" s="713"/>
      <c r="H204" s="838">
        <f>H200-H202</f>
        <v>0</v>
      </c>
      <c r="I204" s="839"/>
      <c r="J204" s="840"/>
      <c r="K204" s="838">
        <f>K200-K202</f>
        <v>0</v>
      </c>
      <c r="L204" s="839"/>
      <c r="M204" s="840"/>
      <c r="N204" s="838">
        <f>N200-N202</f>
        <v>0</v>
      </c>
      <c r="O204" s="839"/>
      <c r="P204" s="840"/>
      <c r="Q204" s="838">
        <f>Q200-Q202</f>
        <v>0</v>
      </c>
      <c r="R204" s="839"/>
      <c r="S204" s="840"/>
      <c r="T204" s="838">
        <f>T200-T202</f>
        <v>0</v>
      </c>
      <c r="U204" s="839"/>
      <c r="V204" s="840"/>
      <c r="W204" s="838">
        <f>W200-W202</f>
        <v>0</v>
      </c>
      <c r="Z204" s="45"/>
      <c r="AA204" s="712"/>
      <c r="AB204" s="713"/>
      <c r="AC204" s="713"/>
      <c r="AL204" s="45"/>
      <c r="AM204" s="45"/>
      <c r="AN204" s="45"/>
      <c r="AO204" s="45"/>
      <c r="AP204" s="45"/>
    </row>
    <row r="205" spans="1:42">
      <c r="A205" s="5"/>
      <c r="B205" s="5"/>
      <c r="C205" s="5"/>
      <c r="D205" s="45"/>
      <c r="E205" s="713"/>
      <c r="F205" s="45"/>
      <c r="G205" s="713"/>
      <c r="H205" s="733"/>
      <c r="I205" s="45"/>
      <c r="J205" s="713"/>
      <c r="K205" s="733"/>
      <c r="Z205" s="45"/>
      <c r="AA205" s="712"/>
      <c r="AB205" s="713"/>
      <c r="AC205" s="713"/>
      <c r="AL205" s="45"/>
      <c r="AM205" s="45"/>
      <c r="AN205" s="45"/>
      <c r="AO205" s="45"/>
      <c r="AP205" s="45"/>
    </row>
    <row r="206" spans="1:42">
      <c r="A206" s="5"/>
      <c r="B206" s="5"/>
      <c r="C206" s="5"/>
      <c r="D206" s="45"/>
      <c r="E206" s="713"/>
      <c r="F206" s="45"/>
      <c r="G206" s="713"/>
      <c r="H206" s="733"/>
      <c r="I206" s="45"/>
      <c r="J206" s="713"/>
      <c r="K206" s="733"/>
      <c r="Z206" s="45"/>
      <c r="AA206" s="712"/>
      <c r="AB206" s="713"/>
      <c r="AC206" s="713"/>
      <c r="AL206" s="45"/>
      <c r="AM206" s="45"/>
      <c r="AN206" s="45"/>
      <c r="AO206" s="45"/>
      <c r="AP206" s="45"/>
    </row>
    <row r="207" spans="1:42">
      <c r="A207" s="5"/>
      <c r="B207" s="5"/>
      <c r="C207" s="5"/>
      <c r="D207" s="45"/>
      <c r="E207" s="713"/>
      <c r="F207" s="45"/>
      <c r="G207" s="713"/>
      <c r="H207" s="733"/>
      <c r="I207" s="45"/>
      <c r="J207" s="713"/>
      <c r="K207" s="733"/>
      <c r="L207" s="713"/>
      <c r="M207" s="713"/>
      <c r="N207" s="713"/>
      <c r="O207" s="713"/>
      <c r="P207" s="713"/>
      <c r="Q207" s="713"/>
      <c r="R207" s="713"/>
      <c r="S207" s="713"/>
      <c r="T207" s="713"/>
      <c r="U207" s="713"/>
      <c r="V207" s="713"/>
      <c r="W207" s="713"/>
      <c r="X207" s="713"/>
      <c r="Y207" s="713"/>
      <c r="Z207" s="713"/>
      <c r="AA207" s="45"/>
      <c r="AB207" s="45"/>
      <c r="AC207" s="714"/>
    </row>
    <row r="208" spans="1:42">
      <c r="A208" s="5"/>
      <c r="B208" s="5"/>
      <c r="C208" s="5"/>
      <c r="D208" s="45"/>
      <c r="E208" s="713"/>
      <c r="F208" s="45"/>
      <c r="G208" s="713"/>
      <c r="H208" s="733"/>
      <c r="I208" s="45"/>
      <c r="J208" s="713"/>
      <c r="K208" s="733"/>
      <c r="L208" s="713"/>
      <c r="M208" s="713"/>
      <c r="N208" s="713"/>
      <c r="O208" s="713"/>
      <c r="P208" s="713"/>
      <c r="Q208" s="713"/>
      <c r="R208" s="713"/>
      <c r="S208" s="713"/>
      <c r="T208" s="713"/>
      <c r="U208" s="713"/>
      <c r="V208" s="713"/>
      <c r="W208" s="713"/>
      <c r="X208" s="713"/>
      <c r="Y208" s="713"/>
      <c r="Z208" s="713"/>
      <c r="AA208" s="45"/>
      <c r="AB208" s="45"/>
      <c r="AC208" s="714"/>
    </row>
    <row r="209" spans="1:29">
      <c r="A209" s="5"/>
      <c r="B209" s="5"/>
      <c r="C209" s="5"/>
      <c r="D209" s="45"/>
      <c r="E209" s="713"/>
      <c r="F209" s="45"/>
      <c r="G209" s="713"/>
      <c r="H209" s="733"/>
      <c r="I209" s="45"/>
      <c r="J209" s="713"/>
      <c r="K209" s="733"/>
      <c r="L209" s="713"/>
      <c r="M209" s="713"/>
      <c r="N209" s="713"/>
      <c r="O209" s="713"/>
      <c r="P209" s="713"/>
      <c r="Q209" s="713"/>
      <c r="R209" s="713"/>
      <c r="S209" s="713"/>
      <c r="T209" s="713"/>
      <c r="U209" s="713"/>
      <c r="V209" s="713"/>
      <c r="W209" s="713"/>
      <c r="X209" s="713"/>
      <c r="Y209" s="713"/>
      <c r="Z209" s="713"/>
      <c r="AA209" s="45"/>
      <c r="AB209" s="45"/>
      <c r="AC209" s="714"/>
    </row>
    <row r="210" spans="1:29">
      <c r="A210" s="5"/>
      <c r="B210" s="5"/>
      <c r="C210" s="5"/>
      <c r="D210" s="45"/>
      <c r="E210" s="713"/>
      <c r="F210" s="45"/>
      <c r="G210" s="713"/>
      <c r="H210" s="733"/>
      <c r="I210" s="45"/>
      <c r="J210" s="713"/>
      <c r="K210" s="733"/>
      <c r="L210" s="713"/>
      <c r="M210" s="713"/>
      <c r="N210" s="713"/>
      <c r="O210" s="713"/>
      <c r="P210" s="713"/>
      <c r="Q210" s="713"/>
      <c r="R210" s="713"/>
      <c r="S210" s="713"/>
      <c r="T210" s="713"/>
      <c r="U210" s="713"/>
      <c r="V210" s="713"/>
      <c r="W210" s="713"/>
      <c r="X210" s="713"/>
      <c r="Y210" s="713"/>
      <c r="Z210" s="713"/>
      <c r="AA210" s="45"/>
      <c r="AB210" s="45"/>
      <c r="AC210" s="714"/>
    </row>
    <row r="211" spans="1:29">
      <c r="A211" s="5"/>
      <c r="B211" s="5"/>
      <c r="C211" s="5"/>
      <c r="D211" s="45"/>
      <c r="E211" s="713"/>
      <c r="F211" s="45"/>
      <c r="G211" s="713"/>
      <c r="H211" s="733"/>
      <c r="I211" s="45"/>
      <c r="J211" s="713"/>
      <c r="K211" s="733"/>
      <c r="L211" s="713"/>
      <c r="M211" s="713"/>
      <c r="N211" s="713"/>
      <c r="O211" s="713"/>
      <c r="P211" s="713"/>
      <c r="Q211" s="713"/>
      <c r="R211" s="713"/>
      <c r="S211" s="713"/>
      <c r="T211" s="713"/>
      <c r="U211" s="713"/>
      <c r="V211" s="713"/>
      <c r="W211" s="713"/>
      <c r="X211" s="713"/>
      <c r="Y211" s="713"/>
      <c r="Z211" s="713"/>
      <c r="AA211" s="45"/>
      <c r="AB211" s="45"/>
      <c r="AC211" s="714"/>
    </row>
    <row r="212" spans="1:29">
      <c r="A212" s="5"/>
      <c r="B212" s="5"/>
      <c r="C212" s="5"/>
      <c r="D212" s="45"/>
      <c r="E212" s="713"/>
      <c r="F212" s="45"/>
      <c r="G212" s="713"/>
      <c r="H212" s="733"/>
      <c r="I212" s="45"/>
      <c r="J212" s="713"/>
      <c r="K212" s="733"/>
      <c r="L212" s="713"/>
      <c r="M212" s="713"/>
      <c r="N212" s="713"/>
      <c r="O212" s="713"/>
      <c r="P212" s="713"/>
      <c r="Q212" s="713"/>
      <c r="R212" s="713"/>
      <c r="S212" s="713"/>
      <c r="T212" s="713"/>
      <c r="U212" s="713"/>
      <c r="V212" s="713"/>
      <c r="W212" s="713"/>
      <c r="X212" s="713"/>
      <c r="Y212" s="713"/>
      <c r="Z212" s="713"/>
      <c r="AA212" s="45"/>
      <c r="AB212" s="45"/>
      <c r="AC212" s="714"/>
    </row>
    <row r="213" spans="1:29">
      <c r="A213" s="5"/>
      <c r="B213" s="5"/>
      <c r="C213" s="5"/>
      <c r="D213" s="45"/>
      <c r="E213" s="713"/>
      <c r="F213" s="45"/>
      <c r="G213" s="713"/>
      <c r="H213" s="733"/>
      <c r="I213" s="45"/>
      <c r="J213" s="713"/>
      <c r="K213" s="733"/>
      <c r="L213" s="713"/>
      <c r="M213" s="713"/>
      <c r="N213" s="713"/>
      <c r="O213" s="713"/>
      <c r="P213" s="713"/>
      <c r="Q213" s="713"/>
      <c r="R213" s="713"/>
      <c r="S213" s="713"/>
      <c r="T213" s="713"/>
      <c r="U213" s="713"/>
      <c r="V213" s="713"/>
      <c r="W213" s="713"/>
      <c r="X213" s="713"/>
      <c r="Y213" s="713"/>
      <c r="Z213" s="713"/>
      <c r="AA213" s="45"/>
      <c r="AB213" s="45"/>
      <c r="AC213" s="714"/>
    </row>
    <row r="214" spans="1:29">
      <c r="A214" s="5"/>
      <c r="B214" s="5"/>
      <c r="C214" s="5"/>
      <c r="D214" s="45"/>
      <c r="E214" s="713"/>
      <c r="F214" s="45"/>
      <c r="G214" s="713"/>
      <c r="H214" s="733"/>
      <c r="I214" s="45"/>
      <c r="J214" s="713"/>
      <c r="K214" s="733"/>
      <c r="L214" s="713"/>
      <c r="M214" s="713"/>
      <c r="N214" s="713"/>
      <c r="O214" s="713"/>
      <c r="P214" s="713"/>
      <c r="Q214" s="713"/>
      <c r="R214" s="713"/>
      <c r="S214" s="713"/>
      <c r="T214" s="713"/>
      <c r="U214" s="713"/>
      <c r="V214" s="713"/>
      <c r="W214" s="713"/>
      <c r="X214" s="713"/>
      <c r="Y214" s="713"/>
      <c r="Z214" s="713"/>
      <c r="AA214" s="45"/>
      <c r="AB214" s="45"/>
      <c r="AC214" s="714"/>
    </row>
    <row r="215" spans="1:29">
      <c r="A215" s="5"/>
      <c r="B215" s="5"/>
      <c r="C215" s="5"/>
      <c r="D215" s="45"/>
      <c r="E215" s="713"/>
      <c r="F215" s="45"/>
      <c r="G215" s="713"/>
      <c r="H215" s="733"/>
      <c r="I215" s="45"/>
      <c r="J215" s="713"/>
      <c r="K215" s="733"/>
      <c r="L215" s="713"/>
      <c r="M215" s="713"/>
      <c r="N215" s="713"/>
      <c r="O215" s="713"/>
      <c r="P215" s="713"/>
      <c r="Q215" s="713"/>
      <c r="R215" s="713"/>
      <c r="S215" s="713"/>
      <c r="T215" s="713"/>
      <c r="U215" s="713"/>
      <c r="V215" s="713"/>
      <c r="W215" s="713"/>
      <c r="X215" s="713"/>
      <c r="Y215" s="713"/>
      <c r="Z215" s="713"/>
      <c r="AA215" s="45"/>
      <c r="AB215" s="45"/>
      <c r="AC215" s="714"/>
    </row>
    <row r="216" spans="1:29">
      <c r="A216" s="5"/>
      <c r="B216" s="5"/>
      <c r="C216" s="5"/>
      <c r="D216" s="45"/>
      <c r="E216" s="713"/>
      <c r="F216" s="45"/>
      <c r="G216" s="713"/>
      <c r="H216" s="733"/>
      <c r="I216" s="45"/>
      <c r="J216" s="713"/>
      <c r="K216" s="733"/>
      <c r="L216" s="713"/>
      <c r="M216" s="713"/>
      <c r="N216" s="713"/>
      <c r="O216" s="713"/>
      <c r="P216" s="713"/>
      <c r="Q216" s="713"/>
      <c r="R216" s="713"/>
      <c r="S216" s="713"/>
      <c r="T216" s="713"/>
      <c r="U216" s="713"/>
      <c r="V216" s="713"/>
      <c r="W216" s="713"/>
      <c r="X216" s="713"/>
      <c r="Y216" s="713"/>
      <c r="Z216" s="713"/>
      <c r="AA216" s="45"/>
      <c r="AB216" s="45"/>
      <c r="AC216" s="714"/>
    </row>
    <row r="217" spans="1:29">
      <c r="A217" s="5"/>
      <c r="B217" s="5"/>
      <c r="C217" s="5"/>
      <c r="D217" s="45"/>
      <c r="E217" s="713"/>
      <c r="F217" s="45"/>
      <c r="G217" s="713"/>
      <c r="H217" s="733"/>
      <c r="I217" s="45"/>
      <c r="J217" s="713"/>
      <c r="K217" s="733"/>
      <c r="L217" s="713"/>
      <c r="M217" s="713"/>
      <c r="N217" s="713"/>
      <c r="O217" s="713"/>
      <c r="P217" s="713"/>
      <c r="Q217" s="713"/>
      <c r="R217" s="713"/>
      <c r="S217" s="713"/>
      <c r="T217" s="713"/>
      <c r="U217" s="713"/>
      <c r="V217" s="713"/>
      <c r="W217" s="713"/>
      <c r="X217" s="713"/>
      <c r="Y217" s="713"/>
      <c r="Z217" s="713"/>
      <c r="AA217" s="45"/>
      <c r="AB217" s="45"/>
      <c r="AC217" s="714"/>
    </row>
    <row r="218" spans="1:29">
      <c r="A218" s="5"/>
      <c r="B218" s="5"/>
      <c r="C218" s="5"/>
      <c r="D218" s="45"/>
      <c r="E218" s="713"/>
      <c r="F218" s="45"/>
      <c r="G218" s="713"/>
      <c r="H218" s="733"/>
      <c r="I218" s="45"/>
      <c r="J218" s="713"/>
      <c r="K218" s="733"/>
      <c r="L218" s="713"/>
      <c r="M218" s="713"/>
      <c r="N218" s="713"/>
      <c r="O218" s="713"/>
      <c r="P218" s="713"/>
      <c r="Q218" s="713"/>
      <c r="R218" s="713"/>
      <c r="S218" s="713"/>
      <c r="T218" s="713"/>
      <c r="U218" s="713"/>
      <c r="V218" s="713"/>
      <c r="W218" s="713"/>
      <c r="X218" s="713"/>
      <c r="Y218" s="713"/>
      <c r="Z218" s="713"/>
      <c r="AA218" s="45"/>
      <c r="AB218" s="45"/>
      <c r="AC218" s="714"/>
    </row>
    <row r="219" spans="1:29">
      <c r="A219" s="5"/>
      <c r="B219" s="5"/>
      <c r="C219" s="5"/>
      <c r="D219" s="45"/>
      <c r="E219" s="713"/>
      <c r="F219" s="45"/>
      <c r="G219" s="713"/>
      <c r="H219" s="733"/>
      <c r="I219" s="45"/>
      <c r="J219" s="713"/>
      <c r="K219" s="733"/>
      <c r="L219" s="713"/>
      <c r="M219" s="713"/>
      <c r="N219" s="713"/>
      <c r="O219" s="713"/>
      <c r="P219" s="713"/>
      <c r="Q219" s="713"/>
      <c r="R219" s="713"/>
      <c r="S219" s="713"/>
      <c r="T219" s="713"/>
      <c r="U219" s="713"/>
      <c r="V219" s="713"/>
      <c r="W219" s="713"/>
      <c r="X219" s="713"/>
      <c r="Y219" s="713"/>
      <c r="Z219" s="713"/>
      <c r="AA219" s="45"/>
      <c r="AB219" s="45"/>
      <c r="AC219" s="714"/>
    </row>
    <row r="220" spans="1:29">
      <c r="A220" s="5"/>
      <c r="B220" s="5"/>
      <c r="C220" s="5"/>
      <c r="D220" s="45"/>
      <c r="E220" s="713"/>
      <c r="F220" s="45"/>
      <c r="G220" s="713"/>
      <c r="H220" s="733"/>
      <c r="I220" s="45"/>
      <c r="J220" s="713"/>
      <c r="K220" s="733"/>
      <c r="L220" s="713"/>
      <c r="M220" s="713"/>
      <c r="N220" s="713"/>
      <c r="O220" s="713"/>
      <c r="P220" s="713"/>
      <c r="Q220" s="713"/>
      <c r="R220" s="713"/>
      <c r="S220" s="713"/>
      <c r="T220" s="713"/>
      <c r="U220" s="713"/>
      <c r="V220" s="713"/>
      <c r="W220" s="713"/>
      <c r="X220" s="713"/>
      <c r="Y220" s="713"/>
      <c r="Z220" s="713"/>
      <c r="AA220" s="45"/>
      <c r="AB220" s="45"/>
      <c r="AC220" s="714"/>
    </row>
    <row r="221" spans="1:29">
      <c r="A221" s="5"/>
      <c r="B221" s="5"/>
      <c r="C221" s="5"/>
      <c r="D221" s="45"/>
      <c r="E221" s="713"/>
      <c r="F221" s="45"/>
      <c r="G221" s="713"/>
      <c r="H221" s="733"/>
      <c r="I221" s="45"/>
      <c r="J221" s="713"/>
      <c r="K221" s="733"/>
      <c r="L221" s="713"/>
      <c r="M221" s="713"/>
      <c r="N221" s="713"/>
      <c r="O221" s="713"/>
      <c r="P221" s="713"/>
      <c r="Q221" s="713"/>
      <c r="R221" s="713"/>
      <c r="S221" s="713"/>
      <c r="T221" s="713"/>
      <c r="U221" s="713"/>
      <c r="V221" s="713"/>
      <c r="W221" s="713"/>
      <c r="X221" s="713"/>
      <c r="Y221" s="713"/>
      <c r="Z221" s="713"/>
      <c r="AA221" s="45"/>
      <c r="AB221" s="45"/>
      <c r="AC221" s="714"/>
    </row>
    <row r="222" spans="1:29">
      <c r="A222" s="5"/>
      <c r="B222" s="5"/>
      <c r="C222" s="5"/>
      <c r="D222" s="45"/>
      <c r="E222" s="713"/>
      <c r="F222" s="45"/>
      <c r="G222" s="713"/>
      <c r="H222" s="733"/>
      <c r="I222" s="45"/>
      <c r="J222" s="713"/>
      <c r="K222" s="733"/>
      <c r="L222" s="713"/>
      <c r="M222" s="713"/>
      <c r="N222" s="713"/>
      <c r="O222" s="713"/>
      <c r="P222" s="713"/>
      <c r="Q222" s="713"/>
      <c r="R222" s="713"/>
      <c r="S222" s="713"/>
      <c r="T222" s="713"/>
      <c r="U222" s="713"/>
      <c r="V222" s="713"/>
      <c r="W222" s="713"/>
      <c r="X222" s="713"/>
      <c r="Y222" s="713"/>
      <c r="Z222" s="713"/>
      <c r="AA222" s="45"/>
      <c r="AB222" s="45"/>
      <c r="AC222" s="714"/>
    </row>
    <row r="223" spans="1:29">
      <c r="A223" s="5"/>
      <c r="B223" s="5"/>
      <c r="C223" s="5"/>
      <c r="D223" s="45"/>
      <c r="E223" s="713"/>
      <c r="F223" s="45"/>
      <c r="G223" s="713"/>
      <c r="H223" s="733"/>
      <c r="I223" s="45"/>
      <c r="J223" s="713"/>
      <c r="K223" s="733"/>
      <c r="L223" s="713"/>
      <c r="M223" s="713"/>
      <c r="N223" s="713"/>
      <c r="O223" s="713"/>
      <c r="P223" s="713"/>
      <c r="Q223" s="713"/>
      <c r="R223" s="713"/>
      <c r="S223" s="713"/>
      <c r="T223" s="713"/>
      <c r="U223" s="713"/>
      <c r="V223" s="713"/>
      <c r="W223" s="713"/>
      <c r="X223" s="713"/>
      <c r="Y223" s="713"/>
      <c r="Z223" s="713"/>
      <c r="AA223" s="45"/>
      <c r="AB223" s="45"/>
      <c r="AC223" s="714"/>
    </row>
    <row r="224" spans="1:29">
      <c r="A224" s="5"/>
      <c r="B224" s="5"/>
      <c r="C224" s="5"/>
      <c r="D224" s="45"/>
      <c r="E224" s="713"/>
      <c r="F224" s="45"/>
      <c r="G224" s="713"/>
      <c r="H224" s="733"/>
      <c r="I224" s="45"/>
      <c r="J224" s="713"/>
      <c r="K224" s="733"/>
      <c r="L224" s="713"/>
      <c r="M224" s="713"/>
      <c r="N224" s="713"/>
      <c r="O224" s="713"/>
      <c r="P224" s="713"/>
      <c r="Q224" s="713"/>
      <c r="R224" s="713"/>
      <c r="S224" s="713"/>
      <c r="T224" s="713"/>
      <c r="U224" s="713"/>
      <c r="V224" s="713"/>
      <c r="W224" s="713"/>
      <c r="X224" s="713"/>
      <c r="Y224" s="713"/>
      <c r="Z224" s="713"/>
      <c r="AA224" s="45"/>
      <c r="AB224" s="45"/>
      <c r="AC224" s="714"/>
    </row>
  </sheetData>
  <mergeCells count="41">
    <mergeCell ref="G3:R3"/>
    <mergeCell ref="AD43:AD48"/>
    <mergeCell ref="AE43:AE48"/>
    <mergeCell ref="E8:W8"/>
    <mergeCell ref="F48:H48"/>
    <mergeCell ref="I48:K48"/>
    <mergeCell ref="L48:N48"/>
    <mergeCell ref="O48:Q48"/>
    <mergeCell ref="R48:T48"/>
    <mergeCell ref="U48:W48"/>
    <mergeCell ref="E20:W21"/>
    <mergeCell ref="AD31:AD36"/>
    <mergeCell ref="AE31:AE36"/>
    <mergeCell ref="AE61:AE66"/>
    <mergeCell ref="U101:V101"/>
    <mergeCell ref="U149:V149"/>
    <mergeCell ref="F192:H192"/>
    <mergeCell ref="I192:K192"/>
    <mergeCell ref="F101:G101"/>
    <mergeCell ref="I101:J101"/>
    <mergeCell ref="L101:M101"/>
    <mergeCell ref="O101:P101"/>
    <mergeCell ref="R101:S101"/>
    <mergeCell ref="F149:G149"/>
    <mergeCell ref="I149:J149"/>
    <mergeCell ref="L149:M149"/>
    <mergeCell ref="O149:P149"/>
    <mergeCell ref="R149:S149"/>
    <mergeCell ref="AD61:AD66"/>
    <mergeCell ref="L192:N192"/>
    <mergeCell ref="AD111:AD116"/>
    <mergeCell ref="AC155:AC160"/>
    <mergeCell ref="O192:Q192"/>
    <mergeCell ref="R192:T192"/>
    <mergeCell ref="U192:W192"/>
    <mergeCell ref="AE55:AE60"/>
    <mergeCell ref="AD37:AD42"/>
    <mergeCell ref="AE37:AE42"/>
    <mergeCell ref="AD49:AD54"/>
    <mergeCell ref="AE49:AE54"/>
    <mergeCell ref="AD55:AD60"/>
  </mergeCells>
  <hyperlinks>
    <hyperlink ref="AB11" r:id="rId1"/>
    <hyperlink ref="AB12" r:id="rId2"/>
  </hyperlinks>
  <pageMargins left="0.511811024" right="0.511811024" top="0.78740157499999996" bottom="0.78740157499999996" header="0.31496062000000002" footer="0.31496062000000002"/>
  <pageSetup paperSize="9" scale="59" orientation="landscape" r:id="rId3"/>
  <drawing r:id="rId4"/>
  <legacy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123"/>
  <sheetViews>
    <sheetView view="pageBreakPreview" zoomScaleNormal="100" zoomScaleSheetLayoutView="100" workbookViewId="0">
      <pane ySplit="9" topLeftCell="A10" activePane="bottomLeft" state="frozen"/>
      <selection pane="bottomLeft" activeCell="D1" sqref="D1"/>
    </sheetView>
  </sheetViews>
  <sheetFormatPr defaultRowHeight="11.25"/>
  <cols>
    <col min="1" max="1" width="10.140625" style="446" customWidth="1"/>
    <col min="2" max="2" width="4.7109375" style="446" customWidth="1"/>
    <col min="3" max="3" width="2.7109375" style="446" customWidth="1"/>
    <col min="4" max="4" width="15.5703125" style="446" customWidth="1"/>
    <col min="5" max="5" width="8.7109375" style="66" customWidth="1"/>
    <col min="6" max="6" width="21.5703125" style="66" customWidth="1"/>
    <col min="7" max="7" width="8.28515625" style="446" customWidth="1"/>
    <col min="8" max="8" width="55" style="446" customWidth="1"/>
    <col min="9" max="9" width="8.5703125" style="446" customWidth="1"/>
    <col min="10" max="10" width="13.7109375" style="446" bestFit="1" customWidth="1"/>
    <col min="11" max="11" width="13.140625" style="446" bestFit="1" customWidth="1"/>
    <col min="12" max="12" width="16" style="446" customWidth="1"/>
    <col min="13" max="13" width="17.5703125" style="446" customWidth="1"/>
    <col min="14" max="14" width="2.7109375" style="446" customWidth="1"/>
    <col min="15" max="15" width="13.7109375" style="446" bestFit="1" customWidth="1"/>
    <col min="16" max="16" width="13.140625" style="446" bestFit="1" customWidth="1"/>
    <col min="17" max="17" width="14.7109375" style="446" bestFit="1" customWidth="1"/>
    <col min="18" max="18" width="10" style="446" bestFit="1" customWidth="1"/>
    <col min="19" max="20" width="9.140625" style="446"/>
    <col min="21" max="21" width="13.140625" style="446" bestFit="1" customWidth="1"/>
    <col min="22" max="22" width="9.140625" style="446"/>
    <col min="23" max="23" width="17.28515625" style="446" bestFit="1" customWidth="1"/>
    <col min="24" max="24" width="17.140625" style="446" bestFit="1" customWidth="1"/>
    <col min="25" max="16384" width="9.140625" style="446"/>
  </cols>
  <sheetData>
    <row r="1" spans="1:24" s="1" customFormat="1">
      <c r="A1" s="47"/>
      <c r="B1" s="47"/>
      <c r="C1" s="47"/>
      <c r="D1" s="47"/>
      <c r="E1" s="156" t="s">
        <v>0</v>
      </c>
      <c r="F1" s="527"/>
      <c r="G1" s="251"/>
      <c r="H1" s="251"/>
      <c r="I1" s="395"/>
      <c r="K1" s="396"/>
      <c r="L1" s="397" t="s">
        <v>1164</v>
      </c>
      <c r="M1" s="76">
        <f ca="1">INICIO!$E$15</f>
        <v>45118</v>
      </c>
      <c r="N1" s="76"/>
      <c r="O1" s="47"/>
      <c r="Q1" s="518"/>
      <c r="T1" s="29"/>
      <c r="U1" s="29"/>
      <c r="V1" s="29"/>
    </row>
    <row r="2" spans="1:24" s="1" customFormat="1">
      <c r="A2" s="47"/>
      <c r="B2" s="47"/>
      <c r="C2" s="47"/>
      <c r="D2" s="47"/>
      <c r="E2" s="160" t="s">
        <v>1</v>
      </c>
      <c r="F2" s="252"/>
      <c r="G2" s="161"/>
      <c r="H2" s="161"/>
      <c r="I2" s="398"/>
      <c r="K2" s="396"/>
      <c r="L2" s="52" t="str">
        <f>IF(INICIO!$G$2="não","Enc. Sociais SINAPI/SBC 'ONERADO'","Enc. Sociais SINAPI/SBC 'DESONERADO'")</f>
        <v>Enc. Sociais SINAPI/SBC 'DESONERADO'</v>
      </c>
      <c r="M2" s="32">
        <f>IF(INICIO!$G$2="NÃO",'ENCARGOS SOCIAIS'!$G$45,'ENCARGOS SOCIAIS'!$E$45)</f>
        <v>0.90790000000000004</v>
      </c>
      <c r="N2" s="32"/>
      <c r="O2" s="47"/>
      <c r="Q2" s="518"/>
      <c r="T2" s="29"/>
      <c r="U2" s="29"/>
      <c r="V2" s="29"/>
    </row>
    <row r="3" spans="1:24" s="1" customFormat="1" ht="37.5" customHeight="1">
      <c r="A3" s="47"/>
      <c r="B3" s="47"/>
      <c r="C3" s="47"/>
      <c r="D3" s="47"/>
      <c r="E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F3" s="1108"/>
      <c r="G3" s="1108"/>
      <c r="H3" s="1108"/>
      <c r="I3" s="170"/>
      <c r="K3" s="170"/>
      <c r="L3" s="399" t="str">
        <f>IF(INICIO!$G$2="não","Enc. Sociais SCO/RIO 'ONERADO'","Enc. Sociais SCO/RIO 'DESONERADO'")</f>
        <v>Enc. Sociais SCO/RIO 'DESONERADO'</v>
      </c>
      <c r="M3" s="32">
        <f>IF(INICIO!$G$2="NÃO",'ENCARGOS SOCIAIS'!$G$95,'ENCARGOS SOCIAIS'!$E$95)</f>
        <v>0.92259999999999986</v>
      </c>
      <c r="N3" s="32"/>
      <c r="O3" s="47"/>
      <c r="Q3" s="518"/>
      <c r="T3" s="29"/>
      <c r="U3" s="29"/>
      <c r="V3" s="29"/>
    </row>
    <row r="4" spans="1:24" s="1" customFormat="1">
      <c r="A4" s="47"/>
      <c r="B4" s="47"/>
      <c r="C4" s="47"/>
      <c r="D4" s="47"/>
      <c r="E4" s="163" t="str">
        <f>CONCATENATE(INICIO!$D$12,INICIO!$E$12)</f>
        <v>Local: Campus Praia Vermelha e unidades externas da UFRJ no muncípio do Rio de Janeiro</v>
      </c>
      <c r="F4" s="252"/>
      <c r="G4" s="163"/>
      <c r="H4" s="163"/>
      <c r="I4" s="400"/>
      <c r="K4" s="401"/>
      <c r="L4" s="52" t="str">
        <f>IF(INICIO!$G$2="não","BDI (sem CPRB)","BDI (com CPRB)")</f>
        <v>BDI (com CPRB)</v>
      </c>
      <c r="M4" s="32">
        <f>BDI!$K$12</f>
        <v>0.33586975091755944</v>
      </c>
      <c r="N4" s="32"/>
      <c r="O4" s="47"/>
      <c r="Q4" s="518"/>
      <c r="T4" s="29"/>
      <c r="U4" s="29"/>
      <c r="V4" s="29"/>
    </row>
    <row r="5" spans="1:24" s="1" customFormat="1">
      <c r="A5" s="47"/>
      <c r="B5" s="47"/>
      <c r="C5" s="47"/>
      <c r="D5" s="47"/>
      <c r="E5" s="163" t="str">
        <f>CONCATENATE(INICIO!$D$13,INICIO!$E$13)</f>
        <v xml:space="preserve">Responsável: </v>
      </c>
      <c r="F5" s="252"/>
      <c r="G5" s="163"/>
      <c r="H5" s="163"/>
      <c r="I5" s="400"/>
      <c r="K5" s="401"/>
      <c r="L5" s="52" t="s">
        <v>1185</v>
      </c>
      <c r="M5" s="32">
        <f>'BDI DIFERENCIADO'!$K$11</f>
        <v>0.16323475340228644</v>
      </c>
      <c r="N5" s="32"/>
      <c r="O5" s="47"/>
      <c r="Q5" s="518"/>
      <c r="T5" s="29"/>
      <c r="U5" s="29"/>
      <c r="V5" s="29"/>
    </row>
    <row r="6" spans="1:24" s="1" customFormat="1">
      <c r="A6" s="47"/>
      <c r="B6" s="47"/>
      <c r="C6" s="47"/>
      <c r="D6" s="47"/>
      <c r="E6" s="163"/>
      <c r="F6" s="252"/>
      <c r="G6" s="163"/>
      <c r="H6" s="163"/>
      <c r="I6" s="400"/>
      <c r="K6" s="401"/>
      <c r="L6" s="381" t="s">
        <v>1292</v>
      </c>
      <c r="M6" s="24">
        <f>INICIO!$G$29</f>
        <v>0</v>
      </c>
      <c r="N6" s="24"/>
      <c r="O6" s="47"/>
      <c r="Q6" s="518"/>
      <c r="T6" s="29"/>
      <c r="U6" s="29"/>
      <c r="V6" s="29"/>
    </row>
    <row r="7" spans="1:24" s="1" customFormat="1">
      <c r="A7" s="47"/>
      <c r="B7" s="47"/>
      <c r="C7" s="47"/>
      <c r="D7" s="47"/>
      <c r="E7" s="163" t="str">
        <f>CONCATENATE(INICIO!$D$16,INICIO!$D$17,"-",INICIO!$E$17,"; ",INICIO!$D$18,"-",INICIO!$E$18,"; ",INICIO!$D$19,"-",INICIO!$E$19)</f>
        <v>Data base das Fontes: SBC-MAIO/2023; SCO/RIO-ABRIL/2023; SINAPI-MARÇO/2023</v>
      </c>
      <c r="F7" s="528"/>
      <c r="G7" s="33"/>
      <c r="H7" s="33"/>
      <c r="I7" s="402"/>
      <c r="K7" s="403"/>
      <c r="L7" s="72" t="s">
        <v>1845</v>
      </c>
      <c r="M7" s="40">
        <f>INICIO!$H$29</f>
        <v>0</v>
      </c>
      <c r="N7" s="40"/>
      <c r="O7" s="47"/>
      <c r="Q7" s="518"/>
      <c r="T7" s="29"/>
      <c r="U7" s="29"/>
      <c r="V7" s="29"/>
      <c r="W7" s="404"/>
    </row>
    <row r="8" spans="1:24" s="681" customFormat="1" ht="11.25" customHeight="1">
      <c r="D8" s="1066" t="s">
        <v>2201</v>
      </c>
      <c r="E8" s="1066"/>
      <c r="F8" s="1066"/>
      <c r="G8" s="1066"/>
      <c r="H8" s="1066"/>
      <c r="I8" s="1066"/>
      <c r="J8" s="1066"/>
      <c r="K8" s="1066"/>
      <c r="L8" s="1066"/>
      <c r="M8" s="1066"/>
      <c r="N8" s="48"/>
      <c r="O8" s="682"/>
      <c r="Q8" s="683"/>
    </row>
    <row r="9" spans="1:24" s="406" customFormat="1" ht="27">
      <c r="B9" s="407" t="s">
        <v>1295</v>
      </c>
      <c r="C9" s="361"/>
      <c r="D9" s="407" t="s">
        <v>10</v>
      </c>
      <c r="E9" s="408" t="s">
        <v>11</v>
      </c>
      <c r="F9" s="409" t="s">
        <v>12</v>
      </c>
      <c r="G9" s="410" t="s">
        <v>1233</v>
      </c>
      <c r="H9" s="411" t="s">
        <v>13</v>
      </c>
      <c r="I9" s="408" t="s">
        <v>14</v>
      </c>
      <c r="J9" s="444" t="s">
        <v>1238</v>
      </c>
      <c r="K9" s="408" t="s">
        <v>1315</v>
      </c>
      <c r="L9" s="413" t="s">
        <v>1244</v>
      </c>
      <c r="M9" s="414" t="s">
        <v>1169</v>
      </c>
      <c r="N9" s="841"/>
      <c r="O9" s="468" t="s">
        <v>1169</v>
      </c>
      <c r="P9" s="416" t="s">
        <v>1316</v>
      </c>
      <c r="Q9" s="410" t="s">
        <v>1317</v>
      </c>
      <c r="R9" s="417" t="s">
        <v>1318</v>
      </c>
      <c r="S9" s="418"/>
      <c r="T9" s="419"/>
      <c r="U9" s="420"/>
      <c r="V9" s="418"/>
      <c r="W9" s="421" t="s">
        <v>12</v>
      </c>
      <c r="X9" s="406" t="s">
        <v>1246</v>
      </c>
    </row>
    <row r="10" spans="1:24" s="472" customFormat="1" ht="13.5">
      <c r="A10" s="406"/>
      <c r="B10" s="407"/>
      <c r="C10" s="361"/>
      <c r="D10" s="472">
        <v>1</v>
      </c>
      <c r="E10" s="472" t="str">
        <f>VLOOKUP($D10,'MO-INSUMOS'!$D$18:$N$25,2,FALSE)</f>
        <v>UFRJ</v>
      </c>
      <c r="F10" s="472" t="str">
        <f>VLOOKUP($D10,'MO-INSUMOS'!$D$18:$N$25,3,FALSE)</f>
        <v>UFRJ-0408</v>
      </c>
      <c r="G10" s="472" t="s">
        <v>1175</v>
      </c>
      <c r="H10" s="885" t="str">
        <f>VLOOKUP($D10,'MO-INSUMOS'!$D$18:$N$25,5,FALSE)</f>
        <v>FERRAMENTAS - ENGENHEIRO ELETRICISTA</v>
      </c>
      <c r="I10" s="472" t="s">
        <v>17</v>
      </c>
      <c r="K10" s="886">
        <f>'MO-GERAL'!J12</f>
        <v>1</v>
      </c>
      <c r="M10" s="915"/>
      <c r="N10" s="916"/>
      <c r="O10" s="468"/>
      <c r="P10" s="416"/>
      <c r="Q10" s="410"/>
      <c r="R10" s="417"/>
      <c r="S10" s="418"/>
      <c r="T10" s="419"/>
      <c r="U10" s="420"/>
    </row>
    <row r="11" spans="1:24" ht="13.5">
      <c r="A11" s="912"/>
      <c r="B11" s="913"/>
      <c r="C11" s="913"/>
      <c r="D11" s="66" t="str">
        <f>$F$10</f>
        <v>UFRJ-0408</v>
      </c>
      <c r="E11" s="66" t="str">
        <f>E10</f>
        <v>UFRJ</v>
      </c>
      <c r="F11" s="66" t="s">
        <v>1120</v>
      </c>
      <c r="G11" s="66" t="s">
        <v>1473</v>
      </c>
      <c r="H11" s="633" t="s">
        <v>1121</v>
      </c>
      <c r="I11" s="66" t="str">
        <f>"UN"</f>
        <v>UN</v>
      </c>
      <c r="J11" s="66">
        <f>1/6</f>
        <v>0.16666666666666666</v>
      </c>
      <c r="K11" s="647">
        <f>J11*$K$10</f>
        <v>0.16666666666666666</v>
      </c>
      <c r="L11" s="543">
        <f>VLOOKUP(F11,'MO-INSUMOS'!$F$66:$K$205,6,FALSE)</f>
        <v>0</v>
      </c>
      <c r="M11" s="543">
        <f>L11*J11</f>
        <v>0</v>
      </c>
      <c r="N11" s="543"/>
      <c r="O11" s="610">
        <f>L11*K11</f>
        <v>0</v>
      </c>
      <c r="P11" s="416"/>
      <c r="Q11" s="410"/>
      <c r="R11" s="417"/>
      <c r="S11" s="418"/>
      <c r="T11" s="419"/>
      <c r="U11" s="420"/>
    </row>
    <row r="12" spans="1:24" s="549" customFormat="1" ht="13.5">
      <c r="A12" s="912"/>
      <c r="B12" s="913"/>
      <c r="C12" s="913"/>
      <c r="D12" s="66" t="str">
        <f>$F$10</f>
        <v>UFRJ-0408</v>
      </c>
      <c r="E12" s="66" t="str">
        <f>E11</f>
        <v>UFRJ</v>
      </c>
      <c r="F12" s="66" t="s">
        <v>1128</v>
      </c>
      <c r="G12" s="66" t="s">
        <v>1473</v>
      </c>
      <c r="H12" s="633" t="s">
        <v>1129</v>
      </c>
      <c r="I12" s="66" t="str">
        <f>"UN"</f>
        <v>UN</v>
      </c>
      <c r="J12" s="66">
        <f>1/6</f>
        <v>0.16666666666666666</v>
      </c>
      <c r="K12" s="647">
        <f>J12*$K$10</f>
        <v>0.16666666666666666</v>
      </c>
      <c r="L12" s="543">
        <f>VLOOKUP(F12,'MO-INSUMOS'!$F$66:$K$205,6,FALSE)</f>
        <v>0</v>
      </c>
      <c r="M12" s="543">
        <f>L12*J12</f>
        <v>0</v>
      </c>
      <c r="N12" s="543"/>
      <c r="O12" s="610">
        <f>L12*K12</f>
        <v>0</v>
      </c>
      <c r="P12" s="416"/>
      <c r="Q12" s="410"/>
      <c r="R12" s="417"/>
      <c r="S12" s="418"/>
      <c r="T12" s="419"/>
      <c r="U12" s="420"/>
    </row>
    <row r="13" spans="1:24" ht="13.5">
      <c r="A13" s="912"/>
      <c r="B13" s="913"/>
      <c r="C13" s="913"/>
      <c r="D13" s="66" t="str">
        <f>$F$10</f>
        <v>UFRJ-0408</v>
      </c>
      <c r="G13" s="66"/>
      <c r="H13" s="633"/>
      <c r="I13" s="66"/>
      <c r="J13" s="66"/>
      <c r="K13" s="647"/>
      <c r="L13" s="550" t="s">
        <v>1470</v>
      </c>
      <c r="M13" s="916">
        <f>SUM(M11:M12)</f>
        <v>0</v>
      </c>
      <c r="N13" s="916"/>
      <c r="O13" s="468"/>
      <c r="P13" s="610">
        <f>SUMIFS(O:O,D:D,D13)</f>
        <v>0</v>
      </c>
      <c r="Q13" s="610">
        <f>SUMIFS(K:K,F:F,D13)*M13</f>
        <v>0</v>
      </c>
      <c r="R13" s="887">
        <f>Q13-P13</f>
        <v>0</v>
      </c>
      <c r="T13" s="446" t="str">
        <f>D13</f>
        <v>UFRJ-0408</v>
      </c>
      <c r="U13" s="610">
        <f>M13</f>
        <v>0</v>
      </c>
    </row>
    <row r="14" spans="1:24" ht="13.5">
      <c r="A14" s="406"/>
      <c r="B14" s="407"/>
      <c r="C14" s="361"/>
      <c r="D14" s="472">
        <v>2</v>
      </c>
      <c r="E14" s="472" t="str">
        <f>VLOOKUP($D14,'MO-INSUMOS'!$D$18:$N$25,2,FALSE)</f>
        <v>UFRJ</v>
      </c>
      <c r="F14" s="472" t="str">
        <f>VLOOKUP($D14,'MO-INSUMOS'!$D$18:$N$25,3,FALSE)</f>
        <v>UFRJ-0409</v>
      </c>
      <c r="G14" s="472" t="s">
        <v>1175</v>
      </c>
      <c r="H14" s="885" t="str">
        <f>VLOOKUP($D14,'MO-INSUMOS'!$D$18:$N$25,5,FALSE)</f>
        <v>UNIFORME E EPI - ENGENHEIRO ELETRICISTA</v>
      </c>
      <c r="I14" s="472" t="s">
        <v>17</v>
      </c>
      <c r="J14" s="472"/>
      <c r="K14" s="886">
        <f>'MO-GERAL'!J12</f>
        <v>1</v>
      </c>
      <c r="L14" s="472"/>
      <c r="M14" s="915"/>
      <c r="N14" s="916"/>
      <c r="O14" s="468"/>
      <c r="P14" s="416"/>
      <c r="Q14" s="410"/>
      <c r="R14" s="417"/>
      <c r="S14" s="418"/>
      <c r="T14" s="419"/>
      <c r="U14" s="420"/>
    </row>
    <row r="15" spans="1:24" ht="13.5">
      <c r="A15" s="912"/>
      <c r="B15" s="913"/>
      <c r="C15" s="913"/>
      <c r="D15" s="66" t="str">
        <f>$F$14</f>
        <v>UFRJ-0409</v>
      </c>
      <c r="E15" s="66" t="s">
        <v>44</v>
      </c>
      <c r="F15" s="66">
        <v>37524</v>
      </c>
      <c r="G15" s="66" t="s">
        <v>1473</v>
      </c>
      <c r="H15" s="633" t="s">
        <v>2202</v>
      </c>
      <c r="I15" s="66" t="s">
        <v>37</v>
      </c>
      <c r="J15" s="66">
        <f>2/3</f>
        <v>0.66666666666666663</v>
      </c>
      <c r="K15" s="647">
        <f>J15*$K$14</f>
        <v>0.66666666666666663</v>
      </c>
      <c r="L15" s="543">
        <f>VLOOKUP(F15,'MO-INSUMOS'!$F$66:$K$205,6,FALSE)</f>
        <v>0</v>
      </c>
      <c r="M15" s="543">
        <f t="shared" ref="M15:M24" si="0">L15*J15</f>
        <v>0</v>
      </c>
      <c r="N15" s="543"/>
      <c r="O15" s="610">
        <f t="shared" ref="O15:O24" si="1">L15*K15</f>
        <v>0</v>
      </c>
      <c r="P15" s="416"/>
      <c r="Q15" s="410"/>
      <c r="R15" s="417"/>
      <c r="S15" s="418"/>
      <c r="T15" s="419"/>
      <c r="U15" s="420"/>
    </row>
    <row r="16" spans="1:24" ht="13.5">
      <c r="A16" s="912"/>
      <c r="B16" s="913"/>
      <c r="C16" s="913"/>
      <c r="D16" s="66" t="str">
        <f t="shared" ref="D16:D25" si="2">$F$14</f>
        <v>UFRJ-0409</v>
      </c>
      <c r="E16" s="66" t="s">
        <v>44</v>
      </c>
      <c r="F16" s="66">
        <v>7301</v>
      </c>
      <c r="G16" s="66" t="s">
        <v>1473</v>
      </c>
      <c r="H16" s="633" t="s">
        <v>2203</v>
      </c>
      <c r="I16" s="66" t="s">
        <v>2204</v>
      </c>
      <c r="J16" s="66">
        <f>(1+1)/12</f>
        <v>0.16666666666666666</v>
      </c>
      <c r="K16" s="647">
        <f t="shared" ref="K16:K24" si="3">J16*$K$14</f>
        <v>0.16666666666666666</v>
      </c>
      <c r="L16" s="543">
        <f>VLOOKUP(F16,'MO-INSUMOS'!$F$66:$K$205,6,FALSE)</f>
        <v>0</v>
      </c>
      <c r="M16" s="543">
        <f t="shared" si="0"/>
        <v>0</v>
      </c>
      <c r="N16" s="543"/>
      <c r="O16" s="610">
        <f t="shared" si="1"/>
        <v>0</v>
      </c>
      <c r="P16" s="416"/>
      <c r="Q16" s="410"/>
      <c r="R16" s="417"/>
      <c r="S16" s="418"/>
      <c r="T16" s="419"/>
      <c r="U16" s="420"/>
    </row>
    <row r="17" spans="1:21" ht="13.5">
      <c r="A17" s="912"/>
      <c r="B17" s="913"/>
      <c r="C17" s="913"/>
      <c r="D17" s="66" t="str">
        <f t="shared" si="2"/>
        <v>UFRJ-0409</v>
      </c>
      <c r="E17" s="66" t="s">
        <v>44</v>
      </c>
      <c r="F17" s="66">
        <v>466</v>
      </c>
      <c r="G17" s="66" t="s">
        <v>1473</v>
      </c>
      <c r="H17" s="633" t="s">
        <v>2205</v>
      </c>
      <c r="I17" s="66" t="s">
        <v>37</v>
      </c>
      <c r="J17" s="66">
        <f>(1+1)/12</f>
        <v>0.16666666666666666</v>
      </c>
      <c r="K17" s="647">
        <f t="shared" si="3"/>
        <v>0.16666666666666666</v>
      </c>
      <c r="L17" s="543">
        <f>VLOOKUP(F17,'MO-INSUMOS'!$F$66:$K$205,6,FALSE)</f>
        <v>0</v>
      </c>
      <c r="M17" s="543">
        <f t="shared" si="0"/>
        <v>0</v>
      </c>
      <c r="N17" s="543"/>
      <c r="O17" s="610">
        <f t="shared" si="1"/>
        <v>0</v>
      </c>
      <c r="P17" s="416"/>
      <c r="Q17" s="410"/>
      <c r="R17" s="417"/>
      <c r="S17" s="418"/>
      <c r="T17" s="419"/>
      <c r="U17" s="420"/>
    </row>
    <row r="18" spans="1:21" ht="13.5">
      <c r="A18" s="912"/>
      <c r="B18" s="913"/>
      <c r="C18" s="913"/>
      <c r="D18" s="66" t="str">
        <f t="shared" si="2"/>
        <v>UFRJ-0409</v>
      </c>
      <c r="E18" s="66" t="s">
        <v>16</v>
      </c>
      <c r="F18" s="66">
        <v>12892</v>
      </c>
      <c r="G18" s="66" t="s">
        <v>1473</v>
      </c>
      <c r="H18" s="633" t="s">
        <v>2206</v>
      </c>
      <c r="I18" s="66" t="s">
        <v>908</v>
      </c>
      <c r="J18" s="66">
        <f>(1+1)/12</f>
        <v>0.16666666666666666</v>
      </c>
      <c r="K18" s="647">
        <f t="shared" si="3"/>
        <v>0.16666666666666666</v>
      </c>
      <c r="L18" s="543">
        <f>VLOOKUP(F18,'MO-INSUMOS'!$F$66:$K$205,6,FALSE)</f>
        <v>0</v>
      </c>
      <c r="M18" s="543">
        <f t="shared" si="0"/>
        <v>0</v>
      </c>
      <c r="N18" s="543"/>
      <c r="O18" s="610">
        <f t="shared" si="1"/>
        <v>0</v>
      </c>
      <c r="P18" s="416"/>
      <c r="Q18" s="410"/>
      <c r="R18" s="417"/>
      <c r="S18" s="418"/>
      <c r="T18" s="419"/>
      <c r="U18" s="420"/>
    </row>
    <row r="19" spans="1:21" ht="22.5">
      <c r="A19" s="912"/>
      <c r="B19" s="913"/>
      <c r="C19" s="913"/>
      <c r="D19" s="66" t="str">
        <f t="shared" si="2"/>
        <v>UFRJ-0409</v>
      </c>
      <c r="E19" s="66" t="s">
        <v>16</v>
      </c>
      <c r="F19" s="66">
        <v>12894</v>
      </c>
      <c r="G19" s="66" t="s">
        <v>1473</v>
      </c>
      <c r="H19" s="633" t="s">
        <v>2207</v>
      </c>
      <c r="I19" s="66" t="s">
        <v>37</v>
      </c>
      <c r="J19" s="66">
        <f>1/6</f>
        <v>0.16666666666666666</v>
      </c>
      <c r="K19" s="647">
        <f t="shared" si="3"/>
        <v>0.16666666666666666</v>
      </c>
      <c r="L19" s="543">
        <f>VLOOKUP(F19,'MO-INSUMOS'!$F$66:$K$205,6,FALSE)</f>
        <v>0</v>
      </c>
      <c r="M19" s="543">
        <f t="shared" si="0"/>
        <v>0</v>
      </c>
      <c r="N19" s="543"/>
      <c r="O19" s="610">
        <f t="shared" si="1"/>
        <v>0</v>
      </c>
      <c r="P19" s="416"/>
      <c r="Q19" s="410"/>
      <c r="R19" s="417"/>
      <c r="S19" s="418"/>
      <c r="T19" s="419"/>
      <c r="U19" s="420"/>
    </row>
    <row r="20" spans="1:21" ht="22.5">
      <c r="A20" s="912"/>
      <c r="B20" s="913"/>
      <c r="C20" s="913"/>
      <c r="D20" s="66" t="str">
        <f t="shared" si="2"/>
        <v>UFRJ-0409</v>
      </c>
      <c r="E20" s="66" t="s">
        <v>16</v>
      </c>
      <c r="F20" s="66">
        <v>12895</v>
      </c>
      <c r="G20" s="66" t="s">
        <v>1473</v>
      </c>
      <c r="H20" s="633" t="s">
        <v>2208</v>
      </c>
      <c r="I20" s="66" t="s">
        <v>37</v>
      </c>
      <c r="J20" s="66">
        <f>1/6</f>
        <v>0.16666666666666666</v>
      </c>
      <c r="K20" s="647">
        <f t="shared" si="3"/>
        <v>0.16666666666666666</v>
      </c>
      <c r="L20" s="543">
        <f>VLOOKUP(F20,'MO-INSUMOS'!$F$66:$K$205,6,FALSE)</f>
        <v>0</v>
      </c>
      <c r="M20" s="543">
        <f t="shared" si="0"/>
        <v>0</v>
      </c>
      <c r="N20" s="543"/>
      <c r="O20" s="610">
        <f t="shared" si="1"/>
        <v>0</v>
      </c>
      <c r="P20" s="416"/>
      <c r="Q20" s="410"/>
      <c r="R20" s="417"/>
      <c r="S20" s="418"/>
      <c r="T20" s="419"/>
      <c r="U20" s="420"/>
    </row>
    <row r="21" spans="1:21" ht="22.5">
      <c r="A21" s="912"/>
      <c r="B21" s="913"/>
      <c r="C21" s="913"/>
      <c r="D21" s="66" t="str">
        <f t="shared" si="2"/>
        <v>UFRJ-0409</v>
      </c>
      <c r="E21" s="66" t="s">
        <v>16</v>
      </c>
      <c r="F21" s="66">
        <v>36152</v>
      </c>
      <c r="G21" s="66" t="s">
        <v>1473</v>
      </c>
      <c r="H21" s="633" t="s">
        <v>2209</v>
      </c>
      <c r="I21" s="66" t="s">
        <v>37</v>
      </c>
      <c r="J21" s="66">
        <f>(1+1)/12</f>
        <v>0.16666666666666666</v>
      </c>
      <c r="K21" s="647">
        <f t="shared" si="3"/>
        <v>0.16666666666666666</v>
      </c>
      <c r="L21" s="543">
        <f>VLOOKUP(F21,'MO-INSUMOS'!$F$66:$K$205,6,FALSE)</f>
        <v>0</v>
      </c>
      <c r="M21" s="543">
        <f t="shared" si="0"/>
        <v>0</v>
      </c>
      <c r="N21" s="543"/>
      <c r="O21" s="610">
        <f t="shared" si="1"/>
        <v>0</v>
      </c>
      <c r="P21" s="416"/>
      <c r="Q21" s="410"/>
      <c r="R21" s="417"/>
      <c r="S21" s="418"/>
      <c r="T21" s="419"/>
      <c r="U21" s="420"/>
    </row>
    <row r="22" spans="1:21" ht="22.5">
      <c r="A22" s="912"/>
      <c r="B22" s="913"/>
      <c r="C22" s="913"/>
      <c r="D22" s="66" t="str">
        <f t="shared" si="2"/>
        <v>UFRJ-0409</v>
      </c>
      <c r="E22" s="66" t="s">
        <v>16</v>
      </c>
      <c r="F22" s="66">
        <v>36142</v>
      </c>
      <c r="G22" s="66" t="s">
        <v>1473</v>
      </c>
      <c r="H22" s="633" t="s">
        <v>2210</v>
      </c>
      <c r="I22" s="66" t="s">
        <v>37</v>
      </c>
      <c r="J22" s="66">
        <f>(1+1)/12</f>
        <v>0.16666666666666666</v>
      </c>
      <c r="K22" s="647">
        <f t="shared" si="3"/>
        <v>0.16666666666666666</v>
      </c>
      <c r="L22" s="543">
        <f>VLOOKUP(F22,'MO-INSUMOS'!$F$66:$K$205,6,FALSE)</f>
        <v>0</v>
      </c>
      <c r="M22" s="543">
        <f t="shared" si="0"/>
        <v>0</v>
      </c>
      <c r="N22" s="543"/>
      <c r="O22" s="610">
        <f t="shared" si="1"/>
        <v>0</v>
      </c>
      <c r="P22" s="416"/>
      <c r="Q22" s="410"/>
      <c r="R22" s="417"/>
      <c r="S22" s="418"/>
      <c r="T22" s="419"/>
      <c r="U22" s="420"/>
    </row>
    <row r="23" spans="1:21" ht="13.5">
      <c r="A23" s="912"/>
      <c r="B23" s="913"/>
      <c r="C23" s="913"/>
      <c r="D23" s="66" t="str">
        <f t="shared" si="2"/>
        <v>UFRJ-0409</v>
      </c>
      <c r="E23" s="66" t="s">
        <v>16</v>
      </c>
      <c r="F23" s="66">
        <v>36146</v>
      </c>
      <c r="G23" s="66" t="s">
        <v>1473</v>
      </c>
      <c r="H23" s="633" t="s">
        <v>2211</v>
      </c>
      <c r="I23" s="66" t="s">
        <v>37</v>
      </c>
      <c r="J23" s="66">
        <f>1/6</f>
        <v>0.16666666666666666</v>
      </c>
      <c r="K23" s="647">
        <f t="shared" si="3"/>
        <v>0.16666666666666666</v>
      </c>
      <c r="L23" s="543">
        <f>VLOOKUP(F23,'MO-INSUMOS'!$F$66:$K$205,6,FALSE)</f>
        <v>0</v>
      </c>
      <c r="M23" s="543">
        <f t="shared" si="0"/>
        <v>0</v>
      </c>
      <c r="N23" s="543"/>
      <c r="O23" s="610">
        <f t="shared" si="1"/>
        <v>0</v>
      </c>
      <c r="P23" s="416"/>
      <c r="Q23" s="410"/>
      <c r="R23" s="417"/>
      <c r="S23" s="418"/>
      <c r="T23" s="419"/>
      <c r="U23" s="420"/>
    </row>
    <row r="24" spans="1:21" ht="13.5">
      <c r="A24" s="912"/>
      <c r="B24" s="913"/>
      <c r="C24" s="913"/>
      <c r="D24" s="66" t="str">
        <f t="shared" si="2"/>
        <v>UFRJ-0409</v>
      </c>
      <c r="E24" s="66" t="s">
        <v>44</v>
      </c>
      <c r="F24" s="66">
        <v>7307</v>
      </c>
      <c r="G24" s="66" t="s">
        <v>1473</v>
      </c>
      <c r="H24" s="633" t="s">
        <v>2212</v>
      </c>
      <c r="I24" s="66" t="s">
        <v>37</v>
      </c>
      <c r="J24" s="914">
        <v>44</v>
      </c>
      <c r="K24" s="647">
        <f t="shared" si="3"/>
        <v>44</v>
      </c>
      <c r="L24" s="543">
        <f>VLOOKUP(F24,'MO-INSUMOS'!$F$66:$K$205,6,FALSE)</f>
        <v>0</v>
      </c>
      <c r="M24" s="543">
        <f t="shared" si="0"/>
        <v>0</v>
      </c>
      <c r="N24" s="543"/>
      <c r="O24" s="610">
        <f t="shared" si="1"/>
        <v>0</v>
      </c>
      <c r="P24" s="416"/>
      <c r="Q24" s="410"/>
      <c r="R24" s="417"/>
      <c r="S24" s="418"/>
      <c r="T24" s="419"/>
      <c r="U24" s="420"/>
    </row>
    <row r="25" spans="1:21" ht="13.5">
      <c r="A25" s="912"/>
      <c r="B25" s="913"/>
      <c r="C25" s="913"/>
      <c r="D25" s="66" t="str">
        <f t="shared" si="2"/>
        <v>UFRJ-0409</v>
      </c>
      <c r="G25" s="66"/>
      <c r="H25" s="633"/>
      <c r="I25" s="66"/>
      <c r="J25" s="66"/>
      <c r="K25" s="647"/>
      <c r="L25" s="550" t="s">
        <v>1470</v>
      </c>
      <c r="M25" s="916">
        <f>SUM(M15:M24)</f>
        <v>0</v>
      </c>
      <c r="N25" s="916"/>
      <c r="O25" s="468"/>
      <c r="P25" s="610">
        <f>SUMIFS(O:O,D:D,D25)</f>
        <v>0</v>
      </c>
      <c r="Q25" s="610">
        <f>SUMIFS(K:K,F:F,D25)*M25</f>
        <v>0</v>
      </c>
      <c r="R25" s="887">
        <f>Q25-P25</f>
        <v>0</v>
      </c>
      <c r="T25" s="446" t="str">
        <f>D25</f>
        <v>UFRJ-0409</v>
      </c>
      <c r="U25" s="610">
        <f>M25</f>
        <v>0</v>
      </c>
    </row>
    <row r="26" spans="1:21" ht="13.5">
      <c r="A26" s="406"/>
      <c r="B26" s="407"/>
      <c r="C26" s="361"/>
      <c r="D26" s="472">
        <v>3</v>
      </c>
      <c r="E26" s="472" t="str">
        <f>VLOOKUP($D26,'MO-INSUMOS'!$D$18:$N$25,2,FALSE)</f>
        <v>UFRJ</v>
      </c>
      <c r="F26" s="472" t="str">
        <f>VLOOKUP($D26,'MO-INSUMOS'!$D$18:$N$25,3,FALSE)</f>
        <v>UFRJ-0410</v>
      </c>
      <c r="G26" s="472" t="s">
        <v>1175</v>
      </c>
      <c r="H26" s="885" t="str">
        <f>VLOOKUP($D26,'MO-INSUMOS'!$D$18:$N$25,5,FALSE)</f>
        <v>FERRAMENTAS - TÉCNICO EM SEGURANÇA DO TRABALHO</v>
      </c>
      <c r="I26" s="472" t="s">
        <v>17</v>
      </c>
      <c r="J26" s="472"/>
      <c r="K26" s="886">
        <f>'MO-GERAL'!J13</f>
        <v>1</v>
      </c>
      <c r="L26" s="472"/>
      <c r="M26" s="915"/>
      <c r="N26" s="916"/>
      <c r="O26" s="468"/>
      <c r="P26" s="416"/>
      <c r="Q26" s="410"/>
      <c r="R26" s="417"/>
      <c r="S26" s="418"/>
      <c r="T26" s="419"/>
      <c r="U26" s="420"/>
    </row>
    <row r="27" spans="1:21" ht="13.5">
      <c r="A27" s="406"/>
      <c r="B27" s="407"/>
      <c r="C27" s="361"/>
      <c r="D27" s="66" t="str">
        <f>$F$26</f>
        <v>UFRJ-0410</v>
      </c>
      <c r="E27" s="66" t="str">
        <f>E26</f>
        <v>UFRJ</v>
      </c>
      <c r="F27" s="66" t="s">
        <v>1120</v>
      </c>
      <c r="G27" s="66" t="s">
        <v>1473</v>
      </c>
      <c r="H27" s="633" t="s">
        <v>1121</v>
      </c>
      <c r="I27" s="66" t="str">
        <f>"UN"</f>
        <v>UN</v>
      </c>
      <c r="J27" s="66">
        <f>1/6</f>
        <v>0.16666666666666666</v>
      </c>
      <c r="K27" s="647">
        <f>J27*$K$26</f>
        <v>0.16666666666666666</v>
      </c>
      <c r="L27" s="543">
        <f>VLOOKUP(F27,'MO-INSUMOS'!$F$66:$K$205,6,FALSE)</f>
        <v>0</v>
      </c>
      <c r="M27" s="543">
        <f>L27*J27</f>
        <v>0</v>
      </c>
      <c r="N27" s="543"/>
      <c r="O27" s="610">
        <f>L27*K27</f>
        <v>0</v>
      </c>
      <c r="P27" s="416"/>
      <c r="Q27" s="410"/>
      <c r="R27" s="417"/>
      <c r="S27" s="418"/>
      <c r="T27" s="419"/>
      <c r="U27" s="420"/>
    </row>
    <row r="28" spans="1:21" ht="13.5">
      <c r="A28" s="406"/>
      <c r="B28" s="407"/>
      <c r="C28" s="361"/>
      <c r="D28" s="66" t="str">
        <f>$F$26</f>
        <v>UFRJ-0410</v>
      </c>
      <c r="E28" s="66" t="str">
        <f>E27</f>
        <v>UFRJ</v>
      </c>
      <c r="F28" s="66" t="s">
        <v>1128</v>
      </c>
      <c r="G28" s="66" t="s">
        <v>1473</v>
      </c>
      <c r="H28" s="633" t="s">
        <v>1129</v>
      </c>
      <c r="I28" s="66" t="str">
        <f>"UN"</f>
        <v>UN</v>
      </c>
      <c r="J28" s="66">
        <f>1/6</f>
        <v>0.16666666666666666</v>
      </c>
      <c r="K28" s="647">
        <f>J28*$K$26</f>
        <v>0.16666666666666666</v>
      </c>
      <c r="L28" s="543">
        <f>VLOOKUP(F28,'MO-INSUMOS'!$F$66:$K$205,6,FALSE)</f>
        <v>0</v>
      </c>
      <c r="M28" s="543">
        <f>L28*J28</f>
        <v>0</v>
      </c>
      <c r="N28" s="543"/>
      <c r="O28" s="610">
        <f>L28*K28</f>
        <v>0</v>
      </c>
      <c r="P28" s="416"/>
      <c r="Q28" s="410"/>
      <c r="R28" s="417"/>
      <c r="S28" s="418"/>
      <c r="T28" s="419"/>
      <c r="U28" s="420"/>
    </row>
    <row r="29" spans="1:21" ht="13.5">
      <c r="A29" s="406"/>
      <c r="B29" s="407"/>
      <c r="C29" s="361"/>
      <c r="D29" s="66" t="str">
        <f>$F$26</f>
        <v>UFRJ-0410</v>
      </c>
      <c r="G29" s="66"/>
      <c r="H29" s="633"/>
      <c r="I29" s="66"/>
      <c r="J29" s="66"/>
      <c r="K29" s="647"/>
      <c r="L29" s="550" t="s">
        <v>1470</v>
      </c>
      <c r="M29" s="916">
        <f>SUM(M27:M28)</f>
        <v>0</v>
      </c>
      <c r="N29" s="916"/>
      <c r="O29" s="468"/>
      <c r="P29" s="610">
        <f>SUMIFS(O:O,D:D,D29)</f>
        <v>0</v>
      </c>
      <c r="Q29" s="610">
        <f>SUMIFS(K:K,F:F,D29)*M29</f>
        <v>0</v>
      </c>
      <c r="R29" s="887">
        <f>Q29-P29</f>
        <v>0</v>
      </c>
      <c r="T29" s="446" t="str">
        <f>D29</f>
        <v>UFRJ-0410</v>
      </c>
      <c r="U29" s="610">
        <f>M29</f>
        <v>0</v>
      </c>
    </row>
    <row r="30" spans="1:21" ht="13.5">
      <c r="A30" s="406"/>
      <c r="B30" s="407"/>
      <c r="C30" s="361"/>
      <c r="D30" s="472">
        <v>4</v>
      </c>
      <c r="E30" s="472" t="str">
        <f>VLOOKUP($D30,'MO-INSUMOS'!$D$18:$N$25,2,FALSE)</f>
        <v>UFRJ</v>
      </c>
      <c r="F30" s="472" t="str">
        <f>VLOOKUP($D30,'MO-INSUMOS'!$D$18:$N$25,3,FALSE)</f>
        <v>UFRJ-0411</v>
      </c>
      <c r="G30" s="472" t="s">
        <v>1175</v>
      </c>
      <c r="H30" s="885" t="str">
        <f>VLOOKUP($D30,'MO-INSUMOS'!$D$18:$N$25,5,FALSE)</f>
        <v>UNIFORME E EPI - TÉCNICO EM SEGURANÇA DO TRABALHO</v>
      </c>
      <c r="I30" s="472" t="s">
        <v>17</v>
      </c>
      <c r="J30" s="472"/>
      <c r="K30" s="886">
        <f>'MO-GERAL'!J13</f>
        <v>1</v>
      </c>
      <c r="L30" s="472"/>
      <c r="M30" s="915"/>
      <c r="N30" s="916"/>
      <c r="O30" s="468"/>
      <c r="P30" s="416"/>
      <c r="Q30" s="410"/>
      <c r="R30" s="417"/>
      <c r="S30" s="418"/>
      <c r="T30" s="419"/>
      <c r="U30" s="420"/>
    </row>
    <row r="31" spans="1:21" ht="13.5">
      <c r="A31" s="912"/>
      <c r="B31" s="913"/>
      <c r="C31" s="913"/>
      <c r="D31" s="66" t="str">
        <f>$F$30</f>
        <v>UFRJ-0411</v>
      </c>
      <c r="E31" s="66" t="s">
        <v>44</v>
      </c>
      <c r="F31" s="66">
        <v>37524</v>
      </c>
      <c r="G31" s="66" t="s">
        <v>1473</v>
      </c>
      <c r="H31" s="633" t="s">
        <v>2202</v>
      </c>
      <c r="I31" s="66" t="s">
        <v>37</v>
      </c>
      <c r="J31" s="66">
        <f>2/3</f>
        <v>0.66666666666666663</v>
      </c>
      <c r="K31" s="647">
        <f>J31*$K$30</f>
        <v>0.66666666666666663</v>
      </c>
      <c r="L31" s="543">
        <f>VLOOKUP(F31,'MO-INSUMOS'!$F$66:$K$205,6,FALSE)</f>
        <v>0</v>
      </c>
      <c r="M31" s="543">
        <f t="shared" ref="M31:M40" si="4">L31*J31</f>
        <v>0</v>
      </c>
      <c r="N31" s="543"/>
      <c r="O31" s="610">
        <f t="shared" ref="O31:O40" si="5">L31*K31</f>
        <v>0</v>
      </c>
      <c r="P31" s="416"/>
      <c r="Q31" s="410"/>
      <c r="R31" s="417"/>
      <c r="S31" s="418"/>
      <c r="T31" s="419"/>
      <c r="U31" s="420"/>
    </row>
    <row r="32" spans="1:21" ht="13.5">
      <c r="A32" s="912"/>
      <c r="B32" s="913"/>
      <c r="C32" s="913"/>
      <c r="D32" s="66" t="str">
        <f t="shared" ref="D32:D41" si="6">$F$30</f>
        <v>UFRJ-0411</v>
      </c>
      <c r="E32" s="66" t="s">
        <v>44</v>
      </c>
      <c r="F32" s="66">
        <v>7301</v>
      </c>
      <c r="G32" s="66" t="s">
        <v>1473</v>
      </c>
      <c r="H32" s="633" t="s">
        <v>2203</v>
      </c>
      <c r="I32" s="66" t="s">
        <v>2204</v>
      </c>
      <c r="J32" s="66">
        <f>(1+1)/12</f>
        <v>0.16666666666666666</v>
      </c>
      <c r="K32" s="647">
        <f t="shared" ref="K32:K40" si="7">J32*$K$30</f>
        <v>0.16666666666666666</v>
      </c>
      <c r="L32" s="543">
        <f>VLOOKUP(F32,'MO-INSUMOS'!$F$66:$K$205,6,FALSE)</f>
        <v>0</v>
      </c>
      <c r="M32" s="543">
        <f t="shared" si="4"/>
        <v>0</v>
      </c>
      <c r="N32" s="543"/>
      <c r="O32" s="610">
        <f t="shared" si="5"/>
        <v>0</v>
      </c>
      <c r="P32" s="416"/>
      <c r="Q32" s="410"/>
      <c r="R32" s="417"/>
      <c r="S32" s="418"/>
      <c r="T32" s="419"/>
      <c r="U32" s="420"/>
    </row>
    <row r="33" spans="1:21" ht="13.5">
      <c r="A33" s="912"/>
      <c r="B33" s="913"/>
      <c r="C33" s="913"/>
      <c r="D33" s="66" t="str">
        <f t="shared" si="6"/>
        <v>UFRJ-0411</v>
      </c>
      <c r="E33" s="66" t="s">
        <v>44</v>
      </c>
      <c r="F33" s="66">
        <v>466</v>
      </c>
      <c r="G33" s="66" t="s">
        <v>1473</v>
      </c>
      <c r="H33" s="633" t="s">
        <v>2205</v>
      </c>
      <c r="I33" s="66" t="s">
        <v>37</v>
      </c>
      <c r="J33" s="66">
        <f>(1+1)/12</f>
        <v>0.16666666666666666</v>
      </c>
      <c r="K33" s="647">
        <f t="shared" si="7"/>
        <v>0.16666666666666666</v>
      </c>
      <c r="L33" s="543">
        <f>VLOOKUP(F33,'MO-INSUMOS'!$F$66:$K$205,6,FALSE)</f>
        <v>0</v>
      </c>
      <c r="M33" s="543">
        <f t="shared" si="4"/>
        <v>0</v>
      </c>
      <c r="N33" s="543"/>
      <c r="O33" s="610">
        <f t="shared" si="5"/>
        <v>0</v>
      </c>
      <c r="P33" s="416"/>
      <c r="Q33" s="410"/>
      <c r="R33" s="417"/>
      <c r="S33" s="418"/>
      <c r="T33" s="419"/>
      <c r="U33" s="420"/>
    </row>
    <row r="34" spans="1:21" ht="13.5">
      <c r="A34" s="912"/>
      <c r="B34" s="913"/>
      <c r="C34" s="913"/>
      <c r="D34" s="66" t="str">
        <f t="shared" si="6"/>
        <v>UFRJ-0411</v>
      </c>
      <c r="E34" s="66" t="s">
        <v>16</v>
      </c>
      <c r="F34" s="66">
        <v>12892</v>
      </c>
      <c r="G34" s="66" t="s">
        <v>1473</v>
      </c>
      <c r="H34" s="633" t="s">
        <v>2206</v>
      </c>
      <c r="I34" s="66" t="s">
        <v>908</v>
      </c>
      <c r="J34" s="66">
        <f>(1+1)/12</f>
        <v>0.16666666666666666</v>
      </c>
      <c r="K34" s="647">
        <f t="shared" si="7"/>
        <v>0.16666666666666666</v>
      </c>
      <c r="L34" s="543">
        <f>VLOOKUP(F34,'MO-INSUMOS'!$F$66:$K$205,6,FALSE)</f>
        <v>0</v>
      </c>
      <c r="M34" s="543">
        <f t="shared" si="4"/>
        <v>0</v>
      </c>
      <c r="N34" s="543"/>
      <c r="O34" s="610">
        <f t="shared" si="5"/>
        <v>0</v>
      </c>
      <c r="P34" s="416"/>
      <c r="Q34" s="410"/>
      <c r="R34" s="417"/>
      <c r="S34" s="418"/>
      <c r="T34" s="419"/>
      <c r="U34" s="420"/>
    </row>
    <row r="35" spans="1:21" ht="22.5">
      <c r="A35" s="912"/>
      <c r="B35" s="913"/>
      <c r="C35" s="913"/>
      <c r="D35" s="66" t="str">
        <f t="shared" si="6"/>
        <v>UFRJ-0411</v>
      </c>
      <c r="E35" s="66" t="s">
        <v>16</v>
      </c>
      <c r="F35" s="66">
        <v>12894</v>
      </c>
      <c r="G35" s="66" t="s">
        <v>1473</v>
      </c>
      <c r="H35" s="633" t="s">
        <v>2207</v>
      </c>
      <c r="I35" s="66" t="s">
        <v>37</v>
      </c>
      <c r="J35" s="66">
        <f>1/6</f>
        <v>0.16666666666666666</v>
      </c>
      <c r="K35" s="647">
        <f t="shared" si="7"/>
        <v>0.16666666666666666</v>
      </c>
      <c r="L35" s="543">
        <f>VLOOKUP(F35,'MO-INSUMOS'!$F$66:$K$205,6,FALSE)</f>
        <v>0</v>
      </c>
      <c r="M35" s="543">
        <f t="shared" si="4"/>
        <v>0</v>
      </c>
      <c r="N35" s="543"/>
      <c r="O35" s="610">
        <f t="shared" si="5"/>
        <v>0</v>
      </c>
      <c r="P35" s="416"/>
      <c r="Q35" s="410"/>
      <c r="R35" s="417"/>
      <c r="S35" s="418"/>
      <c r="T35" s="419"/>
      <c r="U35" s="420"/>
    </row>
    <row r="36" spans="1:21" ht="22.5">
      <c r="A36" s="912"/>
      <c r="B36" s="913"/>
      <c r="C36" s="913"/>
      <c r="D36" s="66" t="str">
        <f t="shared" si="6"/>
        <v>UFRJ-0411</v>
      </c>
      <c r="E36" s="66" t="s">
        <v>16</v>
      </c>
      <c r="F36" s="66">
        <v>12895</v>
      </c>
      <c r="G36" s="66" t="s">
        <v>1473</v>
      </c>
      <c r="H36" s="633" t="s">
        <v>2208</v>
      </c>
      <c r="I36" s="66" t="s">
        <v>37</v>
      </c>
      <c r="J36" s="66">
        <f>1/6</f>
        <v>0.16666666666666666</v>
      </c>
      <c r="K36" s="647">
        <f t="shared" si="7"/>
        <v>0.16666666666666666</v>
      </c>
      <c r="L36" s="543">
        <f>VLOOKUP(F36,'MO-INSUMOS'!$F$66:$K$205,6,FALSE)</f>
        <v>0</v>
      </c>
      <c r="M36" s="543">
        <f t="shared" si="4"/>
        <v>0</v>
      </c>
      <c r="N36" s="543"/>
      <c r="O36" s="610">
        <f t="shared" si="5"/>
        <v>0</v>
      </c>
      <c r="P36" s="416"/>
      <c r="Q36" s="410"/>
      <c r="R36" s="417"/>
      <c r="S36" s="418"/>
      <c r="T36" s="419"/>
      <c r="U36" s="420"/>
    </row>
    <row r="37" spans="1:21" ht="22.5">
      <c r="A37" s="912"/>
      <c r="B37" s="913"/>
      <c r="C37" s="913"/>
      <c r="D37" s="66" t="str">
        <f t="shared" si="6"/>
        <v>UFRJ-0411</v>
      </c>
      <c r="E37" s="66" t="s">
        <v>16</v>
      </c>
      <c r="F37" s="66">
        <v>36152</v>
      </c>
      <c r="G37" s="66" t="s">
        <v>1473</v>
      </c>
      <c r="H37" s="633" t="s">
        <v>2209</v>
      </c>
      <c r="I37" s="66" t="s">
        <v>37</v>
      </c>
      <c r="J37" s="66">
        <f>(1+1)/12</f>
        <v>0.16666666666666666</v>
      </c>
      <c r="K37" s="647">
        <f t="shared" si="7"/>
        <v>0.16666666666666666</v>
      </c>
      <c r="L37" s="543">
        <f>VLOOKUP(F37,'MO-INSUMOS'!$F$66:$K$205,6,FALSE)</f>
        <v>0</v>
      </c>
      <c r="M37" s="543">
        <f t="shared" si="4"/>
        <v>0</v>
      </c>
      <c r="N37" s="543"/>
      <c r="O37" s="610">
        <f t="shared" si="5"/>
        <v>0</v>
      </c>
      <c r="P37" s="416"/>
      <c r="Q37" s="410"/>
      <c r="R37" s="417"/>
      <c r="S37" s="418"/>
      <c r="T37" s="419"/>
      <c r="U37" s="420"/>
    </row>
    <row r="38" spans="1:21" ht="22.5">
      <c r="A38" s="912"/>
      <c r="B38" s="913"/>
      <c r="C38" s="913"/>
      <c r="D38" s="66" t="str">
        <f t="shared" si="6"/>
        <v>UFRJ-0411</v>
      </c>
      <c r="E38" s="66" t="s">
        <v>16</v>
      </c>
      <c r="F38" s="66">
        <v>36142</v>
      </c>
      <c r="G38" s="66" t="s">
        <v>1473</v>
      </c>
      <c r="H38" s="633" t="s">
        <v>2210</v>
      </c>
      <c r="I38" s="66" t="s">
        <v>37</v>
      </c>
      <c r="J38" s="66">
        <f>(1+1)/12</f>
        <v>0.16666666666666666</v>
      </c>
      <c r="K38" s="647">
        <f t="shared" si="7"/>
        <v>0.16666666666666666</v>
      </c>
      <c r="L38" s="543">
        <f>VLOOKUP(F38,'MO-INSUMOS'!$F$66:$K$205,6,FALSE)</f>
        <v>0</v>
      </c>
      <c r="M38" s="543">
        <f t="shared" si="4"/>
        <v>0</v>
      </c>
      <c r="N38" s="543"/>
      <c r="O38" s="610">
        <f t="shared" si="5"/>
        <v>0</v>
      </c>
      <c r="P38" s="416"/>
      <c r="Q38" s="410"/>
      <c r="R38" s="417"/>
      <c r="S38" s="418"/>
      <c r="T38" s="419"/>
      <c r="U38" s="420"/>
    </row>
    <row r="39" spans="1:21" ht="13.5">
      <c r="A39" s="912"/>
      <c r="B39" s="913"/>
      <c r="C39" s="913"/>
      <c r="D39" s="66" t="str">
        <f t="shared" si="6"/>
        <v>UFRJ-0411</v>
      </c>
      <c r="E39" s="66" t="s">
        <v>16</v>
      </c>
      <c r="F39" s="66">
        <v>36146</v>
      </c>
      <c r="G39" s="66" t="s">
        <v>1473</v>
      </c>
      <c r="H39" s="633" t="s">
        <v>2211</v>
      </c>
      <c r="I39" s="66" t="s">
        <v>37</v>
      </c>
      <c r="J39" s="66">
        <f>1/6</f>
        <v>0.16666666666666666</v>
      </c>
      <c r="K39" s="647">
        <f t="shared" si="7"/>
        <v>0.16666666666666666</v>
      </c>
      <c r="L39" s="543">
        <f>VLOOKUP(F39,'MO-INSUMOS'!$F$66:$K$205,6,FALSE)</f>
        <v>0</v>
      </c>
      <c r="M39" s="543">
        <f t="shared" si="4"/>
        <v>0</v>
      </c>
      <c r="N39" s="543"/>
      <c r="O39" s="610">
        <f t="shared" si="5"/>
        <v>0</v>
      </c>
      <c r="P39" s="416"/>
      <c r="Q39" s="410"/>
      <c r="R39" s="417"/>
      <c r="S39" s="418"/>
      <c r="T39" s="419"/>
      <c r="U39" s="420"/>
    </row>
    <row r="40" spans="1:21" ht="13.5">
      <c r="A40" s="912"/>
      <c r="B40" s="913"/>
      <c r="C40" s="913"/>
      <c r="D40" s="66" t="str">
        <f t="shared" si="6"/>
        <v>UFRJ-0411</v>
      </c>
      <c r="E40" s="66" t="s">
        <v>44</v>
      </c>
      <c r="F40" s="66">
        <v>7307</v>
      </c>
      <c r="G40" s="66" t="s">
        <v>1473</v>
      </c>
      <c r="H40" s="633" t="s">
        <v>2212</v>
      </c>
      <c r="I40" s="66" t="s">
        <v>37</v>
      </c>
      <c r="J40" s="914">
        <v>44</v>
      </c>
      <c r="K40" s="647">
        <f t="shared" si="7"/>
        <v>44</v>
      </c>
      <c r="L40" s="543">
        <f>VLOOKUP(F40,'MO-INSUMOS'!$F$66:$K$205,6,FALSE)</f>
        <v>0</v>
      </c>
      <c r="M40" s="543">
        <f t="shared" si="4"/>
        <v>0</v>
      </c>
      <c r="N40" s="543"/>
      <c r="O40" s="610">
        <f t="shared" si="5"/>
        <v>0</v>
      </c>
      <c r="P40" s="416"/>
      <c r="Q40" s="410"/>
      <c r="R40" s="417"/>
      <c r="S40" s="418"/>
      <c r="T40" s="419"/>
      <c r="U40" s="420"/>
    </row>
    <row r="41" spans="1:21" ht="13.5">
      <c r="A41" s="912"/>
      <c r="B41" s="913"/>
      <c r="C41" s="913"/>
      <c r="D41" s="66" t="str">
        <f t="shared" si="6"/>
        <v>UFRJ-0411</v>
      </c>
      <c r="G41" s="66"/>
      <c r="H41" s="633"/>
      <c r="I41" s="66"/>
      <c r="J41" s="66"/>
      <c r="K41" s="647"/>
      <c r="L41" s="550" t="s">
        <v>1470</v>
      </c>
      <c r="M41" s="916">
        <f>SUM(M31:M40)</f>
        <v>0</v>
      </c>
      <c r="N41" s="916"/>
      <c r="O41" s="468"/>
      <c r="P41" s="610">
        <f>SUMIFS(O:O,D:D,D41)</f>
        <v>0</v>
      </c>
      <c r="Q41" s="610">
        <f>SUMIFS(K:K,F:F,D41)*M41</f>
        <v>0</v>
      </c>
      <c r="R41" s="887">
        <f>Q41-P41</f>
        <v>0</v>
      </c>
      <c r="T41" s="446" t="str">
        <f>D41</f>
        <v>UFRJ-0411</v>
      </c>
      <c r="U41" s="610">
        <f>M41</f>
        <v>0</v>
      </c>
    </row>
    <row r="42" spans="1:21" ht="13.5">
      <c r="A42" s="406"/>
      <c r="B42" s="407"/>
      <c r="C42" s="361"/>
      <c r="D42" s="472">
        <v>5</v>
      </c>
      <c r="E42" s="472" t="str">
        <f>VLOOKUP($D42,'MO-INSUMOS'!$D$18:$N$25,2,FALSE)</f>
        <v>UFRJ</v>
      </c>
      <c r="F42" s="472" t="str">
        <f>VLOOKUP($D42,'MO-INSUMOS'!$D$18:$N$25,3,FALSE)</f>
        <v>UFRJ-0416</v>
      </c>
      <c r="G42" s="472" t="s">
        <v>1175</v>
      </c>
      <c r="H42" s="885" t="str">
        <f>VLOOKUP($D42,'MO-INSUMOS'!$D$18:$N$25,5,FALSE)</f>
        <v>FERRAMENTAS - TECNICO EM ELETRICA</v>
      </c>
      <c r="I42" s="472" t="s">
        <v>17</v>
      </c>
      <c r="J42" s="472"/>
      <c r="K42" s="886">
        <f>'MO-GERAL'!$J$15</f>
        <v>1</v>
      </c>
      <c r="L42" s="472"/>
      <c r="M42" s="915"/>
      <c r="N42" s="916"/>
      <c r="O42" s="468"/>
      <c r="P42" s="416"/>
      <c r="Q42" s="410"/>
      <c r="R42" s="417"/>
      <c r="S42" s="418"/>
      <c r="T42" s="419"/>
      <c r="U42" s="420"/>
    </row>
    <row r="43" spans="1:21" ht="13.5">
      <c r="A43" s="912"/>
      <c r="B43" s="913"/>
      <c r="C43" s="913"/>
      <c r="D43" s="66" t="str">
        <f>$F$42</f>
        <v>UFRJ-0416</v>
      </c>
      <c r="E43" s="66" t="str">
        <f>E42</f>
        <v>UFRJ</v>
      </c>
      <c r="F43" s="66" t="s">
        <v>1084</v>
      </c>
      <c r="G43" s="66" t="s">
        <v>1473</v>
      </c>
      <c r="H43" s="633" t="s">
        <v>1085</v>
      </c>
      <c r="I43" s="66" t="s">
        <v>37</v>
      </c>
      <c r="J43" s="66">
        <f>2/12</f>
        <v>0.16666666666666666</v>
      </c>
      <c r="K43" s="647">
        <f>$K$42*J43</f>
        <v>0.16666666666666666</v>
      </c>
      <c r="L43" s="543">
        <f>VLOOKUP(F43,'MO-INSUMOS'!$F$66:$K$205,6,FALSE)</f>
        <v>0</v>
      </c>
      <c r="M43" s="543">
        <f t="shared" ref="M43:M68" si="8">L43*J43</f>
        <v>0</v>
      </c>
      <c r="N43" s="543"/>
      <c r="O43" s="610">
        <f t="shared" ref="O43:O68" si="9">L43*K43</f>
        <v>0</v>
      </c>
      <c r="P43" s="416"/>
      <c r="Q43" s="410"/>
      <c r="R43" s="417"/>
      <c r="S43" s="418"/>
      <c r="T43" s="419"/>
      <c r="U43" s="420"/>
    </row>
    <row r="44" spans="1:21" ht="13.5">
      <c r="A44" s="912"/>
      <c r="B44" s="913"/>
      <c r="C44" s="913"/>
      <c r="D44" s="66" t="str">
        <f t="shared" ref="D44:D69" si="10">$F$42</f>
        <v>UFRJ-0416</v>
      </c>
      <c r="E44" s="66" t="str">
        <f t="shared" ref="E44:E68" si="11">E43</f>
        <v>UFRJ</v>
      </c>
      <c r="F44" s="66" t="s">
        <v>1086</v>
      </c>
      <c r="G44" s="66" t="s">
        <v>1473</v>
      </c>
      <c r="H44" s="633" t="s">
        <v>1087</v>
      </c>
      <c r="I44" s="66" t="s">
        <v>37</v>
      </c>
      <c r="J44" s="66">
        <f t="shared" ref="J44:J68" si="12">2/12</f>
        <v>0.16666666666666666</v>
      </c>
      <c r="K44" s="647">
        <f t="shared" ref="K44:K68" si="13">$K$42*J44</f>
        <v>0.16666666666666666</v>
      </c>
      <c r="L44" s="543">
        <f>VLOOKUP(F44,'MO-INSUMOS'!$F$66:$K$205,6,FALSE)</f>
        <v>0</v>
      </c>
      <c r="M44" s="543">
        <f t="shared" si="8"/>
        <v>0</v>
      </c>
      <c r="N44" s="543"/>
      <c r="O44" s="610">
        <f t="shared" si="9"/>
        <v>0</v>
      </c>
      <c r="P44" s="416"/>
      <c r="Q44" s="410"/>
      <c r="R44" s="417"/>
      <c r="S44" s="418"/>
      <c r="T44" s="419"/>
      <c r="U44" s="420"/>
    </row>
    <row r="45" spans="1:21" ht="13.5">
      <c r="A45" s="912"/>
      <c r="B45" s="913"/>
      <c r="C45" s="913"/>
      <c r="D45" s="66" t="str">
        <f t="shared" si="10"/>
        <v>UFRJ-0416</v>
      </c>
      <c r="E45" s="66" t="str">
        <f t="shared" si="11"/>
        <v>UFRJ</v>
      </c>
      <c r="F45" s="66" t="s">
        <v>1088</v>
      </c>
      <c r="G45" s="66" t="s">
        <v>1473</v>
      </c>
      <c r="H45" s="633" t="s">
        <v>1089</v>
      </c>
      <c r="I45" s="66" t="s">
        <v>37</v>
      </c>
      <c r="J45" s="66">
        <f t="shared" si="12"/>
        <v>0.16666666666666666</v>
      </c>
      <c r="K45" s="647">
        <f t="shared" si="13"/>
        <v>0.16666666666666666</v>
      </c>
      <c r="L45" s="543">
        <f>VLOOKUP(F45,'MO-INSUMOS'!$F$66:$K$205,6,FALSE)</f>
        <v>0</v>
      </c>
      <c r="M45" s="543">
        <f t="shared" si="8"/>
        <v>0</v>
      </c>
      <c r="N45" s="543"/>
      <c r="O45" s="610">
        <f t="shared" si="9"/>
        <v>0</v>
      </c>
      <c r="P45" s="416"/>
      <c r="Q45" s="410"/>
      <c r="R45" s="417"/>
      <c r="S45" s="418"/>
      <c r="T45" s="419"/>
      <c r="U45" s="420"/>
    </row>
    <row r="46" spans="1:21" ht="13.5">
      <c r="A46" s="912"/>
      <c r="B46" s="913"/>
      <c r="C46" s="913"/>
      <c r="D46" s="66" t="str">
        <f t="shared" si="10"/>
        <v>UFRJ-0416</v>
      </c>
      <c r="E46" s="66" t="str">
        <f t="shared" si="11"/>
        <v>UFRJ</v>
      </c>
      <c r="F46" s="66" t="s">
        <v>1090</v>
      </c>
      <c r="G46" s="66" t="s">
        <v>1473</v>
      </c>
      <c r="H46" s="633" t="s">
        <v>1091</v>
      </c>
      <c r="I46" s="66" t="s">
        <v>37</v>
      </c>
      <c r="J46" s="66">
        <f t="shared" si="12"/>
        <v>0.16666666666666666</v>
      </c>
      <c r="K46" s="647">
        <f t="shared" si="13"/>
        <v>0.16666666666666666</v>
      </c>
      <c r="L46" s="543">
        <f>VLOOKUP(F46,'MO-INSUMOS'!$F$66:$K$205,6,FALSE)</f>
        <v>0</v>
      </c>
      <c r="M46" s="543">
        <f t="shared" si="8"/>
        <v>0</v>
      </c>
      <c r="N46" s="543"/>
      <c r="O46" s="610">
        <f t="shared" si="9"/>
        <v>0</v>
      </c>
      <c r="P46" s="416"/>
      <c r="Q46" s="410"/>
      <c r="R46" s="417"/>
      <c r="S46" s="418"/>
      <c r="T46" s="419"/>
      <c r="U46" s="420"/>
    </row>
    <row r="47" spans="1:21" ht="22.5">
      <c r="A47" s="912"/>
      <c r="B47" s="913"/>
      <c r="C47" s="913"/>
      <c r="D47" s="66" t="str">
        <f t="shared" si="10"/>
        <v>UFRJ-0416</v>
      </c>
      <c r="E47" s="66" t="str">
        <f t="shared" si="11"/>
        <v>UFRJ</v>
      </c>
      <c r="F47" s="66" t="s">
        <v>1092</v>
      </c>
      <c r="G47" s="66" t="s">
        <v>1473</v>
      </c>
      <c r="H47" s="633" t="s">
        <v>1093</v>
      </c>
      <c r="I47" s="66" t="s">
        <v>37</v>
      </c>
      <c r="J47" s="66">
        <f t="shared" si="12"/>
        <v>0.16666666666666666</v>
      </c>
      <c r="K47" s="647">
        <f t="shared" si="13"/>
        <v>0.16666666666666666</v>
      </c>
      <c r="L47" s="543">
        <f>VLOOKUP(F47,'MO-INSUMOS'!$F$66:$K$205,6,FALSE)</f>
        <v>0</v>
      </c>
      <c r="M47" s="543">
        <f t="shared" si="8"/>
        <v>0</v>
      </c>
      <c r="N47" s="543"/>
      <c r="O47" s="610">
        <f t="shared" si="9"/>
        <v>0</v>
      </c>
      <c r="P47" s="416"/>
      <c r="Q47" s="410"/>
      <c r="R47" s="417"/>
      <c r="S47" s="418"/>
      <c r="T47" s="419"/>
      <c r="U47" s="420"/>
    </row>
    <row r="48" spans="1:21" ht="13.5">
      <c r="A48" s="912"/>
      <c r="B48" s="913"/>
      <c r="C48" s="913"/>
      <c r="D48" s="66" t="str">
        <f t="shared" si="10"/>
        <v>UFRJ-0416</v>
      </c>
      <c r="E48" s="66" t="str">
        <f t="shared" si="11"/>
        <v>UFRJ</v>
      </c>
      <c r="F48" s="66" t="s">
        <v>1094</v>
      </c>
      <c r="G48" s="66" t="s">
        <v>1473</v>
      </c>
      <c r="H48" s="633" t="s">
        <v>1095</v>
      </c>
      <c r="I48" s="66" t="s">
        <v>37</v>
      </c>
      <c r="J48" s="66">
        <f t="shared" si="12"/>
        <v>0.16666666666666666</v>
      </c>
      <c r="K48" s="647">
        <f t="shared" si="13"/>
        <v>0.16666666666666666</v>
      </c>
      <c r="L48" s="543">
        <f>VLOOKUP(F48,'MO-INSUMOS'!$F$66:$K$205,6,FALSE)</f>
        <v>0</v>
      </c>
      <c r="M48" s="543">
        <f t="shared" si="8"/>
        <v>0</v>
      </c>
      <c r="N48" s="543"/>
      <c r="O48" s="610">
        <f t="shared" si="9"/>
        <v>0</v>
      </c>
      <c r="P48" s="416"/>
      <c r="Q48" s="410"/>
      <c r="R48" s="417"/>
      <c r="S48" s="418"/>
      <c r="T48" s="419"/>
      <c r="U48" s="420"/>
    </row>
    <row r="49" spans="1:21" ht="13.5">
      <c r="A49" s="912"/>
      <c r="B49" s="913"/>
      <c r="C49" s="913"/>
      <c r="D49" s="66" t="str">
        <f t="shared" si="10"/>
        <v>UFRJ-0416</v>
      </c>
      <c r="E49" s="66" t="str">
        <f t="shared" si="11"/>
        <v>UFRJ</v>
      </c>
      <c r="F49" s="66" t="s">
        <v>1096</v>
      </c>
      <c r="G49" s="66" t="s">
        <v>1473</v>
      </c>
      <c r="H49" s="633" t="s">
        <v>1097</v>
      </c>
      <c r="I49" s="66" t="s">
        <v>37</v>
      </c>
      <c r="J49" s="66">
        <f t="shared" si="12"/>
        <v>0.16666666666666666</v>
      </c>
      <c r="K49" s="647">
        <f t="shared" si="13"/>
        <v>0.16666666666666666</v>
      </c>
      <c r="L49" s="543">
        <f>VLOOKUP(F49,'MO-INSUMOS'!$F$66:$K$205,6,FALSE)</f>
        <v>0</v>
      </c>
      <c r="M49" s="543">
        <f t="shared" si="8"/>
        <v>0</v>
      </c>
      <c r="N49" s="543"/>
      <c r="O49" s="610">
        <f t="shared" si="9"/>
        <v>0</v>
      </c>
      <c r="P49" s="416"/>
      <c r="Q49" s="410"/>
      <c r="R49" s="417"/>
      <c r="S49" s="418"/>
      <c r="T49" s="419"/>
      <c r="U49" s="420"/>
    </row>
    <row r="50" spans="1:21" ht="13.5">
      <c r="A50" s="912"/>
      <c r="B50" s="913"/>
      <c r="C50" s="913"/>
      <c r="D50" s="66" t="str">
        <f t="shared" si="10"/>
        <v>UFRJ-0416</v>
      </c>
      <c r="E50" s="66" t="str">
        <f t="shared" si="11"/>
        <v>UFRJ</v>
      </c>
      <c r="F50" s="66" t="s">
        <v>1098</v>
      </c>
      <c r="G50" s="66" t="s">
        <v>1473</v>
      </c>
      <c r="H50" s="633" t="s">
        <v>1099</v>
      </c>
      <c r="I50" s="66" t="s">
        <v>37</v>
      </c>
      <c r="J50" s="66">
        <f t="shared" si="12"/>
        <v>0.16666666666666666</v>
      </c>
      <c r="K50" s="647">
        <f t="shared" si="13"/>
        <v>0.16666666666666666</v>
      </c>
      <c r="L50" s="543">
        <f>VLOOKUP(F50,'MO-INSUMOS'!$F$66:$K$205,6,FALSE)</f>
        <v>0</v>
      </c>
      <c r="M50" s="543">
        <f t="shared" si="8"/>
        <v>0</v>
      </c>
      <c r="N50" s="543"/>
      <c r="O50" s="610">
        <f t="shared" si="9"/>
        <v>0</v>
      </c>
      <c r="P50" s="416"/>
      <c r="Q50" s="410"/>
      <c r="R50" s="417"/>
      <c r="S50" s="418"/>
      <c r="T50" s="419"/>
      <c r="U50" s="420"/>
    </row>
    <row r="51" spans="1:21" ht="13.5">
      <c r="A51" s="912"/>
      <c r="B51" s="913"/>
      <c r="C51" s="913"/>
      <c r="D51" s="66" t="str">
        <f t="shared" si="10"/>
        <v>UFRJ-0416</v>
      </c>
      <c r="E51" s="66" t="str">
        <f t="shared" si="11"/>
        <v>UFRJ</v>
      </c>
      <c r="F51" s="66" t="s">
        <v>1100</v>
      </c>
      <c r="G51" s="66" t="s">
        <v>1473</v>
      </c>
      <c r="H51" s="633" t="s">
        <v>1101</v>
      </c>
      <c r="I51" s="66" t="s">
        <v>37</v>
      </c>
      <c r="J51" s="66">
        <f t="shared" si="12"/>
        <v>0.16666666666666666</v>
      </c>
      <c r="K51" s="647">
        <f t="shared" si="13"/>
        <v>0.16666666666666666</v>
      </c>
      <c r="L51" s="543">
        <f>VLOOKUP(F51,'MO-INSUMOS'!$F$66:$K$205,6,FALSE)</f>
        <v>0</v>
      </c>
      <c r="M51" s="543">
        <f t="shared" si="8"/>
        <v>0</v>
      </c>
      <c r="N51" s="543"/>
      <c r="O51" s="610">
        <f t="shared" si="9"/>
        <v>0</v>
      </c>
      <c r="P51" s="416"/>
      <c r="Q51" s="410"/>
      <c r="R51" s="417"/>
      <c r="S51" s="418"/>
      <c r="T51" s="419"/>
      <c r="U51" s="420"/>
    </row>
    <row r="52" spans="1:21" ht="22.5">
      <c r="A52" s="912"/>
      <c r="B52" s="913"/>
      <c r="C52" s="913"/>
      <c r="D52" s="66" t="str">
        <f t="shared" si="10"/>
        <v>UFRJ-0416</v>
      </c>
      <c r="E52" s="66" t="str">
        <f t="shared" si="11"/>
        <v>UFRJ</v>
      </c>
      <c r="F52" s="66" t="s">
        <v>1102</v>
      </c>
      <c r="G52" s="66" t="s">
        <v>1473</v>
      </c>
      <c r="H52" s="633" t="s">
        <v>1103</v>
      </c>
      <c r="I52" s="66" t="s">
        <v>37</v>
      </c>
      <c r="J52" s="66">
        <f t="shared" si="12"/>
        <v>0.16666666666666666</v>
      </c>
      <c r="K52" s="647">
        <f t="shared" si="13"/>
        <v>0.16666666666666666</v>
      </c>
      <c r="L52" s="543">
        <f>VLOOKUP(F52,'MO-INSUMOS'!$F$66:$K$205,6,FALSE)</f>
        <v>0</v>
      </c>
      <c r="M52" s="543">
        <f t="shared" si="8"/>
        <v>0</v>
      </c>
      <c r="N52" s="543"/>
      <c r="O52" s="610">
        <f t="shared" si="9"/>
        <v>0</v>
      </c>
      <c r="P52" s="416"/>
      <c r="Q52" s="410"/>
      <c r="R52" s="417"/>
      <c r="S52" s="418"/>
      <c r="T52" s="419"/>
      <c r="U52" s="420"/>
    </row>
    <row r="53" spans="1:21" ht="13.5">
      <c r="A53" s="912"/>
      <c r="B53" s="913"/>
      <c r="C53" s="913"/>
      <c r="D53" s="66" t="str">
        <f t="shared" si="10"/>
        <v>UFRJ-0416</v>
      </c>
      <c r="E53" s="66" t="str">
        <f t="shared" si="11"/>
        <v>UFRJ</v>
      </c>
      <c r="F53" s="66" t="s">
        <v>1104</v>
      </c>
      <c r="G53" s="66" t="s">
        <v>1473</v>
      </c>
      <c r="H53" s="633" t="s">
        <v>1105</v>
      </c>
      <c r="I53" s="66" t="s">
        <v>37</v>
      </c>
      <c r="J53" s="66">
        <f t="shared" si="12"/>
        <v>0.16666666666666666</v>
      </c>
      <c r="K53" s="647">
        <f t="shared" si="13"/>
        <v>0.16666666666666666</v>
      </c>
      <c r="L53" s="543">
        <f>VLOOKUP(F53,'MO-INSUMOS'!$F$66:$K$205,6,FALSE)</f>
        <v>0</v>
      </c>
      <c r="M53" s="543">
        <f t="shared" si="8"/>
        <v>0</v>
      </c>
      <c r="N53" s="543"/>
      <c r="O53" s="610">
        <f t="shared" si="9"/>
        <v>0</v>
      </c>
      <c r="P53" s="416"/>
      <c r="Q53" s="410"/>
      <c r="R53" s="417"/>
      <c r="S53" s="418"/>
      <c r="T53" s="419"/>
      <c r="U53" s="420"/>
    </row>
    <row r="54" spans="1:21" ht="13.5">
      <c r="A54" s="912"/>
      <c r="B54" s="913"/>
      <c r="C54" s="913"/>
      <c r="D54" s="66" t="str">
        <f t="shared" si="10"/>
        <v>UFRJ-0416</v>
      </c>
      <c r="E54" s="66" t="str">
        <f t="shared" si="11"/>
        <v>UFRJ</v>
      </c>
      <c r="F54" s="66" t="s">
        <v>1106</v>
      </c>
      <c r="G54" s="66" t="s">
        <v>1473</v>
      </c>
      <c r="H54" s="633" t="s">
        <v>1107</v>
      </c>
      <c r="I54" s="66" t="s">
        <v>37</v>
      </c>
      <c r="J54" s="66">
        <f t="shared" si="12"/>
        <v>0.16666666666666666</v>
      </c>
      <c r="K54" s="647">
        <f t="shared" si="13"/>
        <v>0.16666666666666666</v>
      </c>
      <c r="L54" s="543">
        <f>VLOOKUP(F54,'MO-INSUMOS'!$F$66:$K$205,6,FALSE)</f>
        <v>0</v>
      </c>
      <c r="M54" s="543">
        <f t="shared" si="8"/>
        <v>0</v>
      </c>
      <c r="N54" s="543"/>
      <c r="O54" s="610">
        <f t="shared" si="9"/>
        <v>0</v>
      </c>
      <c r="P54" s="416"/>
      <c r="Q54" s="410"/>
      <c r="R54" s="417"/>
      <c r="S54" s="418"/>
      <c r="T54" s="419"/>
      <c r="U54" s="420"/>
    </row>
    <row r="55" spans="1:21" ht="33.75">
      <c r="A55" s="912"/>
      <c r="B55" s="913"/>
      <c r="C55" s="913"/>
      <c r="D55" s="66" t="str">
        <f t="shared" si="10"/>
        <v>UFRJ-0416</v>
      </c>
      <c r="E55" s="66" t="str">
        <f t="shared" si="11"/>
        <v>UFRJ</v>
      </c>
      <c r="F55" s="66" t="s">
        <v>1108</v>
      </c>
      <c r="G55" s="66" t="s">
        <v>1473</v>
      </c>
      <c r="H55" s="633" t="s">
        <v>1109</v>
      </c>
      <c r="I55" s="66" t="s">
        <v>37</v>
      </c>
      <c r="J55" s="66">
        <f t="shared" si="12"/>
        <v>0.16666666666666666</v>
      </c>
      <c r="K55" s="647">
        <f t="shared" si="13"/>
        <v>0.16666666666666666</v>
      </c>
      <c r="L55" s="543">
        <f>VLOOKUP(F55,'MO-INSUMOS'!$F$66:$K$205,6,FALSE)</f>
        <v>0</v>
      </c>
      <c r="M55" s="543">
        <f t="shared" si="8"/>
        <v>0</v>
      </c>
      <c r="N55" s="543"/>
      <c r="O55" s="610">
        <f t="shared" si="9"/>
        <v>0</v>
      </c>
      <c r="P55" s="416"/>
      <c r="Q55" s="410"/>
      <c r="R55" s="417"/>
      <c r="S55" s="418"/>
      <c r="T55" s="419"/>
      <c r="U55" s="420"/>
    </row>
    <row r="56" spans="1:21" ht="13.5">
      <c r="A56" s="912"/>
      <c r="B56" s="913"/>
      <c r="C56" s="913"/>
      <c r="D56" s="66" t="str">
        <f t="shared" si="10"/>
        <v>UFRJ-0416</v>
      </c>
      <c r="E56" s="66" t="str">
        <f t="shared" si="11"/>
        <v>UFRJ</v>
      </c>
      <c r="F56" s="66" t="s">
        <v>1110</v>
      </c>
      <c r="G56" s="66" t="s">
        <v>1473</v>
      </c>
      <c r="H56" s="633" t="s">
        <v>1111</v>
      </c>
      <c r="I56" s="66" t="s">
        <v>37</v>
      </c>
      <c r="J56" s="66">
        <f t="shared" si="12"/>
        <v>0.16666666666666666</v>
      </c>
      <c r="K56" s="647">
        <f t="shared" si="13"/>
        <v>0.16666666666666666</v>
      </c>
      <c r="L56" s="543">
        <f>VLOOKUP(F56,'MO-INSUMOS'!$F$66:$K$205,6,FALSE)</f>
        <v>0</v>
      </c>
      <c r="M56" s="543">
        <f t="shared" si="8"/>
        <v>0</v>
      </c>
      <c r="N56" s="543"/>
      <c r="O56" s="610">
        <f t="shared" si="9"/>
        <v>0</v>
      </c>
      <c r="P56" s="416"/>
      <c r="Q56" s="410"/>
      <c r="R56" s="417"/>
      <c r="S56" s="418"/>
      <c r="T56" s="419"/>
      <c r="U56" s="420"/>
    </row>
    <row r="57" spans="1:21" ht="13.5">
      <c r="A57" s="912"/>
      <c r="B57" s="913"/>
      <c r="C57" s="913"/>
      <c r="D57" s="66" t="str">
        <f t="shared" si="10"/>
        <v>UFRJ-0416</v>
      </c>
      <c r="E57" s="66" t="str">
        <f t="shared" si="11"/>
        <v>UFRJ</v>
      </c>
      <c r="F57" s="66" t="s">
        <v>1112</v>
      </c>
      <c r="G57" s="66" t="s">
        <v>1473</v>
      </c>
      <c r="H57" s="633" t="s">
        <v>1113</v>
      </c>
      <c r="I57" s="66" t="s">
        <v>37</v>
      </c>
      <c r="J57" s="66">
        <f t="shared" si="12"/>
        <v>0.16666666666666666</v>
      </c>
      <c r="K57" s="647">
        <f t="shared" si="13"/>
        <v>0.16666666666666666</v>
      </c>
      <c r="L57" s="543">
        <f>VLOOKUP(F57,'MO-INSUMOS'!$F$66:$K$205,6,FALSE)</f>
        <v>0</v>
      </c>
      <c r="M57" s="543">
        <f t="shared" si="8"/>
        <v>0</v>
      </c>
      <c r="N57" s="543"/>
      <c r="O57" s="610">
        <f t="shared" si="9"/>
        <v>0</v>
      </c>
      <c r="P57" s="416"/>
      <c r="Q57" s="410"/>
      <c r="R57" s="417"/>
      <c r="S57" s="418"/>
      <c r="T57" s="419"/>
      <c r="U57" s="420"/>
    </row>
    <row r="58" spans="1:21" ht="13.5">
      <c r="A58" s="912"/>
      <c r="B58" s="913"/>
      <c r="C58" s="913"/>
      <c r="D58" s="66" t="str">
        <f t="shared" si="10"/>
        <v>UFRJ-0416</v>
      </c>
      <c r="E58" s="66" t="str">
        <f t="shared" si="11"/>
        <v>UFRJ</v>
      </c>
      <c r="F58" s="66" t="s">
        <v>1114</v>
      </c>
      <c r="G58" s="66" t="s">
        <v>1473</v>
      </c>
      <c r="H58" s="633" t="s">
        <v>1115</v>
      </c>
      <c r="I58" s="66" t="s">
        <v>37</v>
      </c>
      <c r="J58" s="66">
        <f t="shared" si="12"/>
        <v>0.16666666666666666</v>
      </c>
      <c r="K58" s="647">
        <f t="shared" si="13"/>
        <v>0.16666666666666666</v>
      </c>
      <c r="L58" s="543">
        <f>VLOOKUP(F58,'MO-INSUMOS'!$F$66:$K$205,6,FALSE)</f>
        <v>0</v>
      </c>
      <c r="M58" s="543">
        <f t="shared" si="8"/>
        <v>0</v>
      </c>
      <c r="N58" s="543"/>
      <c r="O58" s="610">
        <f t="shared" si="9"/>
        <v>0</v>
      </c>
      <c r="P58" s="416"/>
      <c r="Q58" s="410"/>
      <c r="R58" s="417"/>
      <c r="S58" s="418"/>
      <c r="T58" s="419"/>
      <c r="U58" s="420"/>
    </row>
    <row r="59" spans="1:21" ht="13.5">
      <c r="A59" s="912"/>
      <c r="B59" s="913"/>
      <c r="C59" s="913"/>
      <c r="D59" s="66" t="str">
        <f t="shared" si="10"/>
        <v>UFRJ-0416</v>
      </c>
      <c r="E59" s="66" t="str">
        <f t="shared" si="11"/>
        <v>UFRJ</v>
      </c>
      <c r="F59" s="66" t="s">
        <v>1116</v>
      </c>
      <c r="G59" s="66" t="s">
        <v>1473</v>
      </c>
      <c r="H59" s="633" t="s">
        <v>1117</v>
      </c>
      <c r="I59" s="66" t="s">
        <v>37</v>
      </c>
      <c r="J59" s="66">
        <f t="shared" si="12"/>
        <v>0.16666666666666666</v>
      </c>
      <c r="K59" s="647">
        <f t="shared" si="13"/>
        <v>0.16666666666666666</v>
      </c>
      <c r="L59" s="543">
        <f>VLOOKUP(F59,'MO-INSUMOS'!$F$66:$K$205,6,FALSE)</f>
        <v>0</v>
      </c>
      <c r="M59" s="543">
        <f t="shared" si="8"/>
        <v>0</v>
      </c>
      <c r="N59" s="543"/>
      <c r="O59" s="610">
        <f t="shared" si="9"/>
        <v>0</v>
      </c>
      <c r="P59" s="416"/>
      <c r="Q59" s="410"/>
      <c r="R59" s="417"/>
      <c r="S59" s="418"/>
      <c r="T59" s="419"/>
      <c r="U59" s="420"/>
    </row>
    <row r="60" spans="1:21" ht="13.5">
      <c r="A60" s="912"/>
      <c r="B60" s="913"/>
      <c r="C60" s="913"/>
      <c r="D60" s="66" t="str">
        <f t="shared" si="10"/>
        <v>UFRJ-0416</v>
      </c>
      <c r="E60" s="66" t="str">
        <f t="shared" si="11"/>
        <v>UFRJ</v>
      </c>
      <c r="F60" s="66" t="s">
        <v>1118</v>
      </c>
      <c r="G60" s="66" t="s">
        <v>1473</v>
      </c>
      <c r="H60" s="633" t="s">
        <v>1119</v>
      </c>
      <c r="I60" s="66" t="s">
        <v>37</v>
      </c>
      <c r="J60" s="66">
        <f t="shared" si="12"/>
        <v>0.16666666666666666</v>
      </c>
      <c r="K60" s="647">
        <f t="shared" si="13"/>
        <v>0.16666666666666666</v>
      </c>
      <c r="L60" s="543">
        <f>VLOOKUP(F60,'MO-INSUMOS'!$F$66:$K$205,6,FALSE)</f>
        <v>0</v>
      </c>
      <c r="M60" s="543">
        <f t="shared" si="8"/>
        <v>0</v>
      </c>
      <c r="N60" s="543"/>
      <c r="O60" s="610">
        <f t="shared" si="9"/>
        <v>0</v>
      </c>
      <c r="P60" s="416"/>
      <c r="Q60" s="410"/>
      <c r="R60" s="417"/>
      <c r="S60" s="418"/>
      <c r="T60" s="419"/>
      <c r="U60" s="420"/>
    </row>
    <row r="61" spans="1:21" ht="13.5">
      <c r="A61" s="912"/>
      <c r="B61" s="913"/>
      <c r="C61" s="913"/>
      <c r="D61" s="66" t="str">
        <f t="shared" si="10"/>
        <v>UFRJ-0416</v>
      </c>
      <c r="E61" s="66" t="str">
        <f t="shared" si="11"/>
        <v>UFRJ</v>
      </c>
      <c r="F61" s="66" t="s">
        <v>1120</v>
      </c>
      <c r="G61" s="66" t="s">
        <v>1473</v>
      </c>
      <c r="H61" s="633" t="s">
        <v>1121</v>
      </c>
      <c r="I61" s="66" t="s">
        <v>37</v>
      </c>
      <c r="J61" s="66">
        <f t="shared" si="12"/>
        <v>0.16666666666666666</v>
      </c>
      <c r="K61" s="647">
        <f t="shared" si="13"/>
        <v>0.16666666666666666</v>
      </c>
      <c r="L61" s="543">
        <f>VLOOKUP(F61,'MO-INSUMOS'!$F$66:$K$205,6,FALSE)</f>
        <v>0</v>
      </c>
      <c r="M61" s="543">
        <f t="shared" si="8"/>
        <v>0</v>
      </c>
      <c r="N61" s="543"/>
      <c r="O61" s="610">
        <f t="shared" si="9"/>
        <v>0</v>
      </c>
      <c r="P61" s="416"/>
      <c r="Q61" s="410"/>
      <c r="R61" s="417"/>
      <c r="S61" s="418"/>
      <c r="T61" s="419"/>
      <c r="U61" s="420"/>
    </row>
    <row r="62" spans="1:21" ht="22.5">
      <c r="A62" s="912"/>
      <c r="B62" s="913"/>
      <c r="C62" s="913"/>
      <c r="D62" s="66" t="str">
        <f t="shared" si="10"/>
        <v>UFRJ-0416</v>
      </c>
      <c r="E62" s="66" t="str">
        <f t="shared" si="11"/>
        <v>UFRJ</v>
      </c>
      <c r="F62" s="66" t="s">
        <v>1122</v>
      </c>
      <c r="G62" s="66" t="s">
        <v>1473</v>
      </c>
      <c r="H62" s="633" t="s">
        <v>1123</v>
      </c>
      <c r="I62" s="66" t="s">
        <v>37</v>
      </c>
      <c r="J62" s="66">
        <f t="shared" si="12"/>
        <v>0.16666666666666666</v>
      </c>
      <c r="K62" s="647">
        <f t="shared" si="13"/>
        <v>0.16666666666666666</v>
      </c>
      <c r="L62" s="543">
        <f>VLOOKUP(F62,'MO-INSUMOS'!$F$66:$K$205,6,FALSE)</f>
        <v>0</v>
      </c>
      <c r="M62" s="543">
        <f t="shared" si="8"/>
        <v>0</v>
      </c>
      <c r="N62" s="543"/>
      <c r="O62" s="610">
        <f t="shared" si="9"/>
        <v>0</v>
      </c>
      <c r="P62" s="416"/>
      <c r="Q62" s="410"/>
      <c r="R62" s="417"/>
      <c r="S62" s="418"/>
      <c r="T62" s="419"/>
      <c r="U62" s="420"/>
    </row>
    <row r="63" spans="1:21" ht="22.5">
      <c r="A63" s="912"/>
      <c r="B63" s="913"/>
      <c r="C63" s="913"/>
      <c r="D63" s="66" t="str">
        <f t="shared" si="10"/>
        <v>UFRJ-0416</v>
      </c>
      <c r="E63" s="66" t="str">
        <f t="shared" si="11"/>
        <v>UFRJ</v>
      </c>
      <c r="F63" s="66" t="s">
        <v>1124</v>
      </c>
      <c r="G63" s="66" t="s">
        <v>1473</v>
      </c>
      <c r="H63" s="633" t="s">
        <v>1125</v>
      </c>
      <c r="I63" s="66" t="s">
        <v>37</v>
      </c>
      <c r="J63" s="66">
        <f t="shared" si="12"/>
        <v>0.16666666666666666</v>
      </c>
      <c r="K63" s="647">
        <f t="shared" si="13"/>
        <v>0.16666666666666666</v>
      </c>
      <c r="L63" s="543">
        <f>VLOOKUP(F63,'MO-INSUMOS'!$F$66:$K$205,6,FALSE)</f>
        <v>0</v>
      </c>
      <c r="M63" s="543">
        <f t="shared" si="8"/>
        <v>0</v>
      </c>
      <c r="N63" s="543"/>
      <c r="O63" s="610">
        <f t="shared" si="9"/>
        <v>0</v>
      </c>
      <c r="P63" s="416"/>
      <c r="Q63" s="410"/>
      <c r="R63" s="417"/>
      <c r="S63" s="418"/>
      <c r="T63" s="419"/>
      <c r="U63" s="420"/>
    </row>
    <row r="64" spans="1:21" ht="13.5">
      <c r="A64" s="912"/>
      <c r="B64" s="913"/>
      <c r="C64" s="913"/>
      <c r="D64" s="66" t="str">
        <f t="shared" si="10"/>
        <v>UFRJ-0416</v>
      </c>
      <c r="E64" s="66" t="str">
        <f t="shared" si="11"/>
        <v>UFRJ</v>
      </c>
      <c r="F64" s="66" t="s">
        <v>1126</v>
      </c>
      <c r="G64" s="66" t="s">
        <v>1473</v>
      </c>
      <c r="H64" s="633" t="s">
        <v>1127</v>
      </c>
      <c r="I64" s="66" t="s">
        <v>37</v>
      </c>
      <c r="J64" s="66">
        <f t="shared" si="12"/>
        <v>0.16666666666666666</v>
      </c>
      <c r="K64" s="647">
        <f t="shared" si="13"/>
        <v>0.16666666666666666</v>
      </c>
      <c r="L64" s="543">
        <f>VLOOKUP(F64,'MO-INSUMOS'!$F$66:$K$205,6,FALSE)</f>
        <v>0</v>
      </c>
      <c r="M64" s="543">
        <f t="shared" si="8"/>
        <v>0</v>
      </c>
      <c r="N64" s="543"/>
      <c r="O64" s="610">
        <f t="shared" si="9"/>
        <v>0</v>
      </c>
      <c r="P64" s="416"/>
      <c r="Q64" s="410"/>
      <c r="R64" s="417"/>
      <c r="S64" s="418"/>
      <c r="T64" s="419"/>
      <c r="U64" s="420"/>
    </row>
    <row r="65" spans="1:21" ht="13.5">
      <c r="A65" s="912"/>
      <c r="B65" s="913"/>
      <c r="C65" s="913"/>
      <c r="D65" s="66" t="str">
        <f t="shared" si="10"/>
        <v>UFRJ-0416</v>
      </c>
      <c r="E65" s="66" t="str">
        <f t="shared" si="11"/>
        <v>UFRJ</v>
      </c>
      <c r="F65" s="66" t="s">
        <v>1128</v>
      </c>
      <c r="G65" s="66" t="s">
        <v>1473</v>
      </c>
      <c r="H65" s="633" t="s">
        <v>1129</v>
      </c>
      <c r="I65" s="66" t="s">
        <v>37</v>
      </c>
      <c r="J65" s="66">
        <f t="shared" si="12"/>
        <v>0.16666666666666666</v>
      </c>
      <c r="K65" s="647">
        <f t="shared" si="13"/>
        <v>0.16666666666666666</v>
      </c>
      <c r="L65" s="543">
        <f>VLOOKUP(F65,'MO-INSUMOS'!$F$66:$K$205,6,FALSE)</f>
        <v>0</v>
      </c>
      <c r="M65" s="543">
        <f t="shared" si="8"/>
        <v>0</v>
      </c>
      <c r="N65" s="543"/>
      <c r="O65" s="610">
        <f t="shared" si="9"/>
        <v>0</v>
      </c>
      <c r="P65" s="416"/>
      <c r="Q65" s="410"/>
      <c r="R65" s="417"/>
      <c r="S65" s="418"/>
      <c r="T65" s="419"/>
      <c r="U65" s="420"/>
    </row>
    <row r="66" spans="1:21" ht="13.5">
      <c r="A66" s="912"/>
      <c r="B66" s="913"/>
      <c r="C66" s="913"/>
      <c r="D66" s="66" t="str">
        <f t="shared" si="10"/>
        <v>UFRJ-0416</v>
      </c>
      <c r="E66" s="66" t="str">
        <f t="shared" si="11"/>
        <v>UFRJ</v>
      </c>
      <c r="F66" s="66" t="s">
        <v>1130</v>
      </c>
      <c r="G66" s="66" t="s">
        <v>1473</v>
      </c>
      <c r="H66" s="633" t="s">
        <v>1131</v>
      </c>
      <c r="I66" s="66" t="s">
        <v>37</v>
      </c>
      <c r="J66" s="66">
        <f t="shared" si="12"/>
        <v>0.16666666666666666</v>
      </c>
      <c r="K66" s="647">
        <f t="shared" si="13"/>
        <v>0.16666666666666666</v>
      </c>
      <c r="L66" s="543">
        <f>VLOOKUP(F66,'MO-INSUMOS'!$F$66:$K$205,6,FALSE)</f>
        <v>0</v>
      </c>
      <c r="M66" s="543">
        <f t="shared" si="8"/>
        <v>0</v>
      </c>
      <c r="N66" s="543"/>
      <c r="O66" s="610">
        <f t="shared" si="9"/>
        <v>0</v>
      </c>
      <c r="P66" s="416"/>
      <c r="Q66" s="410"/>
      <c r="R66" s="417"/>
      <c r="S66" s="418"/>
      <c r="T66" s="419"/>
      <c r="U66" s="420"/>
    </row>
    <row r="67" spans="1:21" ht="13.5">
      <c r="A67" s="912"/>
      <c r="B67" s="913"/>
      <c r="C67" s="913"/>
      <c r="D67" s="66" t="str">
        <f t="shared" si="10"/>
        <v>UFRJ-0416</v>
      </c>
      <c r="E67" s="66" t="str">
        <f t="shared" si="11"/>
        <v>UFRJ</v>
      </c>
      <c r="F67" s="66" t="s">
        <v>1132</v>
      </c>
      <c r="G67" s="66" t="s">
        <v>1473</v>
      </c>
      <c r="H67" s="633" t="s">
        <v>1133</v>
      </c>
      <c r="I67" s="66" t="s">
        <v>37</v>
      </c>
      <c r="J67" s="66">
        <f t="shared" si="12"/>
        <v>0.16666666666666666</v>
      </c>
      <c r="K67" s="647">
        <f t="shared" si="13"/>
        <v>0.16666666666666666</v>
      </c>
      <c r="L67" s="543">
        <f>VLOOKUP(F67,'MO-INSUMOS'!$F$66:$K$205,6,FALSE)</f>
        <v>0</v>
      </c>
      <c r="M67" s="543">
        <f t="shared" si="8"/>
        <v>0</v>
      </c>
      <c r="N67" s="543"/>
      <c r="O67" s="610">
        <f t="shared" si="9"/>
        <v>0</v>
      </c>
      <c r="P67" s="416"/>
      <c r="Q67" s="410"/>
      <c r="R67" s="417"/>
      <c r="S67" s="418"/>
      <c r="T67" s="419"/>
      <c r="U67" s="420"/>
    </row>
    <row r="68" spans="1:21" ht="13.5">
      <c r="A68" s="912"/>
      <c r="B68" s="913"/>
      <c r="C68" s="913"/>
      <c r="D68" s="66" t="str">
        <f t="shared" si="10"/>
        <v>UFRJ-0416</v>
      </c>
      <c r="E68" s="66" t="str">
        <f t="shared" si="11"/>
        <v>UFRJ</v>
      </c>
      <c r="F68" s="66" t="s">
        <v>1134</v>
      </c>
      <c r="G68" s="66" t="s">
        <v>1473</v>
      </c>
      <c r="H68" s="633" t="s">
        <v>1135</v>
      </c>
      <c r="I68" s="66" t="s">
        <v>37</v>
      </c>
      <c r="J68" s="66">
        <f t="shared" si="12"/>
        <v>0.16666666666666666</v>
      </c>
      <c r="K68" s="647">
        <f t="shared" si="13"/>
        <v>0.16666666666666666</v>
      </c>
      <c r="L68" s="543">
        <f>VLOOKUP(F68,'MO-INSUMOS'!$F$66:$K$205,6,FALSE)</f>
        <v>0</v>
      </c>
      <c r="M68" s="543">
        <f t="shared" si="8"/>
        <v>0</v>
      </c>
      <c r="N68" s="543"/>
      <c r="O68" s="610">
        <f t="shared" si="9"/>
        <v>0</v>
      </c>
      <c r="P68" s="416"/>
      <c r="Q68" s="410"/>
      <c r="R68" s="417"/>
      <c r="S68" s="418"/>
      <c r="T68" s="419"/>
      <c r="U68" s="420"/>
    </row>
    <row r="69" spans="1:21" ht="13.5">
      <c r="A69" s="912"/>
      <c r="B69" s="913"/>
      <c r="C69" s="913"/>
      <c r="D69" s="66" t="str">
        <f t="shared" si="10"/>
        <v>UFRJ-0416</v>
      </c>
      <c r="G69" s="66"/>
      <c r="H69" s="633"/>
      <c r="I69" s="66"/>
      <c r="J69" s="66"/>
      <c r="K69" s="647"/>
      <c r="L69" s="550" t="s">
        <v>1470</v>
      </c>
      <c r="M69" s="916">
        <f>SUM(M43:M68)</f>
        <v>0</v>
      </c>
      <c r="N69" s="916"/>
      <c r="O69" s="468"/>
      <c r="P69" s="610">
        <f>SUMIFS(O:O,D:D,D69)</f>
        <v>0</v>
      </c>
      <c r="Q69" s="610">
        <f>SUMIFS(K:K,F:F,D69)*M69</f>
        <v>0</v>
      </c>
      <c r="R69" s="887">
        <f>Q69-P69</f>
        <v>0</v>
      </c>
      <c r="T69" s="446" t="str">
        <f>D69</f>
        <v>UFRJ-0416</v>
      </c>
      <c r="U69" s="610">
        <f>M69</f>
        <v>0</v>
      </c>
    </row>
    <row r="70" spans="1:21" ht="13.5">
      <c r="A70" s="406"/>
      <c r="B70" s="407"/>
      <c r="C70" s="361"/>
      <c r="D70" s="472">
        <v>6</v>
      </c>
      <c r="E70" s="472" t="str">
        <f>VLOOKUP($D70,'MO-INSUMOS'!$D$18:$N$25,2,FALSE)</f>
        <v>UFRJ</v>
      </c>
      <c r="F70" s="472" t="str">
        <f>VLOOKUP($D70,'MO-INSUMOS'!$D$18:$N$25,3,FALSE)</f>
        <v>UFRJ-0417</v>
      </c>
      <c r="G70" s="472" t="s">
        <v>1175</v>
      </c>
      <c r="H70" s="885" t="str">
        <f>VLOOKUP($D70,'MO-INSUMOS'!$D$18:$N$25,5,FALSE)</f>
        <v>UNIFORME E EPI - TECNICO EM ELETRICA</v>
      </c>
      <c r="I70" s="472" t="s">
        <v>17</v>
      </c>
      <c r="J70" s="472"/>
      <c r="K70" s="886">
        <f>'MO-GERAL'!$J$15</f>
        <v>1</v>
      </c>
      <c r="L70" s="472"/>
      <c r="M70" s="915"/>
      <c r="N70" s="916"/>
      <c r="O70" s="468"/>
      <c r="P70" s="416"/>
      <c r="Q70" s="410"/>
      <c r="R70" s="417"/>
      <c r="S70" s="418"/>
      <c r="T70" s="419"/>
      <c r="U70" s="420"/>
    </row>
    <row r="71" spans="1:21" ht="13.5">
      <c r="A71" s="406"/>
      <c r="B71" s="407"/>
      <c r="C71" s="361"/>
      <c r="D71" s="66" t="str">
        <f>$F$70</f>
        <v>UFRJ-0417</v>
      </c>
      <c r="E71" s="66" t="s">
        <v>44</v>
      </c>
      <c r="F71" s="66">
        <v>37524</v>
      </c>
      <c r="G71" s="66" t="s">
        <v>1473</v>
      </c>
      <c r="H71" s="633" t="s">
        <v>2202</v>
      </c>
      <c r="I71" s="66" t="s">
        <v>37</v>
      </c>
      <c r="J71" s="66">
        <f>2/3</f>
        <v>0.66666666666666663</v>
      </c>
      <c r="K71" s="647">
        <f>$K$70*J71</f>
        <v>0.66666666666666663</v>
      </c>
      <c r="L71" s="543">
        <f>VLOOKUP(F71,'MO-INSUMOS'!$F$66:$K$205,6,FALSE)</f>
        <v>0</v>
      </c>
      <c r="M71" s="543">
        <f>L71*J71</f>
        <v>0</v>
      </c>
      <c r="N71" s="543"/>
      <c r="O71" s="610">
        <f>L71*K71</f>
        <v>0</v>
      </c>
      <c r="P71" s="416"/>
      <c r="Q71" s="410"/>
      <c r="R71" s="417"/>
      <c r="S71" s="418"/>
      <c r="T71" s="419"/>
      <c r="U71" s="420"/>
    </row>
    <row r="72" spans="1:21" ht="13.5">
      <c r="A72" s="406"/>
      <c r="B72" s="407"/>
      <c r="C72" s="361"/>
      <c r="D72" s="66" t="str">
        <f t="shared" ref="D72:D81" si="14">$F$70</f>
        <v>UFRJ-0417</v>
      </c>
      <c r="E72" s="66" t="s">
        <v>44</v>
      </c>
      <c r="F72" s="66">
        <v>7301</v>
      </c>
      <c r="G72" s="66" t="s">
        <v>1473</v>
      </c>
      <c r="H72" s="633" t="s">
        <v>2203</v>
      </c>
      <c r="I72" s="66" t="s">
        <v>2204</v>
      </c>
      <c r="J72" s="66">
        <f>(1+1)/12</f>
        <v>0.16666666666666666</v>
      </c>
      <c r="K72" s="647">
        <f t="shared" ref="K72:K80" si="15">$K$70*J72</f>
        <v>0.16666666666666666</v>
      </c>
      <c r="L72" s="543">
        <f>VLOOKUP(F72,'MO-INSUMOS'!$F$66:$K$205,6,FALSE)</f>
        <v>0</v>
      </c>
      <c r="M72" s="543">
        <f t="shared" ref="M72:M80" si="16">L72*J72</f>
        <v>0</v>
      </c>
      <c r="N72" s="543"/>
      <c r="O72" s="610">
        <f t="shared" ref="O72:O80" si="17">L72*K72</f>
        <v>0</v>
      </c>
      <c r="P72" s="416"/>
      <c r="Q72" s="410"/>
      <c r="R72" s="417"/>
      <c r="S72" s="418"/>
      <c r="T72" s="419"/>
      <c r="U72" s="420"/>
    </row>
    <row r="73" spans="1:21" ht="13.5">
      <c r="A73" s="406"/>
      <c r="B73" s="407"/>
      <c r="C73" s="361"/>
      <c r="D73" s="66" t="str">
        <f t="shared" si="14"/>
        <v>UFRJ-0417</v>
      </c>
      <c r="E73" s="66" t="s">
        <v>44</v>
      </c>
      <c r="F73" s="66">
        <v>466</v>
      </c>
      <c r="G73" s="66" t="s">
        <v>1473</v>
      </c>
      <c r="H73" s="633" t="s">
        <v>2205</v>
      </c>
      <c r="I73" s="66" t="s">
        <v>37</v>
      </c>
      <c r="J73" s="66">
        <f>(1+1)/12</f>
        <v>0.16666666666666666</v>
      </c>
      <c r="K73" s="647">
        <f t="shared" si="15"/>
        <v>0.16666666666666666</v>
      </c>
      <c r="L73" s="543">
        <f>VLOOKUP(F73,'MO-INSUMOS'!$F$66:$K$205,6,FALSE)</f>
        <v>0</v>
      </c>
      <c r="M73" s="543">
        <f t="shared" si="16"/>
        <v>0</v>
      </c>
      <c r="N73" s="543"/>
      <c r="O73" s="610">
        <f t="shared" si="17"/>
        <v>0</v>
      </c>
      <c r="P73" s="416"/>
      <c r="Q73" s="410"/>
      <c r="R73" s="417"/>
      <c r="S73" s="418"/>
      <c r="T73" s="419"/>
      <c r="U73" s="420"/>
    </row>
    <row r="74" spans="1:21" ht="13.5">
      <c r="A74" s="406"/>
      <c r="B74" s="407"/>
      <c r="C74" s="361"/>
      <c r="D74" s="66" t="str">
        <f t="shared" si="14"/>
        <v>UFRJ-0417</v>
      </c>
      <c r="E74" s="66" t="s">
        <v>16</v>
      </c>
      <c r="F74" s="66">
        <v>12892</v>
      </c>
      <c r="G74" s="66" t="s">
        <v>1473</v>
      </c>
      <c r="H74" s="633" t="s">
        <v>2206</v>
      </c>
      <c r="I74" s="66" t="s">
        <v>908</v>
      </c>
      <c r="J74" s="66">
        <f>(1+1)/12</f>
        <v>0.16666666666666666</v>
      </c>
      <c r="K74" s="647">
        <f t="shared" si="15"/>
        <v>0.16666666666666666</v>
      </c>
      <c r="L74" s="543">
        <f>VLOOKUP(F74,'MO-INSUMOS'!$F$66:$K$205,6,FALSE)</f>
        <v>0</v>
      </c>
      <c r="M74" s="543">
        <f t="shared" si="16"/>
        <v>0</v>
      </c>
      <c r="N74" s="543"/>
      <c r="O74" s="610">
        <f t="shared" si="17"/>
        <v>0</v>
      </c>
      <c r="P74" s="416"/>
      <c r="Q74" s="410"/>
      <c r="R74" s="417"/>
      <c r="S74" s="418"/>
      <c r="T74" s="419"/>
      <c r="U74" s="420"/>
    </row>
    <row r="75" spans="1:21" ht="22.5">
      <c r="A75" s="406"/>
      <c r="B75" s="407"/>
      <c r="C75" s="361"/>
      <c r="D75" s="66" t="str">
        <f t="shared" si="14"/>
        <v>UFRJ-0417</v>
      </c>
      <c r="E75" s="66" t="s">
        <v>16</v>
      </c>
      <c r="F75" s="66">
        <v>12894</v>
      </c>
      <c r="G75" s="66" t="s">
        <v>1473</v>
      </c>
      <c r="H75" s="633" t="s">
        <v>2207</v>
      </c>
      <c r="I75" s="66" t="s">
        <v>37</v>
      </c>
      <c r="J75" s="66">
        <f>1/6</f>
        <v>0.16666666666666666</v>
      </c>
      <c r="K75" s="647">
        <f t="shared" si="15"/>
        <v>0.16666666666666666</v>
      </c>
      <c r="L75" s="543">
        <f>VLOOKUP(F75,'MO-INSUMOS'!$F$66:$K$205,6,FALSE)</f>
        <v>0</v>
      </c>
      <c r="M75" s="543">
        <f t="shared" si="16"/>
        <v>0</v>
      </c>
      <c r="N75" s="543"/>
      <c r="O75" s="610">
        <f t="shared" si="17"/>
        <v>0</v>
      </c>
      <c r="P75" s="416"/>
      <c r="Q75" s="410"/>
      <c r="R75" s="417"/>
      <c r="S75" s="418"/>
      <c r="T75" s="419"/>
      <c r="U75" s="420"/>
    </row>
    <row r="76" spans="1:21" ht="22.5">
      <c r="A76" s="406"/>
      <c r="B76" s="407"/>
      <c r="C76" s="361"/>
      <c r="D76" s="66" t="str">
        <f t="shared" si="14"/>
        <v>UFRJ-0417</v>
      </c>
      <c r="E76" s="66" t="s">
        <v>16</v>
      </c>
      <c r="F76" s="66">
        <v>12895</v>
      </c>
      <c r="G76" s="66" t="s">
        <v>1473</v>
      </c>
      <c r="H76" s="633" t="s">
        <v>2208</v>
      </c>
      <c r="I76" s="66" t="s">
        <v>37</v>
      </c>
      <c r="J76" s="66">
        <f>1/6</f>
        <v>0.16666666666666666</v>
      </c>
      <c r="K76" s="647">
        <f t="shared" si="15"/>
        <v>0.16666666666666666</v>
      </c>
      <c r="L76" s="543">
        <f>VLOOKUP(F76,'MO-INSUMOS'!$F$66:$K$205,6,FALSE)</f>
        <v>0</v>
      </c>
      <c r="M76" s="543">
        <f t="shared" si="16"/>
        <v>0</v>
      </c>
      <c r="N76" s="543"/>
      <c r="O76" s="610">
        <f t="shared" si="17"/>
        <v>0</v>
      </c>
      <c r="P76" s="416"/>
      <c r="Q76" s="410"/>
      <c r="R76" s="417"/>
      <c r="S76" s="418"/>
      <c r="T76" s="419"/>
      <c r="U76" s="420"/>
    </row>
    <row r="77" spans="1:21" ht="22.5">
      <c r="A77" s="406"/>
      <c r="B77" s="407"/>
      <c r="C77" s="361"/>
      <c r="D77" s="66" t="str">
        <f t="shared" si="14"/>
        <v>UFRJ-0417</v>
      </c>
      <c r="E77" s="66" t="s">
        <v>16</v>
      </c>
      <c r="F77" s="66">
        <v>36152</v>
      </c>
      <c r="G77" s="66" t="s">
        <v>1473</v>
      </c>
      <c r="H77" s="633" t="s">
        <v>2209</v>
      </c>
      <c r="I77" s="66" t="s">
        <v>37</v>
      </c>
      <c r="J77" s="66">
        <f>(1+1)/12</f>
        <v>0.16666666666666666</v>
      </c>
      <c r="K77" s="647">
        <f t="shared" si="15"/>
        <v>0.16666666666666666</v>
      </c>
      <c r="L77" s="543">
        <f>VLOOKUP(F77,'MO-INSUMOS'!$F$66:$K$205,6,FALSE)</f>
        <v>0</v>
      </c>
      <c r="M77" s="543">
        <f t="shared" si="16"/>
        <v>0</v>
      </c>
      <c r="N77" s="543"/>
      <c r="O77" s="610">
        <f t="shared" si="17"/>
        <v>0</v>
      </c>
      <c r="P77" s="416"/>
      <c r="Q77" s="410"/>
      <c r="R77" s="417"/>
      <c r="S77" s="418"/>
      <c r="T77" s="419"/>
      <c r="U77" s="420"/>
    </row>
    <row r="78" spans="1:21" ht="22.5">
      <c r="A78" s="406"/>
      <c r="B78" s="407"/>
      <c r="C78" s="361"/>
      <c r="D78" s="66" t="str">
        <f t="shared" si="14"/>
        <v>UFRJ-0417</v>
      </c>
      <c r="E78" s="66" t="s">
        <v>16</v>
      </c>
      <c r="F78" s="66">
        <v>36142</v>
      </c>
      <c r="G78" s="66" t="s">
        <v>1473</v>
      </c>
      <c r="H78" s="633" t="s">
        <v>2210</v>
      </c>
      <c r="I78" s="66" t="s">
        <v>37</v>
      </c>
      <c r="J78" s="66">
        <f>(1+1)/12</f>
        <v>0.16666666666666666</v>
      </c>
      <c r="K78" s="647">
        <f t="shared" si="15"/>
        <v>0.16666666666666666</v>
      </c>
      <c r="L78" s="543">
        <f>VLOOKUP(F78,'MO-INSUMOS'!$F$66:$K$205,6,FALSE)</f>
        <v>0</v>
      </c>
      <c r="M78" s="543">
        <f t="shared" si="16"/>
        <v>0</v>
      </c>
      <c r="N78" s="543"/>
      <c r="O78" s="610">
        <f t="shared" si="17"/>
        <v>0</v>
      </c>
      <c r="P78" s="416"/>
      <c r="Q78" s="410"/>
      <c r="R78" s="417"/>
      <c r="S78" s="418"/>
      <c r="T78" s="419"/>
      <c r="U78" s="420"/>
    </row>
    <row r="79" spans="1:21" ht="13.5">
      <c r="A79" s="406"/>
      <c r="B79" s="407"/>
      <c r="C79" s="361"/>
      <c r="D79" s="66" t="str">
        <f t="shared" si="14"/>
        <v>UFRJ-0417</v>
      </c>
      <c r="E79" s="66" t="s">
        <v>16</v>
      </c>
      <c r="F79" s="66">
        <v>36146</v>
      </c>
      <c r="G79" s="66" t="s">
        <v>1473</v>
      </c>
      <c r="H79" s="633" t="s">
        <v>2211</v>
      </c>
      <c r="I79" s="66" t="s">
        <v>37</v>
      </c>
      <c r="J79" s="66">
        <f>1/6</f>
        <v>0.16666666666666666</v>
      </c>
      <c r="K79" s="647">
        <f t="shared" si="15"/>
        <v>0.16666666666666666</v>
      </c>
      <c r="L79" s="543">
        <f>VLOOKUP(F79,'MO-INSUMOS'!$F$66:$K$205,6,FALSE)</f>
        <v>0</v>
      </c>
      <c r="M79" s="543">
        <f t="shared" si="16"/>
        <v>0</v>
      </c>
      <c r="N79" s="543"/>
      <c r="O79" s="610">
        <f t="shared" si="17"/>
        <v>0</v>
      </c>
      <c r="P79" s="416"/>
      <c r="Q79" s="410"/>
      <c r="R79" s="417"/>
      <c r="S79" s="418"/>
      <c r="T79" s="419"/>
      <c r="U79" s="420"/>
    </row>
    <row r="80" spans="1:21" ht="13.5">
      <c r="A80" s="406"/>
      <c r="B80" s="407"/>
      <c r="C80" s="361"/>
      <c r="D80" s="66" t="str">
        <f t="shared" si="14"/>
        <v>UFRJ-0417</v>
      </c>
      <c r="E80" s="66" t="s">
        <v>44</v>
      </c>
      <c r="F80" s="66">
        <v>7307</v>
      </c>
      <c r="G80" s="66" t="s">
        <v>1473</v>
      </c>
      <c r="H80" s="633" t="s">
        <v>2212</v>
      </c>
      <c r="I80" s="66" t="s">
        <v>37</v>
      </c>
      <c r="J80" s="914">
        <v>44</v>
      </c>
      <c r="K80" s="647">
        <f t="shared" si="15"/>
        <v>44</v>
      </c>
      <c r="L80" s="543">
        <f>VLOOKUP(F80,'MO-INSUMOS'!$F$66:$K$205,6,FALSE)</f>
        <v>0</v>
      </c>
      <c r="M80" s="543">
        <f t="shared" si="16"/>
        <v>0</v>
      </c>
      <c r="N80" s="543"/>
      <c r="O80" s="610">
        <f t="shared" si="17"/>
        <v>0</v>
      </c>
      <c r="P80" s="416"/>
      <c r="Q80" s="410"/>
      <c r="R80" s="417"/>
      <c r="S80" s="418"/>
      <c r="T80" s="419"/>
      <c r="U80" s="420"/>
    </row>
    <row r="81" spans="1:21" ht="13.5">
      <c r="A81" s="406"/>
      <c r="B81" s="407"/>
      <c r="C81" s="361"/>
      <c r="D81" s="66" t="str">
        <f t="shared" si="14"/>
        <v>UFRJ-0417</v>
      </c>
      <c r="G81" s="66"/>
      <c r="H81" s="633"/>
      <c r="I81" s="66"/>
      <c r="J81" s="66"/>
      <c r="K81" s="647"/>
      <c r="L81" s="550" t="s">
        <v>1470</v>
      </c>
      <c r="M81" s="916">
        <f>SUM(M71:M80)</f>
        <v>0</v>
      </c>
      <c r="N81" s="916"/>
      <c r="O81" s="468"/>
      <c r="P81" s="610">
        <f>SUMIFS(O:O,D:D,D81)</f>
        <v>0</v>
      </c>
      <c r="Q81" s="610">
        <f>SUMIFS(K:K,F:F,D81)*M81</f>
        <v>0</v>
      </c>
      <c r="R81" s="887">
        <f>Q81-P81</f>
        <v>0</v>
      </c>
      <c r="T81" s="446" t="str">
        <f>D81</f>
        <v>UFRJ-0417</v>
      </c>
      <c r="U81" s="610">
        <f>M81</f>
        <v>0</v>
      </c>
    </row>
    <row r="82" spans="1:21" ht="13.5">
      <c r="A82" s="406"/>
      <c r="B82" s="407"/>
      <c r="C82" s="361"/>
      <c r="D82" s="472">
        <v>7</v>
      </c>
      <c r="E82" s="472" t="str">
        <f>VLOOKUP($D82,'MO-INSUMOS'!$D$18:$N$25,2,FALSE)</f>
        <v>UFRJ</v>
      </c>
      <c r="F82" s="472" t="str">
        <f>VLOOKUP($D82,'MO-INSUMOS'!$D$18:$N$25,3,FALSE)</f>
        <v>UFRJ-0418</v>
      </c>
      <c r="G82" s="472" t="s">
        <v>1175</v>
      </c>
      <c r="H82" s="885" t="str">
        <f>VLOOKUP($D82,'MO-INSUMOS'!$D$18:$N$25,5,FALSE)</f>
        <v>FERRAMENTAS - ELETRICISTA</v>
      </c>
      <c r="I82" s="472" t="s">
        <v>17</v>
      </c>
      <c r="J82" s="472"/>
      <c r="K82" s="886">
        <f>'MO-GERAL'!J14+('MO-GERAL'!J16+'MO-GERAL'!J17)</f>
        <v>9</v>
      </c>
      <c r="L82" s="472"/>
      <c r="M82" s="915"/>
      <c r="N82" s="916"/>
      <c r="O82" s="468"/>
      <c r="P82" s="416"/>
      <c r="Q82" s="410"/>
      <c r="R82" s="417"/>
      <c r="S82" s="418"/>
      <c r="T82" s="419"/>
      <c r="U82" s="420"/>
    </row>
    <row r="83" spans="1:21" ht="13.5">
      <c r="A83" s="912"/>
      <c r="B83" s="913"/>
      <c r="C83" s="913"/>
      <c r="D83" s="66" t="str">
        <f>$F$82</f>
        <v>UFRJ-0418</v>
      </c>
      <c r="E83" s="66" t="str">
        <f>E82</f>
        <v>UFRJ</v>
      </c>
      <c r="F83" s="66" t="s">
        <v>1084</v>
      </c>
      <c r="G83" s="66" t="s">
        <v>1473</v>
      </c>
      <c r="H83" s="633" t="s">
        <v>1085</v>
      </c>
      <c r="I83" s="66" t="s">
        <v>37</v>
      </c>
      <c r="J83" s="66">
        <f>2/12</f>
        <v>0.16666666666666666</v>
      </c>
      <c r="K83" s="647">
        <f>$K$82*J83</f>
        <v>1.5</v>
      </c>
      <c r="L83" s="543">
        <f>VLOOKUP(F83,'MO-INSUMOS'!$F$66:$K$205,6,FALSE)</f>
        <v>0</v>
      </c>
      <c r="M83" s="543">
        <f t="shared" ref="M83:M108" si="18">L83*J83</f>
        <v>0</v>
      </c>
      <c r="N83" s="543"/>
      <c r="O83" s="610">
        <f t="shared" ref="O83:O108" si="19">L83*K83</f>
        <v>0</v>
      </c>
      <c r="P83" s="416"/>
      <c r="Q83" s="410"/>
      <c r="R83" s="417"/>
      <c r="S83" s="418"/>
      <c r="T83" s="419"/>
      <c r="U83" s="420"/>
    </row>
    <row r="84" spans="1:21" ht="13.5">
      <c r="A84" s="912"/>
      <c r="B84" s="913"/>
      <c r="C84" s="913"/>
      <c r="D84" s="66" t="str">
        <f t="shared" ref="D84:D109" si="20">$F$82</f>
        <v>UFRJ-0418</v>
      </c>
      <c r="E84" s="66" t="str">
        <f t="shared" ref="E84:E108" si="21">E83</f>
        <v>UFRJ</v>
      </c>
      <c r="F84" s="66" t="s">
        <v>1086</v>
      </c>
      <c r="G84" s="66" t="s">
        <v>1473</v>
      </c>
      <c r="H84" s="633" t="s">
        <v>1087</v>
      </c>
      <c r="I84" s="66" t="s">
        <v>37</v>
      </c>
      <c r="J84" s="66">
        <f t="shared" ref="J84:J108" si="22">2/12</f>
        <v>0.16666666666666666</v>
      </c>
      <c r="K84" s="647">
        <f t="shared" ref="K84:K108" si="23">$K$82*J84</f>
        <v>1.5</v>
      </c>
      <c r="L84" s="543">
        <f>VLOOKUP(F84,'MO-INSUMOS'!$F$66:$K$205,6,FALSE)</f>
        <v>0</v>
      </c>
      <c r="M84" s="543">
        <f t="shared" si="18"/>
        <v>0</v>
      </c>
      <c r="N84" s="543"/>
      <c r="O84" s="610">
        <f t="shared" si="19"/>
        <v>0</v>
      </c>
      <c r="P84" s="416"/>
      <c r="Q84" s="410"/>
      <c r="R84" s="417"/>
      <c r="S84" s="418"/>
      <c r="T84" s="419"/>
      <c r="U84" s="420"/>
    </row>
    <row r="85" spans="1:21" ht="13.5">
      <c r="A85" s="912"/>
      <c r="B85" s="913"/>
      <c r="C85" s="913"/>
      <c r="D85" s="66" t="str">
        <f t="shared" si="20"/>
        <v>UFRJ-0418</v>
      </c>
      <c r="E85" s="66" t="str">
        <f t="shared" si="21"/>
        <v>UFRJ</v>
      </c>
      <c r="F85" s="66" t="s">
        <v>1088</v>
      </c>
      <c r="G85" s="66" t="s">
        <v>1473</v>
      </c>
      <c r="H85" s="633" t="s">
        <v>1089</v>
      </c>
      <c r="I85" s="66" t="s">
        <v>37</v>
      </c>
      <c r="J85" s="66">
        <f t="shared" si="22"/>
        <v>0.16666666666666666</v>
      </c>
      <c r="K85" s="647">
        <f t="shared" si="23"/>
        <v>1.5</v>
      </c>
      <c r="L85" s="543">
        <f>VLOOKUP(F85,'MO-INSUMOS'!$F$66:$K$205,6,FALSE)</f>
        <v>0</v>
      </c>
      <c r="M85" s="543">
        <f t="shared" si="18"/>
        <v>0</v>
      </c>
      <c r="N85" s="543"/>
      <c r="O85" s="610">
        <f t="shared" si="19"/>
        <v>0</v>
      </c>
      <c r="P85" s="416"/>
      <c r="Q85" s="410"/>
      <c r="R85" s="417"/>
      <c r="S85" s="418"/>
      <c r="T85" s="419"/>
      <c r="U85" s="420"/>
    </row>
    <row r="86" spans="1:21" ht="13.5">
      <c r="A86" s="912"/>
      <c r="B86" s="913"/>
      <c r="C86" s="913"/>
      <c r="D86" s="66" t="str">
        <f t="shared" si="20"/>
        <v>UFRJ-0418</v>
      </c>
      <c r="E86" s="66" t="str">
        <f t="shared" si="21"/>
        <v>UFRJ</v>
      </c>
      <c r="F86" s="66" t="s">
        <v>1090</v>
      </c>
      <c r="G86" s="66" t="s">
        <v>1473</v>
      </c>
      <c r="H86" s="633" t="s">
        <v>1091</v>
      </c>
      <c r="I86" s="66" t="s">
        <v>37</v>
      </c>
      <c r="J86" s="66">
        <f t="shared" si="22"/>
        <v>0.16666666666666666</v>
      </c>
      <c r="K86" s="647">
        <f t="shared" si="23"/>
        <v>1.5</v>
      </c>
      <c r="L86" s="543">
        <f>VLOOKUP(F86,'MO-INSUMOS'!$F$66:$K$205,6,FALSE)</f>
        <v>0</v>
      </c>
      <c r="M86" s="543">
        <f t="shared" si="18"/>
        <v>0</v>
      </c>
      <c r="N86" s="543"/>
      <c r="O86" s="610">
        <f t="shared" si="19"/>
        <v>0</v>
      </c>
      <c r="P86" s="416"/>
      <c r="Q86" s="410"/>
      <c r="R86" s="417"/>
      <c r="S86" s="418"/>
      <c r="T86" s="419"/>
      <c r="U86" s="420"/>
    </row>
    <row r="87" spans="1:21" ht="22.5">
      <c r="A87" s="912"/>
      <c r="B87" s="913"/>
      <c r="C87" s="913"/>
      <c r="D87" s="66" t="str">
        <f t="shared" si="20"/>
        <v>UFRJ-0418</v>
      </c>
      <c r="E87" s="66" t="str">
        <f t="shared" si="21"/>
        <v>UFRJ</v>
      </c>
      <c r="F87" s="66" t="s">
        <v>1092</v>
      </c>
      <c r="G87" s="66" t="s">
        <v>1473</v>
      </c>
      <c r="H87" s="633" t="s">
        <v>1093</v>
      </c>
      <c r="I87" s="66" t="s">
        <v>37</v>
      </c>
      <c r="J87" s="66">
        <f t="shared" si="22"/>
        <v>0.16666666666666666</v>
      </c>
      <c r="K87" s="647">
        <f t="shared" si="23"/>
        <v>1.5</v>
      </c>
      <c r="L87" s="543">
        <f>VLOOKUP(F87,'MO-INSUMOS'!$F$66:$K$205,6,FALSE)</f>
        <v>0</v>
      </c>
      <c r="M87" s="543">
        <f t="shared" si="18"/>
        <v>0</v>
      </c>
      <c r="N87" s="543"/>
      <c r="O87" s="610">
        <f t="shared" si="19"/>
        <v>0</v>
      </c>
      <c r="P87" s="416"/>
      <c r="Q87" s="410"/>
      <c r="R87" s="417"/>
      <c r="S87" s="418"/>
      <c r="T87" s="419"/>
      <c r="U87" s="420"/>
    </row>
    <row r="88" spans="1:21" ht="13.5">
      <c r="A88" s="912"/>
      <c r="B88" s="913"/>
      <c r="C88" s="913"/>
      <c r="D88" s="66" t="str">
        <f t="shared" si="20"/>
        <v>UFRJ-0418</v>
      </c>
      <c r="E88" s="66" t="str">
        <f t="shared" si="21"/>
        <v>UFRJ</v>
      </c>
      <c r="F88" s="66" t="s">
        <v>1094</v>
      </c>
      <c r="G88" s="66" t="s">
        <v>1473</v>
      </c>
      <c r="H88" s="633" t="s">
        <v>1095</v>
      </c>
      <c r="I88" s="66" t="s">
        <v>37</v>
      </c>
      <c r="J88" s="66">
        <f t="shared" si="22"/>
        <v>0.16666666666666666</v>
      </c>
      <c r="K88" s="647">
        <f t="shared" si="23"/>
        <v>1.5</v>
      </c>
      <c r="L88" s="543">
        <f>VLOOKUP(F88,'MO-INSUMOS'!$F$66:$K$205,6,FALSE)</f>
        <v>0</v>
      </c>
      <c r="M88" s="543">
        <f t="shared" si="18"/>
        <v>0</v>
      </c>
      <c r="N88" s="543"/>
      <c r="O88" s="610">
        <f t="shared" si="19"/>
        <v>0</v>
      </c>
      <c r="P88" s="416"/>
      <c r="Q88" s="410"/>
      <c r="R88" s="417"/>
      <c r="S88" s="418"/>
      <c r="T88" s="419"/>
      <c r="U88" s="420"/>
    </row>
    <row r="89" spans="1:21" ht="13.5">
      <c r="A89" s="912"/>
      <c r="B89" s="913"/>
      <c r="C89" s="913"/>
      <c r="D89" s="66" t="str">
        <f t="shared" si="20"/>
        <v>UFRJ-0418</v>
      </c>
      <c r="E89" s="66" t="str">
        <f t="shared" si="21"/>
        <v>UFRJ</v>
      </c>
      <c r="F89" s="66" t="s">
        <v>1096</v>
      </c>
      <c r="G89" s="66" t="s">
        <v>1473</v>
      </c>
      <c r="H89" s="633" t="s">
        <v>1097</v>
      </c>
      <c r="I89" s="66" t="s">
        <v>37</v>
      </c>
      <c r="J89" s="66">
        <f t="shared" si="22"/>
        <v>0.16666666666666666</v>
      </c>
      <c r="K89" s="647">
        <f t="shared" si="23"/>
        <v>1.5</v>
      </c>
      <c r="L89" s="543">
        <f>VLOOKUP(F89,'MO-INSUMOS'!$F$66:$K$205,6,FALSE)</f>
        <v>0</v>
      </c>
      <c r="M89" s="543">
        <f t="shared" si="18"/>
        <v>0</v>
      </c>
      <c r="N89" s="543"/>
      <c r="O89" s="610">
        <f t="shared" si="19"/>
        <v>0</v>
      </c>
      <c r="P89" s="416"/>
      <c r="Q89" s="410"/>
      <c r="R89" s="417"/>
      <c r="S89" s="418"/>
      <c r="T89" s="419"/>
      <c r="U89" s="420"/>
    </row>
    <row r="90" spans="1:21" ht="13.5">
      <c r="A90" s="912"/>
      <c r="B90" s="913"/>
      <c r="C90" s="913"/>
      <c r="D90" s="66" t="str">
        <f t="shared" si="20"/>
        <v>UFRJ-0418</v>
      </c>
      <c r="E90" s="66" t="str">
        <f t="shared" si="21"/>
        <v>UFRJ</v>
      </c>
      <c r="F90" s="66" t="s">
        <v>1098</v>
      </c>
      <c r="G90" s="66" t="s">
        <v>1473</v>
      </c>
      <c r="H90" s="633" t="s">
        <v>1099</v>
      </c>
      <c r="I90" s="66" t="s">
        <v>37</v>
      </c>
      <c r="J90" s="66">
        <f t="shared" si="22"/>
        <v>0.16666666666666666</v>
      </c>
      <c r="K90" s="647">
        <f t="shared" si="23"/>
        <v>1.5</v>
      </c>
      <c r="L90" s="543">
        <f>VLOOKUP(F90,'MO-INSUMOS'!$F$66:$K$205,6,FALSE)</f>
        <v>0</v>
      </c>
      <c r="M90" s="543">
        <f t="shared" si="18"/>
        <v>0</v>
      </c>
      <c r="N90" s="543"/>
      <c r="O90" s="610">
        <f t="shared" si="19"/>
        <v>0</v>
      </c>
      <c r="P90" s="416"/>
      <c r="Q90" s="410"/>
      <c r="R90" s="417"/>
      <c r="S90" s="418"/>
      <c r="T90" s="419"/>
      <c r="U90" s="420"/>
    </row>
    <row r="91" spans="1:21" ht="13.5">
      <c r="A91" s="912"/>
      <c r="B91" s="913"/>
      <c r="C91" s="913"/>
      <c r="D91" s="66" t="str">
        <f t="shared" si="20"/>
        <v>UFRJ-0418</v>
      </c>
      <c r="E91" s="66" t="str">
        <f t="shared" si="21"/>
        <v>UFRJ</v>
      </c>
      <c r="F91" s="66" t="s">
        <v>1100</v>
      </c>
      <c r="G91" s="66" t="s">
        <v>1473</v>
      </c>
      <c r="H91" s="633" t="s">
        <v>1101</v>
      </c>
      <c r="I91" s="66" t="s">
        <v>37</v>
      </c>
      <c r="J91" s="66">
        <f t="shared" si="22"/>
        <v>0.16666666666666666</v>
      </c>
      <c r="K91" s="647">
        <f t="shared" si="23"/>
        <v>1.5</v>
      </c>
      <c r="L91" s="543">
        <f>VLOOKUP(F91,'MO-INSUMOS'!$F$66:$K$205,6,FALSE)</f>
        <v>0</v>
      </c>
      <c r="M91" s="543">
        <f t="shared" si="18"/>
        <v>0</v>
      </c>
      <c r="N91" s="543"/>
      <c r="O91" s="610">
        <f t="shared" si="19"/>
        <v>0</v>
      </c>
      <c r="P91" s="416"/>
      <c r="Q91" s="410"/>
      <c r="R91" s="417"/>
      <c r="S91" s="418"/>
      <c r="T91" s="419"/>
      <c r="U91" s="420"/>
    </row>
    <row r="92" spans="1:21" ht="22.5">
      <c r="A92" s="912"/>
      <c r="B92" s="913"/>
      <c r="C92" s="913"/>
      <c r="D92" s="66" t="str">
        <f t="shared" si="20"/>
        <v>UFRJ-0418</v>
      </c>
      <c r="E92" s="66" t="str">
        <f t="shared" si="21"/>
        <v>UFRJ</v>
      </c>
      <c r="F92" s="66" t="s">
        <v>1102</v>
      </c>
      <c r="G92" s="66" t="s">
        <v>1473</v>
      </c>
      <c r="H92" s="633" t="s">
        <v>1103</v>
      </c>
      <c r="I92" s="66" t="s">
        <v>37</v>
      </c>
      <c r="J92" s="66">
        <f t="shared" si="22"/>
        <v>0.16666666666666666</v>
      </c>
      <c r="K92" s="647">
        <f t="shared" si="23"/>
        <v>1.5</v>
      </c>
      <c r="L92" s="543">
        <f>VLOOKUP(F92,'MO-INSUMOS'!$F$66:$K$205,6,FALSE)</f>
        <v>0</v>
      </c>
      <c r="M92" s="543">
        <f t="shared" si="18"/>
        <v>0</v>
      </c>
      <c r="N92" s="543"/>
      <c r="O92" s="610">
        <f t="shared" si="19"/>
        <v>0</v>
      </c>
      <c r="P92" s="416"/>
      <c r="Q92" s="410"/>
      <c r="R92" s="417"/>
      <c r="S92" s="418"/>
      <c r="T92" s="419"/>
      <c r="U92" s="420"/>
    </row>
    <row r="93" spans="1:21" ht="13.5">
      <c r="A93" s="912"/>
      <c r="B93" s="913"/>
      <c r="C93" s="913"/>
      <c r="D93" s="66" t="str">
        <f t="shared" si="20"/>
        <v>UFRJ-0418</v>
      </c>
      <c r="E93" s="66" t="str">
        <f t="shared" si="21"/>
        <v>UFRJ</v>
      </c>
      <c r="F93" s="66" t="s">
        <v>1104</v>
      </c>
      <c r="G93" s="66" t="s">
        <v>1473</v>
      </c>
      <c r="H93" s="633" t="s">
        <v>1105</v>
      </c>
      <c r="I93" s="66" t="s">
        <v>37</v>
      </c>
      <c r="J93" s="66">
        <f t="shared" si="22"/>
        <v>0.16666666666666666</v>
      </c>
      <c r="K93" s="647">
        <f t="shared" si="23"/>
        <v>1.5</v>
      </c>
      <c r="L93" s="543">
        <f>VLOOKUP(F93,'MO-INSUMOS'!$F$66:$K$205,6,FALSE)</f>
        <v>0</v>
      </c>
      <c r="M93" s="543">
        <f t="shared" si="18"/>
        <v>0</v>
      </c>
      <c r="N93" s="543"/>
      <c r="O93" s="610">
        <f t="shared" si="19"/>
        <v>0</v>
      </c>
      <c r="P93" s="416"/>
      <c r="Q93" s="410"/>
      <c r="R93" s="417"/>
      <c r="S93" s="418"/>
      <c r="T93" s="419"/>
      <c r="U93" s="420"/>
    </row>
    <row r="94" spans="1:21" ht="13.5">
      <c r="A94" s="912"/>
      <c r="B94" s="913"/>
      <c r="C94" s="913"/>
      <c r="D94" s="66" t="str">
        <f t="shared" si="20"/>
        <v>UFRJ-0418</v>
      </c>
      <c r="E94" s="66" t="str">
        <f t="shared" si="21"/>
        <v>UFRJ</v>
      </c>
      <c r="F94" s="66" t="s">
        <v>1106</v>
      </c>
      <c r="G94" s="66" t="s">
        <v>1473</v>
      </c>
      <c r="H94" s="633" t="s">
        <v>1107</v>
      </c>
      <c r="I94" s="66" t="s">
        <v>37</v>
      </c>
      <c r="J94" s="66">
        <f t="shared" si="22"/>
        <v>0.16666666666666666</v>
      </c>
      <c r="K94" s="647">
        <f t="shared" si="23"/>
        <v>1.5</v>
      </c>
      <c r="L94" s="543">
        <f>VLOOKUP(F94,'MO-INSUMOS'!$F$66:$K$205,6,FALSE)</f>
        <v>0</v>
      </c>
      <c r="M94" s="543">
        <f t="shared" si="18"/>
        <v>0</v>
      </c>
      <c r="N94" s="543"/>
      <c r="O94" s="610">
        <f t="shared" si="19"/>
        <v>0</v>
      </c>
      <c r="P94" s="416"/>
      <c r="Q94" s="410"/>
      <c r="R94" s="417"/>
      <c r="S94" s="418"/>
      <c r="T94" s="419"/>
      <c r="U94" s="420"/>
    </row>
    <row r="95" spans="1:21" ht="33.75">
      <c r="A95" s="912"/>
      <c r="B95" s="913"/>
      <c r="C95" s="913"/>
      <c r="D95" s="66" t="str">
        <f t="shared" si="20"/>
        <v>UFRJ-0418</v>
      </c>
      <c r="E95" s="66" t="str">
        <f t="shared" si="21"/>
        <v>UFRJ</v>
      </c>
      <c r="F95" s="66" t="s">
        <v>1108</v>
      </c>
      <c r="G95" s="66" t="s">
        <v>1473</v>
      </c>
      <c r="H95" s="633" t="s">
        <v>1109</v>
      </c>
      <c r="I95" s="66" t="s">
        <v>37</v>
      </c>
      <c r="J95" s="66">
        <f t="shared" si="22"/>
        <v>0.16666666666666666</v>
      </c>
      <c r="K95" s="647">
        <f t="shared" si="23"/>
        <v>1.5</v>
      </c>
      <c r="L95" s="543">
        <f>VLOOKUP(F95,'MO-INSUMOS'!$F$66:$K$205,6,FALSE)</f>
        <v>0</v>
      </c>
      <c r="M95" s="543">
        <f t="shared" si="18"/>
        <v>0</v>
      </c>
      <c r="N95" s="543"/>
      <c r="O95" s="610">
        <f t="shared" si="19"/>
        <v>0</v>
      </c>
      <c r="P95" s="416"/>
      <c r="Q95" s="410"/>
      <c r="R95" s="417"/>
      <c r="S95" s="418"/>
      <c r="T95" s="419"/>
      <c r="U95" s="420"/>
    </row>
    <row r="96" spans="1:21" ht="13.5">
      <c r="A96" s="912"/>
      <c r="B96" s="913"/>
      <c r="C96" s="913"/>
      <c r="D96" s="66" t="str">
        <f t="shared" si="20"/>
        <v>UFRJ-0418</v>
      </c>
      <c r="E96" s="66" t="str">
        <f t="shared" si="21"/>
        <v>UFRJ</v>
      </c>
      <c r="F96" s="66" t="s">
        <v>1110</v>
      </c>
      <c r="G96" s="66" t="s">
        <v>1473</v>
      </c>
      <c r="H96" s="633" t="s">
        <v>1111</v>
      </c>
      <c r="I96" s="66" t="s">
        <v>37</v>
      </c>
      <c r="J96" s="66">
        <f t="shared" si="22"/>
        <v>0.16666666666666666</v>
      </c>
      <c r="K96" s="647">
        <f t="shared" si="23"/>
        <v>1.5</v>
      </c>
      <c r="L96" s="543">
        <f>VLOOKUP(F96,'MO-INSUMOS'!$F$66:$K$205,6,FALSE)</f>
        <v>0</v>
      </c>
      <c r="M96" s="543">
        <f t="shared" si="18"/>
        <v>0</v>
      </c>
      <c r="N96" s="543"/>
      <c r="O96" s="610">
        <f t="shared" si="19"/>
        <v>0</v>
      </c>
      <c r="P96" s="416"/>
      <c r="Q96" s="410"/>
      <c r="R96" s="417"/>
      <c r="S96" s="418"/>
      <c r="T96" s="419"/>
      <c r="U96" s="420"/>
    </row>
    <row r="97" spans="1:21" ht="13.5">
      <c r="A97" s="912"/>
      <c r="B97" s="913"/>
      <c r="C97" s="913"/>
      <c r="D97" s="66" t="str">
        <f t="shared" si="20"/>
        <v>UFRJ-0418</v>
      </c>
      <c r="E97" s="66" t="str">
        <f t="shared" si="21"/>
        <v>UFRJ</v>
      </c>
      <c r="F97" s="66" t="s">
        <v>1112</v>
      </c>
      <c r="G97" s="66" t="s">
        <v>1473</v>
      </c>
      <c r="H97" s="633" t="s">
        <v>1113</v>
      </c>
      <c r="I97" s="66" t="s">
        <v>37</v>
      </c>
      <c r="J97" s="66">
        <f t="shared" si="22"/>
        <v>0.16666666666666666</v>
      </c>
      <c r="K97" s="647">
        <f t="shared" si="23"/>
        <v>1.5</v>
      </c>
      <c r="L97" s="543">
        <f>VLOOKUP(F97,'MO-INSUMOS'!$F$66:$K$205,6,FALSE)</f>
        <v>0</v>
      </c>
      <c r="M97" s="543">
        <f t="shared" si="18"/>
        <v>0</v>
      </c>
      <c r="N97" s="543"/>
      <c r="O97" s="610">
        <f t="shared" si="19"/>
        <v>0</v>
      </c>
      <c r="P97" s="416"/>
      <c r="Q97" s="410"/>
      <c r="R97" s="417"/>
      <c r="S97" s="418"/>
      <c r="T97" s="419"/>
      <c r="U97" s="420"/>
    </row>
    <row r="98" spans="1:21" ht="13.5">
      <c r="A98" s="912"/>
      <c r="B98" s="913"/>
      <c r="C98" s="913"/>
      <c r="D98" s="66" t="str">
        <f t="shared" si="20"/>
        <v>UFRJ-0418</v>
      </c>
      <c r="E98" s="66" t="str">
        <f t="shared" si="21"/>
        <v>UFRJ</v>
      </c>
      <c r="F98" s="66" t="s">
        <v>1114</v>
      </c>
      <c r="G98" s="66" t="s">
        <v>1473</v>
      </c>
      <c r="H98" s="633" t="s">
        <v>1115</v>
      </c>
      <c r="I98" s="66" t="s">
        <v>37</v>
      </c>
      <c r="J98" s="66">
        <f t="shared" si="22"/>
        <v>0.16666666666666666</v>
      </c>
      <c r="K98" s="647">
        <f t="shared" si="23"/>
        <v>1.5</v>
      </c>
      <c r="L98" s="543">
        <f>VLOOKUP(F98,'MO-INSUMOS'!$F$66:$K$205,6,FALSE)</f>
        <v>0</v>
      </c>
      <c r="M98" s="543">
        <f t="shared" si="18"/>
        <v>0</v>
      </c>
      <c r="N98" s="543"/>
      <c r="O98" s="610">
        <f t="shared" si="19"/>
        <v>0</v>
      </c>
      <c r="P98" s="416"/>
      <c r="Q98" s="410"/>
      <c r="R98" s="417"/>
      <c r="S98" s="418"/>
      <c r="T98" s="419"/>
      <c r="U98" s="420"/>
    </row>
    <row r="99" spans="1:21" ht="13.5">
      <c r="A99" s="912"/>
      <c r="B99" s="913"/>
      <c r="C99" s="913"/>
      <c r="D99" s="66" t="str">
        <f t="shared" si="20"/>
        <v>UFRJ-0418</v>
      </c>
      <c r="E99" s="66" t="str">
        <f t="shared" si="21"/>
        <v>UFRJ</v>
      </c>
      <c r="F99" s="66" t="s">
        <v>1116</v>
      </c>
      <c r="G99" s="66" t="s">
        <v>1473</v>
      </c>
      <c r="H99" s="633" t="s">
        <v>1117</v>
      </c>
      <c r="I99" s="66" t="s">
        <v>37</v>
      </c>
      <c r="J99" s="66">
        <f t="shared" si="22"/>
        <v>0.16666666666666666</v>
      </c>
      <c r="K99" s="647">
        <f t="shared" si="23"/>
        <v>1.5</v>
      </c>
      <c r="L99" s="543">
        <f>VLOOKUP(F99,'MO-INSUMOS'!$F$66:$K$205,6,FALSE)</f>
        <v>0</v>
      </c>
      <c r="M99" s="543">
        <f t="shared" si="18"/>
        <v>0</v>
      </c>
      <c r="N99" s="543"/>
      <c r="O99" s="610">
        <f t="shared" si="19"/>
        <v>0</v>
      </c>
      <c r="P99" s="416"/>
      <c r="Q99" s="410"/>
      <c r="R99" s="417"/>
      <c r="S99" s="418"/>
      <c r="T99" s="419"/>
      <c r="U99" s="420"/>
    </row>
    <row r="100" spans="1:21" ht="13.5">
      <c r="A100" s="912"/>
      <c r="B100" s="913"/>
      <c r="C100" s="913"/>
      <c r="D100" s="66" t="str">
        <f t="shared" si="20"/>
        <v>UFRJ-0418</v>
      </c>
      <c r="E100" s="66" t="str">
        <f t="shared" si="21"/>
        <v>UFRJ</v>
      </c>
      <c r="F100" s="66" t="s">
        <v>1118</v>
      </c>
      <c r="G100" s="66" t="s">
        <v>1473</v>
      </c>
      <c r="H100" s="633" t="s">
        <v>1119</v>
      </c>
      <c r="I100" s="66" t="s">
        <v>37</v>
      </c>
      <c r="J100" s="66">
        <f t="shared" si="22"/>
        <v>0.16666666666666666</v>
      </c>
      <c r="K100" s="647">
        <f t="shared" si="23"/>
        <v>1.5</v>
      </c>
      <c r="L100" s="543">
        <f>VLOOKUP(F100,'MO-INSUMOS'!$F$66:$K$205,6,FALSE)</f>
        <v>0</v>
      </c>
      <c r="M100" s="543">
        <f t="shared" si="18"/>
        <v>0</v>
      </c>
      <c r="N100" s="543"/>
      <c r="O100" s="610">
        <f t="shared" si="19"/>
        <v>0</v>
      </c>
      <c r="P100" s="416"/>
      <c r="Q100" s="410"/>
      <c r="R100" s="417"/>
      <c r="S100" s="418"/>
      <c r="T100" s="419"/>
      <c r="U100" s="420"/>
    </row>
    <row r="101" spans="1:21" ht="13.5">
      <c r="A101" s="912"/>
      <c r="B101" s="913"/>
      <c r="C101" s="913"/>
      <c r="D101" s="66" t="str">
        <f t="shared" si="20"/>
        <v>UFRJ-0418</v>
      </c>
      <c r="E101" s="66" t="str">
        <f t="shared" si="21"/>
        <v>UFRJ</v>
      </c>
      <c r="F101" s="66" t="s">
        <v>1120</v>
      </c>
      <c r="G101" s="66" t="s">
        <v>1473</v>
      </c>
      <c r="H101" s="633" t="s">
        <v>1121</v>
      </c>
      <c r="I101" s="66" t="s">
        <v>37</v>
      </c>
      <c r="J101" s="66">
        <f t="shared" si="22"/>
        <v>0.16666666666666666</v>
      </c>
      <c r="K101" s="647">
        <f t="shared" si="23"/>
        <v>1.5</v>
      </c>
      <c r="L101" s="543">
        <f>VLOOKUP(F101,'MO-INSUMOS'!$F$66:$K$205,6,FALSE)</f>
        <v>0</v>
      </c>
      <c r="M101" s="543">
        <f t="shared" si="18"/>
        <v>0</v>
      </c>
      <c r="N101" s="543"/>
      <c r="O101" s="610">
        <f t="shared" si="19"/>
        <v>0</v>
      </c>
      <c r="P101" s="416"/>
      <c r="Q101" s="410"/>
      <c r="R101" s="417"/>
      <c r="S101" s="418"/>
      <c r="T101" s="419"/>
      <c r="U101" s="420"/>
    </row>
    <row r="102" spans="1:21" ht="22.5">
      <c r="A102" s="912"/>
      <c r="B102" s="913"/>
      <c r="C102" s="913"/>
      <c r="D102" s="66" t="str">
        <f t="shared" si="20"/>
        <v>UFRJ-0418</v>
      </c>
      <c r="E102" s="66" t="str">
        <f t="shared" si="21"/>
        <v>UFRJ</v>
      </c>
      <c r="F102" s="66" t="s">
        <v>1122</v>
      </c>
      <c r="G102" s="66" t="s">
        <v>1473</v>
      </c>
      <c r="H102" s="633" t="s">
        <v>1123</v>
      </c>
      <c r="I102" s="66" t="s">
        <v>37</v>
      </c>
      <c r="J102" s="66">
        <f t="shared" si="22"/>
        <v>0.16666666666666666</v>
      </c>
      <c r="K102" s="647">
        <f t="shared" si="23"/>
        <v>1.5</v>
      </c>
      <c r="L102" s="543">
        <f>VLOOKUP(F102,'MO-INSUMOS'!$F$66:$K$205,6,FALSE)</f>
        <v>0</v>
      </c>
      <c r="M102" s="543">
        <f t="shared" si="18"/>
        <v>0</v>
      </c>
      <c r="N102" s="543"/>
      <c r="O102" s="610">
        <f t="shared" si="19"/>
        <v>0</v>
      </c>
      <c r="P102" s="416"/>
      <c r="Q102" s="410"/>
      <c r="R102" s="417"/>
      <c r="S102" s="418"/>
      <c r="T102" s="419"/>
      <c r="U102" s="420"/>
    </row>
    <row r="103" spans="1:21" ht="22.5">
      <c r="A103" s="912"/>
      <c r="B103" s="913"/>
      <c r="C103" s="913"/>
      <c r="D103" s="66" t="str">
        <f t="shared" si="20"/>
        <v>UFRJ-0418</v>
      </c>
      <c r="E103" s="66" t="str">
        <f t="shared" si="21"/>
        <v>UFRJ</v>
      </c>
      <c r="F103" s="66" t="s">
        <v>1124</v>
      </c>
      <c r="G103" s="66" t="s">
        <v>1473</v>
      </c>
      <c r="H103" s="633" t="s">
        <v>1125</v>
      </c>
      <c r="I103" s="66" t="s">
        <v>37</v>
      </c>
      <c r="J103" s="66">
        <f t="shared" si="22"/>
        <v>0.16666666666666666</v>
      </c>
      <c r="K103" s="647">
        <f t="shared" si="23"/>
        <v>1.5</v>
      </c>
      <c r="L103" s="543">
        <f>VLOOKUP(F103,'MO-INSUMOS'!$F$66:$K$205,6,FALSE)</f>
        <v>0</v>
      </c>
      <c r="M103" s="543">
        <f t="shared" si="18"/>
        <v>0</v>
      </c>
      <c r="N103" s="543"/>
      <c r="O103" s="610">
        <f t="shared" si="19"/>
        <v>0</v>
      </c>
      <c r="P103" s="416"/>
      <c r="Q103" s="410"/>
      <c r="R103" s="417"/>
      <c r="S103" s="418"/>
      <c r="T103" s="419"/>
      <c r="U103" s="420"/>
    </row>
    <row r="104" spans="1:21" ht="13.5">
      <c r="A104" s="912"/>
      <c r="B104" s="913"/>
      <c r="C104" s="913"/>
      <c r="D104" s="66" t="str">
        <f t="shared" si="20"/>
        <v>UFRJ-0418</v>
      </c>
      <c r="E104" s="66" t="str">
        <f t="shared" si="21"/>
        <v>UFRJ</v>
      </c>
      <c r="F104" s="66" t="s">
        <v>1126</v>
      </c>
      <c r="G104" s="66" t="s">
        <v>1473</v>
      </c>
      <c r="H104" s="633" t="s">
        <v>1127</v>
      </c>
      <c r="I104" s="66" t="s">
        <v>37</v>
      </c>
      <c r="J104" s="66">
        <f t="shared" si="22"/>
        <v>0.16666666666666666</v>
      </c>
      <c r="K104" s="647">
        <f t="shared" si="23"/>
        <v>1.5</v>
      </c>
      <c r="L104" s="543">
        <f>VLOOKUP(F104,'MO-INSUMOS'!$F$66:$K$205,6,FALSE)</f>
        <v>0</v>
      </c>
      <c r="M104" s="543">
        <f t="shared" si="18"/>
        <v>0</v>
      </c>
      <c r="N104" s="543"/>
      <c r="O104" s="610">
        <f t="shared" si="19"/>
        <v>0</v>
      </c>
      <c r="P104" s="416"/>
      <c r="Q104" s="410"/>
      <c r="R104" s="417"/>
      <c r="S104" s="418"/>
      <c r="T104" s="419"/>
      <c r="U104" s="420"/>
    </row>
    <row r="105" spans="1:21" ht="13.5">
      <c r="A105" s="912"/>
      <c r="B105" s="913"/>
      <c r="C105" s="913"/>
      <c r="D105" s="66" t="str">
        <f t="shared" si="20"/>
        <v>UFRJ-0418</v>
      </c>
      <c r="E105" s="66" t="str">
        <f t="shared" si="21"/>
        <v>UFRJ</v>
      </c>
      <c r="F105" s="66" t="s">
        <v>1128</v>
      </c>
      <c r="G105" s="66" t="s">
        <v>1473</v>
      </c>
      <c r="H105" s="633" t="s">
        <v>1129</v>
      </c>
      <c r="I105" s="66" t="s">
        <v>37</v>
      </c>
      <c r="J105" s="66">
        <f t="shared" si="22"/>
        <v>0.16666666666666666</v>
      </c>
      <c r="K105" s="647">
        <f t="shared" si="23"/>
        <v>1.5</v>
      </c>
      <c r="L105" s="543">
        <f>VLOOKUP(F105,'MO-INSUMOS'!$F$66:$K$205,6,FALSE)</f>
        <v>0</v>
      </c>
      <c r="M105" s="543">
        <f t="shared" si="18"/>
        <v>0</v>
      </c>
      <c r="N105" s="543"/>
      <c r="O105" s="610">
        <f t="shared" si="19"/>
        <v>0</v>
      </c>
      <c r="P105" s="416"/>
      <c r="Q105" s="410"/>
      <c r="R105" s="417"/>
      <c r="S105" s="418"/>
      <c r="T105" s="419"/>
      <c r="U105" s="420"/>
    </row>
    <row r="106" spans="1:21" ht="13.5">
      <c r="A106" s="912"/>
      <c r="B106" s="913"/>
      <c r="C106" s="913"/>
      <c r="D106" s="66" t="str">
        <f t="shared" si="20"/>
        <v>UFRJ-0418</v>
      </c>
      <c r="E106" s="66" t="str">
        <f t="shared" si="21"/>
        <v>UFRJ</v>
      </c>
      <c r="F106" s="66" t="s">
        <v>1130</v>
      </c>
      <c r="G106" s="66" t="s">
        <v>1473</v>
      </c>
      <c r="H106" s="633" t="s">
        <v>1131</v>
      </c>
      <c r="I106" s="66" t="s">
        <v>37</v>
      </c>
      <c r="J106" s="66">
        <f t="shared" si="22"/>
        <v>0.16666666666666666</v>
      </c>
      <c r="K106" s="647">
        <f t="shared" si="23"/>
        <v>1.5</v>
      </c>
      <c r="L106" s="543">
        <f>VLOOKUP(F106,'MO-INSUMOS'!$F$66:$K$205,6,FALSE)</f>
        <v>0</v>
      </c>
      <c r="M106" s="543">
        <f t="shared" si="18"/>
        <v>0</v>
      </c>
      <c r="N106" s="543"/>
      <c r="O106" s="610">
        <f t="shared" si="19"/>
        <v>0</v>
      </c>
      <c r="P106" s="416"/>
      <c r="Q106" s="410"/>
      <c r="R106" s="417"/>
      <c r="S106" s="418"/>
      <c r="T106" s="419"/>
      <c r="U106" s="420"/>
    </row>
    <row r="107" spans="1:21" ht="13.5">
      <c r="A107" s="912"/>
      <c r="B107" s="913"/>
      <c r="C107" s="913"/>
      <c r="D107" s="66" t="str">
        <f t="shared" si="20"/>
        <v>UFRJ-0418</v>
      </c>
      <c r="E107" s="66" t="str">
        <f t="shared" si="21"/>
        <v>UFRJ</v>
      </c>
      <c r="F107" s="66" t="s">
        <v>1132</v>
      </c>
      <c r="G107" s="66" t="s">
        <v>1473</v>
      </c>
      <c r="H107" s="633" t="s">
        <v>1133</v>
      </c>
      <c r="I107" s="66" t="s">
        <v>37</v>
      </c>
      <c r="J107" s="66">
        <f t="shared" si="22"/>
        <v>0.16666666666666666</v>
      </c>
      <c r="K107" s="647">
        <f t="shared" si="23"/>
        <v>1.5</v>
      </c>
      <c r="L107" s="543">
        <f>VLOOKUP(F107,'MO-INSUMOS'!$F$66:$K$205,6,FALSE)</f>
        <v>0</v>
      </c>
      <c r="M107" s="543">
        <f t="shared" si="18"/>
        <v>0</v>
      </c>
      <c r="N107" s="543"/>
      <c r="O107" s="610">
        <f t="shared" si="19"/>
        <v>0</v>
      </c>
      <c r="P107" s="416"/>
      <c r="Q107" s="410"/>
      <c r="R107" s="417"/>
      <c r="S107" s="418"/>
      <c r="T107" s="419"/>
      <c r="U107" s="420"/>
    </row>
    <row r="108" spans="1:21" ht="13.5">
      <c r="A108" s="912"/>
      <c r="B108" s="913"/>
      <c r="C108" s="913"/>
      <c r="D108" s="66" t="str">
        <f t="shared" si="20"/>
        <v>UFRJ-0418</v>
      </c>
      <c r="E108" s="66" t="str">
        <f t="shared" si="21"/>
        <v>UFRJ</v>
      </c>
      <c r="F108" s="66" t="s">
        <v>1134</v>
      </c>
      <c r="G108" s="66" t="s">
        <v>1473</v>
      </c>
      <c r="H108" s="633" t="s">
        <v>1135</v>
      </c>
      <c r="I108" s="66" t="s">
        <v>37</v>
      </c>
      <c r="J108" s="66">
        <f t="shared" si="22"/>
        <v>0.16666666666666666</v>
      </c>
      <c r="K108" s="647">
        <f t="shared" si="23"/>
        <v>1.5</v>
      </c>
      <c r="L108" s="543">
        <f>VLOOKUP(F108,'MO-INSUMOS'!$F$66:$K$205,6,FALSE)</f>
        <v>0</v>
      </c>
      <c r="M108" s="543">
        <f t="shared" si="18"/>
        <v>0</v>
      </c>
      <c r="N108" s="543"/>
      <c r="O108" s="610">
        <f t="shared" si="19"/>
        <v>0</v>
      </c>
      <c r="P108" s="416"/>
      <c r="Q108" s="410"/>
      <c r="R108" s="417"/>
      <c r="S108" s="418"/>
      <c r="T108" s="419"/>
      <c r="U108" s="420"/>
    </row>
    <row r="109" spans="1:21" ht="13.5">
      <c r="A109" s="912"/>
      <c r="B109" s="913"/>
      <c r="C109" s="913"/>
      <c r="D109" s="66" t="str">
        <f t="shared" si="20"/>
        <v>UFRJ-0418</v>
      </c>
      <c r="G109" s="66"/>
      <c r="H109" s="633"/>
      <c r="I109" s="66"/>
      <c r="J109" s="66"/>
      <c r="K109" s="647"/>
      <c r="L109" s="550" t="s">
        <v>1470</v>
      </c>
      <c r="M109" s="916">
        <f>SUM(M83:M108)</f>
        <v>0</v>
      </c>
      <c r="N109" s="916"/>
      <c r="O109" s="468"/>
      <c r="P109" s="610">
        <f>SUMIFS(O:O,D:D,D109)</f>
        <v>0</v>
      </c>
      <c r="Q109" s="610">
        <f>SUMIFS(K:K,F:F,D109)*M109</f>
        <v>0</v>
      </c>
      <c r="R109" s="887">
        <f>Q109-P109</f>
        <v>0</v>
      </c>
      <c r="T109" s="446" t="str">
        <f>D109</f>
        <v>UFRJ-0418</v>
      </c>
      <c r="U109" s="610">
        <f>M109</f>
        <v>0</v>
      </c>
    </row>
    <row r="110" spans="1:21" ht="13.5">
      <c r="A110" s="406"/>
      <c r="B110" s="407"/>
      <c r="C110" s="361"/>
      <c r="D110" s="472">
        <v>8</v>
      </c>
      <c r="E110" s="472" t="str">
        <f>VLOOKUP($D110,'MO-INSUMOS'!$D$18:$N$25,2,FALSE)</f>
        <v>UFRJ</v>
      </c>
      <c r="F110" s="472" t="str">
        <f>VLOOKUP($D110,'MO-INSUMOS'!$D$18:$N$25,3,FALSE)</f>
        <v>UFRJ-0419</v>
      </c>
      <c r="G110" s="472" t="s">
        <v>1175</v>
      </c>
      <c r="H110" s="885" t="str">
        <f>VLOOKUP($D110,'MO-INSUMOS'!$D$18:$N$25,5,FALSE)</f>
        <v>UNIFORME E EPI - ELETRICISTA</v>
      </c>
      <c r="I110" s="472" t="s">
        <v>17</v>
      </c>
      <c r="J110" s="472"/>
      <c r="K110" s="886">
        <f>'MO-GERAL'!J14+('MO-GERAL'!J16+'MO-GERAL'!J17)</f>
        <v>9</v>
      </c>
      <c r="L110" s="472"/>
      <c r="M110" s="915"/>
      <c r="N110" s="916"/>
      <c r="O110" s="468"/>
      <c r="P110" s="416"/>
      <c r="Q110" s="410"/>
      <c r="R110" s="417"/>
      <c r="S110" s="418"/>
      <c r="T110" s="419"/>
      <c r="U110" s="420"/>
    </row>
    <row r="111" spans="1:21" ht="13.5">
      <c r="A111" s="406"/>
      <c r="B111" s="407"/>
      <c r="C111" s="361"/>
      <c r="D111" s="66" t="str">
        <f>$F$110</f>
        <v>UFRJ-0419</v>
      </c>
      <c r="E111" s="66" t="s">
        <v>44</v>
      </c>
      <c r="F111" s="66">
        <v>37524</v>
      </c>
      <c r="G111" s="66" t="s">
        <v>1473</v>
      </c>
      <c r="H111" s="633" t="s">
        <v>2202</v>
      </c>
      <c r="I111" s="66" t="s">
        <v>37</v>
      </c>
      <c r="J111" s="66">
        <f>2/3</f>
        <v>0.66666666666666663</v>
      </c>
      <c r="K111" s="647">
        <f>$K$110*J111</f>
        <v>6</v>
      </c>
      <c r="L111" s="543">
        <f>VLOOKUP(F111,'MO-INSUMOS'!$F$66:$K$205,6,FALSE)</f>
        <v>0</v>
      </c>
      <c r="M111" s="543">
        <f t="shared" ref="M111:M120" si="24">L111*J111</f>
        <v>0</v>
      </c>
      <c r="N111" s="543"/>
      <c r="O111" s="610">
        <f t="shared" ref="O111:O120" si="25">L111*K111</f>
        <v>0</v>
      </c>
      <c r="P111" s="416"/>
      <c r="Q111" s="410"/>
      <c r="R111" s="417"/>
      <c r="S111" s="418"/>
      <c r="T111" s="419"/>
      <c r="U111" s="420"/>
    </row>
    <row r="112" spans="1:21" ht="13.5">
      <c r="A112" s="406"/>
      <c r="B112" s="407"/>
      <c r="C112" s="361"/>
      <c r="D112" s="66" t="str">
        <f t="shared" ref="D112:D121" si="26">$F$110</f>
        <v>UFRJ-0419</v>
      </c>
      <c r="E112" s="66" t="s">
        <v>44</v>
      </c>
      <c r="F112" s="66">
        <v>7301</v>
      </c>
      <c r="G112" s="66" t="s">
        <v>1473</v>
      </c>
      <c r="H112" s="633" t="s">
        <v>2203</v>
      </c>
      <c r="I112" s="66" t="s">
        <v>2204</v>
      </c>
      <c r="J112" s="66">
        <f>(1+1)/12</f>
        <v>0.16666666666666666</v>
      </c>
      <c r="K112" s="647">
        <f t="shared" ref="K112:K120" si="27">$K$110*J112</f>
        <v>1.5</v>
      </c>
      <c r="L112" s="543">
        <f>VLOOKUP(F112,'MO-INSUMOS'!$F$66:$K$205,6,FALSE)</f>
        <v>0</v>
      </c>
      <c r="M112" s="543">
        <f t="shared" si="24"/>
        <v>0</v>
      </c>
      <c r="N112" s="543"/>
      <c r="O112" s="610">
        <f t="shared" si="25"/>
        <v>0</v>
      </c>
      <c r="P112" s="416"/>
      <c r="Q112" s="410"/>
      <c r="R112" s="417"/>
      <c r="S112" s="418"/>
      <c r="T112" s="419"/>
      <c r="U112" s="420"/>
    </row>
    <row r="113" spans="1:21" ht="13.5">
      <c r="A113" s="406"/>
      <c r="B113" s="407"/>
      <c r="C113" s="361"/>
      <c r="D113" s="66" t="str">
        <f t="shared" si="26"/>
        <v>UFRJ-0419</v>
      </c>
      <c r="E113" s="66" t="s">
        <v>44</v>
      </c>
      <c r="F113" s="66">
        <v>466</v>
      </c>
      <c r="G113" s="66" t="s">
        <v>1473</v>
      </c>
      <c r="H113" s="633" t="s">
        <v>2205</v>
      </c>
      <c r="I113" s="66" t="s">
        <v>37</v>
      </c>
      <c r="J113" s="66">
        <f>(1+1)/12</f>
        <v>0.16666666666666666</v>
      </c>
      <c r="K113" s="647">
        <f t="shared" si="27"/>
        <v>1.5</v>
      </c>
      <c r="L113" s="543">
        <f>VLOOKUP(F113,'MO-INSUMOS'!$F$66:$K$205,6,FALSE)</f>
        <v>0</v>
      </c>
      <c r="M113" s="543">
        <f t="shared" si="24"/>
        <v>0</v>
      </c>
      <c r="N113" s="543"/>
      <c r="O113" s="610">
        <f t="shared" si="25"/>
        <v>0</v>
      </c>
      <c r="P113" s="416"/>
      <c r="Q113" s="410"/>
      <c r="R113" s="417"/>
      <c r="S113" s="418"/>
      <c r="T113" s="419"/>
      <c r="U113" s="420"/>
    </row>
    <row r="114" spans="1:21" ht="13.5">
      <c r="A114" s="406"/>
      <c r="B114" s="407"/>
      <c r="C114" s="361"/>
      <c r="D114" s="66" t="str">
        <f t="shared" si="26"/>
        <v>UFRJ-0419</v>
      </c>
      <c r="E114" s="66" t="s">
        <v>16</v>
      </c>
      <c r="F114" s="66">
        <v>12892</v>
      </c>
      <c r="G114" s="66" t="s">
        <v>1473</v>
      </c>
      <c r="H114" s="633" t="s">
        <v>2206</v>
      </c>
      <c r="I114" s="66" t="s">
        <v>908</v>
      </c>
      <c r="J114" s="66">
        <f>(1+1)/12</f>
        <v>0.16666666666666666</v>
      </c>
      <c r="K114" s="647">
        <f t="shared" si="27"/>
        <v>1.5</v>
      </c>
      <c r="L114" s="543">
        <f>VLOOKUP(F114,'MO-INSUMOS'!$F$66:$K$205,6,FALSE)</f>
        <v>0</v>
      </c>
      <c r="M114" s="543">
        <f t="shared" si="24"/>
        <v>0</v>
      </c>
      <c r="N114" s="543"/>
      <c r="O114" s="610">
        <f t="shared" si="25"/>
        <v>0</v>
      </c>
      <c r="P114" s="416"/>
      <c r="Q114" s="410"/>
      <c r="R114" s="417"/>
      <c r="S114" s="418"/>
      <c r="T114" s="419"/>
      <c r="U114" s="420"/>
    </row>
    <row r="115" spans="1:21" ht="22.5">
      <c r="A115" s="406"/>
      <c r="B115" s="407"/>
      <c r="C115" s="361"/>
      <c r="D115" s="66" t="str">
        <f t="shared" si="26"/>
        <v>UFRJ-0419</v>
      </c>
      <c r="E115" s="66" t="s">
        <v>16</v>
      </c>
      <c r="F115" s="66">
        <v>12894</v>
      </c>
      <c r="G115" s="66" t="s">
        <v>1473</v>
      </c>
      <c r="H115" s="633" t="s">
        <v>2207</v>
      </c>
      <c r="I115" s="66" t="s">
        <v>37</v>
      </c>
      <c r="J115" s="66">
        <f>1/6</f>
        <v>0.16666666666666666</v>
      </c>
      <c r="K115" s="647">
        <f t="shared" si="27"/>
        <v>1.5</v>
      </c>
      <c r="L115" s="543">
        <f>VLOOKUP(F115,'MO-INSUMOS'!$F$66:$K$205,6,FALSE)</f>
        <v>0</v>
      </c>
      <c r="M115" s="543">
        <f t="shared" si="24"/>
        <v>0</v>
      </c>
      <c r="N115" s="543"/>
      <c r="O115" s="610">
        <f t="shared" si="25"/>
        <v>0</v>
      </c>
      <c r="P115" s="416"/>
      <c r="Q115" s="410"/>
      <c r="R115" s="417"/>
      <c r="S115" s="418"/>
      <c r="T115" s="419"/>
      <c r="U115" s="420"/>
    </row>
    <row r="116" spans="1:21" ht="22.5">
      <c r="A116" s="406"/>
      <c r="B116" s="407"/>
      <c r="C116" s="361"/>
      <c r="D116" s="66" t="str">
        <f t="shared" si="26"/>
        <v>UFRJ-0419</v>
      </c>
      <c r="E116" s="66" t="s">
        <v>16</v>
      </c>
      <c r="F116" s="66">
        <v>12895</v>
      </c>
      <c r="G116" s="66" t="s">
        <v>1473</v>
      </c>
      <c r="H116" s="633" t="s">
        <v>2208</v>
      </c>
      <c r="I116" s="66" t="s">
        <v>37</v>
      </c>
      <c r="J116" s="66">
        <f>1/6</f>
        <v>0.16666666666666666</v>
      </c>
      <c r="K116" s="647">
        <f t="shared" si="27"/>
        <v>1.5</v>
      </c>
      <c r="L116" s="543">
        <f>VLOOKUP(F116,'MO-INSUMOS'!$F$66:$K$205,6,FALSE)</f>
        <v>0</v>
      </c>
      <c r="M116" s="543">
        <f t="shared" si="24"/>
        <v>0</v>
      </c>
      <c r="N116" s="543"/>
      <c r="O116" s="610">
        <f t="shared" si="25"/>
        <v>0</v>
      </c>
      <c r="P116" s="416"/>
      <c r="Q116" s="410"/>
      <c r="R116" s="417"/>
      <c r="S116" s="418"/>
      <c r="T116" s="419"/>
      <c r="U116" s="420"/>
    </row>
    <row r="117" spans="1:21" ht="22.5">
      <c r="A117" s="406"/>
      <c r="B117" s="407"/>
      <c r="C117" s="361"/>
      <c r="D117" s="66" t="str">
        <f t="shared" si="26"/>
        <v>UFRJ-0419</v>
      </c>
      <c r="E117" s="66" t="s">
        <v>16</v>
      </c>
      <c r="F117" s="66">
        <v>36152</v>
      </c>
      <c r="G117" s="66" t="s">
        <v>1473</v>
      </c>
      <c r="H117" s="633" t="s">
        <v>2209</v>
      </c>
      <c r="I117" s="66" t="s">
        <v>37</v>
      </c>
      <c r="J117" s="66">
        <f>(1+1)/12</f>
        <v>0.16666666666666666</v>
      </c>
      <c r="K117" s="647">
        <f t="shared" si="27"/>
        <v>1.5</v>
      </c>
      <c r="L117" s="543">
        <f>VLOOKUP(F117,'MO-INSUMOS'!$F$66:$K$205,6,FALSE)</f>
        <v>0</v>
      </c>
      <c r="M117" s="543">
        <f t="shared" si="24"/>
        <v>0</v>
      </c>
      <c r="N117" s="543"/>
      <c r="O117" s="610">
        <f t="shared" si="25"/>
        <v>0</v>
      </c>
      <c r="P117" s="416"/>
      <c r="Q117" s="410"/>
      <c r="R117" s="417"/>
      <c r="S117" s="418"/>
      <c r="T117" s="419"/>
      <c r="U117" s="420"/>
    </row>
    <row r="118" spans="1:21" ht="22.5">
      <c r="A118" s="406"/>
      <c r="B118" s="407"/>
      <c r="C118" s="361"/>
      <c r="D118" s="66" t="str">
        <f t="shared" si="26"/>
        <v>UFRJ-0419</v>
      </c>
      <c r="E118" s="66" t="s">
        <v>16</v>
      </c>
      <c r="F118" s="66">
        <v>36142</v>
      </c>
      <c r="G118" s="66" t="s">
        <v>1473</v>
      </c>
      <c r="H118" s="633" t="s">
        <v>2210</v>
      </c>
      <c r="I118" s="66" t="s">
        <v>37</v>
      </c>
      <c r="J118" s="66">
        <f>(1+1)/12</f>
        <v>0.16666666666666666</v>
      </c>
      <c r="K118" s="647">
        <f t="shared" si="27"/>
        <v>1.5</v>
      </c>
      <c r="L118" s="543">
        <f>VLOOKUP(F118,'MO-INSUMOS'!$F$66:$K$205,6,FALSE)</f>
        <v>0</v>
      </c>
      <c r="M118" s="543">
        <f t="shared" si="24"/>
        <v>0</v>
      </c>
      <c r="N118" s="543"/>
      <c r="O118" s="610">
        <f t="shared" si="25"/>
        <v>0</v>
      </c>
      <c r="P118" s="416"/>
      <c r="Q118" s="410"/>
      <c r="R118" s="417"/>
      <c r="S118" s="418"/>
      <c r="T118" s="419"/>
      <c r="U118" s="420"/>
    </row>
    <row r="119" spans="1:21" ht="13.5">
      <c r="A119" s="406"/>
      <c r="B119" s="407"/>
      <c r="C119" s="361"/>
      <c r="D119" s="66" t="str">
        <f t="shared" si="26"/>
        <v>UFRJ-0419</v>
      </c>
      <c r="E119" s="66" t="s">
        <v>16</v>
      </c>
      <c r="F119" s="66">
        <v>36146</v>
      </c>
      <c r="G119" s="66" t="s">
        <v>1473</v>
      </c>
      <c r="H119" s="633" t="s">
        <v>2211</v>
      </c>
      <c r="I119" s="66" t="s">
        <v>37</v>
      </c>
      <c r="J119" s="66">
        <f>1/6</f>
        <v>0.16666666666666666</v>
      </c>
      <c r="K119" s="647">
        <f t="shared" si="27"/>
        <v>1.5</v>
      </c>
      <c r="L119" s="543">
        <f>VLOOKUP(F119,'MO-INSUMOS'!$F$66:$K$205,6,FALSE)</f>
        <v>0</v>
      </c>
      <c r="M119" s="543">
        <f t="shared" si="24"/>
        <v>0</v>
      </c>
      <c r="N119" s="543"/>
      <c r="O119" s="610">
        <f t="shared" si="25"/>
        <v>0</v>
      </c>
      <c r="P119" s="416"/>
      <c r="Q119" s="410"/>
      <c r="R119" s="417"/>
      <c r="S119" s="418"/>
      <c r="T119" s="419"/>
      <c r="U119" s="420"/>
    </row>
    <row r="120" spans="1:21" ht="13.5">
      <c r="A120" s="406"/>
      <c r="B120" s="407"/>
      <c r="C120" s="361"/>
      <c r="D120" s="66" t="str">
        <f t="shared" si="26"/>
        <v>UFRJ-0419</v>
      </c>
      <c r="E120" s="66" t="s">
        <v>44</v>
      </c>
      <c r="F120" s="66">
        <v>7307</v>
      </c>
      <c r="G120" s="66" t="s">
        <v>1473</v>
      </c>
      <c r="H120" s="633" t="s">
        <v>2212</v>
      </c>
      <c r="I120" s="66" t="s">
        <v>37</v>
      </c>
      <c r="J120" s="914">
        <v>44</v>
      </c>
      <c r="K120" s="647">
        <f t="shared" si="27"/>
        <v>396</v>
      </c>
      <c r="L120" s="543">
        <f>VLOOKUP(F120,'MO-INSUMOS'!$F$66:$K$205,6,FALSE)</f>
        <v>0</v>
      </c>
      <c r="M120" s="543">
        <f t="shared" si="24"/>
        <v>0</v>
      </c>
      <c r="N120" s="543"/>
      <c r="O120" s="610">
        <f t="shared" si="25"/>
        <v>0</v>
      </c>
      <c r="P120" s="416"/>
      <c r="Q120" s="410"/>
      <c r="R120" s="417"/>
      <c r="S120" s="418"/>
      <c r="T120" s="419"/>
      <c r="U120" s="420"/>
    </row>
    <row r="121" spans="1:21" ht="13.5">
      <c r="A121" s="406"/>
      <c r="B121" s="407"/>
      <c r="C121" s="361"/>
      <c r="D121" s="66" t="str">
        <f t="shared" si="26"/>
        <v>UFRJ-0419</v>
      </c>
      <c r="G121" s="66"/>
      <c r="H121" s="633"/>
      <c r="I121" s="66"/>
      <c r="J121" s="66"/>
      <c r="K121" s="647"/>
      <c r="L121" s="550" t="s">
        <v>1470</v>
      </c>
      <c r="M121" s="916">
        <f>SUM(M111:M120)</f>
        <v>0</v>
      </c>
      <c r="N121" s="916"/>
      <c r="O121" s="468"/>
      <c r="P121" s="610">
        <f>SUMIFS(O:O,D:D,D121)</f>
        <v>0</v>
      </c>
      <c r="Q121" s="610">
        <f>SUMIFS(K:K,F:F,D121)*M121</f>
        <v>0</v>
      </c>
      <c r="R121" s="887">
        <f>Q121-P121</f>
        <v>0</v>
      </c>
      <c r="T121" s="446" t="str">
        <f>D121</f>
        <v>UFRJ-0419</v>
      </c>
      <c r="U121" s="610">
        <f>M121</f>
        <v>0</v>
      </c>
    </row>
    <row r="123" spans="1:21">
      <c r="O123" s="446" t="s">
        <v>2219</v>
      </c>
      <c r="P123" s="610">
        <f>SUM(P13:P122)</f>
        <v>0</v>
      </c>
      <c r="Q123" s="610">
        <f>SUM(Q13:Q122)</f>
        <v>0</v>
      </c>
      <c r="R123" s="887">
        <f>SUM(R13:R122)</f>
        <v>0</v>
      </c>
    </row>
  </sheetData>
  <autoFilter ref="D9:M121"/>
  <mergeCells count="2">
    <mergeCell ref="E3:H3"/>
    <mergeCell ref="D8:M8"/>
  </mergeCells>
  <pageMargins left="0.511811024" right="0.511811024" top="0.78740157499999996" bottom="0.78740157499999996" header="0.31496062000000002" footer="0.31496062000000002"/>
  <pageSetup paperSize="9" scale="7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92D050"/>
  </sheetPr>
  <dimension ref="A1:W208"/>
  <sheetViews>
    <sheetView view="pageBreakPreview" zoomScaleNormal="100" zoomScaleSheetLayoutView="100" workbookViewId="0">
      <pane ySplit="9" topLeftCell="A10" activePane="bottomLeft" state="frozen"/>
      <selection pane="bottomLeft" activeCell="R206" sqref="R206"/>
    </sheetView>
  </sheetViews>
  <sheetFormatPr defaultRowHeight="15"/>
  <cols>
    <col min="1" max="1" width="10.140625" style="458" customWidth="1"/>
    <col min="2" max="2" width="10" style="458" bestFit="1" customWidth="1"/>
    <col min="3" max="3" width="2.7109375" style="458" customWidth="1"/>
    <col min="4" max="4" width="8.28515625" style="445" customWidth="1"/>
    <col min="5" max="5" width="10" style="445" customWidth="1"/>
    <col min="6" max="6" width="21.5703125" style="445" customWidth="1"/>
    <col min="7" max="7" width="10" style="445" customWidth="1"/>
    <col min="8" max="8" width="55" style="445" customWidth="1"/>
    <col min="9" max="9" width="8.5703125" style="445" customWidth="1"/>
    <col min="10" max="10" width="16.140625" style="445" customWidth="1"/>
    <col min="11" max="11" width="16" style="445" customWidth="1"/>
    <col min="12" max="12" width="18.7109375" style="445" hidden="1" customWidth="1"/>
    <col min="13" max="13" width="18.140625" style="445" hidden="1" customWidth="1"/>
    <col min="14" max="14" width="2.7109375" style="445" customWidth="1"/>
    <col min="15" max="15" width="23.140625" style="917" customWidth="1"/>
    <col min="16" max="16" width="20.5703125" style="445" customWidth="1"/>
    <col min="17" max="17" width="17.28515625" style="445" bestFit="1" customWidth="1"/>
    <col min="18" max="18" width="11.140625" style="445" customWidth="1"/>
    <col min="19" max="19" width="17.28515625" style="445" bestFit="1" customWidth="1"/>
    <col min="20" max="20" width="13.42578125" style="445" customWidth="1"/>
    <col min="21" max="21" width="9.85546875" style="445" customWidth="1"/>
    <col min="22" max="22" width="17.28515625" style="445" bestFit="1" customWidth="1"/>
    <col min="23" max="23" width="14.85546875" style="445" bestFit="1" customWidth="1"/>
    <col min="24" max="24" width="14.140625" style="445" bestFit="1" customWidth="1"/>
    <col min="25" max="25" width="15.140625" style="445" bestFit="1" customWidth="1"/>
    <col min="26" max="26" width="14.140625" style="445" bestFit="1" customWidth="1"/>
    <col min="27" max="28" width="12" style="445" bestFit="1" customWidth="1"/>
    <col min="29" max="16384" width="9.140625" style="445"/>
  </cols>
  <sheetData>
    <row r="1" spans="1:23" s="1" customFormat="1" ht="11.25">
      <c r="A1" s="47"/>
      <c r="B1" s="47"/>
      <c r="C1" s="47"/>
      <c r="D1" s="47"/>
      <c r="E1" s="47"/>
      <c r="F1" s="156" t="s">
        <v>0</v>
      </c>
      <c r="G1" s="527"/>
      <c r="H1" s="523"/>
      <c r="I1" s="251"/>
      <c r="J1" s="397" t="s">
        <v>1164</v>
      </c>
      <c r="K1" s="76">
        <f ca="1">INICIO!$E$15</f>
        <v>45118</v>
      </c>
      <c r="T1" s="29"/>
      <c r="U1" s="29"/>
      <c r="V1" s="29"/>
    </row>
    <row r="2" spans="1:23" s="1" customFormat="1" ht="11.25">
      <c r="A2" s="47"/>
      <c r="B2" s="47"/>
      <c r="C2" s="47"/>
      <c r="D2" s="47"/>
      <c r="E2" s="47"/>
      <c r="F2" s="160" t="s">
        <v>1</v>
      </c>
      <c r="G2" s="252"/>
      <c r="H2" s="163"/>
      <c r="I2" s="161"/>
      <c r="J2" s="52" t="str">
        <f>IF(INICIO!$G$2="não","Enc. Sociais SINAPI/SBC 'ONERADO'","Enc. Sociais SINAPI/SBC 'DESONERADO'")</f>
        <v>Enc. Sociais SINAPI/SBC 'DESONERADO'</v>
      </c>
      <c r="K2" s="32">
        <f>IF(INICIO!$G$2="NÃO",'ENCARGOS SOCIAIS'!$G$45,'ENCARGOS SOCIAIS'!$E$45)</f>
        <v>0.90790000000000004</v>
      </c>
      <c r="T2" s="29"/>
      <c r="U2" s="29"/>
      <c r="V2" s="29"/>
    </row>
    <row r="3" spans="1:23" s="1" customFormat="1" ht="37.5" customHeight="1">
      <c r="A3" s="47"/>
      <c r="B3" s="47"/>
      <c r="C3" s="47"/>
      <c r="D3" s="47"/>
      <c r="E3" s="47"/>
      <c r="F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G3" s="1108"/>
      <c r="H3" s="1108"/>
      <c r="I3" s="1108"/>
      <c r="J3" s="399" t="str">
        <f>IF(INICIO!$G$2="não","Enc. Sociais SCO/RIO 'ONERADO'","Enc. Sociais SCO/RIO 'DESONERADO'")</f>
        <v>Enc. Sociais SCO/RIO 'DESONERADO'</v>
      </c>
      <c r="K3" s="30">
        <f>IF(INICIO!$G$2="NÃO",'ENCARGOS SOCIAIS'!$G$95,'ENCARGOS SOCIAIS'!$E$95)</f>
        <v>0.92259999999999986</v>
      </c>
      <c r="T3" s="29"/>
      <c r="U3" s="29"/>
      <c r="V3" s="29"/>
    </row>
    <row r="4" spans="1:23" s="1" customFormat="1" ht="11.25">
      <c r="A4" s="47"/>
      <c r="B4" s="47"/>
      <c r="C4" s="47"/>
      <c r="D4" s="47"/>
      <c r="E4" s="47"/>
      <c r="F4" s="1108" t="str">
        <f>CONCATENATE(INICIO!$D$12,INICIO!$E$12)</f>
        <v>Local: Campus Praia Vermelha e unidades externas da UFRJ no muncípio do Rio de Janeiro</v>
      </c>
      <c r="G4" s="1108"/>
      <c r="H4" s="1108"/>
      <c r="I4" s="1108"/>
      <c r="J4" s="52" t="str">
        <f>IF(INICIO!$G$2="não","BDI (sem CPRB)","BDI (com CPRB)")</f>
        <v>BDI (com CPRB)</v>
      </c>
      <c r="K4" s="32">
        <f>BDI!$K$12</f>
        <v>0.33586975091755944</v>
      </c>
    </row>
    <row r="5" spans="1:23" s="1" customFormat="1" ht="11.25">
      <c r="A5" s="47"/>
      <c r="B5" s="47"/>
      <c r="C5" s="47"/>
      <c r="D5" s="47"/>
      <c r="E5" s="47"/>
      <c r="F5" s="1108"/>
      <c r="G5" s="1108"/>
      <c r="H5" s="1108"/>
      <c r="I5" s="1108"/>
      <c r="J5" s="52" t="s">
        <v>1185</v>
      </c>
      <c r="K5" s="32">
        <f>'BDI DIFERENCIADO'!$K$11</f>
        <v>0.16323475340228644</v>
      </c>
    </row>
    <row r="6" spans="1:23" s="1" customFormat="1" ht="11.25">
      <c r="A6" s="47"/>
      <c r="B6" s="47"/>
      <c r="C6" s="47"/>
      <c r="D6" s="47"/>
      <c r="E6" s="47"/>
      <c r="F6" s="163" t="str">
        <f>CONCATENATE(INICIO!$D$13,INICIO!$E$13)</f>
        <v xml:space="preserve">Responsável: </v>
      </c>
      <c r="G6" s="252"/>
      <c r="H6" s="163"/>
      <c r="I6" s="163"/>
      <c r="J6" s="381" t="s">
        <v>1292</v>
      </c>
      <c r="K6" s="24">
        <f>INICIO!$G$29</f>
        <v>0</v>
      </c>
    </row>
    <row r="7" spans="1:23" s="1" customFormat="1" ht="11.25">
      <c r="A7" s="47"/>
      <c r="B7" s="47"/>
      <c r="C7" s="47"/>
      <c r="D7" s="47"/>
      <c r="E7" s="47"/>
      <c r="F7" s="163" t="str">
        <f>CONCATENATE(INICIO!$D$16,INICIO!$D$17,"-",INICIO!$E$17,"; ",INICIO!$D$18,"-",INICIO!$E$18,"; ",INICIO!$D$19,"-",INICIO!$E$19)</f>
        <v>Data base das Fontes: SBC-MAIO/2023; SCO/RIO-ABRIL/2023; SINAPI-MARÇO/2023</v>
      </c>
      <c r="G7" s="528"/>
      <c r="H7" s="33"/>
      <c r="I7" s="33"/>
      <c r="J7" s="72" t="s">
        <v>1293</v>
      </c>
      <c r="K7" s="40">
        <f>INICIO!$H$29</f>
        <v>0</v>
      </c>
    </row>
    <row r="8" spans="1:23" ht="11.25" customHeight="1">
      <c r="A8" s="485"/>
      <c r="B8" s="66"/>
      <c r="C8" s="1136" t="s">
        <v>1183</v>
      </c>
      <c r="D8" s="1136"/>
      <c r="E8" s="1136"/>
      <c r="F8" s="1136"/>
      <c r="G8" s="1136"/>
      <c r="H8" s="1136"/>
      <c r="I8" s="1136"/>
      <c r="J8" s="1136"/>
      <c r="K8" s="1136"/>
      <c r="L8" s="1136"/>
      <c r="M8" s="1136"/>
      <c r="N8" s="1136"/>
    </row>
    <row r="9" spans="1:23" s="406" customFormat="1" ht="54">
      <c r="A9" s="503"/>
      <c r="B9" s="546"/>
      <c r="C9" s="540"/>
      <c r="D9" s="407" t="s">
        <v>10</v>
      </c>
      <c r="E9" s="408" t="s">
        <v>11</v>
      </c>
      <c r="F9" s="409" t="s">
        <v>12</v>
      </c>
      <c r="G9" s="410" t="s">
        <v>1233</v>
      </c>
      <c r="H9" s="484" t="s">
        <v>13</v>
      </c>
      <c r="I9" s="408" t="s">
        <v>14</v>
      </c>
      <c r="J9" s="444" t="s">
        <v>1982</v>
      </c>
      <c r="K9" s="414" t="str">
        <f>"Custo Considerado "&amp;IF(INICIO!G2="SIM","DESONERADO","ONERADO")</f>
        <v>Custo Considerado DESONERADO</v>
      </c>
      <c r="L9" s="413" t="s">
        <v>1983</v>
      </c>
      <c r="M9" s="414" t="s">
        <v>1984</v>
      </c>
      <c r="N9" s="841"/>
      <c r="O9" s="415" t="s">
        <v>1169</v>
      </c>
      <c r="P9" s="416" t="s">
        <v>1442</v>
      </c>
      <c r="Q9" s="410" t="s">
        <v>2220</v>
      </c>
      <c r="R9" s="417" t="s">
        <v>1169</v>
      </c>
      <c r="S9" s="566" t="s">
        <v>2221</v>
      </c>
      <c r="T9" s="566" t="s">
        <v>2222</v>
      </c>
      <c r="U9" s="420"/>
      <c r="V9" s="418" t="s">
        <v>2223</v>
      </c>
      <c r="W9" s="421"/>
    </row>
    <row r="10" spans="1:23" s="366" customFormat="1" ht="13.5" hidden="1">
      <c r="A10" s="368" t="s">
        <v>4</v>
      </c>
      <c r="B10" s="30" t="s">
        <v>2224</v>
      </c>
      <c r="C10" s="30"/>
      <c r="D10" s="66">
        <v>655</v>
      </c>
      <c r="E10" s="122" t="s">
        <v>53</v>
      </c>
      <c r="F10" s="447" t="s">
        <v>2037</v>
      </c>
      <c r="G10" s="362" t="s">
        <v>1175</v>
      </c>
      <c r="H10" s="446" t="str">
        <f>VLOOKUP($F10,'MO-GERAL'!$G:$R,2,FALSE)</f>
        <v>ENGENHEIRO ELETRICISTA - 30H</v>
      </c>
      <c r="I10" s="447" t="str">
        <f>VLOOKUP($F10,'MO-GERAL'!$G:$R,3,FALSE)</f>
        <v>MÊS</v>
      </c>
      <c r="J10" s="609">
        <f>VLOOKUP($F10,'MO-GERAL'!$G:$R,4,FALSE)</f>
        <v>1</v>
      </c>
      <c r="K10" s="930">
        <f t="shared" ref="K10:K15" si="0">SUMIFS($K$28:$K$63,$B$28:$B$63,F10)</f>
        <v>0</v>
      </c>
      <c r="L10" s="842"/>
      <c r="M10" s="841"/>
      <c r="N10" s="841"/>
      <c r="O10" s="884"/>
      <c r="P10" s="364"/>
      <c r="Q10" s="362"/>
      <c r="R10" s="365"/>
      <c r="S10" s="844"/>
      <c r="T10" s="844"/>
      <c r="U10" s="845"/>
      <c r="V10" s="846"/>
      <c r="W10" s="847"/>
    </row>
    <row r="11" spans="1:23" s="366" customFormat="1" ht="13.5" hidden="1">
      <c r="A11" s="368" t="s">
        <v>4</v>
      </c>
      <c r="B11" s="30" t="s">
        <v>2225</v>
      </c>
      <c r="C11" s="30"/>
      <c r="D11" s="66">
        <v>656</v>
      </c>
      <c r="E11" s="122" t="s">
        <v>53</v>
      </c>
      <c r="F11" s="447" t="s">
        <v>2038</v>
      </c>
      <c r="G11" s="362" t="s">
        <v>1175</v>
      </c>
      <c r="H11" s="446" t="str">
        <f>VLOOKUP($F11,'MO-GERAL'!$G:$R,2,FALSE)</f>
        <v>TÉCNICO EM SEGURANÇA DO TRABALHO - 44H</v>
      </c>
      <c r="I11" s="447" t="str">
        <f>VLOOKUP($F11,'MO-GERAL'!$G:$R,3,FALSE)</f>
        <v>MÊS</v>
      </c>
      <c r="J11" s="609">
        <f>VLOOKUP($F11,'MO-GERAL'!$G:$R,4,FALSE)</f>
        <v>1</v>
      </c>
      <c r="K11" s="930">
        <f t="shared" si="0"/>
        <v>0</v>
      </c>
      <c r="L11" s="842"/>
      <c r="M11" s="841"/>
      <c r="N11" s="841"/>
      <c r="O11" s="884"/>
      <c r="P11" s="364"/>
      <c r="Q11" s="362"/>
      <c r="R11" s="365"/>
      <c r="S11" s="844"/>
      <c r="T11" s="844"/>
      <c r="U11" s="845"/>
      <c r="V11" s="846"/>
      <c r="W11" s="847"/>
    </row>
    <row r="12" spans="1:23" s="366" customFormat="1" ht="13.5" hidden="1">
      <c r="A12" s="368" t="s">
        <v>4</v>
      </c>
      <c r="B12" s="30" t="s">
        <v>2226</v>
      </c>
      <c r="C12" s="30"/>
      <c r="D12" s="66">
        <v>659</v>
      </c>
      <c r="E12" s="122" t="s">
        <v>53</v>
      </c>
      <c r="F12" s="447" t="s">
        <v>2040</v>
      </c>
      <c r="G12" s="362" t="s">
        <v>1175</v>
      </c>
      <c r="H12" s="446" t="str">
        <f>VLOOKUP($F12,'MO-GERAL'!$G:$R,2,FALSE)</f>
        <v>ELETRICISTA - DIARISTA - 44H</v>
      </c>
      <c r="I12" s="447" t="str">
        <f>VLOOKUP($F12,'MO-GERAL'!$G:$R,3,FALSE)</f>
        <v>MÊS</v>
      </c>
      <c r="J12" s="609">
        <f>VLOOKUP($F12,'MO-GERAL'!$G:$R,4,FALSE)</f>
        <v>1</v>
      </c>
      <c r="K12" s="930">
        <f t="shared" si="0"/>
        <v>0</v>
      </c>
      <c r="L12" s="842"/>
      <c r="M12" s="841"/>
      <c r="N12" s="841"/>
      <c r="O12" s="884"/>
      <c r="P12" s="364"/>
      <c r="Q12" s="362"/>
      <c r="R12" s="365"/>
      <c r="S12" s="844"/>
      <c r="T12" s="844"/>
      <c r="U12" s="845"/>
      <c r="V12" s="846"/>
      <c r="W12" s="847"/>
    </row>
    <row r="13" spans="1:23" s="366" customFormat="1" ht="13.5" hidden="1">
      <c r="A13" s="368" t="s">
        <v>4</v>
      </c>
      <c r="B13" s="30" t="s">
        <v>2227</v>
      </c>
      <c r="C13" s="30"/>
      <c r="D13" s="66">
        <v>660</v>
      </c>
      <c r="E13" s="122" t="s">
        <v>53</v>
      </c>
      <c r="F13" s="447" t="s">
        <v>2042</v>
      </c>
      <c r="G13" s="362" t="s">
        <v>1175</v>
      </c>
      <c r="H13" s="446" t="str">
        <f>VLOOKUP($F13,'MO-GERAL'!$G:$R,2,FALSE)</f>
        <v>TECNICO EM ELÉTRICA DE ALTA TENSÃO - DISRISTA - 44H</v>
      </c>
      <c r="I13" s="447" t="str">
        <f>VLOOKUP($F13,'MO-GERAL'!$G:$R,3,FALSE)</f>
        <v>MÊS</v>
      </c>
      <c r="J13" s="609">
        <f>VLOOKUP($F13,'MO-GERAL'!$G:$R,4,FALSE)</f>
        <v>1</v>
      </c>
      <c r="K13" s="930">
        <f t="shared" si="0"/>
        <v>0</v>
      </c>
      <c r="L13" s="842"/>
      <c r="M13" s="841"/>
      <c r="N13" s="841"/>
      <c r="O13" s="884"/>
      <c r="P13" s="364"/>
      <c r="Q13" s="362"/>
      <c r="R13" s="365"/>
      <c r="S13" s="844"/>
      <c r="T13" s="844"/>
      <c r="U13" s="845"/>
      <c r="V13" s="846"/>
      <c r="W13" s="847"/>
    </row>
    <row r="14" spans="1:23" s="366" customFormat="1" ht="13.5" hidden="1">
      <c r="A14" s="368" t="s">
        <v>4</v>
      </c>
      <c r="B14" s="30" t="s">
        <v>2228</v>
      </c>
      <c r="C14" s="30"/>
      <c r="D14" s="66">
        <v>661</v>
      </c>
      <c r="E14" s="122" t="s">
        <v>53</v>
      </c>
      <c r="F14" s="447" t="s">
        <v>2043</v>
      </c>
      <c r="G14" s="362" t="s">
        <v>1175</v>
      </c>
      <c r="H14" s="446" t="str">
        <f>VLOOKUP($F14,'MO-GERAL'!$G:$R,2,FALSE)</f>
        <v>ELETRICISTA DE ALTA TENSÃO - DIURNO 12X36</v>
      </c>
      <c r="I14" s="447" t="str">
        <f>VLOOKUP($F14,'MO-GERAL'!$G:$R,3,FALSE)</f>
        <v>MÊS</v>
      </c>
      <c r="J14" s="609">
        <f>VLOOKUP($F14,'MO-GERAL'!$G:$R,4,FALSE)</f>
        <v>4</v>
      </c>
      <c r="K14" s="930">
        <f t="shared" si="0"/>
        <v>0</v>
      </c>
      <c r="L14" s="842"/>
      <c r="M14" s="841"/>
      <c r="N14" s="841"/>
      <c r="O14" s="884"/>
      <c r="P14" s="364"/>
      <c r="Q14" s="362"/>
      <c r="R14" s="365"/>
      <c r="S14" s="844"/>
      <c r="T14" s="844"/>
      <c r="U14" s="845"/>
      <c r="V14" s="846"/>
      <c r="W14" s="847"/>
    </row>
    <row r="15" spans="1:23" s="366" customFormat="1" ht="13.5" hidden="1">
      <c r="A15" s="368" t="s">
        <v>4</v>
      </c>
      <c r="B15" s="30" t="s">
        <v>2229</v>
      </c>
      <c r="C15" s="30"/>
      <c r="D15" s="66">
        <v>662</v>
      </c>
      <c r="E15" s="122" t="s">
        <v>53</v>
      </c>
      <c r="F15" s="447" t="s">
        <v>2044</v>
      </c>
      <c r="G15" s="362" t="s">
        <v>1175</v>
      </c>
      <c r="H15" s="446" t="str">
        <f>VLOOKUP($F15,'MO-GERAL'!$G:$R,2,FALSE)</f>
        <v>ELETRICISTA DE ALTA TENSÃO - NOTURNO 12X36</v>
      </c>
      <c r="I15" s="447" t="str">
        <f>VLOOKUP($F15,'MO-GERAL'!$G:$R,3,FALSE)</f>
        <v>MÊS</v>
      </c>
      <c r="J15" s="609">
        <f>VLOOKUP($F15,'MO-GERAL'!$G:$R,4,FALSE)</f>
        <v>4</v>
      </c>
      <c r="K15" s="930">
        <f t="shared" si="0"/>
        <v>0</v>
      </c>
      <c r="L15" s="842"/>
      <c r="M15" s="841"/>
      <c r="N15" s="841"/>
      <c r="O15" s="884"/>
      <c r="P15" s="364"/>
      <c r="Q15" s="362"/>
      <c r="R15" s="365"/>
      <c r="S15" s="844"/>
      <c r="T15" s="844"/>
      <c r="U15" s="845"/>
      <c r="V15" s="846"/>
      <c r="W15" s="847"/>
    </row>
    <row r="16" spans="1:23" s="367" customFormat="1" ht="11.25" hidden="1">
      <c r="A16" s="850" t="s">
        <v>1175</v>
      </c>
      <c r="B16" s="849" t="s">
        <v>1175</v>
      </c>
      <c r="C16" s="171"/>
      <c r="D16" s="849" t="s">
        <v>1175</v>
      </c>
      <c r="E16" s="849" t="s">
        <v>1175</v>
      </c>
      <c r="F16" s="849" t="s">
        <v>1175</v>
      </c>
      <c r="G16" s="849" t="s">
        <v>1175</v>
      </c>
      <c r="H16" s="849" t="s">
        <v>1175</v>
      </c>
      <c r="I16" s="849" t="s">
        <v>1175</v>
      </c>
      <c r="J16" s="849" t="s">
        <v>1175</v>
      </c>
      <c r="K16" s="849" t="s">
        <v>1175</v>
      </c>
      <c r="L16" s="851"/>
      <c r="M16" s="852"/>
      <c r="N16" s="930"/>
      <c r="O16" s="849" t="s">
        <v>1175</v>
      </c>
      <c r="P16" s="853"/>
      <c r="Q16" s="30"/>
      <c r="R16" s="39"/>
      <c r="S16" s="854"/>
      <c r="T16" s="854"/>
      <c r="U16" s="855"/>
      <c r="V16" s="856"/>
      <c r="W16" s="369"/>
    </row>
    <row r="17" spans="1:23" s="367" customFormat="1" ht="11.25" hidden="1">
      <c r="A17" s="850" t="s">
        <v>1175</v>
      </c>
      <c r="B17" s="849" t="s">
        <v>1175</v>
      </c>
      <c r="C17" s="171"/>
      <c r="D17" s="849" t="s">
        <v>1175</v>
      </c>
      <c r="E17" s="849" t="s">
        <v>1175</v>
      </c>
      <c r="F17" s="849" t="s">
        <v>1175</v>
      </c>
      <c r="G17" s="849" t="s">
        <v>1175</v>
      </c>
      <c r="H17" s="849" t="s">
        <v>1175</v>
      </c>
      <c r="I17" s="849" t="s">
        <v>1175</v>
      </c>
      <c r="J17" s="849" t="s">
        <v>1175</v>
      </c>
      <c r="K17" s="849" t="s">
        <v>1175</v>
      </c>
      <c r="L17" s="851"/>
      <c r="M17" s="852"/>
      <c r="N17" s="930"/>
      <c r="O17" s="849" t="s">
        <v>1175</v>
      </c>
      <c r="P17" s="853"/>
      <c r="Q17" s="30"/>
      <c r="R17" s="39"/>
      <c r="S17" s="854"/>
      <c r="T17" s="854"/>
      <c r="U17" s="855"/>
      <c r="V17" s="856"/>
      <c r="W17" s="369"/>
    </row>
    <row r="18" spans="1:23" s="366" customFormat="1" ht="13.5" hidden="1">
      <c r="A18" s="368" t="s">
        <v>1991</v>
      </c>
      <c r="B18" s="540">
        <f>COUNTIF($A$18:A18,"R")</f>
        <v>1</v>
      </c>
      <c r="C18" s="540"/>
      <c r="D18" s="171">
        <f>B18</f>
        <v>1</v>
      </c>
      <c r="E18" s="122" t="s">
        <v>53</v>
      </c>
      <c r="F18" s="848" t="s">
        <v>2230</v>
      </c>
      <c r="G18" s="30" t="s">
        <v>1458</v>
      </c>
      <c r="H18" s="118" t="s">
        <v>2231</v>
      </c>
      <c r="I18" s="122" t="s">
        <v>17</v>
      </c>
      <c r="J18" s="931">
        <f>VLOOKUP(F18,'MO-FERRAMENTAS EPI'!F:M,6,FALSE)</f>
        <v>1</v>
      </c>
      <c r="K18" s="930">
        <f>VLOOKUP(F18,'MO-FERRAMENTAS EPI'!T:U,2,FALSE)</f>
        <v>0</v>
      </c>
      <c r="L18" s="842"/>
      <c r="M18" s="841"/>
      <c r="N18" s="841"/>
      <c r="O18" s="987"/>
      <c r="P18" s="364"/>
      <c r="Q18" s="362"/>
      <c r="R18" s="365"/>
      <c r="S18" s="844"/>
      <c r="T18" s="844"/>
      <c r="U18" s="845"/>
      <c r="V18" s="846"/>
      <c r="W18" s="847"/>
    </row>
    <row r="19" spans="1:23" s="366" customFormat="1" ht="13.5" hidden="1">
      <c r="A19" s="368" t="s">
        <v>1991</v>
      </c>
      <c r="B19" s="540">
        <f>COUNTIF($A$18:A19,"R")</f>
        <v>2</v>
      </c>
      <c r="C19" s="540"/>
      <c r="D19" s="171">
        <f t="shared" ref="D19:D25" si="1">B19</f>
        <v>2</v>
      </c>
      <c r="E19" s="122" t="s">
        <v>53</v>
      </c>
      <c r="F19" s="848" t="s">
        <v>2232</v>
      </c>
      <c r="G19" s="30" t="s">
        <v>1458</v>
      </c>
      <c r="H19" s="118" t="s">
        <v>2233</v>
      </c>
      <c r="I19" s="122" t="s">
        <v>17</v>
      </c>
      <c r="J19" s="931">
        <f>VLOOKUP(F19,'MO-FERRAMENTAS EPI'!F:M,6,FALSE)</f>
        <v>1</v>
      </c>
      <c r="K19" s="930">
        <f>VLOOKUP(F19,'MO-FERRAMENTAS EPI'!T:U,2,FALSE)</f>
        <v>0</v>
      </c>
      <c r="L19" s="842"/>
      <c r="M19" s="841"/>
      <c r="N19" s="841"/>
      <c r="O19" s="843"/>
      <c r="P19" s="364"/>
      <c r="Q19" s="362"/>
      <c r="R19" s="365"/>
      <c r="S19" s="844"/>
      <c r="T19" s="844"/>
      <c r="U19" s="845"/>
      <c r="V19" s="846"/>
      <c r="W19" s="847"/>
    </row>
    <row r="20" spans="1:23" s="366" customFormat="1" ht="13.5" hidden="1">
      <c r="A20" s="368" t="s">
        <v>1991</v>
      </c>
      <c r="B20" s="540">
        <f>COUNTIF($A$18:A20,"R")</f>
        <v>3</v>
      </c>
      <c r="C20" s="540"/>
      <c r="D20" s="171">
        <f t="shared" si="1"/>
        <v>3</v>
      </c>
      <c r="E20" s="122" t="s">
        <v>53</v>
      </c>
      <c r="F20" s="848" t="s">
        <v>2234</v>
      </c>
      <c r="G20" s="30" t="s">
        <v>1458</v>
      </c>
      <c r="H20" s="118" t="s">
        <v>2235</v>
      </c>
      <c r="I20" s="122" t="s">
        <v>17</v>
      </c>
      <c r="J20" s="931">
        <f>VLOOKUP(F20,'MO-FERRAMENTAS EPI'!F:M,6,FALSE)</f>
        <v>1</v>
      </c>
      <c r="K20" s="930">
        <f>VLOOKUP(F20,'MO-FERRAMENTAS EPI'!T:U,2,FALSE)</f>
        <v>0</v>
      </c>
      <c r="L20" s="842"/>
      <c r="M20" s="841"/>
      <c r="N20" s="841"/>
      <c r="O20" s="843"/>
      <c r="P20" s="364"/>
      <c r="Q20" s="362"/>
      <c r="R20" s="365"/>
      <c r="S20" s="844"/>
      <c r="T20" s="844"/>
      <c r="U20" s="845"/>
      <c r="V20" s="846"/>
      <c r="W20" s="847"/>
    </row>
    <row r="21" spans="1:23" s="366" customFormat="1" ht="13.5" hidden="1">
      <c r="A21" s="368" t="s">
        <v>1991</v>
      </c>
      <c r="B21" s="540">
        <f>COUNTIF($A$18:A21,"R")</f>
        <v>4</v>
      </c>
      <c r="C21" s="540"/>
      <c r="D21" s="171">
        <f t="shared" si="1"/>
        <v>4</v>
      </c>
      <c r="E21" s="122" t="s">
        <v>53</v>
      </c>
      <c r="F21" s="848" t="s">
        <v>2236</v>
      </c>
      <c r="G21" s="30" t="s">
        <v>1458</v>
      </c>
      <c r="H21" s="118" t="s">
        <v>2237</v>
      </c>
      <c r="I21" s="122" t="s">
        <v>17</v>
      </c>
      <c r="J21" s="931">
        <f>VLOOKUP(F21,'MO-FERRAMENTAS EPI'!F:M,6,FALSE)</f>
        <v>1</v>
      </c>
      <c r="K21" s="930">
        <f>VLOOKUP(F21,'MO-FERRAMENTAS EPI'!T:U,2,FALSE)</f>
        <v>0</v>
      </c>
      <c r="L21" s="842"/>
      <c r="M21" s="841"/>
      <c r="N21" s="841"/>
      <c r="O21" s="843"/>
      <c r="P21" s="364"/>
      <c r="Q21" s="362"/>
      <c r="R21" s="365"/>
      <c r="S21" s="844"/>
      <c r="T21" s="844"/>
      <c r="U21" s="845"/>
      <c r="V21" s="846"/>
      <c r="W21" s="847"/>
    </row>
    <row r="22" spans="1:23" s="366" customFormat="1" ht="13.5" hidden="1">
      <c r="A22" s="368" t="s">
        <v>1991</v>
      </c>
      <c r="B22" s="540">
        <f>COUNTIF($A$18:A22,"R")</f>
        <v>5</v>
      </c>
      <c r="C22" s="540"/>
      <c r="D22" s="171">
        <f t="shared" si="1"/>
        <v>5</v>
      </c>
      <c r="E22" s="122" t="s">
        <v>53</v>
      </c>
      <c r="F22" s="848" t="s">
        <v>2238</v>
      </c>
      <c r="G22" s="30" t="s">
        <v>1458</v>
      </c>
      <c r="H22" s="118" t="s">
        <v>2968</v>
      </c>
      <c r="I22" s="122" t="s">
        <v>17</v>
      </c>
      <c r="J22" s="931">
        <f>VLOOKUP(F22,'MO-FERRAMENTAS EPI'!F:M,6,FALSE)</f>
        <v>1</v>
      </c>
      <c r="K22" s="930">
        <f>VLOOKUP(F22,'MO-FERRAMENTAS EPI'!T:U,2,FALSE)</f>
        <v>0</v>
      </c>
      <c r="L22" s="842"/>
      <c r="M22" s="841"/>
      <c r="N22" s="841"/>
      <c r="O22" s="843"/>
      <c r="P22" s="364"/>
      <c r="Q22" s="362"/>
      <c r="R22" s="365"/>
      <c r="S22" s="844"/>
      <c r="T22" s="844"/>
      <c r="U22" s="845"/>
      <c r="V22" s="846"/>
      <c r="W22" s="847"/>
    </row>
    <row r="23" spans="1:23" s="366" customFormat="1" ht="13.5" hidden="1">
      <c r="A23" s="368" t="s">
        <v>1991</v>
      </c>
      <c r="B23" s="540">
        <f>COUNTIF($A$18:A23,"R")</f>
        <v>6</v>
      </c>
      <c r="C23" s="540"/>
      <c r="D23" s="171">
        <f t="shared" si="1"/>
        <v>6</v>
      </c>
      <c r="E23" s="122" t="s">
        <v>53</v>
      </c>
      <c r="F23" s="848" t="s">
        <v>2239</v>
      </c>
      <c r="G23" s="30" t="s">
        <v>1458</v>
      </c>
      <c r="H23" s="118" t="s">
        <v>2969</v>
      </c>
      <c r="I23" s="122" t="s">
        <v>17</v>
      </c>
      <c r="J23" s="931">
        <f>VLOOKUP(F23,'MO-FERRAMENTAS EPI'!F:M,6,FALSE)</f>
        <v>1</v>
      </c>
      <c r="K23" s="930">
        <f>VLOOKUP(F23,'MO-FERRAMENTAS EPI'!T:U,2,FALSE)</f>
        <v>0</v>
      </c>
      <c r="L23" s="842"/>
      <c r="M23" s="841"/>
      <c r="N23" s="841"/>
      <c r="O23" s="843"/>
      <c r="P23" s="364"/>
      <c r="Q23" s="362"/>
      <c r="R23" s="365"/>
      <c r="S23" s="844"/>
      <c r="T23" s="844"/>
      <c r="U23" s="845"/>
      <c r="V23" s="846"/>
      <c r="W23" s="847"/>
    </row>
    <row r="24" spans="1:23" s="366" customFormat="1" ht="13.5" hidden="1">
      <c r="A24" s="368" t="s">
        <v>1991</v>
      </c>
      <c r="B24" s="540">
        <f>COUNTIF($A$18:A24,"R")</f>
        <v>7</v>
      </c>
      <c r="C24" s="540"/>
      <c r="D24" s="171">
        <f t="shared" si="1"/>
        <v>7</v>
      </c>
      <c r="E24" s="122" t="s">
        <v>53</v>
      </c>
      <c r="F24" s="848" t="s">
        <v>2240</v>
      </c>
      <c r="G24" s="30" t="s">
        <v>1458</v>
      </c>
      <c r="H24" s="118" t="s">
        <v>2241</v>
      </c>
      <c r="I24" s="122" t="s">
        <v>17</v>
      </c>
      <c r="J24" s="931">
        <f>VLOOKUP(F24,'MO-FERRAMENTAS EPI'!F:M,6,FALSE)</f>
        <v>9</v>
      </c>
      <c r="K24" s="930">
        <f>VLOOKUP(F24,'MO-FERRAMENTAS EPI'!T:U,2,FALSE)</f>
        <v>0</v>
      </c>
      <c r="L24" s="842"/>
      <c r="M24" s="841"/>
      <c r="N24" s="841"/>
      <c r="O24" s="843"/>
      <c r="P24" s="364"/>
      <c r="Q24" s="362"/>
      <c r="R24" s="365"/>
      <c r="S24" s="844"/>
      <c r="T24" s="844"/>
      <c r="U24" s="845"/>
      <c r="V24" s="846"/>
      <c r="W24" s="847"/>
    </row>
    <row r="25" spans="1:23" s="366" customFormat="1" ht="13.5" hidden="1">
      <c r="A25" s="368" t="s">
        <v>1991</v>
      </c>
      <c r="B25" s="540">
        <f>COUNTIF($A$18:A25,"R")</f>
        <v>8</v>
      </c>
      <c r="C25" s="540"/>
      <c r="D25" s="171">
        <f t="shared" si="1"/>
        <v>8</v>
      </c>
      <c r="E25" s="122" t="s">
        <v>53</v>
      </c>
      <c r="F25" s="848" t="s">
        <v>2242</v>
      </c>
      <c r="G25" s="30" t="s">
        <v>1458</v>
      </c>
      <c r="H25" s="118" t="s">
        <v>2243</v>
      </c>
      <c r="I25" s="122" t="s">
        <v>17</v>
      </c>
      <c r="J25" s="931">
        <f>VLOOKUP(F25,'MO-FERRAMENTAS EPI'!F:M,6,FALSE)</f>
        <v>9</v>
      </c>
      <c r="K25" s="930">
        <f>VLOOKUP(F25,'MO-FERRAMENTAS EPI'!T:U,2,FALSE)</f>
        <v>0</v>
      </c>
      <c r="L25" s="842"/>
      <c r="M25" s="841"/>
      <c r="N25" s="841"/>
      <c r="O25" s="843"/>
      <c r="P25" s="364"/>
      <c r="Q25" s="362"/>
      <c r="R25" s="365"/>
      <c r="S25" s="844"/>
      <c r="T25" s="844"/>
      <c r="U25" s="845"/>
      <c r="V25" s="846"/>
      <c r="W25" s="847"/>
    </row>
    <row r="26" spans="1:23" s="367" customFormat="1" ht="11.25" hidden="1">
      <c r="A26" s="850" t="s">
        <v>1175</v>
      </c>
      <c r="B26" s="849" t="s">
        <v>1175</v>
      </c>
      <c r="C26" s="171"/>
      <c r="D26" s="849" t="s">
        <v>1175</v>
      </c>
      <c r="E26" s="849" t="s">
        <v>1175</v>
      </c>
      <c r="F26" s="849" t="s">
        <v>1175</v>
      </c>
      <c r="G26" s="849" t="s">
        <v>1175</v>
      </c>
      <c r="H26" s="849" t="s">
        <v>1175</v>
      </c>
      <c r="I26" s="849" t="s">
        <v>1175</v>
      </c>
      <c r="J26" s="849" t="s">
        <v>1175</v>
      </c>
      <c r="K26" s="849" t="s">
        <v>1175</v>
      </c>
      <c r="L26" s="851"/>
      <c r="M26" s="852"/>
      <c r="N26" s="930"/>
      <c r="O26" s="849" t="s">
        <v>1175</v>
      </c>
      <c r="P26" s="853"/>
      <c r="Q26" s="30"/>
      <c r="R26" s="39"/>
      <c r="S26" s="854"/>
      <c r="T26" s="854"/>
      <c r="U26" s="855"/>
      <c r="V26" s="856"/>
      <c r="W26" s="369"/>
    </row>
    <row r="27" spans="1:23" s="367" customFormat="1" ht="11.25" hidden="1">
      <c r="A27" s="850" t="s">
        <v>1175</v>
      </c>
      <c r="B27" s="849" t="s">
        <v>1175</v>
      </c>
      <c r="C27" s="171"/>
      <c r="D27" s="849" t="s">
        <v>1175</v>
      </c>
      <c r="E27" s="849" t="s">
        <v>1175</v>
      </c>
      <c r="F27" s="849" t="s">
        <v>1175</v>
      </c>
      <c r="G27" s="849" t="s">
        <v>1175</v>
      </c>
      <c r="H27" s="849" t="s">
        <v>1175</v>
      </c>
      <c r="I27" s="849" t="s">
        <v>1175</v>
      </c>
      <c r="J27" s="849" t="s">
        <v>1175</v>
      </c>
      <c r="K27" s="849" t="s">
        <v>1175</v>
      </c>
      <c r="L27" s="851"/>
      <c r="M27" s="852"/>
      <c r="N27" s="930"/>
      <c r="O27" s="849" t="s">
        <v>1175</v>
      </c>
      <c r="P27" s="853"/>
      <c r="Q27" s="30"/>
      <c r="R27" s="39"/>
      <c r="S27" s="854"/>
      <c r="T27" s="854"/>
      <c r="U27" s="855"/>
      <c r="V27" s="856"/>
      <c r="W27" s="369"/>
    </row>
    <row r="28" spans="1:23" s="366" customFormat="1" ht="13.5" hidden="1">
      <c r="A28" s="368" t="s">
        <v>1442</v>
      </c>
      <c r="B28" s="171" t="str">
        <f t="shared" ref="B28:B33" si="2">$F$10</f>
        <v>UFRJ-0396</v>
      </c>
      <c r="C28" s="171"/>
      <c r="D28" s="171">
        <f>COUNTIFS($A$28:A28,"MO",$J$28:J28,"&gt;0")+INSUMOS!$B$892</f>
        <v>519</v>
      </c>
      <c r="E28" s="122" t="s">
        <v>53</v>
      </c>
      <c r="F28" s="122" t="s">
        <v>2244</v>
      </c>
      <c r="G28" s="30" t="s">
        <v>1442</v>
      </c>
      <c r="H28" s="5" t="s">
        <v>2245</v>
      </c>
      <c r="I28" s="122" t="s">
        <v>17</v>
      </c>
      <c r="J28" s="122">
        <f>VLOOKUP(B28,'MO-GERAL'!$G:$R,4,FALSE)</f>
        <v>1</v>
      </c>
      <c r="K28" s="930">
        <f>VLOOKUP(F28,'MO-CUSTO'!AG:AJ,4,FALSE)</f>
        <v>0</v>
      </c>
      <c r="L28" s="842"/>
      <c r="M28" s="841"/>
      <c r="N28" s="841"/>
      <c r="O28" s="864">
        <f>K28*J28</f>
        <v>0</v>
      </c>
      <c r="P28" s="27">
        <f>O28*(1+$K$4)</f>
        <v>0</v>
      </c>
      <c r="Q28" s="362"/>
      <c r="R28" s="365"/>
      <c r="S28" s="844"/>
      <c r="T28" s="844"/>
      <c r="U28" s="845"/>
      <c r="V28" s="846"/>
      <c r="W28" s="847"/>
    </row>
    <row r="29" spans="1:23" s="366" customFormat="1" ht="13.5" hidden="1">
      <c r="A29" s="368" t="s">
        <v>1442</v>
      </c>
      <c r="B29" s="171" t="str">
        <f t="shared" si="2"/>
        <v>UFRJ-0396</v>
      </c>
      <c r="C29" s="171"/>
      <c r="D29" s="171">
        <f>COUNTIFS($A$28:A29,"MO",$J$28:J29,"&gt;0")+INSUMOS!$B$892</f>
        <v>520</v>
      </c>
      <c r="E29" s="122" t="s">
        <v>53</v>
      </c>
      <c r="F29" s="122" t="s">
        <v>2246</v>
      </c>
      <c r="G29" s="30" t="s">
        <v>1455</v>
      </c>
      <c r="H29" s="5" t="s">
        <v>2247</v>
      </c>
      <c r="I29" s="122" t="s">
        <v>17</v>
      </c>
      <c r="J29" s="122">
        <f>VLOOKUP(B29,'MO-GERAL'!$G:$R,4,FALSE)</f>
        <v>1</v>
      </c>
      <c r="K29" s="930">
        <f>VLOOKUP(F29,'MO-CUSTO'!AG:AJ,4,FALSE)</f>
        <v>0</v>
      </c>
      <c r="L29" s="842"/>
      <c r="M29" s="841"/>
      <c r="N29" s="841"/>
      <c r="O29" s="864">
        <f>K29*J29</f>
        <v>0</v>
      </c>
      <c r="P29" s="27">
        <f>O29*(1+$K$4)</f>
        <v>0</v>
      </c>
      <c r="Q29" s="362"/>
      <c r="R29" s="365"/>
      <c r="S29" s="844"/>
      <c r="T29" s="844"/>
      <c r="U29" s="845"/>
      <c r="V29" s="846"/>
      <c r="W29" s="847"/>
    </row>
    <row r="30" spans="1:23" s="366" customFormat="1" ht="13.5" hidden="1">
      <c r="A30" s="368" t="s">
        <v>1442</v>
      </c>
      <c r="B30" s="171" t="str">
        <f t="shared" si="2"/>
        <v>UFRJ-0396</v>
      </c>
      <c r="C30" s="171"/>
      <c r="D30" s="171">
        <f>COUNTIFS($A$28:A30,"MO",$J$28:J30,"&gt;0")+INSUMOS!$B$892</f>
        <v>521</v>
      </c>
      <c r="E30" s="122" t="s">
        <v>53</v>
      </c>
      <c r="F30" s="122" t="s">
        <v>2248</v>
      </c>
      <c r="G30" s="30" t="s">
        <v>1455</v>
      </c>
      <c r="H30" s="5" t="s">
        <v>2249</v>
      </c>
      <c r="I30" s="122" t="s">
        <v>17</v>
      </c>
      <c r="J30" s="122">
        <f>VLOOKUP(B30,'MO-GERAL'!$G:$R,4,FALSE)</f>
        <v>1</v>
      </c>
      <c r="K30" s="930">
        <f>VLOOKUP(F30,'MO-CUSTO'!AG:AJ,4,FALSE)</f>
        <v>0</v>
      </c>
      <c r="L30" s="842"/>
      <c r="M30" s="841"/>
      <c r="N30" s="841"/>
      <c r="O30" s="864">
        <f>K30*J30</f>
        <v>0</v>
      </c>
      <c r="P30" s="27">
        <f>O30*(1+$K$4)</f>
        <v>0</v>
      </c>
      <c r="Q30" s="362"/>
      <c r="R30" s="365"/>
      <c r="S30" s="844"/>
      <c r="T30" s="844"/>
      <c r="U30" s="845"/>
      <c r="V30" s="846"/>
      <c r="W30" s="847"/>
    </row>
    <row r="31" spans="1:23" s="366" customFormat="1" ht="13.5" hidden="1">
      <c r="A31" s="368" t="s">
        <v>1442</v>
      </c>
      <c r="B31" s="171" t="str">
        <f t="shared" si="2"/>
        <v>UFRJ-0396</v>
      </c>
      <c r="C31" s="171"/>
      <c r="D31" s="171">
        <f>COUNTIFS($A$28:A31,"MO",$J$28:J31,"&gt;0")+INSUMOS!$B$892</f>
        <v>522</v>
      </c>
      <c r="E31" s="122" t="s">
        <v>53</v>
      </c>
      <c r="F31" s="122" t="s">
        <v>2250</v>
      </c>
      <c r="G31" s="30" t="s">
        <v>1455</v>
      </c>
      <c r="H31" s="5" t="s">
        <v>2251</v>
      </c>
      <c r="I31" s="122" t="s">
        <v>17</v>
      </c>
      <c r="J31" s="122">
        <f>VLOOKUP(B31,'MO-GERAL'!$G:$R,4,FALSE)</f>
        <v>1</v>
      </c>
      <c r="K31" s="930">
        <f>VLOOKUP(F31,'MO-CUSTO'!AG:AJ,4,FALSE)</f>
        <v>0</v>
      </c>
      <c r="L31" s="842"/>
      <c r="M31" s="841"/>
      <c r="N31" s="841"/>
      <c r="O31" s="864">
        <f>K31*J31</f>
        <v>0</v>
      </c>
      <c r="P31" s="27">
        <f>O31*(1+$K$4)</f>
        <v>0</v>
      </c>
      <c r="Q31" s="362"/>
      <c r="R31" s="365"/>
      <c r="S31" s="844"/>
      <c r="T31" s="844"/>
      <c r="U31" s="845"/>
      <c r="V31" s="846"/>
      <c r="W31" s="847"/>
    </row>
    <row r="32" spans="1:23" s="366" customFormat="1" ht="13.5" hidden="1">
      <c r="A32" s="368" t="s">
        <v>1455</v>
      </c>
      <c r="B32" s="171" t="str">
        <f t="shared" si="2"/>
        <v>UFRJ-0396</v>
      </c>
      <c r="C32" s="171"/>
      <c r="D32" s="171">
        <f>COUNTIFS($A$28:A32,"MO",$J$28:J32,"&gt;0")+INSUMOS!$B$892</f>
        <v>522</v>
      </c>
      <c r="E32" s="122" t="s">
        <v>53</v>
      </c>
      <c r="F32" s="122" t="s">
        <v>2252</v>
      </c>
      <c r="G32" s="30" t="s">
        <v>1473</v>
      </c>
      <c r="H32" s="5" t="s">
        <v>2253</v>
      </c>
      <c r="I32" s="122" t="s">
        <v>17</v>
      </c>
      <c r="J32" s="122">
        <f>VLOOKUP(B32,'MO-GERAL'!$G:$R,4,FALSE)</f>
        <v>1</v>
      </c>
      <c r="K32" s="930">
        <f>VLOOKUP(F32,'MO-CUSTO'!AG:AJ,4,FALSE)</f>
        <v>0</v>
      </c>
      <c r="L32" s="842"/>
      <c r="M32" s="841"/>
      <c r="N32" s="841"/>
      <c r="O32" s="52"/>
      <c r="P32" s="364"/>
      <c r="Q32" s="362"/>
      <c r="R32" s="365"/>
      <c r="S32" s="844"/>
      <c r="T32" s="844"/>
      <c r="U32" s="845"/>
      <c r="V32" s="846"/>
      <c r="W32" s="847"/>
    </row>
    <row r="33" spans="1:23" s="366" customFormat="1" ht="13.5" hidden="1">
      <c r="A33" s="368" t="s">
        <v>1455</v>
      </c>
      <c r="B33" s="171" t="str">
        <f t="shared" si="2"/>
        <v>UFRJ-0396</v>
      </c>
      <c r="C33" s="171"/>
      <c r="D33" s="171">
        <f>COUNTIFS($A$28:A33,"MO",$J$28:J33,"&gt;0")+INSUMOS!$B$892</f>
        <v>522</v>
      </c>
      <c r="E33" s="122" t="s">
        <v>53</v>
      </c>
      <c r="F33" s="122" t="s">
        <v>2254</v>
      </c>
      <c r="G33" s="30" t="s">
        <v>1455</v>
      </c>
      <c r="H33" s="5" t="s">
        <v>2255</v>
      </c>
      <c r="I33" s="122" t="s">
        <v>17</v>
      </c>
      <c r="J33" s="122">
        <f>VLOOKUP(B33,'MO-GERAL'!$G:$R,4,FALSE)</f>
        <v>1</v>
      </c>
      <c r="K33" s="930"/>
      <c r="L33" s="842"/>
      <c r="M33" s="841"/>
      <c r="N33" s="841"/>
      <c r="O33" s="52"/>
      <c r="P33" s="364"/>
      <c r="Q33" s="362"/>
      <c r="R33" s="365"/>
      <c r="S33" s="844"/>
      <c r="T33" s="844"/>
      <c r="U33" s="845"/>
      <c r="V33" s="846"/>
      <c r="W33" s="847"/>
    </row>
    <row r="34" spans="1:23" s="366" customFormat="1" ht="13.5" hidden="1">
      <c r="A34" s="368" t="s">
        <v>1442</v>
      </c>
      <c r="B34" s="171" t="str">
        <f t="shared" ref="B34:B39" si="3">$F$11</f>
        <v>UFRJ-0397</v>
      </c>
      <c r="C34" s="171"/>
      <c r="D34" s="171">
        <f>COUNTIFS($A$28:A34,"MO",$J$28:J34,"&gt;0")+INSUMOS!$B$892</f>
        <v>523</v>
      </c>
      <c r="E34" s="122" t="s">
        <v>53</v>
      </c>
      <c r="F34" s="122" t="s">
        <v>2256</v>
      </c>
      <c r="G34" s="30" t="s">
        <v>1442</v>
      </c>
      <c r="H34" s="5" t="s">
        <v>2257</v>
      </c>
      <c r="I34" s="122" t="s">
        <v>17</v>
      </c>
      <c r="J34" s="122">
        <f>VLOOKUP(B34,'MO-GERAL'!$G:$R,4,FALSE)</f>
        <v>1</v>
      </c>
      <c r="K34" s="930">
        <f>VLOOKUP(F34,'MO-CUSTO'!AG:AJ,4,FALSE)</f>
        <v>0</v>
      </c>
      <c r="L34" s="842"/>
      <c r="M34" s="841"/>
      <c r="N34" s="841"/>
      <c r="O34" s="864">
        <f>K34*J34</f>
        <v>0</v>
      </c>
      <c r="P34" s="27">
        <f>O34*(1+$K$4)</f>
        <v>0</v>
      </c>
      <c r="Q34" s="362"/>
      <c r="R34" s="365"/>
      <c r="S34" s="844"/>
      <c r="T34" s="844"/>
      <c r="U34" s="845"/>
      <c r="V34" s="846"/>
      <c r="W34" s="847"/>
    </row>
    <row r="35" spans="1:23" s="366" customFormat="1" ht="13.5" hidden="1">
      <c r="A35" s="368" t="s">
        <v>1442</v>
      </c>
      <c r="B35" s="171" t="str">
        <f t="shared" si="3"/>
        <v>UFRJ-0397</v>
      </c>
      <c r="C35" s="171"/>
      <c r="D35" s="171">
        <f>COUNTIFS($A$28:A35,"MO",$J$28:J35,"&gt;0")+INSUMOS!$B$892</f>
        <v>524</v>
      </c>
      <c r="E35" s="122" t="s">
        <v>53</v>
      </c>
      <c r="F35" s="122" t="s">
        <v>2258</v>
      </c>
      <c r="G35" s="30" t="s">
        <v>1455</v>
      </c>
      <c r="H35" s="5" t="s">
        <v>2259</v>
      </c>
      <c r="I35" s="122" t="s">
        <v>17</v>
      </c>
      <c r="J35" s="122">
        <f>VLOOKUP(B35,'MO-GERAL'!$G:$R,4,FALSE)</f>
        <v>1</v>
      </c>
      <c r="K35" s="930">
        <f>VLOOKUP(F35,'MO-CUSTO'!AG:AJ,4,FALSE)</f>
        <v>0</v>
      </c>
      <c r="L35" s="842"/>
      <c r="M35" s="841"/>
      <c r="N35" s="841"/>
      <c r="O35" s="864">
        <f>K35*J35</f>
        <v>0</v>
      </c>
      <c r="P35" s="27">
        <f>O35*(1+$K$4)</f>
        <v>0</v>
      </c>
      <c r="Q35" s="363"/>
      <c r="R35" s="365"/>
      <c r="S35" s="844"/>
      <c r="T35" s="844"/>
      <c r="U35" s="845"/>
      <c r="V35" s="846"/>
      <c r="W35" s="847"/>
    </row>
    <row r="36" spans="1:23" s="366" customFormat="1" ht="13.5" hidden="1">
      <c r="A36" s="368" t="s">
        <v>1442</v>
      </c>
      <c r="B36" s="171" t="str">
        <f t="shared" si="3"/>
        <v>UFRJ-0397</v>
      </c>
      <c r="C36" s="171"/>
      <c r="D36" s="171">
        <f>COUNTIFS($A$28:A36,"MO",$J$28:J36,"&gt;0")+INSUMOS!$B$892</f>
        <v>525</v>
      </c>
      <c r="E36" s="122" t="s">
        <v>53</v>
      </c>
      <c r="F36" s="122" t="s">
        <v>2260</v>
      </c>
      <c r="G36" s="30" t="s">
        <v>1455</v>
      </c>
      <c r="H36" s="5" t="s">
        <v>2261</v>
      </c>
      <c r="I36" s="122" t="s">
        <v>17</v>
      </c>
      <c r="J36" s="122">
        <f>VLOOKUP(B36,'MO-GERAL'!$G:$R,4,FALSE)</f>
        <v>1</v>
      </c>
      <c r="K36" s="930">
        <f>VLOOKUP(F36,'MO-CUSTO'!AG:AJ,4,FALSE)</f>
        <v>0</v>
      </c>
      <c r="L36" s="842"/>
      <c r="M36" s="841"/>
      <c r="N36" s="841"/>
      <c r="O36" s="864">
        <f>K36*J36</f>
        <v>0</v>
      </c>
      <c r="P36" s="27">
        <f>O36*(1+$K$4)</f>
        <v>0</v>
      </c>
      <c r="Q36" s="362"/>
      <c r="R36" s="365"/>
      <c r="S36" s="844"/>
      <c r="T36" s="844"/>
      <c r="U36" s="845"/>
      <c r="V36" s="846"/>
      <c r="W36" s="847"/>
    </row>
    <row r="37" spans="1:23" s="366" customFormat="1" ht="13.5" hidden="1">
      <c r="A37" s="368" t="s">
        <v>1442</v>
      </c>
      <c r="B37" s="171" t="str">
        <f t="shared" si="3"/>
        <v>UFRJ-0397</v>
      </c>
      <c r="C37" s="171"/>
      <c r="D37" s="171">
        <f>COUNTIFS($A$28:A37,"MO",$J$28:J37,"&gt;0")+INSUMOS!$B$892</f>
        <v>526</v>
      </c>
      <c r="E37" s="122" t="s">
        <v>53</v>
      </c>
      <c r="F37" s="122" t="s">
        <v>2262</v>
      </c>
      <c r="G37" s="30" t="s">
        <v>1455</v>
      </c>
      <c r="H37" s="5" t="s">
        <v>2263</v>
      </c>
      <c r="I37" s="122" t="s">
        <v>17</v>
      </c>
      <c r="J37" s="122">
        <f>VLOOKUP(B37,'MO-GERAL'!$G:$R,4,FALSE)</f>
        <v>1</v>
      </c>
      <c r="K37" s="930">
        <f>VLOOKUP(F37,'MO-CUSTO'!AG:AJ,4,FALSE)</f>
        <v>0</v>
      </c>
      <c r="L37" s="842"/>
      <c r="M37" s="841"/>
      <c r="N37" s="841"/>
      <c r="O37" s="864">
        <f>K37*J37</f>
        <v>0</v>
      </c>
      <c r="P37" s="27">
        <f>O37*(1+$K$4)</f>
        <v>0</v>
      </c>
      <c r="Q37" s="362"/>
      <c r="R37" s="365"/>
      <c r="S37" s="844"/>
      <c r="T37" s="844"/>
      <c r="U37" s="845"/>
      <c r="V37" s="846"/>
      <c r="W37" s="847"/>
    </row>
    <row r="38" spans="1:23" s="366" customFormat="1" ht="13.5" hidden="1">
      <c r="A38" s="368" t="s">
        <v>1455</v>
      </c>
      <c r="B38" s="171" t="str">
        <f t="shared" si="3"/>
        <v>UFRJ-0397</v>
      </c>
      <c r="C38" s="171"/>
      <c r="D38" s="171">
        <f>COUNTIFS($A$28:A38,"MO",$J$28:J38,"&gt;0")+INSUMOS!$B$892</f>
        <v>526</v>
      </c>
      <c r="E38" s="122" t="s">
        <v>53</v>
      </c>
      <c r="F38" s="122" t="s">
        <v>2264</v>
      </c>
      <c r="G38" s="30" t="s">
        <v>1473</v>
      </c>
      <c r="H38" s="5" t="s">
        <v>2265</v>
      </c>
      <c r="I38" s="122" t="s">
        <v>17</v>
      </c>
      <c r="J38" s="122">
        <f>VLOOKUP(B38,'MO-GERAL'!$G:$R,4,FALSE)</f>
        <v>1</v>
      </c>
      <c r="K38" s="930">
        <f>VLOOKUP(F38,'MO-CUSTO'!AG:AJ,4,FALSE)</f>
        <v>0</v>
      </c>
      <c r="L38" s="842"/>
      <c r="M38" s="841"/>
      <c r="N38" s="841"/>
      <c r="O38" s="52"/>
      <c r="P38" s="364"/>
      <c r="Q38" s="362"/>
      <c r="R38" s="365"/>
      <c r="S38" s="844"/>
      <c r="T38" s="844"/>
      <c r="U38" s="845"/>
      <c r="V38" s="846"/>
      <c r="W38" s="847"/>
    </row>
    <row r="39" spans="1:23" s="366" customFormat="1" ht="13.5" hidden="1">
      <c r="A39" s="368" t="s">
        <v>1455</v>
      </c>
      <c r="B39" s="171" t="str">
        <f t="shared" si="3"/>
        <v>UFRJ-0397</v>
      </c>
      <c r="C39" s="171"/>
      <c r="D39" s="171">
        <f>COUNTIFS($A$28:A39,"MO",$J$28:J39,"&gt;0")+INSUMOS!$B$892</f>
        <v>526</v>
      </c>
      <c r="E39" s="122" t="s">
        <v>53</v>
      </c>
      <c r="F39" s="122" t="s">
        <v>2266</v>
      </c>
      <c r="G39" s="30" t="s">
        <v>1455</v>
      </c>
      <c r="H39" s="5" t="s">
        <v>2267</v>
      </c>
      <c r="I39" s="122" t="s">
        <v>17</v>
      </c>
      <c r="J39" s="122">
        <f>VLOOKUP(B39,'MO-GERAL'!$G:$R,4,FALSE)</f>
        <v>1</v>
      </c>
      <c r="K39" s="930"/>
      <c r="L39" s="842"/>
      <c r="M39" s="841"/>
      <c r="N39" s="841"/>
      <c r="O39" s="52"/>
      <c r="P39" s="364"/>
      <c r="Q39" s="362"/>
      <c r="R39" s="365"/>
      <c r="S39" s="844"/>
      <c r="T39" s="844"/>
      <c r="U39" s="845"/>
      <c r="V39" s="846"/>
      <c r="W39" s="847"/>
    </row>
    <row r="40" spans="1:23" s="366" customFormat="1" ht="13.5" hidden="1">
      <c r="A40" s="368" t="s">
        <v>1442</v>
      </c>
      <c r="B40" s="171" t="str">
        <f t="shared" ref="B40:B45" si="4">$F$12</f>
        <v>UFRJ-0400</v>
      </c>
      <c r="C40" s="171"/>
      <c r="D40" s="171">
        <f>COUNTIFS($A$28:A40,"MO",$J$28:J40,"&gt;0")+INSUMOS!$B$892</f>
        <v>527</v>
      </c>
      <c r="E40" s="122" t="s">
        <v>53</v>
      </c>
      <c r="F40" s="122" t="s">
        <v>2268</v>
      </c>
      <c r="G40" s="30" t="s">
        <v>1442</v>
      </c>
      <c r="H40" s="367" t="s">
        <v>2269</v>
      </c>
      <c r="I40" s="122" t="s">
        <v>17</v>
      </c>
      <c r="J40" s="122">
        <f>VLOOKUP(B40,'MO-GERAL'!$G:$R,4,FALSE)</f>
        <v>1</v>
      </c>
      <c r="K40" s="930">
        <f>VLOOKUP(F40,'MO-CUSTO'!AG:AJ,4,FALSE)</f>
        <v>0</v>
      </c>
      <c r="L40" s="842"/>
      <c r="M40" s="841"/>
      <c r="N40" s="841"/>
      <c r="O40" s="864">
        <f>K40*J40</f>
        <v>0</v>
      </c>
      <c r="P40" s="27">
        <f>O40*(1+$K$4)</f>
        <v>0</v>
      </c>
      <c r="Q40" s="362"/>
      <c r="R40" s="365"/>
      <c r="S40" s="844"/>
      <c r="T40" s="844"/>
      <c r="U40" s="845"/>
      <c r="V40" s="846"/>
      <c r="W40" s="847"/>
    </row>
    <row r="41" spans="1:23" s="366" customFormat="1" ht="13.5" hidden="1">
      <c r="A41" s="368" t="s">
        <v>1442</v>
      </c>
      <c r="B41" s="171" t="str">
        <f t="shared" si="4"/>
        <v>UFRJ-0400</v>
      </c>
      <c r="C41" s="171"/>
      <c r="D41" s="171">
        <f>COUNTIFS($A$28:A41,"MO",$J$28:J41,"&gt;0")+INSUMOS!$B$892</f>
        <v>528</v>
      </c>
      <c r="E41" s="122" t="s">
        <v>53</v>
      </c>
      <c r="F41" s="122" t="s">
        <v>2270</v>
      </c>
      <c r="G41" s="30" t="s">
        <v>1455</v>
      </c>
      <c r="H41" s="367" t="s">
        <v>2271</v>
      </c>
      <c r="I41" s="122" t="s">
        <v>17</v>
      </c>
      <c r="J41" s="122">
        <f>VLOOKUP(B41,'MO-GERAL'!$G:$R,4,FALSE)</f>
        <v>1</v>
      </c>
      <c r="K41" s="930">
        <f>VLOOKUP(F41,'MO-CUSTO'!AG:AJ,4,FALSE)</f>
        <v>0</v>
      </c>
      <c r="L41" s="842"/>
      <c r="M41" s="841"/>
      <c r="N41" s="841"/>
      <c r="O41" s="864">
        <f>K41*J41</f>
        <v>0</v>
      </c>
      <c r="P41" s="27">
        <f>O41*(1+$K$4)</f>
        <v>0</v>
      </c>
      <c r="Q41" s="362"/>
      <c r="R41" s="365"/>
      <c r="S41" s="844"/>
      <c r="T41" s="844"/>
      <c r="U41" s="845"/>
      <c r="V41" s="846"/>
      <c r="W41" s="847"/>
    </row>
    <row r="42" spans="1:23" s="366" customFormat="1" ht="13.5" hidden="1">
      <c r="A42" s="368" t="s">
        <v>1442</v>
      </c>
      <c r="B42" s="171" t="str">
        <f t="shared" si="4"/>
        <v>UFRJ-0400</v>
      </c>
      <c r="C42" s="171"/>
      <c r="D42" s="171">
        <f>COUNTIFS($A$28:A42,"MO",$J$28:J42,"&gt;0")+INSUMOS!$B$892</f>
        <v>529</v>
      </c>
      <c r="E42" s="122" t="s">
        <v>53</v>
      </c>
      <c r="F42" s="122" t="s">
        <v>2272</v>
      </c>
      <c r="G42" s="30" t="s">
        <v>1455</v>
      </c>
      <c r="H42" s="367" t="s">
        <v>2273</v>
      </c>
      <c r="I42" s="122" t="s">
        <v>17</v>
      </c>
      <c r="J42" s="122">
        <f>VLOOKUP(B42,'MO-GERAL'!$G:$R,4,FALSE)</f>
        <v>1</v>
      </c>
      <c r="K42" s="930">
        <f>VLOOKUP(F42,'MO-CUSTO'!AG:AJ,4,FALSE)</f>
        <v>0</v>
      </c>
      <c r="L42" s="842"/>
      <c r="M42" s="841"/>
      <c r="N42" s="841"/>
      <c r="O42" s="864">
        <f>K42*J42</f>
        <v>0</v>
      </c>
      <c r="P42" s="27">
        <f>O42*(1+$K$4)</f>
        <v>0</v>
      </c>
      <c r="Q42" s="362"/>
      <c r="R42" s="365"/>
      <c r="S42" s="844"/>
      <c r="T42" s="844"/>
      <c r="U42" s="845"/>
      <c r="V42" s="846"/>
      <c r="W42" s="847"/>
    </row>
    <row r="43" spans="1:23" s="366" customFormat="1" ht="13.5" hidden="1">
      <c r="A43" s="368" t="s">
        <v>1442</v>
      </c>
      <c r="B43" s="171" t="str">
        <f t="shared" si="4"/>
        <v>UFRJ-0400</v>
      </c>
      <c r="C43" s="171"/>
      <c r="D43" s="171">
        <f>COUNTIFS($A$28:A43,"MO",$J$28:J43,"&gt;0")+INSUMOS!$B$892</f>
        <v>530</v>
      </c>
      <c r="E43" s="122" t="s">
        <v>53</v>
      </c>
      <c r="F43" s="122" t="s">
        <v>2274</v>
      </c>
      <c r="G43" s="30" t="s">
        <v>1455</v>
      </c>
      <c r="H43" s="367" t="s">
        <v>2275</v>
      </c>
      <c r="I43" s="122" t="s">
        <v>17</v>
      </c>
      <c r="J43" s="122">
        <f>VLOOKUP(B43,'MO-GERAL'!$G:$R,4,FALSE)</f>
        <v>1</v>
      </c>
      <c r="K43" s="930">
        <f>VLOOKUP(F43,'MO-CUSTO'!AG:AJ,4,FALSE)</f>
        <v>0</v>
      </c>
      <c r="L43" s="842"/>
      <c r="M43" s="841"/>
      <c r="N43" s="841"/>
      <c r="O43" s="864">
        <f>K43*J43</f>
        <v>0</v>
      </c>
      <c r="P43" s="27">
        <f>O43*(1+$K$4)</f>
        <v>0</v>
      </c>
      <c r="Q43" s="362"/>
      <c r="R43" s="365"/>
      <c r="S43" s="844"/>
      <c r="T43" s="844"/>
      <c r="U43" s="845"/>
      <c r="V43" s="846"/>
      <c r="W43" s="847"/>
    </row>
    <row r="44" spans="1:23" s="366" customFormat="1" ht="13.5" hidden="1">
      <c r="A44" s="368" t="s">
        <v>1455</v>
      </c>
      <c r="B44" s="171" t="str">
        <f t="shared" si="4"/>
        <v>UFRJ-0400</v>
      </c>
      <c r="C44" s="171"/>
      <c r="D44" s="171">
        <f>COUNTIFS($A$28:A44,"MO",$J$28:J44,"&gt;0")+INSUMOS!$B$892</f>
        <v>530</v>
      </c>
      <c r="E44" s="122" t="s">
        <v>53</v>
      </c>
      <c r="F44" s="122" t="s">
        <v>2276</v>
      </c>
      <c r="G44" s="30" t="s">
        <v>1473</v>
      </c>
      <c r="H44" s="367" t="s">
        <v>2277</v>
      </c>
      <c r="I44" s="122" t="s">
        <v>17</v>
      </c>
      <c r="J44" s="122">
        <f>VLOOKUP(B44,'MO-GERAL'!$G:$R,4,FALSE)</f>
        <v>1</v>
      </c>
      <c r="K44" s="930">
        <f>VLOOKUP(F44,'MO-CUSTO'!AG:AJ,4,FALSE)</f>
        <v>0</v>
      </c>
      <c r="L44" s="842"/>
      <c r="M44" s="841"/>
      <c r="N44" s="841"/>
      <c r="O44" s="5"/>
      <c r="P44" s="364"/>
      <c r="Q44" s="362"/>
      <c r="R44" s="365"/>
      <c r="S44" s="844"/>
      <c r="T44" s="844"/>
      <c r="U44" s="845"/>
      <c r="V44" s="846"/>
      <c r="W44" s="847"/>
    </row>
    <row r="45" spans="1:23" s="366" customFormat="1" ht="13.5" hidden="1">
      <c r="A45" s="368" t="s">
        <v>1455</v>
      </c>
      <c r="B45" s="171" t="str">
        <f t="shared" si="4"/>
        <v>UFRJ-0400</v>
      </c>
      <c r="C45" s="171"/>
      <c r="D45" s="171">
        <f>COUNTIFS($A$28:A45,"MO",$J$28:J45,"&gt;0")+INSUMOS!$B$892</f>
        <v>530</v>
      </c>
      <c r="E45" s="122" t="s">
        <v>53</v>
      </c>
      <c r="F45" s="122" t="s">
        <v>2278</v>
      </c>
      <c r="G45" s="30" t="s">
        <v>1455</v>
      </c>
      <c r="H45" s="367" t="s">
        <v>2279</v>
      </c>
      <c r="I45" s="122" t="s">
        <v>17</v>
      </c>
      <c r="J45" s="122">
        <f>VLOOKUP(B45,'MO-GERAL'!$G:$R,4,FALSE)</f>
        <v>1</v>
      </c>
      <c r="K45" s="930"/>
      <c r="L45" s="842"/>
      <c r="M45" s="841"/>
      <c r="N45" s="841"/>
      <c r="O45" s="5"/>
      <c r="P45" s="364"/>
      <c r="Q45" s="362"/>
      <c r="R45" s="365"/>
      <c r="S45" s="844"/>
      <c r="T45" s="844"/>
      <c r="U45" s="845"/>
      <c r="V45" s="846"/>
      <c r="W45" s="847"/>
    </row>
    <row r="46" spans="1:23" s="366" customFormat="1" ht="13.5" hidden="1">
      <c r="A46" s="368" t="s">
        <v>1442</v>
      </c>
      <c r="B46" s="171" t="str">
        <f t="shared" ref="B46:B51" si="5">$F$13</f>
        <v>UFRJ-0401</v>
      </c>
      <c r="C46" s="171"/>
      <c r="D46" s="171">
        <f>COUNTIFS($A$28:A46,"MO",$J$28:J46,"&gt;0")+INSUMOS!$B$892</f>
        <v>531</v>
      </c>
      <c r="E46" s="122" t="s">
        <v>53</v>
      </c>
      <c r="F46" s="122" t="s">
        <v>2280</v>
      </c>
      <c r="G46" s="30" t="s">
        <v>1442</v>
      </c>
      <c r="H46" s="367" t="s">
        <v>2970</v>
      </c>
      <c r="I46" s="122" t="s">
        <v>17</v>
      </c>
      <c r="J46" s="122">
        <f>VLOOKUP(B46,'MO-GERAL'!$G:$R,4,FALSE)</f>
        <v>1</v>
      </c>
      <c r="K46" s="930">
        <f>VLOOKUP(F46,'MO-CUSTO'!AG:AJ,4,FALSE)</f>
        <v>0</v>
      </c>
      <c r="L46" s="842"/>
      <c r="M46" s="841"/>
      <c r="N46" s="841"/>
      <c r="O46" s="864">
        <f>K46*J46</f>
        <v>0</v>
      </c>
      <c r="P46" s="27">
        <f>O46*(1+$K$4)</f>
        <v>0</v>
      </c>
      <c r="Q46" s="362"/>
      <c r="R46" s="365"/>
      <c r="S46" s="844"/>
      <c r="T46" s="844"/>
      <c r="U46" s="845"/>
      <c r="V46" s="846"/>
      <c r="W46" s="847"/>
    </row>
    <row r="47" spans="1:23" s="366" customFormat="1" ht="13.5" hidden="1">
      <c r="A47" s="368" t="s">
        <v>1442</v>
      </c>
      <c r="B47" s="171" t="str">
        <f t="shared" si="5"/>
        <v>UFRJ-0401</v>
      </c>
      <c r="C47" s="171"/>
      <c r="D47" s="171">
        <f>COUNTIFS($A$28:A47,"MO",$J$28:J47,"&gt;0")+INSUMOS!$B$892</f>
        <v>532</v>
      </c>
      <c r="E47" s="122" t="s">
        <v>53</v>
      </c>
      <c r="F47" s="122" t="s">
        <v>2281</v>
      </c>
      <c r="G47" s="30" t="s">
        <v>1455</v>
      </c>
      <c r="H47" s="367" t="s">
        <v>2971</v>
      </c>
      <c r="I47" s="122" t="s">
        <v>17</v>
      </c>
      <c r="J47" s="122">
        <f>VLOOKUP(B47,'MO-GERAL'!$G:$R,4,FALSE)</f>
        <v>1</v>
      </c>
      <c r="K47" s="930">
        <f>VLOOKUP(F47,'MO-CUSTO'!AG:AJ,4,FALSE)</f>
        <v>0</v>
      </c>
      <c r="L47" s="842"/>
      <c r="M47" s="841"/>
      <c r="N47" s="841"/>
      <c r="O47" s="864">
        <f>K47*J47</f>
        <v>0</v>
      </c>
      <c r="P47" s="27">
        <f>O47*(1+$K$4)</f>
        <v>0</v>
      </c>
      <c r="Q47" s="362"/>
      <c r="R47" s="365"/>
      <c r="S47" s="844"/>
      <c r="T47" s="844"/>
      <c r="U47" s="845"/>
      <c r="V47" s="846"/>
      <c r="W47" s="847"/>
    </row>
    <row r="48" spans="1:23" s="366" customFormat="1" ht="13.5" hidden="1">
      <c r="A48" s="368" t="s">
        <v>1442</v>
      </c>
      <c r="B48" s="171" t="str">
        <f t="shared" si="5"/>
        <v>UFRJ-0401</v>
      </c>
      <c r="C48" s="171"/>
      <c r="D48" s="171">
        <f>COUNTIFS($A$28:A48,"MO",$J$28:J48,"&gt;0")+INSUMOS!$B$892</f>
        <v>533</v>
      </c>
      <c r="E48" s="122" t="s">
        <v>53</v>
      </c>
      <c r="F48" s="122" t="s">
        <v>2282</v>
      </c>
      <c r="G48" s="30" t="s">
        <v>1455</v>
      </c>
      <c r="H48" s="367" t="s">
        <v>2972</v>
      </c>
      <c r="I48" s="122" t="s">
        <v>17</v>
      </c>
      <c r="J48" s="122">
        <f>VLOOKUP(B48,'MO-GERAL'!$G:$R,4,FALSE)</f>
        <v>1</v>
      </c>
      <c r="K48" s="930">
        <f>VLOOKUP(F48,'MO-CUSTO'!AG:AJ,4,FALSE)</f>
        <v>0</v>
      </c>
      <c r="L48" s="842"/>
      <c r="M48" s="841"/>
      <c r="N48" s="841"/>
      <c r="O48" s="864">
        <f>K48*J48</f>
        <v>0</v>
      </c>
      <c r="P48" s="27">
        <f>O48*(1+$K$4)</f>
        <v>0</v>
      </c>
      <c r="Q48" s="362"/>
      <c r="R48" s="365"/>
      <c r="S48" s="844"/>
      <c r="T48" s="844"/>
      <c r="U48" s="845"/>
      <c r="V48" s="846"/>
      <c r="W48" s="847"/>
    </row>
    <row r="49" spans="1:23" s="366" customFormat="1" ht="13.5" hidden="1">
      <c r="A49" s="368" t="s">
        <v>1442</v>
      </c>
      <c r="B49" s="171" t="str">
        <f t="shared" si="5"/>
        <v>UFRJ-0401</v>
      </c>
      <c r="C49" s="171"/>
      <c r="D49" s="171">
        <f>COUNTIFS($A$28:A49,"MO",$J$28:J49,"&gt;0")+INSUMOS!$B$892</f>
        <v>534</v>
      </c>
      <c r="E49" s="122" t="s">
        <v>53</v>
      </c>
      <c r="F49" s="122" t="s">
        <v>2283</v>
      </c>
      <c r="G49" s="30" t="s">
        <v>1455</v>
      </c>
      <c r="H49" s="367" t="s">
        <v>2973</v>
      </c>
      <c r="I49" s="122" t="s">
        <v>17</v>
      </c>
      <c r="J49" s="122">
        <f>VLOOKUP(B49,'MO-GERAL'!$G:$R,4,FALSE)</f>
        <v>1</v>
      </c>
      <c r="K49" s="930">
        <f>VLOOKUP(F49,'MO-CUSTO'!AG:AJ,4,FALSE)</f>
        <v>0</v>
      </c>
      <c r="L49" s="842"/>
      <c r="M49" s="841"/>
      <c r="N49" s="841"/>
      <c r="O49" s="864">
        <f>K49*J49</f>
        <v>0</v>
      </c>
      <c r="P49" s="27">
        <f>O49*(1+$K$4)</f>
        <v>0</v>
      </c>
      <c r="Q49" s="362"/>
      <c r="R49" s="365"/>
      <c r="S49" s="844"/>
      <c r="T49" s="844"/>
      <c r="U49" s="845"/>
      <c r="V49" s="846"/>
      <c r="W49" s="847"/>
    </row>
    <row r="50" spans="1:23" s="366" customFormat="1" ht="13.5" hidden="1">
      <c r="A50" s="368" t="s">
        <v>1455</v>
      </c>
      <c r="B50" s="171" t="str">
        <f t="shared" si="5"/>
        <v>UFRJ-0401</v>
      </c>
      <c r="C50" s="171"/>
      <c r="D50" s="171">
        <f>COUNTIFS($A$28:A50,"MO",$J$28:J50,"&gt;0")+INSUMOS!$B$892</f>
        <v>534</v>
      </c>
      <c r="E50" s="122" t="s">
        <v>53</v>
      </c>
      <c r="F50" s="122" t="s">
        <v>2284</v>
      </c>
      <c r="G50" s="30" t="s">
        <v>1473</v>
      </c>
      <c r="H50" s="367" t="s">
        <v>2974</v>
      </c>
      <c r="I50" s="122" t="s">
        <v>17</v>
      </c>
      <c r="J50" s="122">
        <f>VLOOKUP(B50,'MO-GERAL'!$G:$R,4,FALSE)</f>
        <v>1</v>
      </c>
      <c r="K50" s="930">
        <f>VLOOKUP(F50,'MO-CUSTO'!AG:AJ,4,FALSE)</f>
        <v>0</v>
      </c>
      <c r="L50" s="842"/>
      <c r="M50" s="841"/>
      <c r="N50" s="841"/>
      <c r="O50" s="5"/>
      <c r="P50" s="364"/>
      <c r="Q50" s="362"/>
      <c r="R50" s="365"/>
      <c r="S50" s="844"/>
      <c r="T50" s="844"/>
      <c r="U50" s="845"/>
      <c r="V50" s="846"/>
      <c r="W50" s="847"/>
    </row>
    <row r="51" spans="1:23" s="366" customFormat="1" ht="13.5" hidden="1">
      <c r="A51" s="368" t="s">
        <v>1455</v>
      </c>
      <c r="B51" s="171" t="str">
        <f t="shared" si="5"/>
        <v>UFRJ-0401</v>
      </c>
      <c r="C51" s="171"/>
      <c r="D51" s="171">
        <f>COUNTIFS($A$28:A51,"MO",$J$28:J51,"&gt;0")+INSUMOS!$B$892</f>
        <v>534</v>
      </c>
      <c r="E51" s="122" t="s">
        <v>53</v>
      </c>
      <c r="F51" s="122" t="s">
        <v>2285</v>
      </c>
      <c r="G51" s="30" t="s">
        <v>1455</v>
      </c>
      <c r="H51" s="367" t="s">
        <v>2975</v>
      </c>
      <c r="I51" s="122" t="s">
        <v>17</v>
      </c>
      <c r="J51" s="122">
        <f>VLOOKUP(B51,'MO-GERAL'!$G:$R,4,FALSE)</f>
        <v>1</v>
      </c>
      <c r="K51" s="930"/>
      <c r="L51" s="842"/>
      <c r="M51" s="841"/>
      <c r="N51" s="841"/>
      <c r="O51" s="5"/>
      <c r="P51" s="364"/>
      <c r="Q51" s="362"/>
      <c r="R51" s="365"/>
      <c r="S51" s="844"/>
      <c r="T51" s="844"/>
      <c r="U51" s="845"/>
      <c r="V51" s="846"/>
      <c r="W51" s="847"/>
    </row>
    <row r="52" spans="1:23" s="366" customFormat="1" ht="13.5" hidden="1">
      <c r="A52" s="368" t="s">
        <v>1442</v>
      </c>
      <c r="B52" s="171" t="str">
        <f t="shared" ref="B52:B57" si="6">$F$14</f>
        <v>UFRJ-0402</v>
      </c>
      <c r="C52" s="171"/>
      <c r="D52" s="171">
        <f>COUNTIFS($A$28:A52,"MO",$J$28:J52,"&gt;0")+INSUMOS!$B$892</f>
        <v>535</v>
      </c>
      <c r="E52" s="122" t="s">
        <v>53</v>
      </c>
      <c r="F52" s="122" t="s">
        <v>2286</v>
      </c>
      <c r="G52" s="30" t="s">
        <v>1442</v>
      </c>
      <c r="H52" s="367" t="s">
        <v>2287</v>
      </c>
      <c r="I52" s="122" t="s">
        <v>17</v>
      </c>
      <c r="J52" s="122">
        <f>VLOOKUP(B52,'MO-GERAL'!$G:$R,4,FALSE)</f>
        <v>4</v>
      </c>
      <c r="K52" s="930">
        <f>VLOOKUP(F52,'MO-CUSTO'!AG:AJ,4,FALSE)</f>
        <v>0</v>
      </c>
      <c r="L52" s="842"/>
      <c r="M52" s="841"/>
      <c r="N52" s="841"/>
      <c r="O52" s="864">
        <f>K52*J52</f>
        <v>0</v>
      </c>
      <c r="P52" s="27">
        <f>O52*(1+$K$4)</f>
        <v>0</v>
      </c>
      <c r="Q52" s="362"/>
      <c r="R52" s="365"/>
      <c r="S52" s="844"/>
      <c r="T52" s="844"/>
      <c r="U52" s="845"/>
      <c r="V52" s="846"/>
      <c r="W52" s="847"/>
    </row>
    <row r="53" spans="1:23" s="366" customFormat="1" ht="13.5" hidden="1">
      <c r="A53" s="368" t="s">
        <v>1442</v>
      </c>
      <c r="B53" s="171" t="str">
        <f t="shared" si="6"/>
        <v>UFRJ-0402</v>
      </c>
      <c r="C53" s="171"/>
      <c r="D53" s="171">
        <f>COUNTIFS($A$28:A53,"MO",$J$28:J53,"&gt;0")+INSUMOS!$B$892</f>
        <v>536</v>
      </c>
      <c r="E53" s="122" t="s">
        <v>53</v>
      </c>
      <c r="F53" s="122" t="s">
        <v>2288</v>
      </c>
      <c r="G53" s="30" t="s">
        <v>1455</v>
      </c>
      <c r="H53" s="367" t="s">
        <v>2289</v>
      </c>
      <c r="I53" s="122" t="s">
        <v>17</v>
      </c>
      <c r="J53" s="122">
        <f>VLOOKUP(B53,'MO-GERAL'!$G:$R,4,FALSE)</f>
        <v>4</v>
      </c>
      <c r="K53" s="930">
        <f>VLOOKUP(F53,'MO-CUSTO'!AG:AJ,4,FALSE)</f>
        <v>0</v>
      </c>
      <c r="L53" s="842"/>
      <c r="M53" s="841"/>
      <c r="N53" s="841"/>
      <c r="O53" s="864">
        <f>K53*J53</f>
        <v>0</v>
      </c>
      <c r="P53" s="27">
        <f>O53*(1+$K$4)</f>
        <v>0</v>
      </c>
      <c r="Q53" s="362"/>
      <c r="R53" s="365"/>
      <c r="S53" s="844"/>
      <c r="T53" s="844"/>
      <c r="U53" s="845"/>
      <c r="V53" s="846"/>
      <c r="W53" s="847"/>
    </row>
    <row r="54" spans="1:23" s="366" customFormat="1" ht="13.5" hidden="1">
      <c r="A54" s="368" t="s">
        <v>1442</v>
      </c>
      <c r="B54" s="171" t="str">
        <f t="shared" si="6"/>
        <v>UFRJ-0402</v>
      </c>
      <c r="C54" s="171"/>
      <c r="D54" s="171">
        <f>COUNTIFS($A$28:A54,"MO",$J$28:J54,"&gt;0")+INSUMOS!$B$892</f>
        <v>537</v>
      </c>
      <c r="E54" s="122" t="s">
        <v>53</v>
      </c>
      <c r="F54" s="122" t="s">
        <v>2290</v>
      </c>
      <c r="G54" s="30" t="s">
        <v>1455</v>
      </c>
      <c r="H54" s="367" t="s">
        <v>2291</v>
      </c>
      <c r="I54" s="122" t="s">
        <v>17</v>
      </c>
      <c r="J54" s="122">
        <f>VLOOKUP(B54,'MO-GERAL'!$G:$R,4,FALSE)</f>
        <v>4</v>
      </c>
      <c r="K54" s="930">
        <f>VLOOKUP(F54,'MO-CUSTO'!AG:AJ,4,FALSE)</f>
        <v>0</v>
      </c>
      <c r="L54" s="842"/>
      <c r="M54" s="841"/>
      <c r="N54" s="841"/>
      <c r="O54" s="864">
        <f>K54*J54</f>
        <v>0</v>
      </c>
      <c r="P54" s="27">
        <f>O54*(1+$K$4)</f>
        <v>0</v>
      </c>
      <c r="Q54" s="362"/>
      <c r="R54" s="365"/>
      <c r="S54" s="844"/>
      <c r="T54" s="844"/>
      <c r="U54" s="845"/>
      <c r="V54" s="846"/>
      <c r="W54" s="847"/>
    </row>
    <row r="55" spans="1:23" s="366" customFormat="1" ht="13.5" hidden="1">
      <c r="A55" s="368" t="s">
        <v>1442</v>
      </c>
      <c r="B55" s="171" t="str">
        <f t="shared" si="6"/>
        <v>UFRJ-0402</v>
      </c>
      <c r="C55" s="171"/>
      <c r="D55" s="171">
        <f>COUNTIFS($A$28:A55,"MO",$J$28:J55,"&gt;0")+INSUMOS!$B$892</f>
        <v>538</v>
      </c>
      <c r="E55" s="122" t="s">
        <v>53</v>
      </c>
      <c r="F55" s="122" t="s">
        <v>2292</v>
      </c>
      <c r="G55" s="30" t="s">
        <v>1455</v>
      </c>
      <c r="H55" s="367" t="s">
        <v>2293</v>
      </c>
      <c r="I55" s="122" t="s">
        <v>17</v>
      </c>
      <c r="J55" s="122">
        <f>VLOOKUP(B55,'MO-GERAL'!$G:$R,4,FALSE)</f>
        <v>4</v>
      </c>
      <c r="K55" s="930">
        <f>VLOOKUP(F55,'MO-CUSTO'!AG:AJ,4,FALSE)</f>
        <v>0</v>
      </c>
      <c r="L55" s="842"/>
      <c r="M55" s="841"/>
      <c r="N55" s="841"/>
      <c r="O55" s="864">
        <f>K55*J55</f>
        <v>0</v>
      </c>
      <c r="P55" s="27">
        <f>O55*(1+$K$4)</f>
        <v>0</v>
      </c>
      <c r="Q55" s="362"/>
      <c r="R55" s="365"/>
      <c r="S55" s="844"/>
      <c r="T55" s="844"/>
      <c r="U55" s="845"/>
      <c r="V55" s="846"/>
      <c r="W55" s="847"/>
    </row>
    <row r="56" spans="1:23" s="366" customFormat="1" ht="13.5" hidden="1">
      <c r="A56" s="368" t="s">
        <v>1455</v>
      </c>
      <c r="B56" s="171" t="str">
        <f t="shared" si="6"/>
        <v>UFRJ-0402</v>
      </c>
      <c r="C56" s="171"/>
      <c r="D56" s="171">
        <f>COUNTIFS($A$28:A56,"MO",$J$28:J56,"&gt;0")+INSUMOS!$B$892</f>
        <v>538</v>
      </c>
      <c r="E56" s="122" t="s">
        <v>53</v>
      </c>
      <c r="F56" s="122" t="s">
        <v>2294</v>
      </c>
      <c r="G56" s="30" t="s">
        <v>1473</v>
      </c>
      <c r="H56" s="367" t="s">
        <v>2295</v>
      </c>
      <c r="I56" s="122" t="s">
        <v>17</v>
      </c>
      <c r="J56" s="122">
        <f>VLOOKUP(B56,'MO-GERAL'!$G:$R,4,FALSE)</f>
        <v>4</v>
      </c>
      <c r="K56" s="930">
        <f>VLOOKUP(F56,'MO-CUSTO'!AG:AJ,4,FALSE)</f>
        <v>0</v>
      </c>
      <c r="L56" s="842"/>
      <c r="M56" s="841"/>
      <c r="N56" s="841"/>
      <c r="O56" s="5"/>
      <c r="P56" s="364"/>
      <c r="Q56" s="362"/>
      <c r="R56" s="365"/>
      <c r="S56" s="844"/>
      <c r="T56" s="844"/>
      <c r="U56" s="845"/>
      <c r="V56" s="846"/>
      <c r="W56" s="847"/>
    </row>
    <row r="57" spans="1:23" s="366" customFormat="1" ht="13.5" hidden="1">
      <c r="A57" s="368" t="s">
        <v>1455</v>
      </c>
      <c r="B57" s="171" t="str">
        <f t="shared" si="6"/>
        <v>UFRJ-0402</v>
      </c>
      <c r="C57" s="171"/>
      <c r="D57" s="171">
        <f>COUNTIFS($A$28:A57,"MO",$J$28:J57,"&gt;0")+INSUMOS!$B$892</f>
        <v>538</v>
      </c>
      <c r="E57" s="122" t="s">
        <v>53</v>
      </c>
      <c r="F57" s="122" t="s">
        <v>2296</v>
      </c>
      <c r="G57" s="30" t="s">
        <v>1455</v>
      </c>
      <c r="H57" s="367" t="s">
        <v>2297</v>
      </c>
      <c r="I57" s="122" t="s">
        <v>17</v>
      </c>
      <c r="J57" s="122">
        <f>VLOOKUP(B57,'MO-GERAL'!$G:$R,4,FALSE)</f>
        <v>4</v>
      </c>
      <c r="K57" s="930"/>
      <c r="L57" s="842"/>
      <c r="M57" s="841"/>
      <c r="N57" s="841"/>
      <c r="O57" s="5"/>
      <c r="P57" s="364"/>
      <c r="Q57" s="362"/>
      <c r="R57" s="365"/>
      <c r="S57" s="844"/>
      <c r="T57" s="844"/>
      <c r="U57" s="845"/>
      <c r="V57" s="846"/>
      <c r="W57" s="847"/>
    </row>
    <row r="58" spans="1:23" s="366" customFormat="1" ht="13.5" hidden="1">
      <c r="A58" s="368" t="s">
        <v>1442</v>
      </c>
      <c r="B58" s="171" t="str">
        <f t="shared" ref="B58:B63" si="7">$F$15</f>
        <v>UFRJ-0403</v>
      </c>
      <c r="C58" s="171"/>
      <c r="D58" s="171">
        <f>COUNTIFS($A$28:A58,"MO",$J$28:J58,"&gt;0")+INSUMOS!$B$892</f>
        <v>539</v>
      </c>
      <c r="E58" s="122" t="s">
        <v>53</v>
      </c>
      <c r="F58" s="122" t="s">
        <v>2298</v>
      </c>
      <c r="G58" s="30" t="s">
        <v>1442</v>
      </c>
      <c r="H58" s="367" t="s">
        <v>2299</v>
      </c>
      <c r="I58" s="122" t="s">
        <v>17</v>
      </c>
      <c r="J58" s="122">
        <f>VLOOKUP(B58,'MO-GERAL'!$G:$R,4,FALSE)</f>
        <v>4</v>
      </c>
      <c r="K58" s="930">
        <f>VLOOKUP(F58,'MO-CUSTO'!AG:AJ,4,FALSE)</f>
        <v>0</v>
      </c>
      <c r="L58" s="842"/>
      <c r="M58" s="841"/>
      <c r="N58" s="841"/>
      <c r="O58" s="864">
        <f>K58*J58</f>
        <v>0</v>
      </c>
      <c r="P58" s="27">
        <f>O58*(1+$K$4)</f>
        <v>0</v>
      </c>
      <c r="Q58" s="362"/>
      <c r="R58" s="365"/>
      <c r="S58" s="844"/>
      <c r="T58" s="844"/>
      <c r="U58" s="845"/>
      <c r="V58" s="846"/>
      <c r="W58" s="847"/>
    </row>
    <row r="59" spans="1:23" s="366" customFormat="1" ht="13.5" hidden="1">
      <c r="A59" s="368" t="s">
        <v>1442</v>
      </c>
      <c r="B59" s="171" t="str">
        <f t="shared" si="7"/>
        <v>UFRJ-0403</v>
      </c>
      <c r="C59" s="171"/>
      <c r="D59" s="171">
        <f>COUNTIFS($A$28:A59,"MO",$J$28:J59,"&gt;0")+INSUMOS!$B$892</f>
        <v>540</v>
      </c>
      <c r="E59" s="122" t="s">
        <v>53</v>
      </c>
      <c r="F59" s="122" t="s">
        <v>2300</v>
      </c>
      <c r="G59" s="30" t="s">
        <v>1455</v>
      </c>
      <c r="H59" s="367" t="s">
        <v>2301</v>
      </c>
      <c r="I59" s="122" t="s">
        <v>17</v>
      </c>
      <c r="J59" s="122">
        <f>VLOOKUP(B59,'MO-GERAL'!$G:$R,4,FALSE)</f>
        <v>4</v>
      </c>
      <c r="K59" s="930">
        <f>VLOOKUP(F59,'MO-CUSTO'!AG:AJ,4,FALSE)</f>
        <v>0</v>
      </c>
      <c r="L59" s="842"/>
      <c r="M59" s="841"/>
      <c r="N59" s="841"/>
      <c r="O59" s="864">
        <f>K59*J59</f>
        <v>0</v>
      </c>
      <c r="P59" s="27">
        <f>O59*(1+$K$4)</f>
        <v>0</v>
      </c>
      <c r="Q59" s="362"/>
      <c r="R59" s="365"/>
      <c r="S59" s="844"/>
      <c r="T59" s="844"/>
      <c r="U59" s="845"/>
      <c r="V59" s="846"/>
      <c r="W59" s="847"/>
    </row>
    <row r="60" spans="1:23" s="366" customFormat="1" ht="13.5" hidden="1">
      <c r="A60" s="368" t="s">
        <v>1442</v>
      </c>
      <c r="B60" s="171" t="str">
        <f t="shared" si="7"/>
        <v>UFRJ-0403</v>
      </c>
      <c r="C60" s="171"/>
      <c r="D60" s="171">
        <f>COUNTIFS($A$28:A60,"MO",$J$28:J60,"&gt;0")+INSUMOS!$B$892</f>
        <v>541</v>
      </c>
      <c r="E60" s="122" t="s">
        <v>53</v>
      </c>
      <c r="F60" s="122" t="s">
        <v>2302</v>
      </c>
      <c r="G60" s="30" t="s">
        <v>1455</v>
      </c>
      <c r="H60" s="367" t="s">
        <v>2303</v>
      </c>
      <c r="I60" s="122" t="s">
        <v>17</v>
      </c>
      <c r="J60" s="122">
        <f>VLOOKUP(B60,'MO-GERAL'!$G:$R,4,FALSE)</f>
        <v>4</v>
      </c>
      <c r="K60" s="930">
        <f>VLOOKUP(F60,'MO-CUSTO'!AG:AJ,4,FALSE)</f>
        <v>0</v>
      </c>
      <c r="L60" s="842"/>
      <c r="M60" s="841"/>
      <c r="N60" s="841"/>
      <c r="O60" s="864">
        <f>K60*J60</f>
        <v>0</v>
      </c>
      <c r="P60" s="27">
        <f>O60*(1+$K$4)</f>
        <v>0</v>
      </c>
      <c r="Q60" s="362"/>
      <c r="R60" s="365"/>
      <c r="S60" s="844"/>
      <c r="T60" s="844"/>
      <c r="U60" s="845"/>
      <c r="V60" s="846"/>
      <c r="W60" s="847"/>
    </row>
    <row r="61" spans="1:23" s="366" customFormat="1" ht="13.5" hidden="1">
      <c r="A61" s="368" t="s">
        <v>1442</v>
      </c>
      <c r="B61" s="171" t="str">
        <f t="shared" si="7"/>
        <v>UFRJ-0403</v>
      </c>
      <c r="C61" s="171"/>
      <c r="D61" s="171">
        <f>COUNTIFS($A$28:A61,"MO",$J$28:J61,"&gt;0")+INSUMOS!$B$892</f>
        <v>542</v>
      </c>
      <c r="E61" s="122" t="s">
        <v>53</v>
      </c>
      <c r="F61" s="122" t="s">
        <v>2304</v>
      </c>
      <c r="G61" s="30" t="s">
        <v>1455</v>
      </c>
      <c r="H61" s="367" t="s">
        <v>2305</v>
      </c>
      <c r="I61" s="122" t="s">
        <v>17</v>
      </c>
      <c r="J61" s="122">
        <f>VLOOKUP(B61,'MO-GERAL'!$G:$R,4,FALSE)</f>
        <v>4</v>
      </c>
      <c r="K61" s="930">
        <f>VLOOKUP(F61,'MO-CUSTO'!AG:AJ,4,FALSE)</f>
        <v>0</v>
      </c>
      <c r="L61" s="842"/>
      <c r="M61" s="841"/>
      <c r="N61" s="841"/>
      <c r="O61" s="864">
        <f>K61*J61</f>
        <v>0</v>
      </c>
      <c r="P61" s="27">
        <f>O61*(1+$K$4)</f>
        <v>0</v>
      </c>
      <c r="Q61" s="362"/>
      <c r="R61" s="365"/>
      <c r="S61" s="844"/>
      <c r="T61" s="844"/>
      <c r="U61" s="845"/>
      <c r="V61" s="846"/>
      <c r="W61" s="847"/>
    </row>
    <row r="62" spans="1:23" s="366" customFormat="1" ht="13.5" hidden="1">
      <c r="A62" s="368" t="s">
        <v>1455</v>
      </c>
      <c r="B62" s="171" t="str">
        <f t="shared" si="7"/>
        <v>UFRJ-0403</v>
      </c>
      <c r="C62" s="171"/>
      <c r="D62" s="171">
        <f>COUNTIFS($A$28:A62,"MO",$J$28:J62,"&gt;0")+INSUMOS!$B$892</f>
        <v>542</v>
      </c>
      <c r="E62" s="122" t="s">
        <v>53</v>
      </c>
      <c r="F62" s="122" t="s">
        <v>2306</v>
      </c>
      <c r="G62" s="30" t="s">
        <v>1473</v>
      </c>
      <c r="H62" s="367" t="s">
        <v>2307</v>
      </c>
      <c r="I62" s="122" t="s">
        <v>17</v>
      </c>
      <c r="J62" s="122">
        <f>VLOOKUP(B62,'MO-GERAL'!$G:$R,4,FALSE)</f>
        <v>4</v>
      </c>
      <c r="K62" s="930">
        <f>VLOOKUP(F62,'MO-CUSTO'!AG:AJ,4,FALSE)</f>
        <v>0</v>
      </c>
      <c r="L62" s="842"/>
      <c r="M62" s="841"/>
      <c r="N62" s="841"/>
      <c r="O62" s="5"/>
      <c r="P62" s="364"/>
      <c r="Q62" s="362"/>
      <c r="R62" s="365"/>
      <c r="S62" s="844"/>
      <c r="T62" s="844"/>
      <c r="U62" s="845"/>
      <c r="V62" s="846"/>
      <c r="W62" s="847"/>
    </row>
    <row r="63" spans="1:23" s="366" customFormat="1" ht="13.5" hidden="1">
      <c r="A63" s="368" t="s">
        <v>1455</v>
      </c>
      <c r="B63" s="171" t="str">
        <f t="shared" si="7"/>
        <v>UFRJ-0403</v>
      </c>
      <c r="C63" s="171"/>
      <c r="D63" s="171">
        <f>COUNTIFS($A$28:A63,"MO",$J$28:J63,"&gt;0")+INSUMOS!$B$892</f>
        <v>542</v>
      </c>
      <c r="E63" s="122" t="s">
        <v>53</v>
      </c>
      <c r="F63" s="122" t="s">
        <v>2308</v>
      </c>
      <c r="G63" s="30" t="s">
        <v>1455</v>
      </c>
      <c r="H63" s="367" t="s">
        <v>2309</v>
      </c>
      <c r="I63" s="122" t="s">
        <v>17</v>
      </c>
      <c r="J63" s="122">
        <f>VLOOKUP(B63,'MO-GERAL'!$G:$R,4,FALSE)</f>
        <v>4</v>
      </c>
      <c r="K63" s="930"/>
      <c r="L63" s="842"/>
      <c r="M63" s="841"/>
      <c r="N63" s="841"/>
      <c r="O63" s="5"/>
      <c r="P63" s="364"/>
      <c r="Q63" s="362"/>
      <c r="R63" s="365"/>
      <c r="S63" s="844"/>
      <c r="T63" s="844"/>
      <c r="U63" s="845"/>
      <c r="V63" s="846"/>
      <c r="W63" s="847"/>
    </row>
    <row r="64" spans="1:23" s="863" customFormat="1" ht="11.25" hidden="1">
      <c r="A64" s="850" t="s">
        <v>1175</v>
      </c>
      <c r="B64" s="849" t="s">
        <v>1175</v>
      </c>
      <c r="C64" s="171"/>
      <c r="D64" s="849" t="s">
        <v>1175</v>
      </c>
      <c r="E64" s="849" t="s">
        <v>1175</v>
      </c>
      <c r="F64" s="849" t="s">
        <v>1175</v>
      </c>
      <c r="G64" s="849" t="s">
        <v>1175</v>
      </c>
      <c r="H64" s="849" t="s">
        <v>1175</v>
      </c>
      <c r="I64" s="849" t="s">
        <v>1175</v>
      </c>
      <c r="J64" s="849" t="s">
        <v>1175</v>
      </c>
      <c r="K64" s="849" t="s">
        <v>1175</v>
      </c>
      <c r="L64" s="851"/>
      <c r="M64" s="852"/>
      <c r="N64" s="930"/>
      <c r="O64" s="849" t="s">
        <v>1175</v>
      </c>
      <c r="P64" s="857"/>
      <c r="Q64" s="517"/>
      <c r="R64" s="858"/>
      <c r="S64" s="859"/>
      <c r="T64" s="859"/>
      <c r="U64" s="860"/>
      <c r="V64" s="861"/>
      <c r="W64" s="862"/>
    </row>
    <row r="65" spans="1:23" s="863" customFormat="1" ht="11.25" hidden="1">
      <c r="A65" s="850" t="s">
        <v>1175</v>
      </c>
      <c r="B65" s="849" t="s">
        <v>1175</v>
      </c>
      <c r="C65" s="171"/>
      <c r="D65" s="849" t="s">
        <v>1175</v>
      </c>
      <c r="E65" s="849" t="s">
        <v>1175</v>
      </c>
      <c r="F65" s="849" t="s">
        <v>1175</v>
      </c>
      <c r="G65" s="849" t="s">
        <v>1175</v>
      </c>
      <c r="H65" s="849" t="s">
        <v>1175</v>
      </c>
      <c r="I65" s="849" t="s">
        <v>1175</v>
      </c>
      <c r="J65" s="849" t="s">
        <v>1175</v>
      </c>
      <c r="K65" s="849" t="s">
        <v>1175</v>
      </c>
      <c r="L65" s="851"/>
      <c r="M65" s="852"/>
      <c r="N65" s="930"/>
      <c r="O65" s="849" t="s">
        <v>1175</v>
      </c>
      <c r="P65" s="857"/>
      <c r="Q65" s="517"/>
      <c r="R65" s="858"/>
      <c r="S65" s="859"/>
      <c r="T65" s="859"/>
      <c r="U65" s="860"/>
      <c r="V65" s="861"/>
      <c r="W65" s="862"/>
    </row>
    <row r="66" spans="1:23" s="67" customFormat="1" ht="11.25" hidden="1">
      <c r="A66" s="66"/>
      <c r="B66" s="66">
        <f>COUNTIF($A$66:A66,"I")+'SE-INSUMOS'!$B$938</f>
        <v>482</v>
      </c>
      <c r="C66" s="66"/>
      <c r="D66" s="66">
        <v>724</v>
      </c>
      <c r="E66" s="42" t="s">
        <v>53</v>
      </c>
      <c r="F66" s="42" t="s">
        <v>937</v>
      </c>
      <c r="G66" s="865" t="s">
        <v>1473</v>
      </c>
      <c r="H66" s="344" t="s">
        <v>938</v>
      </c>
      <c r="I66" s="867" t="s">
        <v>37</v>
      </c>
      <c r="J66" s="868">
        <f>SUMIFS('MO-FERRAMENTAS EPI'!K:K,'MO-FERRAMENTAS EPI'!E:E,E66,'MO-FERRAMENTAS EPI'!F:F,F66)</f>
        <v>0</v>
      </c>
      <c r="K66" s="74">
        <f>SUMIFS(INSUMOS!$K:$K,INSUMOS!$E:$E,'MO-INSUMOS'!E66,INSUMOS!$F:$F,'MO-INSUMOS'!F66)</f>
        <v>0</v>
      </c>
      <c r="L66" s="446"/>
      <c r="M66" s="446"/>
      <c r="O66" s="918">
        <f>J66*K66</f>
        <v>0</v>
      </c>
    </row>
    <row r="67" spans="1:23" s="67" customFormat="1" ht="11.25" hidden="1">
      <c r="A67" s="66"/>
      <c r="B67" s="66">
        <f>COUNTIF($A$66:A67,"I")+'SE-INSUMOS'!$B$938</f>
        <v>482</v>
      </c>
      <c r="C67" s="66"/>
      <c r="D67" s="66">
        <v>725</v>
      </c>
      <c r="E67" s="42" t="s">
        <v>53</v>
      </c>
      <c r="F67" s="42" t="s">
        <v>939</v>
      </c>
      <c r="G67" s="865" t="s">
        <v>1473</v>
      </c>
      <c r="H67" s="344" t="s">
        <v>940</v>
      </c>
      <c r="I67" s="867" t="s">
        <v>37</v>
      </c>
      <c r="J67" s="868">
        <f>SUMIFS('MO-FERRAMENTAS EPI'!K:K,'MO-FERRAMENTAS EPI'!E:E,E67,'MO-FERRAMENTAS EPI'!F:F,F67)</f>
        <v>0</v>
      </c>
      <c r="K67" s="74">
        <f>SUMIFS(INSUMOS!$K:$K,INSUMOS!$E:$E,'MO-INSUMOS'!E67,INSUMOS!$F:$F,'MO-INSUMOS'!F67)</f>
        <v>0</v>
      </c>
      <c r="L67" s="446"/>
      <c r="M67" s="446"/>
      <c r="O67" s="918">
        <f t="shared" ref="O67:O130" si="8">J67*K67</f>
        <v>0</v>
      </c>
    </row>
    <row r="68" spans="1:23" s="67" customFormat="1" ht="11.25" hidden="1">
      <c r="A68" s="66"/>
      <c r="B68" s="66">
        <f>COUNTIF($A$66:A68,"I")+'SE-INSUMOS'!$B$938</f>
        <v>482</v>
      </c>
      <c r="C68" s="66"/>
      <c r="D68" s="66">
        <v>726</v>
      </c>
      <c r="E68" s="42" t="s">
        <v>53</v>
      </c>
      <c r="F68" s="42" t="s">
        <v>941</v>
      </c>
      <c r="G68" s="865" t="s">
        <v>1473</v>
      </c>
      <c r="H68" s="344" t="s">
        <v>942</v>
      </c>
      <c r="I68" s="867" t="s">
        <v>37</v>
      </c>
      <c r="J68" s="868">
        <f>SUMIFS('MO-FERRAMENTAS EPI'!K:K,'MO-FERRAMENTAS EPI'!E:E,E68,'MO-FERRAMENTAS EPI'!F:F,F68)</f>
        <v>0</v>
      </c>
      <c r="K68" s="74">
        <f>SUMIFS(INSUMOS!$K:$K,INSUMOS!$E:$E,'MO-INSUMOS'!E68,INSUMOS!$F:$F,'MO-INSUMOS'!F68)</f>
        <v>0</v>
      </c>
      <c r="L68" s="446"/>
      <c r="M68" s="446"/>
      <c r="O68" s="918">
        <f t="shared" si="8"/>
        <v>0</v>
      </c>
    </row>
    <row r="69" spans="1:23" s="67" customFormat="1" ht="11.25" hidden="1">
      <c r="A69" s="66"/>
      <c r="B69" s="66">
        <f>COUNTIF($A$66:A69,"I")+'SE-INSUMOS'!$B$938</f>
        <v>482</v>
      </c>
      <c r="C69" s="66"/>
      <c r="D69" s="66">
        <v>727</v>
      </c>
      <c r="E69" s="42" t="s">
        <v>53</v>
      </c>
      <c r="F69" s="42" t="s">
        <v>943</v>
      </c>
      <c r="G69" s="865" t="s">
        <v>1473</v>
      </c>
      <c r="H69" s="344" t="s">
        <v>944</v>
      </c>
      <c r="I69" s="867" t="s">
        <v>37</v>
      </c>
      <c r="J69" s="868">
        <f>SUMIFS('MO-FERRAMENTAS EPI'!K:K,'MO-FERRAMENTAS EPI'!E:E,E69,'MO-FERRAMENTAS EPI'!F:F,F69)</f>
        <v>0</v>
      </c>
      <c r="K69" s="74">
        <f>SUMIFS(INSUMOS!$K:$K,INSUMOS!$E:$E,'MO-INSUMOS'!E69,INSUMOS!$F:$F,'MO-INSUMOS'!F69)</f>
        <v>0</v>
      </c>
      <c r="L69" s="446"/>
      <c r="M69" s="446"/>
      <c r="O69" s="918">
        <f t="shared" si="8"/>
        <v>0</v>
      </c>
    </row>
    <row r="70" spans="1:23" s="67" customFormat="1" ht="11.25" hidden="1">
      <c r="A70" s="66"/>
      <c r="B70" s="66">
        <f>COUNTIF($A$66:A70,"I")+'SE-INSUMOS'!$B$938</f>
        <v>482</v>
      </c>
      <c r="C70" s="66"/>
      <c r="D70" s="66">
        <v>728</v>
      </c>
      <c r="E70" s="42" t="s">
        <v>53</v>
      </c>
      <c r="F70" s="42" t="s">
        <v>945</v>
      </c>
      <c r="G70" s="865" t="s">
        <v>1473</v>
      </c>
      <c r="H70" s="344" t="s">
        <v>946</v>
      </c>
      <c r="I70" s="867" t="s">
        <v>37</v>
      </c>
      <c r="J70" s="868">
        <f>SUMIFS('MO-FERRAMENTAS EPI'!K:K,'MO-FERRAMENTAS EPI'!E:E,E70,'MO-FERRAMENTAS EPI'!F:F,F70)</f>
        <v>0</v>
      </c>
      <c r="K70" s="74">
        <f>SUMIFS(INSUMOS!$K:$K,INSUMOS!$E:$E,'MO-INSUMOS'!E70,INSUMOS!$F:$F,'MO-INSUMOS'!F70)</f>
        <v>0</v>
      </c>
      <c r="L70" s="446"/>
      <c r="M70" s="446"/>
      <c r="O70" s="918">
        <f t="shared" si="8"/>
        <v>0</v>
      </c>
    </row>
    <row r="71" spans="1:23" s="67" customFormat="1" ht="22.5" hidden="1">
      <c r="A71" s="66"/>
      <c r="B71" s="66">
        <f>COUNTIF($A$66:A71,"I")+'SE-INSUMOS'!$B$938</f>
        <v>482</v>
      </c>
      <c r="C71" s="66"/>
      <c r="D71" s="66">
        <v>729</v>
      </c>
      <c r="E71" s="42" t="s">
        <v>53</v>
      </c>
      <c r="F71" s="42" t="s">
        <v>947</v>
      </c>
      <c r="G71" s="865" t="s">
        <v>1473</v>
      </c>
      <c r="H71" s="344" t="s">
        <v>948</v>
      </c>
      <c r="I71" s="867" t="s">
        <v>37</v>
      </c>
      <c r="J71" s="868">
        <f>SUMIFS('MO-FERRAMENTAS EPI'!K:K,'MO-FERRAMENTAS EPI'!E:E,E71,'MO-FERRAMENTAS EPI'!F:F,F71)</f>
        <v>0</v>
      </c>
      <c r="K71" s="74">
        <f>SUMIFS(INSUMOS!$K:$K,INSUMOS!$E:$E,'MO-INSUMOS'!E71,INSUMOS!$F:$F,'MO-INSUMOS'!F71)</f>
        <v>0</v>
      </c>
      <c r="L71" s="446"/>
      <c r="M71" s="446"/>
      <c r="O71" s="918">
        <f t="shared" si="8"/>
        <v>0</v>
      </c>
    </row>
    <row r="72" spans="1:23" s="67" customFormat="1" ht="11.25" hidden="1">
      <c r="A72" s="66"/>
      <c r="B72" s="66">
        <f>COUNTIF($A$66:A72,"I")+'SE-INSUMOS'!$B$938</f>
        <v>482</v>
      </c>
      <c r="C72" s="66"/>
      <c r="D72" s="66">
        <v>730</v>
      </c>
      <c r="E72" s="42" t="s">
        <v>53</v>
      </c>
      <c r="F72" s="42" t="s">
        <v>949</v>
      </c>
      <c r="G72" s="865" t="s">
        <v>1473</v>
      </c>
      <c r="H72" s="344" t="s">
        <v>950</v>
      </c>
      <c r="I72" s="867" t="s">
        <v>37</v>
      </c>
      <c r="J72" s="868">
        <f>SUMIFS('MO-FERRAMENTAS EPI'!K:K,'MO-FERRAMENTAS EPI'!E:E,E72,'MO-FERRAMENTAS EPI'!F:F,F72)</f>
        <v>0</v>
      </c>
      <c r="K72" s="74">
        <f>SUMIFS(INSUMOS!$K:$K,INSUMOS!$E:$E,'MO-INSUMOS'!E72,INSUMOS!$F:$F,'MO-INSUMOS'!F72)</f>
        <v>0</v>
      </c>
      <c r="L72" s="446"/>
      <c r="M72" s="446"/>
      <c r="O72" s="918">
        <f t="shared" si="8"/>
        <v>0</v>
      </c>
    </row>
    <row r="73" spans="1:23" s="67" customFormat="1" ht="11.25" hidden="1">
      <c r="A73" s="66"/>
      <c r="B73" s="66">
        <f>COUNTIF($A$66:A73,"I")+'SE-INSUMOS'!$B$938</f>
        <v>482</v>
      </c>
      <c r="C73" s="66"/>
      <c r="D73" s="66">
        <v>731</v>
      </c>
      <c r="E73" s="42" t="s">
        <v>53</v>
      </c>
      <c r="F73" s="42" t="s">
        <v>951</v>
      </c>
      <c r="G73" s="865" t="s">
        <v>1473</v>
      </c>
      <c r="H73" s="344" t="s">
        <v>952</v>
      </c>
      <c r="I73" s="867" t="s">
        <v>37</v>
      </c>
      <c r="J73" s="868">
        <f>SUMIFS('MO-FERRAMENTAS EPI'!K:K,'MO-FERRAMENTAS EPI'!E:E,E73,'MO-FERRAMENTAS EPI'!F:F,F73)</f>
        <v>0</v>
      </c>
      <c r="K73" s="74">
        <f>SUMIFS(INSUMOS!$K:$K,INSUMOS!$E:$E,'MO-INSUMOS'!E73,INSUMOS!$F:$F,'MO-INSUMOS'!F73)</f>
        <v>0</v>
      </c>
      <c r="L73" s="446"/>
      <c r="M73" s="446"/>
      <c r="O73" s="918">
        <f t="shared" si="8"/>
        <v>0</v>
      </c>
    </row>
    <row r="74" spans="1:23" s="67" customFormat="1" ht="11.25" hidden="1">
      <c r="A74" s="66"/>
      <c r="B74" s="66">
        <f>COUNTIF($A$66:A74,"I")+'SE-INSUMOS'!$B$938</f>
        <v>482</v>
      </c>
      <c r="C74" s="66"/>
      <c r="D74" s="66">
        <v>732</v>
      </c>
      <c r="E74" s="42" t="s">
        <v>53</v>
      </c>
      <c r="F74" s="42" t="s">
        <v>953</v>
      </c>
      <c r="G74" s="865" t="s">
        <v>1473</v>
      </c>
      <c r="H74" s="344" t="s">
        <v>954</v>
      </c>
      <c r="I74" s="867" t="s">
        <v>37</v>
      </c>
      <c r="J74" s="868">
        <f>SUMIFS('MO-FERRAMENTAS EPI'!K:K,'MO-FERRAMENTAS EPI'!E:E,E74,'MO-FERRAMENTAS EPI'!F:F,F74)</f>
        <v>0</v>
      </c>
      <c r="K74" s="74">
        <f>SUMIFS(INSUMOS!$K:$K,INSUMOS!$E:$E,'MO-INSUMOS'!E74,INSUMOS!$F:$F,'MO-INSUMOS'!F74)</f>
        <v>0</v>
      </c>
      <c r="L74" s="446"/>
      <c r="M74" s="446"/>
      <c r="O74" s="918">
        <f t="shared" si="8"/>
        <v>0</v>
      </c>
    </row>
    <row r="75" spans="1:23" s="446" customFormat="1" ht="11.25" hidden="1">
      <c r="A75" s="447"/>
      <c r="B75" s="447">
        <f>COUNTIF($A$66:A75,"I")+'SE-INSUMOS'!$B$938</f>
        <v>482</v>
      </c>
      <c r="C75" s="447"/>
      <c r="D75" s="447">
        <v>733</v>
      </c>
      <c r="E75" s="42" t="s">
        <v>53</v>
      </c>
      <c r="F75" s="42" t="s">
        <v>955</v>
      </c>
      <c r="G75" s="865" t="s">
        <v>1473</v>
      </c>
      <c r="H75" s="866" t="s">
        <v>956</v>
      </c>
      <c r="I75" s="867" t="s">
        <v>37</v>
      </c>
      <c r="J75" s="868">
        <f>SUMIFS('MO-FERRAMENTAS EPI'!K:K,'MO-FERRAMENTAS EPI'!E:E,E75,'MO-FERRAMENTAS EPI'!F:F,F75)</f>
        <v>0</v>
      </c>
      <c r="K75" s="74">
        <f>SUMIFS(INSUMOS!$K:$K,INSUMOS!$E:$E,'MO-INSUMOS'!E75,INSUMOS!$F:$F,'MO-INSUMOS'!F75)</f>
        <v>0</v>
      </c>
      <c r="O75" s="918">
        <f t="shared" si="8"/>
        <v>0</v>
      </c>
    </row>
    <row r="76" spans="1:23" s="67" customFormat="1" ht="11.25" hidden="1">
      <c r="A76" s="66"/>
      <c r="B76" s="66">
        <f>COUNTIF($A$66:A76,"I")+'SE-INSUMOS'!$B$938</f>
        <v>482</v>
      </c>
      <c r="C76" s="66"/>
      <c r="D76" s="66">
        <v>734</v>
      </c>
      <c r="E76" s="42" t="s">
        <v>53</v>
      </c>
      <c r="F76" s="42" t="s">
        <v>957</v>
      </c>
      <c r="G76" s="865" t="s">
        <v>1473</v>
      </c>
      <c r="H76" s="344" t="s">
        <v>958</v>
      </c>
      <c r="I76" s="867" t="s">
        <v>37</v>
      </c>
      <c r="J76" s="868">
        <f>SUMIFS('MO-FERRAMENTAS EPI'!K:K,'MO-FERRAMENTAS EPI'!E:E,E76,'MO-FERRAMENTAS EPI'!F:F,F76)</f>
        <v>0</v>
      </c>
      <c r="K76" s="74">
        <f>SUMIFS(INSUMOS!$K:$K,INSUMOS!$E:$E,'MO-INSUMOS'!E76,INSUMOS!$F:$F,'MO-INSUMOS'!F76)</f>
        <v>0</v>
      </c>
      <c r="L76" s="446"/>
      <c r="M76" s="446"/>
      <c r="O76" s="918">
        <f t="shared" si="8"/>
        <v>0</v>
      </c>
    </row>
    <row r="77" spans="1:23" s="67" customFormat="1" ht="11.25" hidden="1">
      <c r="A77" s="66"/>
      <c r="B77" s="66">
        <f>COUNTIF($A$66:A77,"I")+'SE-INSUMOS'!$B$938</f>
        <v>482</v>
      </c>
      <c r="C77" s="66"/>
      <c r="D77" s="66">
        <v>735</v>
      </c>
      <c r="E77" s="42" t="s">
        <v>53</v>
      </c>
      <c r="F77" s="42" t="s">
        <v>959</v>
      </c>
      <c r="G77" s="865" t="s">
        <v>1473</v>
      </c>
      <c r="H77" s="344" t="s">
        <v>960</v>
      </c>
      <c r="I77" s="867" t="s">
        <v>37</v>
      </c>
      <c r="J77" s="868">
        <f>SUMIFS('MO-FERRAMENTAS EPI'!K:K,'MO-FERRAMENTAS EPI'!E:E,E77,'MO-FERRAMENTAS EPI'!F:F,F77)</f>
        <v>0</v>
      </c>
      <c r="K77" s="74">
        <f>SUMIFS(INSUMOS!$K:$K,INSUMOS!$E:$E,'MO-INSUMOS'!E77,INSUMOS!$F:$F,'MO-INSUMOS'!F77)</f>
        <v>0</v>
      </c>
      <c r="L77" s="446"/>
      <c r="M77" s="446"/>
      <c r="O77" s="918">
        <f t="shared" si="8"/>
        <v>0</v>
      </c>
    </row>
    <row r="78" spans="1:23" s="67" customFormat="1" ht="11.25" hidden="1">
      <c r="A78" s="66"/>
      <c r="B78" s="66">
        <f>COUNTIF($A$66:A78,"I")+'SE-INSUMOS'!$B$938</f>
        <v>482</v>
      </c>
      <c r="C78" s="66"/>
      <c r="D78" s="66">
        <v>736</v>
      </c>
      <c r="E78" s="42" t="s">
        <v>53</v>
      </c>
      <c r="F78" s="42" t="s">
        <v>961</v>
      </c>
      <c r="G78" s="865" t="s">
        <v>1473</v>
      </c>
      <c r="H78" s="344" t="s">
        <v>962</v>
      </c>
      <c r="I78" s="867" t="s">
        <v>37</v>
      </c>
      <c r="J78" s="868">
        <f>SUMIFS('MO-FERRAMENTAS EPI'!K:K,'MO-FERRAMENTAS EPI'!E:E,E78,'MO-FERRAMENTAS EPI'!F:F,F78)</f>
        <v>0</v>
      </c>
      <c r="K78" s="74">
        <f>SUMIFS(INSUMOS!$K:$K,INSUMOS!$E:$E,'MO-INSUMOS'!E78,INSUMOS!$F:$F,'MO-INSUMOS'!F78)</f>
        <v>0</v>
      </c>
      <c r="L78" s="446"/>
      <c r="M78" s="446"/>
      <c r="O78" s="918">
        <f t="shared" si="8"/>
        <v>0</v>
      </c>
    </row>
    <row r="79" spans="1:23" s="67" customFormat="1" ht="67.5" hidden="1">
      <c r="A79" s="66"/>
      <c r="B79" s="66">
        <f>COUNTIF($A$66:A79,"I")+'SE-INSUMOS'!$B$938</f>
        <v>482</v>
      </c>
      <c r="C79" s="66"/>
      <c r="D79" s="66">
        <v>737</v>
      </c>
      <c r="E79" s="42" t="s">
        <v>53</v>
      </c>
      <c r="F79" s="42" t="s">
        <v>963</v>
      </c>
      <c r="G79" s="865" t="s">
        <v>1473</v>
      </c>
      <c r="H79" s="344" t="s">
        <v>964</v>
      </c>
      <c r="I79" s="867" t="s">
        <v>37</v>
      </c>
      <c r="J79" s="868">
        <f>SUMIFS('MO-FERRAMENTAS EPI'!K:K,'MO-FERRAMENTAS EPI'!E:E,E79,'MO-FERRAMENTAS EPI'!F:F,F79)</f>
        <v>0</v>
      </c>
      <c r="K79" s="74">
        <f>SUMIFS(INSUMOS!$K:$K,INSUMOS!$E:$E,'MO-INSUMOS'!E79,INSUMOS!$F:$F,'MO-INSUMOS'!F79)</f>
        <v>0</v>
      </c>
      <c r="L79" s="446"/>
      <c r="M79" s="446"/>
      <c r="O79" s="918">
        <f t="shared" si="8"/>
        <v>0</v>
      </c>
    </row>
    <row r="80" spans="1:23" s="67" customFormat="1" ht="78.75" hidden="1">
      <c r="A80" s="66"/>
      <c r="B80" s="66">
        <f>COUNTIF($A$66:A80,"I")+'SE-INSUMOS'!$B$938</f>
        <v>482</v>
      </c>
      <c r="C80" s="66"/>
      <c r="D80" s="66">
        <v>738</v>
      </c>
      <c r="E80" s="42" t="s">
        <v>53</v>
      </c>
      <c r="F80" s="42" t="s">
        <v>965</v>
      </c>
      <c r="G80" s="865" t="s">
        <v>1473</v>
      </c>
      <c r="H80" s="344" t="s">
        <v>966</v>
      </c>
      <c r="I80" s="867" t="s">
        <v>37</v>
      </c>
      <c r="J80" s="868">
        <f>SUMIFS('MO-FERRAMENTAS EPI'!K:K,'MO-FERRAMENTAS EPI'!E:E,E80,'MO-FERRAMENTAS EPI'!F:F,F80)</f>
        <v>0</v>
      </c>
      <c r="K80" s="74">
        <f>SUMIFS(INSUMOS!$K:$K,INSUMOS!$E:$E,'MO-INSUMOS'!E80,INSUMOS!$F:$F,'MO-INSUMOS'!F80)</f>
        <v>0</v>
      </c>
      <c r="L80" s="446"/>
      <c r="M80" s="446"/>
      <c r="O80" s="918">
        <f t="shared" si="8"/>
        <v>0</v>
      </c>
    </row>
    <row r="81" spans="1:15" s="67" customFormat="1" ht="11.25" hidden="1">
      <c r="A81" s="66"/>
      <c r="B81" s="66">
        <f>COUNTIF($A$66:A81,"I")+'SE-INSUMOS'!$B$938</f>
        <v>482</v>
      </c>
      <c r="C81" s="66"/>
      <c r="D81" s="66">
        <v>739</v>
      </c>
      <c r="E81" s="42" t="s">
        <v>53</v>
      </c>
      <c r="F81" s="42" t="s">
        <v>967</v>
      </c>
      <c r="G81" s="865" t="s">
        <v>1473</v>
      </c>
      <c r="H81" s="344" t="s">
        <v>968</v>
      </c>
      <c r="I81" s="867" t="s">
        <v>37</v>
      </c>
      <c r="J81" s="868">
        <f>SUMIFS('MO-FERRAMENTAS EPI'!K:K,'MO-FERRAMENTAS EPI'!E:E,E81,'MO-FERRAMENTAS EPI'!F:F,F81)</f>
        <v>0</v>
      </c>
      <c r="K81" s="74">
        <f>SUMIFS(INSUMOS!$K:$K,INSUMOS!$E:$E,'MO-INSUMOS'!E81,INSUMOS!$F:$F,'MO-INSUMOS'!F81)</f>
        <v>0</v>
      </c>
      <c r="L81" s="446"/>
      <c r="M81" s="446"/>
      <c r="O81" s="918">
        <f t="shared" si="8"/>
        <v>0</v>
      </c>
    </row>
    <row r="82" spans="1:15" s="67" customFormat="1" ht="11.25" hidden="1">
      <c r="A82" s="66"/>
      <c r="B82" s="66">
        <f>COUNTIF($A$66:A82,"I")+'SE-INSUMOS'!$B$938</f>
        <v>482</v>
      </c>
      <c r="C82" s="66"/>
      <c r="D82" s="66">
        <v>740</v>
      </c>
      <c r="E82" s="42" t="s">
        <v>53</v>
      </c>
      <c r="F82" s="42" t="s">
        <v>969</v>
      </c>
      <c r="G82" s="865" t="s">
        <v>1473</v>
      </c>
      <c r="H82" s="344" t="s">
        <v>970</v>
      </c>
      <c r="I82" s="867" t="s">
        <v>37</v>
      </c>
      <c r="J82" s="868">
        <f>SUMIFS('MO-FERRAMENTAS EPI'!K:K,'MO-FERRAMENTAS EPI'!E:E,E82,'MO-FERRAMENTAS EPI'!F:F,F82)</f>
        <v>0</v>
      </c>
      <c r="K82" s="74">
        <f>SUMIFS(INSUMOS!$K:$K,INSUMOS!$E:$E,'MO-INSUMOS'!E82,INSUMOS!$F:$F,'MO-INSUMOS'!F82)</f>
        <v>0</v>
      </c>
      <c r="L82" s="446"/>
      <c r="M82" s="446"/>
      <c r="O82" s="918">
        <f t="shared" si="8"/>
        <v>0</v>
      </c>
    </row>
    <row r="83" spans="1:15" s="67" customFormat="1" ht="22.5" hidden="1">
      <c r="A83" s="66"/>
      <c r="B83" s="66">
        <f>COUNTIF($A$66:A83,"I")+'SE-INSUMOS'!$B$938</f>
        <v>482</v>
      </c>
      <c r="C83" s="66"/>
      <c r="D83" s="66">
        <v>741</v>
      </c>
      <c r="E83" s="42" t="s">
        <v>53</v>
      </c>
      <c r="F83" s="42" t="s">
        <v>971</v>
      </c>
      <c r="G83" s="865" t="s">
        <v>1473</v>
      </c>
      <c r="H83" s="344" t="s">
        <v>972</v>
      </c>
      <c r="I83" s="867" t="s">
        <v>37</v>
      </c>
      <c r="J83" s="868">
        <f>SUMIFS('MO-FERRAMENTAS EPI'!K:K,'MO-FERRAMENTAS EPI'!E:E,E83,'MO-FERRAMENTAS EPI'!F:F,F83)</f>
        <v>0</v>
      </c>
      <c r="K83" s="74">
        <f>SUMIFS(INSUMOS!$K:$K,INSUMOS!$E:$E,'MO-INSUMOS'!E83,INSUMOS!$F:$F,'MO-INSUMOS'!F83)</f>
        <v>0</v>
      </c>
      <c r="L83" s="446"/>
      <c r="M83" s="446"/>
      <c r="O83" s="918">
        <f t="shared" si="8"/>
        <v>0</v>
      </c>
    </row>
    <row r="84" spans="1:15" s="67" customFormat="1" ht="22.5" hidden="1">
      <c r="A84" s="66"/>
      <c r="B84" s="66">
        <f>COUNTIF($A$66:A84,"I")+'SE-INSUMOS'!$B$938</f>
        <v>482</v>
      </c>
      <c r="C84" s="66"/>
      <c r="D84" s="66">
        <v>742</v>
      </c>
      <c r="E84" s="42" t="s">
        <v>53</v>
      </c>
      <c r="F84" s="42" t="s">
        <v>973</v>
      </c>
      <c r="G84" s="865" t="s">
        <v>1473</v>
      </c>
      <c r="H84" s="344" t="s">
        <v>974</v>
      </c>
      <c r="I84" s="867" t="s">
        <v>37</v>
      </c>
      <c r="J84" s="868">
        <f>SUMIFS('MO-FERRAMENTAS EPI'!K:K,'MO-FERRAMENTAS EPI'!E:E,E84,'MO-FERRAMENTAS EPI'!F:F,F84)</f>
        <v>0</v>
      </c>
      <c r="K84" s="74">
        <f>SUMIFS(INSUMOS!$K:$K,INSUMOS!$E:$E,'MO-INSUMOS'!E84,INSUMOS!$F:$F,'MO-INSUMOS'!F84)</f>
        <v>0</v>
      </c>
      <c r="L84" s="446"/>
      <c r="M84" s="446"/>
      <c r="O84" s="918">
        <f t="shared" si="8"/>
        <v>0</v>
      </c>
    </row>
    <row r="85" spans="1:15" s="67" customFormat="1" ht="11.25" hidden="1">
      <c r="A85" s="66"/>
      <c r="B85" s="66">
        <f>COUNTIF($A$66:A85,"I")+'SE-INSUMOS'!$B$938</f>
        <v>482</v>
      </c>
      <c r="C85" s="66"/>
      <c r="D85" s="66">
        <v>743</v>
      </c>
      <c r="E85" s="42" t="s">
        <v>53</v>
      </c>
      <c r="F85" s="42" t="s">
        <v>975</v>
      </c>
      <c r="G85" s="865" t="s">
        <v>1473</v>
      </c>
      <c r="H85" s="344" t="s">
        <v>976</v>
      </c>
      <c r="I85" s="867" t="s">
        <v>37</v>
      </c>
      <c r="J85" s="868">
        <f>SUMIFS('MO-FERRAMENTAS EPI'!K:K,'MO-FERRAMENTAS EPI'!E:E,E85,'MO-FERRAMENTAS EPI'!F:F,F85)</f>
        <v>0</v>
      </c>
      <c r="K85" s="74">
        <f>SUMIFS(INSUMOS!$K:$K,INSUMOS!$E:$E,'MO-INSUMOS'!E85,INSUMOS!$F:$F,'MO-INSUMOS'!F85)</f>
        <v>0</v>
      </c>
      <c r="L85" s="446"/>
      <c r="M85" s="446"/>
      <c r="O85" s="918">
        <f t="shared" si="8"/>
        <v>0</v>
      </c>
    </row>
    <row r="86" spans="1:15" s="67" customFormat="1" ht="22.5" hidden="1">
      <c r="A86" s="66"/>
      <c r="B86" s="66">
        <f>COUNTIF($A$66:A86,"I")+'SE-INSUMOS'!$B$938</f>
        <v>482</v>
      </c>
      <c r="C86" s="66"/>
      <c r="D86" s="66">
        <v>744</v>
      </c>
      <c r="E86" s="42" t="s">
        <v>53</v>
      </c>
      <c r="F86" s="42" t="s">
        <v>977</v>
      </c>
      <c r="G86" s="865" t="s">
        <v>1473</v>
      </c>
      <c r="H86" s="344" t="s">
        <v>978</v>
      </c>
      <c r="I86" s="867" t="s">
        <v>37</v>
      </c>
      <c r="J86" s="868">
        <f>SUMIFS('MO-FERRAMENTAS EPI'!K:K,'MO-FERRAMENTAS EPI'!E:E,E86,'MO-FERRAMENTAS EPI'!F:F,F86)</f>
        <v>0</v>
      </c>
      <c r="K86" s="74">
        <f>SUMIFS(INSUMOS!$K:$K,INSUMOS!$E:$E,'MO-INSUMOS'!E86,INSUMOS!$F:$F,'MO-INSUMOS'!F86)</f>
        <v>0</v>
      </c>
      <c r="L86" s="446"/>
      <c r="M86" s="446"/>
      <c r="O86" s="918">
        <f t="shared" si="8"/>
        <v>0</v>
      </c>
    </row>
    <row r="87" spans="1:15" s="67" customFormat="1" ht="11.25" hidden="1">
      <c r="A87" s="66"/>
      <c r="B87" s="66">
        <f>COUNTIF($A$66:A87,"I")+'SE-INSUMOS'!$B$938</f>
        <v>482</v>
      </c>
      <c r="C87" s="66"/>
      <c r="D87" s="66">
        <v>745</v>
      </c>
      <c r="E87" s="42" t="s">
        <v>53</v>
      </c>
      <c r="F87" s="42" t="s">
        <v>979</v>
      </c>
      <c r="G87" s="865" t="s">
        <v>1473</v>
      </c>
      <c r="H87" s="344" t="s">
        <v>980</v>
      </c>
      <c r="I87" s="867" t="s">
        <v>37</v>
      </c>
      <c r="J87" s="868">
        <f>SUMIFS('MO-FERRAMENTAS EPI'!K:K,'MO-FERRAMENTAS EPI'!E:E,E87,'MO-FERRAMENTAS EPI'!F:F,F87)</f>
        <v>0</v>
      </c>
      <c r="K87" s="74">
        <f>SUMIFS(INSUMOS!$K:$K,INSUMOS!$E:$E,'MO-INSUMOS'!E87,INSUMOS!$F:$F,'MO-INSUMOS'!F87)</f>
        <v>0</v>
      </c>
      <c r="L87" s="446"/>
      <c r="M87" s="446"/>
      <c r="O87" s="918">
        <f t="shared" si="8"/>
        <v>0</v>
      </c>
    </row>
    <row r="88" spans="1:15" s="67" customFormat="1" ht="11.25" hidden="1">
      <c r="A88" s="66"/>
      <c r="B88" s="66">
        <f>COUNTIF($A$66:A88,"I")+'SE-INSUMOS'!$B$938</f>
        <v>482</v>
      </c>
      <c r="C88" s="66"/>
      <c r="D88" s="66">
        <v>746</v>
      </c>
      <c r="E88" s="42" t="s">
        <v>53</v>
      </c>
      <c r="F88" s="42" t="s">
        <v>981</v>
      </c>
      <c r="G88" s="865" t="s">
        <v>1473</v>
      </c>
      <c r="H88" s="344" t="s">
        <v>982</v>
      </c>
      <c r="I88" s="867" t="s">
        <v>37</v>
      </c>
      <c r="J88" s="868">
        <f>SUMIFS('MO-FERRAMENTAS EPI'!K:K,'MO-FERRAMENTAS EPI'!E:E,E88,'MO-FERRAMENTAS EPI'!F:F,F88)</f>
        <v>0</v>
      </c>
      <c r="K88" s="74">
        <f>SUMIFS(INSUMOS!$K:$K,INSUMOS!$E:$E,'MO-INSUMOS'!E88,INSUMOS!$F:$F,'MO-INSUMOS'!F88)</f>
        <v>0</v>
      </c>
      <c r="L88" s="446"/>
      <c r="M88" s="446"/>
      <c r="O88" s="918">
        <f t="shared" si="8"/>
        <v>0</v>
      </c>
    </row>
    <row r="89" spans="1:15" s="67" customFormat="1" ht="11.25" hidden="1">
      <c r="A89" s="66"/>
      <c r="B89" s="66">
        <f>COUNTIF($A$66:A89,"I")+'SE-INSUMOS'!$B$938</f>
        <v>482</v>
      </c>
      <c r="C89" s="66"/>
      <c r="D89" s="66">
        <v>747</v>
      </c>
      <c r="E89" s="42" t="s">
        <v>53</v>
      </c>
      <c r="F89" s="42" t="s">
        <v>983</v>
      </c>
      <c r="G89" s="865" t="s">
        <v>1473</v>
      </c>
      <c r="H89" s="344" t="s">
        <v>984</v>
      </c>
      <c r="I89" s="867" t="s">
        <v>37</v>
      </c>
      <c r="J89" s="868">
        <f>SUMIFS('MO-FERRAMENTAS EPI'!K:K,'MO-FERRAMENTAS EPI'!E:E,E89,'MO-FERRAMENTAS EPI'!F:F,F89)</f>
        <v>0</v>
      </c>
      <c r="K89" s="74">
        <f>SUMIFS(INSUMOS!$K:$K,INSUMOS!$E:$E,'MO-INSUMOS'!E89,INSUMOS!$F:$F,'MO-INSUMOS'!F89)</f>
        <v>0</v>
      </c>
      <c r="L89" s="446"/>
      <c r="M89" s="446"/>
      <c r="O89" s="918">
        <f t="shared" si="8"/>
        <v>0</v>
      </c>
    </row>
    <row r="90" spans="1:15" s="67" customFormat="1" ht="11.25" hidden="1">
      <c r="A90" s="66"/>
      <c r="B90" s="66">
        <f>COUNTIF($A$66:A90,"I")+'SE-INSUMOS'!$B$938</f>
        <v>482</v>
      </c>
      <c r="C90" s="66"/>
      <c r="D90" s="66">
        <v>748</v>
      </c>
      <c r="E90" s="42" t="s">
        <v>53</v>
      </c>
      <c r="F90" s="42" t="s">
        <v>985</v>
      </c>
      <c r="G90" s="865" t="s">
        <v>1473</v>
      </c>
      <c r="H90" s="344" t="s">
        <v>986</v>
      </c>
      <c r="I90" s="867" t="s">
        <v>37</v>
      </c>
      <c r="J90" s="868">
        <f>SUMIFS('MO-FERRAMENTAS EPI'!K:K,'MO-FERRAMENTAS EPI'!E:E,E90,'MO-FERRAMENTAS EPI'!F:F,F90)</f>
        <v>0</v>
      </c>
      <c r="K90" s="74">
        <f>SUMIFS(INSUMOS!$K:$K,INSUMOS!$E:$E,'MO-INSUMOS'!E90,INSUMOS!$F:$F,'MO-INSUMOS'!F90)</f>
        <v>0</v>
      </c>
      <c r="L90" s="446"/>
      <c r="M90" s="446"/>
      <c r="O90" s="918">
        <f t="shared" si="8"/>
        <v>0</v>
      </c>
    </row>
    <row r="91" spans="1:15" s="67" customFormat="1" ht="22.5" hidden="1">
      <c r="A91" s="66"/>
      <c r="B91" s="66">
        <f>COUNTIF($A$66:A91,"I")+'SE-INSUMOS'!$B$938</f>
        <v>482</v>
      </c>
      <c r="C91" s="66"/>
      <c r="D91" s="66">
        <v>749</v>
      </c>
      <c r="E91" s="42" t="s">
        <v>53</v>
      </c>
      <c r="F91" s="42" t="s">
        <v>987</v>
      </c>
      <c r="G91" s="865" t="s">
        <v>1473</v>
      </c>
      <c r="H91" s="344" t="s">
        <v>988</v>
      </c>
      <c r="I91" s="867" t="s">
        <v>37</v>
      </c>
      <c r="J91" s="868">
        <f>SUMIFS('MO-FERRAMENTAS EPI'!K:K,'MO-FERRAMENTAS EPI'!E:E,E91,'MO-FERRAMENTAS EPI'!F:F,F91)</f>
        <v>0</v>
      </c>
      <c r="K91" s="74">
        <f>SUMIFS(INSUMOS!$K:$K,INSUMOS!$E:$E,'MO-INSUMOS'!E91,INSUMOS!$F:$F,'MO-INSUMOS'!F91)</f>
        <v>0</v>
      </c>
      <c r="L91" s="446"/>
      <c r="M91" s="446"/>
      <c r="O91" s="918">
        <f t="shared" si="8"/>
        <v>0</v>
      </c>
    </row>
    <row r="92" spans="1:15" s="67" customFormat="1" ht="22.5" hidden="1">
      <c r="A92" s="66"/>
      <c r="B92" s="66">
        <f>COUNTIF($A$66:A92,"I")+'SE-INSUMOS'!$B$938</f>
        <v>482</v>
      </c>
      <c r="C92" s="66"/>
      <c r="D92" s="66">
        <v>750</v>
      </c>
      <c r="E92" s="42" t="s">
        <v>53</v>
      </c>
      <c r="F92" s="42" t="s">
        <v>989</v>
      </c>
      <c r="G92" s="865" t="s">
        <v>1473</v>
      </c>
      <c r="H92" s="344" t="s">
        <v>990</v>
      </c>
      <c r="I92" s="867" t="s">
        <v>37</v>
      </c>
      <c r="J92" s="868">
        <f>SUMIFS('MO-FERRAMENTAS EPI'!K:K,'MO-FERRAMENTAS EPI'!E:E,E92,'MO-FERRAMENTAS EPI'!F:F,F92)</f>
        <v>0</v>
      </c>
      <c r="K92" s="74">
        <f>SUMIFS(INSUMOS!$K:$K,INSUMOS!$E:$E,'MO-INSUMOS'!E92,INSUMOS!$F:$F,'MO-INSUMOS'!F92)</f>
        <v>0</v>
      </c>
      <c r="L92" s="446"/>
      <c r="M92" s="446"/>
      <c r="O92" s="918">
        <f t="shared" si="8"/>
        <v>0</v>
      </c>
    </row>
    <row r="93" spans="1:15" s="67" customFormat="1" ht="11.25" hidden="1">
      <c r="A93" s="66"/>
      <c r="B93" s="66">
        <f>COUNTIF($A$66:A93,"I")+'SE-INSUMOS'!$B$938</f>
        <v>482</v>
      </c>
      <c r="C93" s="66"/>
      <c r="D93" s="66">
        <v>751</v>
      </c>
      <c r="E93" s="42" t="s">
        <v>53</v>
      </c>
      <c r="F93" s="42" t="s">
        <v>991</v>
      </c>
      <c r="G93" s="865" t="s">
        <v>1473</v>
      </c>
      <c r="H93" s="344" t="s">
        <v>992</v>
      </c>
      <c r="I93" s="867" t="s">
        <v>37</v>
      </c>
      <c r="J93" s="868">
        <f>SUMIFS('MO-FERRAMENTAS EPI'!K:K,'MO-FERRAMENTAS EPI'!E:E,E93,'MO-FERRAMENTAS EPI'!F:F,F93)</f>
        <v>0</v>
      </c>
      <c r="K93" s="74">
        <f>SUMIFS(INSUMOS!$K:$K,INSUMOS!$E:$E,'MO-INSUMOS'!E93,INSUMOS!$F:$F,'MO-INSUMOS'!F93)</f>
        <v>0</v>
      </c>
      <c r="L93" s="446"/>
      <c r="M93" s="446"/>
      <c r="O93" s="918">
        <f t="shared" si="8"/>
        <v>0</v>
      </c>
    </row>
    <row r="94" spans="1:15" s="67" customFormat="1" ht="22.5" hidden="1">
      <c r="A94" s="66"/>
      <c r="B94" s="66">
        <f>COUNTIF($A$66:A94,"I")+'SE-INSUMOS'!$B$938</f>
        <v>482</v>
      </c>
      <c r="C94" s="66"/>
      <c r="D94" s="66">
        <v>752</v>
      </c>
      <c r="E94" s="42" t="s">
        <v>53</v>
      </c>
      <c r="F94" s="42" t="s">
        <v>993</v>
      </c>
      <c r="G94" s="865" t="s">
        <v>1473</v>
      </c>
      <c r="H94" s="344" t="s">
        <v>994</v>
      </c>
      <c r="I94" s="867" t="s">
        <v>37</v>
      </c>
      <c r="J94" s="868">
        <f>SUMIFS('MO-FERRAMENTAS EPI'!K:K,'MO-FERRAMENTAS EPI'!E:E,E94,'MO-FERRAMENTAS EPI'!F:F,F94)</f>
        <v>0</v>
      </c>
      <c r="K94" s="74">
        <f>SUMIFS(INSUMOS!$K:$K,INSUMOS!$E:$E,'MO-INSUMOS'!E94,INSUMOS!$F:$F,'MO-INSUMOS'!F94)</f>
        <v>0</v>
      </c>
      <c r="L94" s="446"/>
      <c r="M94" s="446"/>
      <c r="O94" s="918">
        <f t="shared" si="8"/>
        <v>0</v>
      </c>
    </row>
    <row r="95" spans="1:15" s="67" customFormat="1" ht="11.25" hidden="1">
      <c r="A95" s="66"/>
      <c r="B95" s="66">
        <f>COUNTIF($A$66:A95,"I")+'SE-INSUMOS'!$B$938</f>
        <v>482</v>
      </c>
      <c r="C95" s="66"/>
      <c r="D95" s="66">
        <v>753</v>
      </c>
      <c r="E95" s="42" t="s">
        <v>53</v>
      </c>
      <c r="F95" s="42" t="s">
        <v>995</v>
      </c>
      <c r="G95" s="865" t="s">
        <v>1473</v>
      </c>
      <c r="H95" s="344" t="s">
        <v>996</v>
      </c>
      <c r="I95" s="867" t="s">
        <v>37</v>
      </c>
      <c r="J95" s="868">
        <f>SUMIFS('MO-FERRAMENTAS EPI'!K:K,'MO-FERRAMENTAS EPI'!E:E,E95,'MO-FERRAMENTAS EPI'!F:F,F95)</f>
        <v>0</v>
      </c>
      <c r="K95" s="74">
        <f>SUMIFS(INSUMOS!$K:$K,INSUMOS!$E:$E,'MO-INSUMOS'!E95,INSUMOS!$F:$F,'MO-INSUMOS'!F95)</f>
        <v>0</v>
      </c>
      <c r="L95" s="446"/>
      <c r="M95" s="446"/>
      <c r="O95" s="918">
        <f t="shared" si="8"/>
        <v>0</v>
      </c>
    </row>
    <row r="96" spans="1:15" s="67" customFormat="1" ht="22.5" hidden="1">
      <c r="A96" s="66"/>
      <c r="B96" s="66">
        <f>COUNTIF($A$66:A96,"I")+'SE-INSUMOS'!$B$938</f>
        <v>482</v>
      </c>
      <c r="C96" s="66"/>
      <c r="D96" s="66">
        <v>754</v>
      </c>
      <c r="E96" s="42" t="s">
        <v>53</v>
      </c>
      <c r="F96" s="42" t="s">
        <v>997</v>
      </c>
      <c r="G96" s="865" t="s">
        <v>1473</v>
      </c>
      <c r="H96" s="344" t="s">
        <v>998</v>
      </c>
      <c r="I96" s="867" t="s">
        <v>37</v>
      </c>
      <c r="J96" s="868">
        <f>SUMIFS('MO-FERRAMENTAS EPI'!K:K,'MO-FERRAMENTAS EPI'!E:E,E96,'MO-FERRAMENTAS EPI'!F:F,F96)</f>
        <v>0</v>
      </c>
      <c r="K96" s="74">
        <f>SUMIFS(INSUMOS!$K:$K,INSUMOS!$E:$E,'MO-INSUMOS'!E96,INSUMOS!$F:$F,'MO-INSUMOS'!F96)</f>
        <v>0</v>
      </c>
      <c r="L96" s="446"/>
      <c r="M96" s="446"/>
      <c r="O96" s="918">
        <f t="shared" si="8"/>
        <v>0</v>
      </c>
    </row>
    <row r="97" spans="1:15" s="67" customFormat="1" ht="22.5" hidden="1">
      <c r="A97" s="66"/>
      <c r="B97" s="66">
        <f>COUNTIF($A$66:A97,"I")+'SE-INSUMOS'!$B$938</f>
        <v>482</v>
      </c>
      <c r="C97" s="66"/>
      <c r="D97" s="66">
        <v>755</v>
      </c>
      <c r="E97" s="42" t="s">
        <v>53</v>
      </c>
      <c r="F97" s="42" t="s">
        <v>999</v>
      </c>
      <c r="G97" s="865" t="s">
        <v>1473</v>
      </c>
      <c r="H97" s="344" t="s">
        <v>1000</v>
      </c>
      <c r="I97" s="867" t="s">
        <v>37</v>
      </c>
      <c r="J97" s="868">
        <f>SUMIFS('MO-FERRAMENTAS EPI'!K:K,'MO-FERRAMENTAS EPI'!E:E,E97,'MO-FERRAMENTAS EPI'!F:F,F97)</f>
        <v>0</v>
      </c>
      <c r="K97" s="74">
        <f>SUMIFS(INSUMOS!$K:$K,INSUMOS!$E:$E,'MO-INSUMOS'!E97,INSUMOS!$F:$F,'MO-INSUMOS'!F97)</f>
        <v>0</v>
      </c>
      <c r="L97" s="446"/>
      <c r="M97" s="446"/>
      <c r="O97" s="918">
        <f t="shared" si="8"/>
        <v>0</v>
      </c>
    </row>
    <row r="98" spans="1:15" s="67" customFormat="1" ht="22.5" hidden="1">
      <c r="A98" s="66"/>
      <c r="B98" s="66">
        <f>COUNTIF($A$66:A98,"I")+'SE-INSUMOS'!$B$938</f>
        <v>482</v>
      </c>
      <c r="C98" s="66"/>
      <c r="D98" s="66">
        <v>756</v>
      </c>
      <c r="E98" s="42" t="s">
        <v>53</v>
      </c>
      <c r="F98" s="42" t="s">
        <v>1001</v>
      </c>
      <c r="G98" s="865" t="s">
        <v>1473</v>
      </c>
      <c r="H98" s="344" t="s">
        <v>1002</v>
      </c>
      <c r="I98" s="867" t="s">
        <v>37</v>
      </c>
      <c r="J98" s="868">
        <f>SUMIFS('MO-FERRAMENTAS EPI'!K:K,'MO-FERRAMENTAS EPI'!E:E,E98,'MO-FERRAMENTAS EPI'!F:F,F98)</f>
        <v>0</v>
      </c>
      <c r="K98" s="74">
        <f>SUMIFS(INSUMOS!$K:$K,INSUMOS!$E:$E,'MO-INSUMOS'!E98,INSUMOS!$F:$F,'MO-INSUMOS'!F98)</f>
        <v>0</v>
      </c>
      <c r="L98" s="446"/>
      <c r="M98" s="446"/>
      <c r="O98" s="918">
        <f t="shared" si="8"/>
        <v>0</v>
      </c>
    </row>
    <row r="99" spans="1:15" s="67" customFormat="1" ht="45" hidden="1">
      <c r="A99" s="66"/>
      <c r="B99" s="66">
        <f>COUNTIF($A$66:A99,"I")+'SE-INSUMOS'!$B$938</f>
        <v>482</v>
      </c>
      <c r="C99" s="66"/>
      <c r="D99" s="66">
        <v>757</v>
      </c>
      <c r="E99" s="42" t="s">
        <v>53</v>
      </c>
      <c r="F99" s="42" t="s">
        <v>1003</v>
      </c>
      <c r="G99" s="865" t="s">
        <v>1473</v>
      </c>
      <c r="H99" s="344" t="s">
        <v>1004</v>
      </c>
      <c r="I99" s="867" t="s">
        <v>37</v>
      </c>
      <c r="J99" s="868">
        <f>SUMIFS('MO-FERRAMENTAS EPI'!K:K,'MO-FERRAMENTAS EPI'!E:E,E99,'MO-FERRAMENTAS EPI'!F:F,F99)</f>
        <v>0</v>
      </c>
      <c r="K99" s="74">
        <f>SUMIFS(INSUMOS!$K:$K,INSUMOS!$E:$E,'MO-INSUMOS'!E99,INSUMOS!$F:$F,'MO-INSUMOS'!F99)</f>
        <v>0</v>
      </c>
      <c r="L99" s="446"/>
      <c r="M99" s="446"/>
      <c r="O99" s="918">
        <f t="shared" si="8"/>
        <v>0</v>
      </c>
    </row>
    <row r="100" spans="1:15" s="67" customFormat="1" ht="11.25" hidden="1">
      <c r="A100" s="66"/>
      <c r="B100" s="66">
        <f>COUNTIF($A$66:A100,"I")+'SE-INSUMOS'!$B$938</f>
        <v>482</v>
      </c>
      <c r="C100" s="66"/>
      <c r="D100" s="66">
        <v>758</v>
      </c>
      <c r="E100" s="42" t="s">
        <v>53</v>
      </c>
      <c r="F100" s="42" t="s">
        <v>1005</v>
      </c>
      <c r="G100" s="865" t="s">
        <v>1473</v>
      </c>
      <c r="H100" s="344" t="s">
        <v>1006</v>
      </c>
      <c r="I100" s="867" t="s">
        <v>37</v>
      </c>
      <c r="J100" s="868">
        <f>SUMIFS('MO-FERRAMENTAS EPI'!K:K,'MO-FERRAMENTAS EPI'!E:E,E100,'MO-FERRAMENTAS EPI'!F:F,F100)</f>
        <v>0</v>
      </c>
      <c r="K100" s="74">
        <f>SUMIFS(INSUMOS!$K:$K,INSUMOS!$E:$E,'MO-INSUMOS'!E100,INSUMOS!$F:$F,'MO-INSUMOS'!F100)</f>
        <v>0</v>
      </c>
      <c r="L100" s="446"/>
      <c r="M100" s="446"/>
      <c r="O100" s="918">
        <f t="shared" si="8"/>
        <v>0</v>
      </c>
    </row>
    <row r="101" spans="1:15" s="67" customFormat="1" ht="11.25" hidden="1">
      <c r="A101" s="66"/>
      <c r="B101" s="66">
        <f>COUNTIF($A$66:A101,"I")+'SE-INSUMOS'!$B$938</f>
        <v>482</v>
      </c>
      <c r="C101" s="66"/>
      <c r="D101" s="66">
        <v>759</v>
      </c>
      <c r="E101" s="42" t="s">
        <v>53</v>
      </c>
      <c r="F101" s="42" t="s">
        <v>1007</v>
      </c>
      <c r="G101" s="865" t="s">
        <v>1473</v>
      </c>
      <c r="H101" s="344" t="s">
        <v>1008</v>
      </c>
      <c r="I101" s="867" t="s">
        <v>37</v>
      </c>
      <c r="J101" s="868">
        <f>SUMIFS('MO-FERRAMENTAS EPI'!K:K,'MO-FERRAMENTAS EPI'!E:E,E101,'MO-FERRAMENTAS EPI'!F:F,F101)</f>
        <v>0</v>
      </c>
      <c r="K101" s="74">
        <f>SUMIFS(INSUMOS!$K:$K,INSUMOS!$E:$E,'MO-INSUMOS'!E101,INSUMOS!$F:$F,'MO-INSUMOS'!F101)</f>
        <v>0</v>
      </c>
      <c r="L101" s="446"/>
      <c r="M101" s="446"/>
      <c r="O101" s="918">
        <f t="shared" si="8"/>
        <v>0</v>
      </c>
    </row>
    <row r="102" spans="1:15" s="67" customFormat="1" ht="22.5" hidden="1">
      <c r="A102" s="66"/>
      <c r="B102" s="66">
        <f>COUNTIF($A$66:A102,"I")+'SE-INSUMOS'!$B$938</f>
        <v>482</v>
      </c>
      <c r="C102" s="66"/>
      <c r="D102" s="66">
        <v>760</v>
      </c>
      <c r="E102" s="42" t="s">
        <v>53</v>
      </c>
      <c r="F102" s="42" t="s">
        <v>1009</v>
      </c>
      <c r="G102" s="865" t="s">
        <v>1473</v>
      </c>
      <c r="H102" s="344" t="s">
        <v>1010</v>
      </c>
      <c r="I102" s="867" t="s">
        <v>37</v>
      </c>
      <c r="J102" s="868">
        <f>SUMIFS('MO-FERRAMENTAS EPI'!K:K,'MO-FERRAMENTAS EPI'!E:E,E102,'MO-FERRAMENTAS EPI'!F:F,F102)</f>
        <v>0</v>
      </c>
      <c r="K102" s="74">
        <f>SUMIFS(INSUMOS!$K:$K,INSUMOS!$E:$E,'MO-INSUMOS'!E102,INSUMOS!$F:$F,'MO-INSUMOS'!F102)</f>
        <v>0</v>
      </c>
      <c r="L102" s="446"/>
      <c r="M102" s="446"/>
      <c r="O102" s="918">
        <f t="shared" si="8"/>
        <v>0</v>
      </c>
    </row>
    <row r="103" spans="1:15" s="67" customFormat="1" ht="22.5" hidden="1">
      <c r="A103" s="66"/>
      <c r="B103" s="66">
        <f>COUNTIF($A$66:A103,"I")+'SE-INSUMOS'!$B$938</f>
        <v>482</v>
      </c>
      <c r="C103" s="66"/>
      <c r="D103" s="66">
        <v>761</v>
      </c>
      <c r="E103" s="42" t="s">
        <v>53</v>
      </c>
      <c r="F103" s="42" t="s">
        <v>1011</v>
      </c>
      <c r="G103" s="865" t="s">
        <v>1473</v>
      </c>
      <c r="H103" s="344" t="s">
        <v>1012</v>
      </c>
      <c r="I103" s="867" t="s">
        <v>37</v>
      </c>
      <c r="J103" s="868">
        <f>SUMIFS('MO-FERRAMENTAS EPI'!K:K,'MO-FERRAMENTAS EPI'!E:E,E103,'MO-FERRAMENTAS EPI'!F:F,F103)</f>
        <v>0</v>
      </c>
      <c r="K103" s="74">
        <f>SUMIFS(INSUMOS!$K:$K,INSUMOS!$E:$E,'MO-INSUMOS'!E103,INSUMOS!$F:$F,'MO-INSUMOS'!F103)</f>
        <v>0</v>
      </c>
      <c r="L103" s="446"/>
      <c r="M103" s="446"/>
      <c r="O103" s="918">
        <f t="shared" si="8"/>
        <v>0</v>
      </c>
    </row>
    <row r="104" spans="1:15" s="67" customFormat="1" ht="33.75" hidden="1">
      <c r="A104" s="66"/>
      <c r="B104" s="66">
        <f>COUNTIF($A$66:A104,"I")+'SE-INSUMOS'!$B$938</f>
        <v>482</v>
      </c>
      <c r="C104" s="66"/>
      <c r="D104" s="66">
        <v>762</v>
      </c>
      <c r="E104" s="42" t="s">
        <v>53</v>
      </c>
      <c r="F104" s="42" t="s">
        <v>1013</v>
      </c>
      <c r="G104" s="865" t="s">
        <v>1473</v>
      </c>
      <c r="H104" s="344" t="s">
        <v>1014</v>
      </c>
      <c r="I104" s="867" t="s">
        <v>37</v>
      </c>
      <c r="J104" s="868">
        <f>SUMIFS('MO-FERRAMENTAS EPI'!K:K,'MO-FERRAMENTAS EPI'!E:E,E104,'MO-FERRAMENTAS EPI'!F:F,F104)</f>
        <v>0</v>
      </c>
      <c r="K104" s="74">
        <f>SUMIFS(INSUMOS!$K:$K,INSUMOS!$E:$E,'MO-INSUMOS'!E104,INSUMOS!$F:$F,'MO-INSUMOS'!F104)</f>
        <v>0</v>
      </c>
      <c r="L104" s="446"/>
      <c r="M104" s="446"/>
      <c r="O104" s="918">
        <f t="shared" si="8"/>
        <v>0</v>
      </c>
    </row>
    <row r="105" spans="1:15" s="67" customFormat="1" ht="33.75" hidden="1">
      <c r="A105" s="66"/>
      <c r="B105" s="66">
        <f>COUNTIF($A$66:A105,"I")+'SE-INSUMOS'!$B$938</f>
        <v>482</v>
      </c>
      <c r="C105" s="66"/>
      <c r="D105" s="66">
        <v>763</v>
      </c>
      <c r="E105" s="42" t="s">
        <v>53</v>
      </c>
      <c r="F105" s="42" t="s">
        <v>1015</v>
      </c>
      <c r="G105" s="865" t="s">
        <v>1473</v>
      </c>
      <c r="H105" s="344" t="s">
        <v>1016</v>
      </c>
      <c r="I105" s="867" t="s">
        <v>37</v>
      </c>
      <c r="J105" s="868">
        <f>SUMIFS('MO-FERRAMENTAS EPI'!K:K,'MO-FERRAMENTAS EPI'!E:E,E105,'MO-FERRAMENTAS EPI'!F:F,F105)</f>
        <v>0</v>
      </c>
      <c r="K105" s="74">
        <f>SUMIFS(INSUMOS!$K:$K,INSUMOS!$E:$E,'MO-INSUMOS'!E105,INSUMOS!$F:$F,'MO-INSUMOS'!F105)</f>
        <v>0</v>
      </c>
      <c r="L105" s="446"/>
      <c r="M105" s="446"/>
      <c r="O105" s="918">
        <f t="shared" si="8"/>
        <v>0</v>
      </c>
    </row>
    <row r="106" spans="1:15" s="67" customFormat="1" ht="33.75" hidden="1">
      <c r="A106" s="66"/>
      <c r="B106" s="66">
        <f>COUNTIF($A$66:A106,"I")+'SE-INSUMOS'!$B$938</f>
        <v>482</v>
      </c>
      <c r="C106" s="66"/>
      <c r="D106" s="66">
        <v>764</v>
      </c>
      <c r="E106" s="42" t="s">
        <v>18</v>
      </c>
      <c r="F106" s="42" t="s">
        <v>737</v>
      </c>
      <c r="G106" s="865" t="s">
        <v>1473</v>
      </c>
      <c r="H106" s="344" t="s">
        <v>738</v>
      </c>
      <c r="I106" s="867" t="s">
        <v>37</v>
      </c>
      <c r="J106" s="868">
        <f>SUMIFS('MO-FERRAMENTAS EPI'!K:K,'MO-FERRAMENTAS EPI'!E:E,E106,'MO-FERRAMENTAS EPI'!F:F,F106)</f>
        <v>0</v>
      </c>
      <c r="K106" s="74">
        <f>SUMIFS(INSUMOS!$K:$K,INSUMOS!$E:$E,'MO-INSUMOS'!E106,INSUMOS!$F:$F,'MO-INSUMOS'!F106)</f>
        <v>0</v>
      </c>
      <c r="L106" s="446"/>
      <c r="M106" s="446"/>
      <c r="O106" s="918">
        <f t="shared" si="8"/>
        <v>0</v>
      </c>
    </row>
    <row r="107" spans="1:15" s="67" customFormat="1" ht="11.25" hidden="1">
      <c r="A107" s="66"/>
      <c r="B107" s="66">
        <f>COUNTIF($A$66:A107,"I")+'SE-INSUMOS'!$B$938</f>
        <v>482</v>
      </c>
      <c r="C107" s="66"/>
      <c r="D107" s="66">
        <v>765</v>
      </c>
      <c r="E107" s="42" t="s">
        <v>53</v>
      </c>
      <c r="F107" s="42" t="s">
        <v>1017</v>
      </c>
      <c r="G107" s="865" t="s">
        <v>1473</v>
      </c>
      <c r="H107" s="344" t="s">
        <v>1018</v>
      </c>
      <c r="I107" s="867" t="s">
        <v>37</v>
      </c>
      <c r="J107" s="868">
        <f>SUMIFS('MO-FERRAMENTAS EPI'!K:K,'MO-FERRAMENTAS EPI'!E:E,E107,'MO-FERRAMENTAS EPI'!F:F,F107)</f>
        <v>0</v>
      </c>
      <c r="K107" s="74">
        <f>SUMIFS(INSUMOS!$K:$K,INSUMOS!$E:$E,'MO-INSUMOS'!E107,INSUMOS!$F:$F,'MO-INSUMOS'!F107)</f>
        <v>0</v>
      </c>
      <c r="L107" s="446"/>
      <c r="M107" s="446"/>
      <c r="O107" s="918">
        <f t="shared" si="8"/>
        <v>0</v>
      </c>
    </row>
    <row r="108" spans="1:15" s="67" customFormat="1" ht="33.75" hidden="1">
      <c r="A108" s="66"/>
      <c r="B108" s="66">
        <f>COUNTIF($A$66:A108,"I")+'SE-INSUMOS'!$B$938</f>
        <v>482</v>
      </c>
      <c r="C108" s="66"/>
      <c r="D108" s="66">
        <v>766</v>
      </c>
      <c r="E108" s="42" t="s">
        <v>53</v>
      </c>
      <c r="F108" s="42" t="s">
        <v>1019</v>
      </c>
      <c r="G108" s="865" t="s">
        <v>1473</v>
      </c>
      <c r="H108" s="344" t="s">
        <v>1020</v>
      </c>
      <c r="I108" s="867" t="s">
        <v>37</v>
      </c>
      <c r="J108" s="868">
        <f>SUMIFS('MO-FERRAMENTAS EPI'!K:K,'MO-FERRAMENTAS EPI'!E:E,E108,'MO-FERRAMENTAS EPI'!F:F,F108)</f>
        <v>0</v>
      </c>
      <c r="K108" s="74">
        <f>SUMIFS(INSUMOS!$K:$K,INSUMOS!$E:$E,'MO-INSUMOS'!E108,INSUMOS!$F:$F,'MO-INSUMOS'!F108)</f>
        <v>0</v>
      </c>
      <c r="L108" s="446"/>
      <c r="M108" s="446"/>
      <c r="O108" s="918">
        <f t="shared" si="8"/>
        <v>0</v>
      </c>
    </row>
    <row r="109" spans="1:15" s="67" customFormat="1" ht="11.25" hidden="1">
      <c r="A109" s="66"/>
      <c r="B109" s="66">
        <f>COUNTIF($A$66:A109,"I")+'SE-INSUMOS'!$B$938</f>
        <v>482</v>
      </c>
      <c r="C109" s="66"/>
      <c r="D109" s="66">
        <v>767</v>
      </c>
      <c r="E109" s="42" t="s">
        <v>53</v>
      </c>
      <c r="F109" s="42" t="s">
        <v>1021</v>
      </c>
      <c r="G109" s="865" t="s">
        <v>1473</v>
      </c>
      <c r="H109" s="344" t="s">
        <v>1022</v>
      </c>
      <c r="I109" s="867" t="s">
        <v>37</v>
      </c>
      <c r="J109" s="868">
        <f>SUMIFS('MO-FERRAMENTAS EPI'!K:K,'MO-FERRAMENTAS EPI'!E:E,E109,'MO-FERRAMENTAS EPI'!F:F,F109)</f>
        <v>0</v>
      </c>
      <c r="K109" s="74">
        <f>SUMIFS(INSUMOS!$K:$K,INSUMOS!$E:$E,'MO-INSUMOS'!E109,INSUMOS!$F:$F,'MO-INSUMOS'!F109)</f>
        <v>0</v>
      </c>
      <c r="L109" s="446"/>
      <c r="M109" s="446"/>
      <c r="O109" s="918">
        <f t="shared" si="8"/>
        <v>0</v>
      </c>
    </row>
    <row r="110" spans="1:15" s="67" customFormat="1" ht="11.25" hidden="1">
      <c r="A110" s="66"/>
      <c r="B110" s="66">
        <f>COUNTIF($A$66:A110,"I")+'SE-INSUMOS'!$B$938</f>
        <v>482</v>
      </c>
      <c r="C110" s="66"/>
      <c r="D110" s="66">
        <v>768</v>
      </c>
      <c r="E110" s="42" t="s">
        <v>53</v>
      </c>
      <c r="F110" s="42" t="s">
        <v>1023</v>
      </c>
      <c r="G110" s="865" t="s">
        <v>1473</v>
      </c>
      <c r="H110" s="344" t="s">
        <v>1024</v>
      </c>
      <c r="I110" s="867" t="s">
        <v>37</v>
      </c>
      <c r="J110" s="868">
        <f>SUMIFS('MO-FERRAMENTAS EPI'!K:K,'MO-FERRAMENTAS EPI'!E:E,E110,'MO-FERRAMENTAS EPI'!F:F,F110)</f>
        <v>0</v>
      </c>
      <c r="K110" s="74">
        <f>SUMIFS(INSUMOS!$K:$K,INSUMOS!$E:$E,'MO-INSUMOS'!E110,INSUMOS!$F:$F,'MO-INSUMOS'!F110)</f>
        <v>0</v>
      </c>
      <c r="L110" s="446"/>
      <c r="M110" s="446"/>
      <c r="O110" s="918">
        <f t="shared" si="8"/>
        <v>0</v>
      </c>
    </row>
    <row r="111" spans="1:15" s="67" customFormat="1" ht="11.25" hidden="1">
      <c r="A111" s="66"/>
      <c r="B111" s="66">
        <f>COUNTIF($A$66:A111,"I")+'SE-INSUMOS'!$B$938</f>
        <v>482</v>
      </c>
      <c r="C111" s="66"/>
      <c r="D111" s="66">
        <v>769</v>
      </c>
      <c r="E111" s="42" t="s">
        <v>53</v>
      </c>
      <c r="F111" s="42" t="s">
        <v>1025</v>
      </c>
      <c r="G111" s="865" t="s">
        <v>1473</v>
      </c>
      <c r="H111" s="344" t="s">
        <v>1026</v>
      </c>
      <c r="I111" s="867" t="s">
        <v>37</v>
      </c>
      <c r="J111" s="868">
        <f>SUMIFS('MO-FERRAMENTAS EPI'!K:K,'MO-FERRAMENTAS EPI'!E:E,E111,'MO-FERRAMENTAS EPI'!F:F,F111)</f>
        <v>0</v>
      </c>
      <c r="K111" s="74">
        <f>SUMIFS(INSUMOS!$K:$K,INSUMOS!$E:$E,'MO-INSUMOS'!E111,INSUMOS!$F:$F,'MO-INSUMOS'!F111)</f>
        <v>0</v>
      </c>
      <c r="L111" s="446"/>
      <c r="M111" s="446"/>
      <c r="O111" s="918">
        <f t="shared" si="8"/>
        <v>0</v>
      </c>
    </row>
    <row r="112" spans="1:15" s="67" customFormat="1" ht="11.25" hidden="1">
      <c r="A112" s="66"/>
      <c r="B112" s="66">
        <f>COUNTIF($A$66:A112,"I")+'SE-INSUMOS'!$B$938</f>
        <v>482</v>
      </c>
      <c r="C112" s="66"/>
      <c r="D112" s="66">
        <v>770</v>
      </c>
      <c r="E112" s="42" t="s">
        <v>53</v>
      </c>
      <c r="F112" s="42" t="s">
        <v>1027</v>
      </c>
      <c r="G112" s="865" t="s">
        <v>1473</v>
      </c>
      <c r="H112" s="344" t="s">
        <v>1028</v>
      </c>
      <c r="I112" s="867" t="s">
        <v>37</v>
      </c>
      <c r="J112" s="868">
        <f>SUMIFS('MO-FERRAMENTAS EPI'!K:K,'MO-FERRAMENTAS EPI'!E:E,E112,'MO-FERRAMENTAS EPI'!F:F,F112)</f>
        <v>0</v>
      </c>
      <c r="K112" s="74">
        <f>SUMIFS(INSUMOS!$K:$K,INSUMOS!$E:$E,'MO-INSUMOS'!E112,INSUMOS!$F:$F,'MO-INSUMOS'!F112)</f>
        <v>0</v>
      </c>
      <c r="L112" s="446"/>
      <c r="M112" s="446"/>
      <c r="O112" s="918">
        <f t="shared" si="8"/>
        <v>0</v>
      </c>
    </row>
    <row r="113" spans="1:15" s="67" customFormat="1" ht="11.25" hidden="1">
      <c r="A113" s="66"/>
      <c r="B113" s="66">
        <f>COUNTIF($A$66:A113,"I")+'SE-INSUMOS'!$B$938</f>
        <v>482</v>
      </c>
      <c r="C113" s="66"/>
      <c r="D113" s="66">
        <v>771</v>
      </c>
      <c r="E113" s="42" t="s">
        <v>53</v>
      </c>
      <c r="F113" s="42" t="s">
        <v>1029</v>
      </c>
      <c r="G113" s="865" t="s">
        <v>1473</v>
      </c>
      <c r="H113" s="344" t="s">
        <v>1030</v>
      </c>
      <c r="I113" s="867" t="s">
        <v>37</v>
      </c>
      <c r="J113" s="868">
        <f>SUMIFS('MO-FERRAMENTAS EPI'!K:K,'MO-FERRAMENTAS EPI'!E:E,E113,'MO-FERRAMENTAS EPI'!F:F,F113)</f>
        <v>0</v>
      </c>
      <c r="K113" s="74">
        <f>SUMIFS(INSUMOS!$K:$K,INSUMOS!$E:$E,'MO-INSUMOS'!E113,INSUMOS!$F:$F,'MO-INSUMOS'!F113)</f>
        <v>0</v>
      </c>
      <c r="L113" s="446"/>
      <c r="M113" s="446"/>
      <c r="O113" s="918">
        <f t="shared" si="8"/>
        <v>0</v>
      </c>
    </row>
    <row r="114" spans="1:15" s="67" customFormat="1" ht="22.5" hidden="1">
      <c r="A114" s="66"/>
      <c r="B114" s="66">
        <f>COUNTIF($A$66:A114,"I")+'SE-INSUMOS'!$B$938</f>
        <v>482</v>
      </c>
      <c r="C114" s="66"/>
      <c r="D114" s="66">
        <v>772</v>
      </c>
      <c r="E114" s="42" t="s">
        <v>53</v>
      </c>
      <c r="F114" s="42" t="s">
        <v>1031</v>
      </c>
      <c r="G114" s="865" t="s">
        <v>1473</v>
      </c>
      <c r="H114" s="344" t="s">
        <v>1032</v>
      </c>
      <c r="I114" s="867" t="s">
        <v>37</v>
      </c>
      <c r="J114" s="868">
        <f>SUMIFS('MO-FERRAMENTAS EPI'!K:K,'MO-FERRAMENTAS EPI'!E:E,E114,'MO-FERRAMENTAS EPI'!F:F,F114)</f>
        <v>0</v>
      </c>
      <c r="K114" s="74">
        <f>SUMIFS(INSUMOS!$K:$K,INSUMOS!$E:$E,'MO-INSUMOS'!E114,INSUMOS!$F:$F,'MO-INSUMOS'!F114)</f>
        <v>0</v>
      </c>
      <c r="L114" s="446"/>
      <c r="M114" s="446"/>
      <c r="O114" s="918">
        <f t="shared" si="8"/>
        <v>0</v>
      </c>
    </row>
    <row r="115" spans="1:15" s="67" customFormat="1" ht="22.5" hidden="1">
      <c r="A115" s="66"/>
      <c r="B115" s="66">
        <f>COUNTIF($A$66:A115,"I")+'SE-INSUMOS'!$B$938</f>
        <v>482</v>
      </c>
      <c r="C115" s="66"/>
      <c r="D115" s="66">
        <v>773</v>
      </c>
      <c r="E115" s="42" t="s">
        <v>53</v>
      </c>
      <c r="F115" s="42" t="s">
        <v>1033</v>
      </c>
      <c r="G115" s="865" t="s">
        <v>1473</v>
      </c>
      <c r="H115" s="344" t="s">
        <v>1034</v>
      </c>
      <c r="I115" s="867" t="s">
        <v>37</v>
      </c>
      <c r="J115" s="868">
        <f>SUMIFS('MO-FERRAMENTAS EPI'!K:K,'MO-FERRAMENTAS EPI'!E:E,E115,'MO-FERRAMENTAS EPI'!F:F,F115)</f>
        <v>0</v>
      </c>
      <c r="K115" s="74">
        <f>SUMIFS(INSUMOS!$K:$K,INSUMOS!$E:$E,'MO-INSUMOS'!E115,INSUMOS!$F:$F,'MO-INSUMOS'!F115)</f>
        <v>0</v>
      </c>
      <c r="L115" s="446"/>
      <c r="M115" s="446"/>
      <c r="O115" s="918">
        <f t="shared" si="8"/>
        <v>0</v>
      </c>
    </row>
    <row r="116" spans="1:15" s="67" customFormat="1" ht="11.25" hidden="1">
      <c r="A116" s="66"/>
      <c r="B116" s="66">
        <f>COUNTIF($A$66:A116,"I")+'SE-INSUMOS'!$B$938</f>
        <v>482</v>
      </c>
      <c r="C116" s="66"/>
      <c r="D116" s="66">
        <v>774</v>
      </c>
      <c r="E116" s="42" t="s">
        <v>53</v>
      </c>
      <c r="F116" s="42" t="s">
        <v>1035</v>
      </c>
      <c r="G116" s="865" t="s">
        <v>1473</v>
      </c>
      <c r="H116" s="344" t="s">
        <v>1036</v>
      </c>
      <c r="I116" s="867" t="s">
        <v>37</v>
      </c>
      <c r="J116" s="868">
        <f>SUMIFS('MO-FERRAMENTAS EPI'!K:K,'MO-FERRAMENTAS EPI'!E:E,E116,'MO-FERRAMENTAS EPI'!F:F,F116)</f>
        <v>0</v>
      </c>
      <c r="K116" s="74">
        <f>SUMIFS(INSUMOS!$K:$K,INSUMOS!$E:$E,'MO-INSUMOS'!E116,INSUMOS!$F:$F,'MO-INSUMOS'!F116)</f>
        <v>0</v>
      </c>
      <c r="L116" s="446"/>
      <c r="M116" s="446"/>
      <c r="O116" s="918">
        <f t="shared" si="8"/>
        <v>0</v>
      </c>
    </row>
    <row r="117" spans="1:15" s="67" customFormat="1" ht="11.25" hidden="1">
      <c r="A117" s="66"/>
      <c r="B117" s="66">
        <f>COUNTIF($A$66:A117,"I")+'SE-INSUMOS'!$B$938</f>
        <v>482</v>
      </c>
      <c r="C117" s="66"/>
      <c r="D117" s="66">
        <v>775</v>
      </c>
      <c r="E117" s="42" t="s">
        <v>53</v>
      </c>
      <c r="F117" s="42" t="s">
        <v>1037</v>
      </c>
      <c r="G117" s="865" t="s">
        <v>1473</v>
      </c>
      <c r="H117" s="344" t="s">
        <v>1038</v>
      </c>
      <c r="I117" s="867" t="s">
        <v>37</v>
      </c>
      <c r="J117" s="868">
        <f>SUMIFS('MO-FERRAMENTAS EPI'!K:K,'MO-FERRAMENTAS EPI'!E:E,E117,'MO-FERRAMENTAS EPI'!F:F,F117)</f>
        <v>0</v>
      </c>
      <c r="K117" s="74">
        <f>SUMIFS(INSUMOS!$K:$K,INSUMOS!$E:$E,'MO-INSUMOS'!E117,INSUMOS!$F:$F,'MO-INSUMOS'!F117)</f>
        <v>0</v>
      </c>
      <c r="L117" s="446"/>
      <c r="M117" s="446"/>
      <c r="O117" s="918">
        <f t="shared" si="8"/>
        <v>0</v>
      </c>
    </row>
    <row r="118" spans="1:15" s="446" customFormat="1" ht="11.25" hidden="1">
      <c r="A118" s="447"/>
      <c r="B118" s="447">
        <f>COUNTIF($A$66:A118,"I")+'SE-INSUMOS'!$B$938</f>
        <v>482</v>
      </c>
      <c r="C118" s="447"/>
      <c r="D118" s="447">
        <v>776</v>
      </c>
      <c r="E118" s="42" t="s">
        <v>53</v>
      </c>
      <c r="F118" s="42" t="s">
        <v>1039</v>
      </c>
      <c r="G118" s="865" t="s">
        <v>1473</v>
      </c>
      <c r="H118" s="866" t="s">
        <v>1040</v>
      </c>
      <c r="I118" s="867" t="s">
        <v>37</v>
      </c>
      <c r="J118" s="868">
        <f>SUMIFS('MO-FERRAMENTAS EPI'!K:K,'MO-FERRAMENTAS EPI'!E:E,E118,'MO-FERRAMENTAS EPI'!F:F,F118)</f>
        <v>0</v>
      </c>
      <c r="K118" s="74">
        <f>SUMIFS(INSUMOS!$K:$K,INSUMOS!$E:$E,'MO-INSUMOS'!E118,INSUMOS!$F:$F,'MO-INSUMOS'!F118)</f>
        <v>0</v>
      </c>
      <c r="O118" s="918">
        <f t="shared" si="8"/>
        <v>0</v>
      </c>
    </row>
    <row r="119" spans="1:15" s="446" customFormat="1" ht="11.25" hidden="1">
      <c r="A119" s="447"/>
      <c r="B119" s="447">
        <f>COUNTIF($A$66:A119,"I")+'SE-INSUMOS'!$B$938</f>
        <v>482</v>
      </c>
      <c r="C119" s="447"/>
      <c r="D119" s="447">
        <v>777</v>
      </c>
      <c r="E119" s="42" t="s">
        <v>53</v>
      </c>
      <c r="F119" s="42" t="s">
        <v>1041</v>
      </c>
      <c r="G119" s="865" t="s">
        <v>1473</v>
      </c>
      <c r="H119" s="866" t="s">
        <v>1042</v>
      </c>
      <c r="I119" s="867" t="s">
        <v>37</v>
      </c>
      <c r="J119" s="868">
        <f>SUMIFS('MO-FERRAMENTAS EPI'!K:K,'MO-FERRAMENTAS EPI'!E:E,E119,'MO-FERRAMENTAS EPI'!F:F,F119)</f>
        <v>0</v>
      </c>
      <c r="K119" s="74">
        <f>SUMIFS(INSUMOS!$K:$K,INSUMOS!$E:$E,'MO-INSUMOS'!E119,INSUMOS!$F:$F,'MO-INSUMOS'!F119)</f>
        <v>0</v>
      </c>
      <c r="O119" s="918">
        <f t="shared" si="8"/>
        <v>0</v>
      </c>
    </row>
    <row r="120" spans="1:15" s="446" customFormat="1" ht="11.25" hidden="1">
      <c r="A120" s="447"/>
      <c r="B120" s="447">
        <f>COUNTIF($A$66:A120,"I")+'SE-INSUMOS'!$B$938</f>
        <v>482</v>
      </c>
      <c r="C120" s="447"/>
      <c r="D120" s="447">
        <v>778</v>
      </c>
      <c r="E120" s="42" t="s">
        <v>53</v>
      </c>
      <c r="F120" s="42" t="s">
        <v>1043</v>
      </c>
      <c r="G120" s="865" t="s">
        <v>1473</v>
      </c>
      <c r="H120" s="866" t="s">
        <v>1044</v>
      </c>
      <c r="I120" s="867" t="s">
        <v>37</v>
      </c>
      <c r="J120" s="868">
        <f>SUMIFS('MO-FERRAMENTAS EPI'!K:K,'MO-FERRAMENTAS EPI'!E:E,E120,'MO-FERRAMENTAS EPI'!F:F,F120)</f>
        <v>0</v>
      </c>
      <c r="K120" s="74">
        <f>SUMIFS(INSUMOS!$K:$K,INSUMOS!$E:$E,'MO-INSUMOS'!E120,INSUMOS!$F:$F,'MO-INSUMOS'!F120)</f>
        <v>0</v>
      </c>
      <c r="O120" s="918">
        <f t="shared" si="8"/>
        <v>0</v>
      </c>
    </row>
    <row r="121" spans="1:15" s="446" customFormat="1" ht="11.25" hidden="1">
      <c r="A121" s="447"/>
      <c r="B121" s="447">
        <f>COUNTIF($A$66:A121,"I")+'SE-INSUMOS'!$B$938</f>
        <v>482</v>
      </c>
      <c r="C121" s="447"/>
      <c r="D121" s="447">
        <v>779</v>
      </c>
      <c r="E121" s="42" t="s">
        <v>53</v>
      </c>
      <c r="F121" s="42" t="s">
        <v>1045</v>
      </c>
      <c r="G121" s="865" t="s">
        <v>1473</v>
      </c>
      <c r="H121" s="866" t="s">
        <v>1046</v>
      </c>
      <c r="I121" s="867" t="s">
        <v>37</v>
      </c>
      <c r="J121" s="868">
        <f>SUMIFS('MO-FERRAMENTAS EPI'!K:K,'MO-FERRAMENTAS EPI'!E:E,E121,'MO-FERRAMENTAS EPI'!F:F,F121)</f>
        <v>0</v>
      </c>
      <c r="K121" s="74">
        <f>SUMIFS(INSUMOS!$K:$K,INSUMOS!$E:$E,'MO-INSUMOS'!E121,INSUMOS!$F:$F,'MO-INSUMOS'!F121)</f>
        <v>0</v>
      </c>
      <c r="O121" s="918">
        <f t="shared" si="8"/>
        <v>0</v>
      </c>
    </row>
    <row r="122" spans="1:15" s="67" customFormat="1" ht="11.25" hidden="1">
      <c r="A122" s="66"/>
      <c r="B122" s="66">
        <f>COUNTIF($A$66:A122,"I")+'SE-INSUMOS'!$B$938</f>
        <v>482</v>
      </c>
      <c r="C122" s="66"/>
      <c r="D122" s="66">
        <v>780</v>
      </c>
      <c r="E122" s="42" t="s">
        <v>53</v>
      </c>
      <c r="F122" s="42" t="s">
        <v>1047</v>
      </c>
      <c r="G122" s="865" t="s">
        <v>1473</v>
      </c>
      <c r="H122" s="344" t="s">
        <v>1048</v>
      </c>
      <c r="I122" s="867" t="s">
        <v>37</v>
      </c>
      <c r="J122" s="868">
        <f>SUMIFS('MO-FERRAMENTAS EPI'!K:K,'MO-FERRAMENTAS EPI'!E:E,E122,'MO-FERRAMENTAS EPI'!F:F,F122)</f>
        <v>0</v>
      </c>
      <c r="K122" s="74">
        <f>SUMIFS(INSUMOS!$K:$K,INSUMOS!$E:$E,'MO-INSUMOS'!E122,INSUMOS!$F:$F,'MO-INSUMOS'!F122)</f>
        <v>0</v>
      </c>
      <c r="L122" s="446"/>
      <c r="M122" s="446"/>
      <c r="O122" s="918">
        <f t="shared" si="8"/>
        <v>0</v>
      </c>
    </row>
    <row r="123" spans="1:15" s="67" customFormat="1" ht="11.25" hidden="1">
      <c r="A123" s="66"/>
      <c r="B123" s="66">
        <f>COUNTIF($A$66:A123,"I")+'SE-INSUMOS'!$B$938</f>
        <v>482</v>
      </c>
      <c r="C123" s="66"/>
      <c r="D123" s="66">
        <v>781</v>
      </c>
      <c r="E123" s="42" t="s">
        <v>53</v>
      </c>
      <c r="F123" s="42" t="s">
        <v>1049</v>
      </c>
      <c r="G123" s="865" t="s">
        <v>1473</v>
      </c>
      <c r="H123" s="344" t="s">
        <v>1050</v>
      </c>
      <c r="I123" s="867" t="s">
        <v>37</v>
      </c>
      <c r="J123" s="868">
        <f>SUMIFS('MO-FERRAMENTAS EPI'!K:K,'MO-FERRAMENTAS EPI'!E:E,E123,'MO-FERRAMENTAS EPI'!F:F,F123)</f>
        <v>0</v>
      </c>
      <c r="K123" s="74">
        <f>SUMIFS(INSUMOS!$K:$K,INSUMOS!$E:$E,'MO-INSUMOS'!E123,INSUMOS!$F:$F,'MO-INSUMOS'!F123)</f>
        <v>0</v>
      </c>
      <c r="L123" s="446"/>
      <c r="M123" s="446"/>
      <c r="O123" s="918">
        <f t="shared" si="8"/>
        <v>0</v>
      </c>
    </row>
    <row r="124" spans="1:15" s="67" customFormat="1" ht="22.5" hidden="1">
      <c r="A124" s="66"/>
      <c r="B124" s="66">
        <f>COUNTIF($A$66:A124,"I")+'SE-INSUMOS'!$B$938</f>
        <v>482</v>
      </c>
      <c r="C124" s="66"/>
      <c r="D124" s="66">
        <v>782</v>
      </c>
      <c r="E124" s="42" t="s">
        <v>16</v>
      </c>
      <c r="F124" s="42">
        <v>2711</v>
      </c>
      <c r="G124" s="865" t="s">
        <v>1473</v>
      </c>
      <c r="H124" s="344" t="s">
        <v>1051</v>
      </c>
      <c r="I124" s="867" t="s">
        <v>37</v>
      </c>
      <c r="J124" s="868">
        <f>SUMIFS('MO-FERRAMENTAS EPI'!K:K,'MO-FERRAMENTAS EPI'!E:E,E124,'MO-FERRAMENTAS EPI'!F:F,F124)</f>
        <v>0</v>
      </c>
      <c r="K124" s="74">
        <f>SUMIFS(INSUMOS!$K:$K,INSUMOS!$E:$E,'MO-INSUMOS'!E124,INSUMOS!$F:$F,'MO-INSUMOS'!F124)</f>
        <v>0</v>
      </c>
      <c r="L124" s="446"/>
      <c r="M124" s="446"/>
      <c r="O124" s="918">
        <f t="shared" si="8"/>
        <v>0</v>
      </c>
    </row>
    <row r="125" spans="1:15" s="67" customFormat="1" ht="11.25" hidden="1">
      <c r="A125" s="66"/>
      <c r="B125" s="66">
        <f>COUNTIF($A$66:A125,"I")+'SE-INSUMOS'!$B$938</f>
        <v>482</v>
      </c>
      <c r="C125" s="66"/>
      <c r="D125" s="66">
        <v>783</v>
      </c>
      <c r="E125" s="42" t="s">
        <v>53</v>
      </c>
      <c r="F125" s="42" t="s">
        <v>1052</v>
      </c>
      <c r="G125" s="865" t="s">
        <v>1473</v>
      </c>
      <c r="H125" s="344" t="s">
        <v>1053</v>
      </c>
      <c r="I125" s="867" t="s">
        <v>37</v>
      </c>
      <c r="J125" s="868">
        <f>SUMIFS('MO-FERRAMENTAS EPI'!K:K,'MO-FERRAMENTAS EPI'!E:E,E125,'MO-FERRAMENTAS EPI'!F:F,F125)</f>
        <v>0</v>
      </c>
      <c r="K125" s="74">
        <f>SUMIFS(INSUMOS!$K:$K,INSUMOS!$E:$E,'MO-INSUMOS'!E125,INSUMOS!$F:$F,'MO-INSUMOS'!F125)</f>
        <v>0</v>
      </c>
      <c r="L125" s="446"/>
      <c r="M125" s="446"/>
      <c r="O125" s="918">
        <f t="shared" si="8"/>
        <v>0</v>
      </c>
    </row>
    <row r="126" spans="1:15" s="67" customFormat="1" ht="11.25" hidden="1">
      <c r="A126" s="66"/>
      <c r="B126" s="66">
        <f>COUNTIF($A$66:A126,"I")+'SE-INSUMOS'!$B$938</f>
        <v>482</v>
      </c>
      <c r="C126" s="66"/>
      <c r="D126" s="66">
        <v>784</v>
      </c>
      <c r="E126" s="42" t="s">
        <v>53</v>
      </c>
      <c r="F126" s="42" t="s">
        <v>1054</v>
      </c>
      <c r="G126" s="865" t="s">
        <v>1473</v>
      </c>
      <c r="H126" s="344" t="s">
        <v>1055</v>
      </c>
      <c r="I126" s="867" t="s">
        <v>37</v>
      </c>
      <c r="J126" s="868">
        <f>SUMIFS('MO-FERRAMENTAS EPI'!K:K,'MO-FERRAMENTAS EPI'!E:E,E126,'MO-FERRAMENTAS EPI'!F:F,F126)</f>
        <v>0</v>
      </c>
      <c r="K126" s="74">
        <f>SUMIFS(INSUMOS!$K:$K,INSUMOS!$E:$E,'MO-INSUMOS'!E126,INSUMOS!$F:$F,'MO-INSUMOS'!F126)</f>
        <v>0</v>
      </c>
      <c r="L126" s="446"/>
      <c r="M126" s="446"/>
      <c r="O126" s="918">
        <f t="shared" si="8"/>
        <v>0</v>
      </c>
    </row>
    <row r="127" spans="1:15" s="67" customFormat="1" ht="11.25" hidden="1">
      <c r="A127" s="66"/>
      <c r="B127" s="66">
        <f>COUNTIF($A$66:A127,"I")+'SE-INSUMOS'!$B$938</f>
        <v>482</v>
      </c>
      <c r="C127" s="66"/>
      <c r="D127" s="66">
        <v>785</v>
      </c>
      <c r="E127" s="42" t="s">
        <v>53</v>
      </c>
      <c r="F127" s="42" t="s">
        <v>1056</v>
      </c>
      <c r="G127" s="865" t="s">
        <v>1473</v>
      </c>
      <c r="H127" s="344" t="s">
        <v>1057</v>
      </c>
      <c r="I127" s="867" t="s">
        <v>37</v>
      </c>
      <c r="J127" s="868">
        <f>SUMIFS('MO-FERRAMENTAS EPI'!K:K,'MO-FERRAMENTAS EPI'!E:E,E127,'MO-FERRAMENTAS EPI'!F:F,F127)</f>
        <v>0</v>
      </c>
      <c r="K127" s="74">
        <f>SUMIFS(INSUMOS!$K:$K,INSUMOS!$E:$E,'MO-INSUMOS'!E127,INSUMOS!$F:$F,'MO-INSUMOS'!F127)</f>
        <v>0</v>
      </c>
      <c r="L127" s="446"/>
      <c r="M127" s="446"/>
      <c r="O127" s="918">
        <f t="shared" si="8"/>
        <v>0</v>
      </c>
    </row>
    <row r="128" spans="1:15" s="67" customFormat="1" ht="11.25" hidden="1">
      <c r="A128" s="66"/>
      <c r="B128" s="66">
        <f>COUNTIF($A$66:A128,"I")+'SE-INSUMOS'!$B$938</f>
        <v>482</v>
      </c>
      <c r="C128" s="66"/>
      <c r="D128" s="66">
        <v>786</v>
      </c>
      <c r="E128" s="42" t="s">
        <v>53</v>
      </c>
      <c r="F128" s="42" t="s">
        <v>1058</v>
      </c>
      <c r="G128" s="865" t="s">
        <v>1473</v>
      </c>
      <c r="H128" s="344" t="s">
        <v>1059</v>
      </c>
      <c r="I128" s="867" t="s">
        <v>37</v>
      </c>
      <c r="J128" s="868">
        <f>SUMIFS('MO-FERRAMENTAS EPI'!K:K,'MO-FERRAMENTAS EPI'!E:E,E128,'MO-FERRAMENTAS EPI'!F:F,F128)</f>
        <v>0</v>
      </c>
      <c r="K128" s="74">
        <f>SUMIFS(INSUMOS!$K:$K,INSUMOS!$E:$E,'MO-INSUMOS'!E128,INSUMOS!$F:$F,'MO-INSUMOS'!F128)</f>
        <v>0</v>
      </c>
      <c r="L128" s="446"/>
      <c r="M128" s="446"/>
      <c r="O128" s="918">
        <f t="shared" si="8"/>
        <v>0</v>
      </c>
    </row>
    <row r="129" spans="1:15" s="67" customFormat="1" ht="11.25" hidden="1">
      <c r="A129" s="66"/>
      <c r="B129" s="66">
        <f>COUNTIF($A$66:A129,"I")+'SE-INSUMOS'!$B$938</f>
        <v>482</v>
      </c>
      <c r="C129" s="66"/>
      <c r="D129" s="66">
        <v>787</v>
      </c>
      <c r="E129" s="42" t="s">
        <v>53</v>
      </c>
      <c r="F129" s="42" t="s">
        <v>1060</v>
      </c>
      <c r="G129" s="865" t="s">
        <v>1473</v>
      </c>
      <c r="H129" s="344" t="s">
        <v>1061</v>
      </c>
      <c r="I129" s="867" t="s">
        <v>37</v>
      </c>
      <c r="J129" s="868">
        <f>SUMIFS('MO-FERRAMENTAS EPI'!K:K,'MO-FERRAMENTAS EPI'!E:E,E129,'MO-FERRAMENTAS EPI'!F:F,F129)</f>
        <v>0</v>
      </c>
      <c r="K129" s="74">
        <f>SUMIFS(INSUMOS!$K:$K,INSUMOS!$E:$E,'MO-INSUMOS'!E129,INSUMOS!$F:$F,'MO-INSUMOS'!F129)</f>
        <v>0</v>
      </c>
      <c r="L129" s="446"/>
      <c r="M129" s="446"/>
      <c r="O129" s="918">
        <f t="shared" si="8"/>
        <v>0</v>
      </c>
    </row>
    <row r="130" spans="1:15" s="67" customFormat="1" ht="22.5" hidden="1">
      <c r="A130" s="66"/>
      <c r="B130" s="66">
        <f>COUNTIF($A$66:A130,"I")+'SE-INSUMOS'!$B$938</f>
        <v>482</v>
      </c>
      <c r="C130" s="66"/>
      <c r="D130" s="66">
        <v>788</v>
      </c>
      <c r="E130" s="42" t="s">
        <v>53</v>
      </c>
      <c r="F130" s="42" t="s">
        <v>1062</v>
      </c>
      <c r="G130" s="865" t="s">
        <v>1473</v>
      </c>
      <c r="H130" s="344" t="s">
        <v>1063</v>
      </c>
      <c r="I130" s="867" t="s">
        <v>37</v>
      </c>
      <c r="J130" s="868">
        <f>SUMIFS('MO-FERRAMENTAS EPI'!K:K,'MO-FERRAMENTAS EPI'!E:E,E130,'MO-FERRAMENTAS EPI'!F:F,F130)</f>
        <v>0</v>
      </c>
      <c r="K130" s="74">
        <f>SUMIFS(INSUMOS!$K:$K,INSUMOS!$E:$E,'MO-INSUMOS'!E130,INSUMOS!$F:$F,'MO-INSUMOS'!F130)</f>
        <v>0</v>
      </c>
      <c r="L130" s="446"/>
      <c r="M130" s="446"/>
      <c r="O130" s="918">
        <f t="shared" si="8"/>
        <v>0</v>
      </c>
    </row>
    <row r="131" spans="1:15" s="67" customFormat="1" ht="11.25" hidden="1">
      <c r="A131" s="66"/>
      <c r="B131" s="66">
        <f>COUNTIF($A$66:A131,"I")+'SE-INSUMOS'!$B$938</f>
        <v>482</v>
      </c>
      <c r="C131" s="66"/>
      <c r="D131" s="66">
        <v>789</v>
      </c>
      <c r="E131" s="42" t="s">
        <v>53</v>
      </c>
      <c r="F131" s="42" t="s">
        <v>1064</v>
      </c>
      <c r="G131" s="865" t="s">
        <v>1473</v>
      </c>
      <c r="H131" s="344" t="s">
        <v>1065</v>
      </c>
      <c r="I131" s="867" t="s">
        <v>37</v>
      </c>
      <c r="J131" s="868">
        <f>SUMIFS('MO-FERRAMENTAS EPI'!K:K,'MO-FERRAMENTAS EPI'!E:E,E131,'MO-FERRAMENTAS EPI'!F:F,F131)</f>
        <v>0</v>
      </c>
      <c r="K131" s="74">
        <f>SUMIFS(INSUMOS!$K:$K,INSUMOS!$E:$E,'MO-INSUMOS'!E131,INSUMOS!$F:$F,'MO-INSUMOS'!F131)</f>
        <v>0</v>
      </c>
      <c r="L131" s="446"/>
      <c r="M131" s="446"/>
      <c r="O131" s="918">
        <f t="shared" ref="O131:O199" si="9">J131*K131</f>
        <v>0</v>
      </c>
    </row>
    <row r="132" spans="1:15" s="67" customFormat="1" ht="11.25" hidden="1">
      <c r="A132" s="66"/>
      <c r="B132" s="66">
        <f>COUNTIF($A$66:A132,"I")+'SE-INSUMOS'!$B$938</f>
        <v>482</v>
      </c>
      <c r="C132" s="66"/>
      <c r="D132" s="66">
        <v>790</v>
      </c>
      <c r="E132" s="42" t="s">
        <v>53</v>
      </c>
      <c r="F132" s="42" t="s">
        <v>1066</v>
      </c>
      <c r="G132" s="865" t="s">
        <v>1473</v>
      </c>
      <c r="H132" s="344" t="s">
        <v>1067</v>
      </c>
      <c r="I132" s="867" t="s">
        <v>37</v>
      </c>
      <c r="J132" s="868">
        <f>SUMIFS('MO-FERRAMENTAS EPI'!K:K,'MO-FERRAMENTAS EPI'!E:E,E132,'MO-FERRAMENTAS EPI'!F:F,F132)</f>
        <v>0</v>
      </c>
      <c r="K132" s="74">
        <f>SUMIFS(INSUMOS!$K:$K,INSUMOS!$E:$E,'MO-INSUMOS'!E132,INSUMOS!$F:$F,'MO-INSUMOS'!F132)</f>
        <v>0</v>
      </c>
      <c r="L132" s="446"/>
      <c r="M132" s="446"/>
      <c r="O132" s="918">
        <f t="shared" si="9"/>
        <v>0</v>
      </c>
    </row>
    <row r="133" spans="1:15" s="67" customFormat="1" ht="11.25" hidden="1">
      <c r="A133" s="66"/>
      <c r="B133" s="66">
        <f>COUNTIF($A$66:A133,"I")+'SE-INSUMOS'!$B$938</f>
        <v>482</v>
      </c>
      <c r="C133" s="66"/>
      <c r="D133" s="66">
        <v>791</v>
      </c>
      <c r="E133" s="42" t="s">
        <v>53</v>
      </c>
      <c r="F133" s="42" t="s">
        <v>1068</v>
      </c>
      <c r="G133" s="865" t="s">
        <v>1473</v>
      </c>
      <c r="H133" s="344" t="s">
        <v>1069</v>
      </c>
      <c r="I133" s="867" t="s">
        <v>37</v>
      </c>
      <c r="J133" s="868">
        <f>SUMIFS('MO-FERRAMENTAS EPI'!K:K,'MO-FERRAMENTAS EPI'!E:E,E133,'MO-FERRAMENTAS EPI'!F:F,F133)</f>
        <v>0</v>
      </c>
      <c r="K133" s="74">
        <f>SUMIFS(INSUMOS!$K:$K,INSUMOS!$E:$E,'MO-INSUMOS'!E133,INSUMOS!$F:$F,'MO-INSUMOS'!F133)</f>
        <v>0</v>
      </c>
      <c r="L133" s="446"/>
      <c r="M133" s="446"/>
      <c r="O133" s="918">
        <f t="shared" si="9"/>
        <v>0</v>
      </c>
    </row>
    <row r="134" spans="1:15" s="67" customFormat="1" ht="22.5" hidden="1">
      <c r="A134" s="66"/>
      <c r="B134" s="66">
        <f>COUNTIF($A$66:A134,"I")+'SE-INSUMOS'!$B$938</f>
        <v>482</v>
      </c>
      <c r="C134" s="66"/>
      <c r="D134" s="66">
        <v>792</v>
      </c>
      <c r="E134" s="42" t="s">
        <v>53</v>
      </c>
      <c r="F134" s="42" t="s">
        <v>1070</v>
      </c>
      <c r="G134" s="865" t="s">
        <v>1473</v>
      </c>
      <c r="H134" s="344" t="s">
        <v>1071</v>
      </c>
      <c r="I134" s="867" t="s">
        <v>37</v>
      </c>
      <c r="J134" s="868">
        <f>SUMIFS('MO-FERRAMENTAS EPI'!K:K,'MO-FERRAMENTAS EPI'!E:E,E134,'MO-FERRAMENTAS EPI'!F:F,F134)</f>
        <v>0</v>
      </c>
      <c r="K134" s="74">
        <f>SUMIFS(INSUMOS!$K:$K,INSUMOS!$E:$E,'MO-INSUMOS'!E134,INSUMOS!$F:$F,'MO-INSUMOS'!F134)</f>
        <v>0</v>
      </c>
      <c r="L134" s="446"/>
      <c r="M134" s="446"/>
      <c r="O134" s="918">
        <f t="shared" si="9"/>
        <v>0</v>
      </c>
    </row>
    <row r="135" spans="1:15" s="67" customFormat="1" ht="22.5" hidden="1">
      <c r="A135" s="66"/>
      <c r="B135" s="66">
        <f>COUNTIF($A$66:A135,"I")+'SE-INSUMOS'!$B$938</f>
        <v>482</v>
      </c>
      <c r="C135" s="66"/>
      <c r="D135" s="66">
        <v>793</v>
      </c>
      <c r="E135" s="42" t="s">
        <v>53</v>
      </c>
      <c r="F135" s="42" t="s">
        <v>1072</v>
      </c>
      <c r="G135" s="865" t="s">
        <v>1473</v>
      </c>
      <c r="H135" s="344" t="s">
        <v>1073</v>
      </c>
      <c r="I135" s="867" t="s">
        <v>37</v>
      </c>
      <c r="J135" s="868">
        <f>SUMIFS('MO-FERRAMENTAS EPI'!K:K,'MO-FERRAMENTAS EPI'!E:E,E135,'MO-FERRAMENTAS EPI'!F:F,F135)</f>
        <v>0</v>
      </c>
      <c r="K135" s="74">
        <f>SUMIFS(INSUMOS!$K:$K,INSUMOS!$E:$E,'MO-INSUMOS'!E135,INSUMOS!$F:$F,'MO-INSUMOS'!F135)</f>
        <v>0</v>
      </c>
      <c r="L135" s="446"/>
      <c r="M135" s="446"/>
      <c r="O135" s="918">
        <f t="shared" si="9"/>
        <v>0</v>
      </c>
    </row>
    <row r="136" spans="1:15" s="67" customFormat="1" ht="22.5" hidden="1">
      <c r="A136" s="66"/>
      <c r="B136" s="66">
        <f>COUNTIF($A$66:A136,"I")+'SE-INSUMOS'!$B$938</f>
        <v>482</v>
      </c>
      <c r="C136" s="66"/>
      <c r="D136" s="66">
        <v>794</v>
      </c>
      <c r="E136" s="42" t="s">
        <v>53</v>
      </c>
      <c r="F136" s="42" t="s">
        <v>1074</v>
      </c>
      <c r="G136" s="865" t="s">
        <v>1473</v>
      </c>
      <c r="H136" s="344" t="s">
        <v>1075</v>
      </c>
      <c r="I136" s="867" t="s">
        <v>37</v>
      </c>
      <c r="J136" s="868">
        <f>SUMIFS('MO-FERRAMENTAS EPI'!K:K,'MO-FERRAMENTAS EPI'!E:E,E136,'MO-FERRAMENTAS EPI'!F:F,F136)</f>
        <v>0</v>
      </c>
      <c r="K136" s="74">
        <f>SUMIFS(INSUMOS!$K:$K,INSUMOS!$E:$E,'MO-INSUMOS'!E136,INSUMOS!$F:$F,'MO-INSUMOS'!F136)</f>
        <v>0</v>
      </c>
      <c r="L136" s="446"/>
      <c r="M136" s="446"/>
      <c r="O136" s="918">
        <f t="shared" si="9"/>
        <v>0</v>
      </c>
    </row>
    <row r="137" spans="1:15" s="67" customFormat="1" ht="11.25" hidden="1">
      <c r="A137" s="66"/>
      <c r="B137" s="66">
        <f>COUNTIF($A$66:A137,"I")+'SE-INSUMOS'!$B$938</f>
        <v>482</v>
      </c>
      <c r="C137" s="66"/>
      <c r="D137" s="66">
        <v>795</v>
      </c>
      <c r="E137" s="42" t="s">
        <v>53</v>
      </c>
      <c r="F137" s="42" t="s">
        <v>1076</v>
      </c>
      <c r="G137" s="865" t="s">
        <v>1473</v>
      </c>
      <c r="H137" s="344" t="s">
        <v>1077</v>
      </c>
      <c r="I137" s="867" t="s">
        <v>37</v>
      </c>
      <c r="J137" s="868">
        <f>SUMIFS('MO-FERRAMENTAS EPI'!K:K,'MO-FERRAMENTAS EPI'!E:E,E137,'MO-FERRAMENTAS EPI'!F:F,F137)</f>
        <v>0</v>
      </c>
      <c r="K137" s="74">
        <f>SUMIFS(INSUMOS!$K:$K,INSUMOS!$E:$E,'MO-INSUMOS'!E137,INSUMOS!$F:$F,'MO-INSUMOS'!F137)</f>
        <v>0</v>
      </c>
      <c r="L137" s="446"/>
      <c r="M137" s="446"/>
      <c r="O137" s="918">
        <f t="shared" si="9"/>
        <v>0</v>
      </c>
    </row>
    <row r="138" spans="1:15" s="67" customFormat="1" ht="11.25" hidden="1">
      <c r="A138" s="66"/>
      <c r="B138" s="66">
        <f>COUNTIF($A$66:A138,"I")+'SE-INSUMOS'!$B$938</f>
        <v>482</v>
      </c>
      <c r="C138" s="66"/>
      <c r="D138" s="66">
        <v>796</v>
      </c>
      <c r="E138" s="42" t="s">
        <v>53</v>
      </c>
      <c r="F138" s="42" t="s">
        <v>1078</v>
      </c>
      <c r="G138" s="865" t="s">
        <v>1473</v>
      </c>
      <c r="H138" s="344" t="s">
        <v>1079</v>
      </c>
      <c r="I138" s="867" t="s">
        <v>37</v>
      </c>
      <c r="J138" s="868">
        <f>SUMIFS('MO-FERRAMENTAS EPI'!K:K,'MO-FERRAMENTAS EPI'!E:E,E138,'MO-FERRAMENTAS EPI'!F:F,F138)</f>
        <v>0</v>
      </c>
      <c r="K138" s="74">
        <f>SUMIFS(INSUMOS!$K:$K,INSUMOS!$E:$E,'MO-INSUMOS'!E138,INSUMOS!$F:$F,'MO-INSUMOS'!F138)</f>
        <v>0</v>
      </c>
      <c r="L138" s="446"/>
      <c r="M138" s="446"/>
      <c r="O138" s="918">
        <f t="shared" si="9"/>
        <v>0</v>
      </c>
    </row>
    <row r="139" spans="1:15" s="67" customFormat="1" ht="11.25" hidden="1">
      <c r="A139" s="66"/>
      <c r="B139" s="66">
        <f>COUNTIF($A$66:A139,"I")+'SE-INSUMOS'!$B$938</f>
        <v>482</v>
      </c>
      <c r="C139" s="66"/>
      <c r="D139" s="66">
        <v>797</v>
      </c>
      <c r="E139" s="42" t="s">
        <v>53</v>
      </c>
      <c r="F139" s="42" t="s">
        <v>1080</v>
      </c>
      <c r="G139" s="865" t="s">
        <v>1473</v>
      </c>
      <c r="H139" s="344" t="s">
        <v>1081</v>
      </c>
      <c r="I139" s="867" t="s">
        <v>37</v>
      </c>
      <c r="J139" s="868">
        <f>SUMIFS('MO-FERRAMENTAS EPI'!K:K,'MO-FERRAMENTAS EPI'!E:E,E139,'MO-FERRAMENTAS EPI'!F:F,F139)</f>
        <v>0</v>
      </c>
      <c r="K139" s="74">
        <f>SUMIFS(INSUMOS!$K:$K,INSUMOS!$E:$E,'MO-INSUMOS'!E139,INSUMOS!$F:$F,'MO-INSUMOS'!F139)</f>
        <v>0</v>
      </c>
      <c r="L139" s="446"/>
      <c r="M139" s="446"/>
      <c r="O139" s="918">
        <f t="shared" si="9"/>
        <v>0</v>
      </c>
    </row>
    <row r="140" spans="1:15" s="67" customFormat="1" ht="11.25" hidden="1">
      <c r="A140" s="66"/>
      <c r="B140" s="66">
        <f>COUNTIF($A$66:A140,"I")+'SE-INSUMOS'!$B$938</f>
        <v>482</v>
      </c>
      <c r="C140" s="66"/>
      <c r="D140" s="66">
        <v>798</v>
      </c>
      <c r="E140" s="42" t="s">
        <v>53</v>
      </c>
      <c r="F140" s="42" t="s">
        <v>1082</v>
      </c>
      <c r="G140" s="865" t="s">
        <v>1473</v>
      </c>
      <c r="H140" s="344" t="s">
        <v>1083</v>
      </c>
      <c r="I140" s="867" t="s">
        <v>37</v>
      </c>
      <c r="J140" s="868">
        <f>SUMIFS('MO-FERRAMENTAS EPI'!K:K,'MO-FERRAMENTAS EPI'!E:E,E140,'MO-FERRAMENTAS EPI'!F:F,F140)</f>
        <v>0</v>
      </c>
      <c r="K140" s="74">
        <f>SUMIFS(INSUMOS!$K:$K,INSUMOS!$E:$E,'MO-INSUMOS'!E140,INSUMOS!$F:$F,'MO-INSUMOS'!F140)</f>
        <v>0</v>
      </c>
      <c r="L140" s="446"/>
      <c r="M140" s="446"/>
      <c r="O140" s="918">
        <f t="shared" si="9"/>
        <v>0</v>
      </c>
    </row>
    <row r="141" spans="1:15" s="67" customFormat="1" ht="11.25">
      <c r="A141" s="66" t="s">
        <v>6</v>
      </c>
      <c r="B141" s="66">
        <f>COUNTIF($A$66:A141,"I")+'SE-INSUMOS'!$B$938</f>
        <v>483</v>
      </c>
      <c r="C141" s="66"/>
      <c r="D141" s="66">
        <f>B141</f>
        <v>483</v>
      </c>
      <c r="E141" s="42" t="s">
        <v>53</v>
      </c>
      <c r="F141" s="42" t="s">
        <v>1084</v>
      </c>
      <c r="G141" s="865" t="s">
        <v>1473</v>
      </c>
      <c r="H141" s="877" t="s">
        <v>1085</v>
      </c>
      <c r="I141" s="73" t="s">
        <v>37</v>
      </c>
      <c r="J141" s="868">
        <f>SUMIFS('MO-FERRAMENTAS EPI'!K:K,'MO-FERRAMENTAS EPI'!E:E,E141,'MO-FERRAMENTAS EPI'!F:F,F141)</f>
        <v>1.6666666666666667</v>
      </c>
      <c r="K141" s="74">
        <f>SUMIFS(INSUMOS!$K:$K,INSUMOS!$E:$E,'MO-INSUMOS'!E141,INSUMOS!$F:$F,'MO-INSUMOS'!F141)</f>
        <v>0</v>
      </c>
      <c r="L141" s="446"/>
      <c r="M141" s="446"/>
      <c r="O141" s="918">
        <f t="shared" ref="O141:O166" si="10">J141*K141</f>
        <v>0</v>
      </c>
    </row>
    <row r="142" spans="1:15" s="67" customFormat="1" ht="11.25">
      <c r="A142" s="66" t="s">
        <v>6</v>
      </c>
      <c r="B142" s="66">
        <f>COUNTIF($A$66:A142,"I")+'SE-INSUMOS'!$B$938</f>
        <v>484</v>
      </c>
      <c r="C142" s="66"/>
      <c r="D142" s="66">
        <f t="shared" ref="D142:D172" si="11">B142</f>
        <v>484</v>
      </c>
      <c r="E142" s="42" t="s">
        <v>53</v>
      </c>
      <c r="F142" s="42" t="s">
        <v>1086</v>
      </c>
      <c r="G142" s="865" t="s">
        <v>1473</v>
      </c>
      <c r="H142" s="877" t="s">
        <v>1087</v>
      </c>
      <c r="I142" s="73" t="s">
        <v>37</v>
      </c>
      <c r="J142" s="868">
        <f>SUMIFS('MO-FERRAMENTAS EPI'!K:K,'MO-FERRAMENTAS EPI'!E:E,E142,'MO-FERRAMENTAS EPI'!F:F,F142)</f>
        <v>1.6666666666666667</v>
      </c>
      <c r="K142" s="74">
        <f>SUMIFS(INSUMOS!$K:$K,INSUMOS!$E:$E,'MO-INSUMOS'!E142,INSUMOS!$F:$F,'MO-INSUMOS'!F142)</f>
        <v>0</v>
      </c>
      <c r="L142" s="446"/>
      <c r="M142" s="446"/>
      <c r="O142" s="918">
        <f t="shared" si="10"/>
        <v>0</v>
      </c>
    </row>
    <row r="143" spans="1:15" s="67" customFormat="1" ht="11.25">
      <c r="A143" s="66" t="s">
        <v>6</v>
      </c>
      <c r="B143" s="66">
        <f>COUNTIF($A$66:A143,"I")+'SE-INSUMOS'!$B$938</f>
        <v>485</v>
      </c>
      <c r="C143" s="66"/>
      <c r="D143" s="66">
        <f t="shared" si="11"/>
        <v>485</v>
      </c>
      <c r="E143" s="42" t="s">
        <v>53</v>
      </c>
      <c r="F143" s="42" t="s">
        <v>1088</v>
      </c>
      <c r="G143" s="865" t="s">
        <v>1473</v>
      </c>
      <c r="H143" s="877" t="s">
        <v>1089</v>
      </c>
      <c r="I143" s="73" t="s">
        <v>37</v>
      </c>
      <c r="J143" s="868">
        <f>SUMIFS('MO-FERRAMENTAS EPI'!K:K,'MO-FERRAMENTAS EPI'!E:E,E143,'MO-FERRAMENTAS EPI'!F:F,F143)</f>
        <v>1.6666666666666667</v>
      </c>
      <c r="K143" s="74">
        <f>SUMIFS(INSUMOS!$K:$K,INSUMOS!$E:$E,'MO-INSUMOS'!E143,INSUMOS!$F:$F,'MO-INSUMOS'!F143)</f>
        <v>0</v>
      </c>
      <c r="L143" s="446"/>
      <c r="M143" s="446"/>
      <c r="O143" s="918">
        <f t="shared" si="10"/>
        <v>0</v>
      </c>
    </row>
    <row r="144" spans="1:15" s="67" customFormat="1" ht="11.25">
      <c r="A144" s="66" t="s">
        <v>6</v>
      </c>
      <c r="B144" s="66">
        <f>COUNTIF($A$66:A144,"I")+'SE-INSUMOS'!$B$938</f>
        <v>486</v>
      </c>
      <c r="C144" s="66"/>
      <c r="D144" s="66">
        <f t="shared" si="11"/>
        <v>486</v>
      </c>
      <c r="E144" s="42" t="s">
        <v>53</v>
      </c>
      <c r="F144" s="42" t="s">
        <v>1090</v>
      </c>
      <c r="G144" s="865" t="s">
        <v>1473</v>
      </c>
      <c r="H144" s="877" t="s">
        <v>1091</v>
      </c>
      <c r="I144" s="73" t="s">
        <v>37</v>
      </c>
      <c r="J144" s="868">
        <f>SUMIFS('MO-FERRAMENTAS EPI'!K:K,'MO-FERRAMENTAS EPI'!E:E,E144,'MO-FERRAMENTAS EPI'!F:F,F144)</f>
        <v>1.6666666666666667</v>
      </c>
      <c r="K144" s="74">
        <f>SUMIFS(INSUMOS!$K:$K,INSUMOS!$E:$E,'MO-INSUMOS'!E144,INSUMOS!$F:$F,'MO-INSUMOS'!F144)</f>
        <v>0</v>
      </c>
      <c r="L144" s="446"/>
      <c r="M144" s="446"/>
      <c r="O144" s="918">
        <f t="shared" si="10"/>
        <v>0</v>
      </c>
    </row>
    <row r="145" spans="1:15" s="67" customFormat="1" ht="22.5">
      <c r="A145" s="66" t="s">
        <v>6</v>
      </c>
      <c r="B145" s="66">
        <f>COUNTIF($A$66:A145,"I")+'SE-INSUMOS'!$B$938</f>
        <v>487</v>
      </c>
      <c r="C145" s="66"/>
      <c r="D145" s="66">
        <f t="shared" si="11"/>
        <v>487</v>
      </c>
      <c r="E145" s="42" t="s">
        <v>53</v>
      </c>
      <c r="F145" s="42" t="s">
        <v>1092</v>
      </c>
      <c r="G145" s="865" t="s">
        <v>1473</v>
      </c>
      <c r="H145" s="877" t="s">
        <v>1093</v>
      </c>
      <c r="I145" s="73" t="s">
        <v>37</v>
      </c>
      <c r="J145" s="868">
        <f>SUMIFS('MO-FERRAMENTAS EPI'!K:K,'MO-FERRAMENTAS EPI'!E:E,E145,'MO-FERRAMENTAS EPI'!F:F,F145)</f>
        <v>1.6666666666666667</v>
      </c>
      <c r="K145" s="74">
        <f>SUMIFS(INSUMOS!$K:$K,INSUMOS!$E:$E,'MO-INSUMOS'!E145,INSUMOS!$F:$F,'MO-INSUMOS'!F145)</f>
        <v>0</v>
      </c>
      <c r="L145" s="446"/>
      <c r="M145" s="446"/>
      <c r="O145" s="918">
        <f t="shared" si="10"/>
        <v>0</v>
      </c>
    </row>
    <row r="146" spans="1:15" s="67" customFormat="1" ht="11.25">
      <c r="A146" s="66" t="s">
        <v>6</v>
      </c>
      <c r="B146" s="66">
        <f>COUNTIF($A$66:A146,"I")+'SE-INSUMOS'!$B$938</f>
        <v>488</v>
      </c>
      <c r="C146" s="66"/>
      <c r="D146" s="66">
        <f t="shared" si="11"/>
        <v>488</v>
      </c>
      <c r="E146" s="42" t="s">
        <v>53</v>
      </c>
      <c r="F146" s="42" t="s">
        <v>1094</v>
      </c>
      <c r="G146" s="865" t="s">
        <v>1473</v>
      </c>
      <c r="H146" s="877" t="s">
        <v>1095</v>
      </c>
      <c r="I146" s="73" t="s">
        <v>37</v>
      </c>
      <c r="J146" s="868">
        <f>SUMIFS('MO-FERRAMENTAS EPI'!K:K,'MO-FERRAMENTAS EPI'!E:E,E146,'MO-FERRAMENTAS EPI'!F:F,F146)</f>
        <v>1.6666666666666667</v>
      </c>
      <c r="K146" s="74">
        <f>SUMIFS(INSUMOS!$K:$K,INSUMOS!$E:$E,'MO-INSUMOS'!E146,INSUMOS!$F:$F,'MO-INSUMOS'!F146)</f>
        <v>0</v>
      </c>
      <c r="L146" s="446"/>
      <c r="M146" s="446"/>
      <c r="O146" s="918">
        <f t="shared" si="10"/>
        <v>0</v>
      </c>
    </row>
    <row r="147" spans="1:15" s="67" customFormat="1" ht="11.25">
      <c r="A147" s="66" t="s">
        <v>6</v>
      </c>
      <c r="B147" s="66">
        <f>COUNTIF($A$66:A147,"I")+'SE-INSUMOS'!$B$938</f>
        <v>489</v>
      </c>
      <c r="C147" s="66"/>
      <c r="D147" s="66">
        <f t="shared" si="11"/>
        <v>489</v>
      </c>
      <c r="E147" s="42" t="s">
        <v>53</v>
      </c>
      <c r="F147" s="42" t="s">
        <v>1096</v>
      </c>
      <c r="G147" s="865" t="s">
        <v>1473</v>
      </c>
      <c r="H147" s="877" t="s">
        <v>1097</v>
      </c>
      <c r="I147" s="73" t="s">
        <v>37</v>
      </c>
      <c r="J147" s="868">
        <f>SUMIFS('MO-FERRAMENTAS EPI'!K:K,'MO-FERRAMENTAS EPI'!E:E,E147,'MO-FERRAMENTAS EPI'!F:F,F147)</f>
        <v>1.6666666666666667</v>
      </c>
      <c r="K147" s="74">
        <f>SUMIFS(INSUMOS!$K:$K,INSUMOS!$E:$E,'MO-INSUMOS'!E147,INSUMOS!$F:$F,'MO-INSUMOS'!F147)</f>
        <v>0</v>
      </c>
      <c r="L147" s="446"/>
      <c r="M147" s="446"/>
      <c r="O147" s="918">
        <f t="shared" si="10"/>
        <v>0</v>
      </c>
    </row>
    <row r="148" spans="1:15" s="67" customFormat="1" ht="11.25">
      <c r="A148" s="66" t="s">
        <v>6</v>
      </c>
      <c r="B148" s="66">
        <f>COUNTIF($A$66:A148,"I")+'SE-INSUMOS'!$B$938</f>
        <v>490</v>
      </c>
      <c r="C148" s="66"/>
      <c r="D148" s="66">
        <f t="shared" si="11"/>
        <v>490</v>
      </c>
      <c r="E148" s="42" t="s">
        <v>53</v>
      </c>
      <c r="F148" s="42" t="s">
        <v>1098</v>
      </c>
      <c r="G148" s="865" t="s">
        <v>1473</v>
      </c>
      <c r="H148" s="877" t="s">
        <v>1099</v>
      </c>
      <c r="I148" s="73" t="s">
        <v>37</v>
      </c>
      <c r="J148" s="868">
        <f>SUMIFS('MO-FERRAMENTAS EPI'!K:K,'MO-FERRAMENTAS EPI'!E:E,E148,'MO-FERRAMENTAS EPI'!F:F,F148)</f>
        <v>1.6666666666666667</v>
      </c>
      <c r="K148" s="74">
        <f>SUMIFS(INSUMOS!$K:$K,INSUMOS!$E:$E,'MO-INSUMOS'!E148,INSUMOS!$F:$F,'MO-INSUMOS'!F148)</f>
        <v>0</v>
      </c>
      <c r="L148" s="446"/>
      <c r="M148" s="446"/>
      <c r="O148" s="918">
        <f t="shared" si="10"/>
        <v>0</v>
      </c>
    </row>
    <row r="149" spans="1:15" s="67" customFormat="1" ht="11.25">
      <c r="A149" s="66" t="s">
        <v>6</v>
      </c>
      <c r="B149" s="66">
        <f>COUNTIF($A$66:A149,"I")+'SE-INSUMOS'!$B$938</f>
        <v>491</v>
      </c>
      <c r="C149" s="66"/>
      <c r="D149" s="66">
        <f t="shared" si="11"/>
        <v>491</v>
      </c>
      <c r="E149" s="42" t="s">
        <v>53</v>
      </c>
      <c r="F149" s="42" t="s">
        <v>1100</v>
      </c>
      <c r="G149" s="865" t="s">
        <v>1473</v>
      </c>
      <c r="H149" s="877" t="s">
        <v>1101</v>
      </c>
      <c r="I149" s="73" t="s">
        <v>37</v>
      </c>
      <c r="J149" s="868">
        <f>SUMIFS('MO-FERRAMENTAS EPI'!K:K,'MO-FERRAMENTAS EPI'!E:E,E149,'MO-FERRAMENTAS EPI'!F:F,F149)</f>
        <v>1.6666666666666667</v>
      </c>
      <c r="K149" s="74">
        <f>SUMIFS(INSUMOS!$K:$K,INSUMOS!$E:$E,'MO-INSUMOS'!E149,INSUMOS!$F:$F,'MO-INSUMOS'!F149)</f>
        <v>0</v>
      </c>
      <c r="L149" s="446"/>
      <c r="M149" s="446"/>
      <c r="O149" s="918">
        <f t="shared" si="10"/>
        <v>0</v>
      </c>
    </row>
    <row r="150" spans="1:15" s="67" customFormat="1" ht="22.5">
      <c r="A150" s="66" t="s">
        <v>6</v>
      </c>
      <c r="B150" s="66">
        <f>COUNTIF($A$66:A150,"I")+'SE-INSUMOS'!$B$938</f>
        <v>492</v>
      </c>
      <c r="C150" s="66"/>
      <c r="D150" s="66">
        <f t="shared" si="11"/>
        <v>492</v>
      </c>
      <c r="E150" s="42" t="s">
        <v>53</v>
      </c>
      <c r="F150" s="42" t="s">
        <v>1102</v>
      </c>
      <c r="G150" s="865" t="s">
        <v>1473</v>
      </c>
      <c r="H150" s="877" t="s">
        <v>1103</v>
      </c>
      <c r="I150" s="73" t="s">
        <v>37</v>
      </c>
      <c r="J150" s="868">
        <f>SUMIFS('MO-FERRAMENTAS EPI'!K:K,'MO-FERRAMENTAS EPI'!E:E,E150,'MO-FERRAMENTAS EPI'!F:F,F150)</f>
        <v>1.6666666666666667</v>
      </c>
      <c r="K150" s="74">
        <f>SUMIFS(INSUMOS!$K:$K,INSUMOS!$E:$E,'MO-INSUMOS'!E150,INSUMOS!$F:$F,'MO-INSUMOS'!F150)</f>
        <v>0</v>
      </c>
      <c r="L150" s="446"/>
      <c r="M150" s="446"/>
      <c r="O150" s="918">
        <f t="shared" si="10"/>
        <v>0</v>
      </c>
    </row>
    <row r="151" spans="1:15" s="67" customFormat="1" ht="11.25">
      <c r="A151" s="66" t="s">
        <v>6</v>
      </c>
      <c r="B151" s="66">
        <f>COUNTIF($A$66:A151,"I")+'SE-INSUMOS'!$B$938</f>
        <v>493</v>
      </c>
      <c r="C151" s="66"/>
      <c r="D151" s="66">
        <f t="shared" si="11"/>
        <v>493</v>
      </c>
      <c r="E151" s="42" t="s">
        <v>53</v>
      </c>
      <c r="F151" s="42" t="s">
        <v>1104</v>
      </c>
      <c r="G151" s="865" t="s">
        <v>1473</v>
      </c>
      <c r="H151" s="877" t="s">
        <v>1105</v>
      </c>
      <c r="I151" s="73" t="s">
        <v>37</v>
      </c>
      <c r="J151" s="868">
        <f>SUMIFS('MO-FERRAMENTAS EPI'!K:K,'MO-FERRAMENTAS EPI'!E:E,E151,'MO-FERRAMENTAS EPI'!F:F,F151)</f>
        <v>1.6666666666666667</v>
      </c>
      <c r="K151" s="74">
        <f>SUMIFS(INSUMOS!$K:$K,INSUMOS!$E:$E,'MO-INSUMOS'!E151,INSUMOS!$F:$F,'MO-INSUMOS'!F151)</f>
        <v>0</v>
      </c>
      <c r="L151" s="446"/>
      <c r="M151" s="446"/>
      <c r="O151" s="918">
        <f t="shared" si="10"/>
        <v>0</v>
      </c>
    </row>
    <row r="152" spans="1:15" s="67" customFormat="1" ht="11.25">
      <c r="A152" s="66" t="s">
        <v>6</v>
      </c>
      <c r="B152" s="66">
        <f>COUNTIF($A$66:A152,"I")+'SE-INSUMOS'!$B$938</f>
        <v>494</v>
      </c>
      <c r="C152" s="66"/>
      <c r="D152" s="66">
        <f t="shared" si="11"/>
        <v>494</v>
      </c>
      <c r="E152" s="42" t="s">
        <v>53</v>
      </c>
      <c r="F152" s="42" t="s">
        <v>1106</v>
      </c>
      <c r="G152" s="865" t="s">
        <v>1473</v>
      </c>
      <c r="H152" s="877" t="s">
        <v>1107</v>
      </c>
      <c r="I152" s="73" t="s">
        <v>37</v>
      </c>
      <c r="J152" s="868">
        <f>SUMIFS('MO-FERRAMENTAS EPI'!K:K,'MO-FERRAMENTAS EPI'!E:E,E152,'MO-FERRAMENTAS EPI'!F:F,F152)</f>
        <v>1.6666666666666667</v>
      </c>
      <c r="K152" s="74">
        <f>SUMIFS(INSUMOS!$K:$K,INSUMOS!$E:$E,'MO-INSUMOS'!E152,INSUMOS!$F:$F,'MO-INSUMOS'!F152)</f>
        <v>0</v>
      </c>
      <c r="L152" s="446"/>
      <c r="M152" s="446"/>
      <c r="O152" s="918">
        <f t="shared" si="10"/>
        <v>0</v>
      </c>
    </row>
    <row r="153" spans="1:15" s="67" customFormat="1" ht="33.75">
      <c r="A153" s="66" t="s">
        <v>6</v>
      </c>
      <c r="B153" s="66">
        <f>COUNTIF($A$66:A153,"I")+'SE-INSUMOS'!$B$938</f>
        <v>495</v>
      </c>
      <c r="C153" s="66"/>
      <c r="D153" s="66">
        <f t="shared" si="11"/>
        <v>495</v>
      </c>
      <c r="E153" s="42" t="s">
        <v>53</v>
      </c>
      <c r="F153" s="42" t="s">
        <v>1108</v>
      </c>
      <c r="G153" s="865" t="s">
        <v>1473</v>
      </c>
      <c r="H153" s="877" t="s">
        <v>1109</v>
      </c>
      <c r="I153" s="73" t="s">
        <v>37</v>
      </c>
      <c r="J153" s="868">
        <f>SUMIFS('MO-FERRAMENTAS EPI'!K:K,'MO-FERRAMENTAS EPI'!E:E,E153,'MO-FERRAMENTAS EPI'!F:F,F153)</f>
        <v>1.6666666666666667</v>
      </c>
      <c r="K153" s="74">
        <f>SUMIFS(INSUMOS!$K:$K,INSUMOS!$E:$E,'MO-INSUMOS'!E153,INSUMOS!$F:$F,'MO-INSUMOS'!F153)</f>
        <v>0</v>
      </c>
      <c r="L153" s="446"/>
      <c r="M153" s="446"/>
      <c r="O153" s="918">
        <f t="shared" si="10"/>
        <v>0</v>
      </c>
    </row>
    <row r="154" spans="1:15" s="67" customFormat="1" ht="11.25">
      <c r="A154" s="66" t="s">
        <v>6</v>
      </c>
      <c r="B154" s="66">
        <f>COUNTIF($A$66:A154,"I")+'SE-INSUMOS'!$B$938</f>
        <v>496</v>
      </c>
      <c r="C154" s="66"/>
      <c r="D154" s="66">
        <f t="shared" si="11"/>
        <v>496</v>
      </c>
      <c r="E154" s="42" t="s">
        <v>53</v>
      </c>
      <c r="F154" s="42" t="s">
        <v>1110</v>
      </c>
      <c r="G154" s="865" t="s">
        <v>1473</v>
      </c>
      <c r="H154" s="877" t="s">
        <v>1111</v>
      </c>
      <c r="I154" s="73" t="s">
        <v>37</v>
      </c>
      <c r="J154" s="868">
        <f>SUMIFS('MO-FERRAMENTAS EPI'!K:K,'MO-FERRAMENTAS EPI'!E:E,E154,'MO-FERRAMENTAS EPI'!F:F,F154)</f>
        <v>1.6666666666666667</v>
      </c>
      <c r="K154" s="74">
        <f>SUMIFS(INSUMOS!$K:$K,INSUMOS!$E:$E,'MO-INSUMOS'!E154,INSUMOS!$F:$F,'MO-INSUMOS'!F154)</f>
        <v>0</v>
      </c>
      <c r="L154" s="446"/>
      <c r="M154" s="446"/>
      <c r="O154" s="918">
        <f t="shared" si="10"/>
        <v>0</v>
      </c>
    </row>
    <row r="155" spans="1:15" s="67" customFormat="1" ht="11.25">
      <c r="A155" s="66" t="s">
        <v>6</v>
      </c>
      <c r="B155" s="66">
        <f>COUNTIF($A$66:A155,"I")+'SE-INSUMOS'!$B$938</f>
        <v>497</v>
      </c>
      <c r="C155" s="66"/>
      <c r="D155" s="66">
        <f t="shared" si="11"/>
        <v>497</v>
      </c>
      <c r="E155" s="42" t="s">
        <v>53</v>
      </c>
      <c r="F155" s="42" t="s">
        <v>1112</v>
      </c>
      <c r="G155" s="865" t="s">
        <v>1473</v>
      </c>
      <c r="H155" s="877" t="s">
        <v>1113</v>
      </c>
      <c r="I155" s="73" t="s">
        <v>37</v>
      </c>
      <c r="J155" s="868">
        <f>SUMIFS('MO-FERRAMENTAS EPI'!K:K,'MO-FERRAMENTAS EPI'!E:E,E155,'MO-FERRAMENTAS EPI'!F:F,F155)</f>
        <v>1.6666666666666667</v>
      </c>
      <c r="K155" s="74">
        <f>SUMIFS(INSUMOS!$K:$K,INSUMOS!$E:$E,'MO-INSUMOS'!E155,INSUMOS!$F:$F,'MO-INSUMOS'!F155)</f>
        <v>0</v>
      </c>
      <c r="L155" s="446"/>
      <c r="M155" s="446"/>
      <c r="O155" s="918">
        <f t="shared" si="10"/>
        <v>0</v>
      </c>
    </row>
    <row r="156" spans="1:15" s="67" customFormat="1" ht="11.25">
      <c r="A156" s="66" t="s">
        <v>6</v>
      </c>
      <c r="B156" s="66">
        <f>COUNTIF($A$66:A156,"I")+'SE-INSUMOS'!$B$938</f>
        <v>498</v>
      </c>
      <c r="C156" s="66"/>
      <c r="D156" s="66">
        <f t="shared" si="11"/>
        <v>498</v>
      </c>
      <c r="E156" s="42" t="s">
        <v>53</v>
      </c>
      <c r="F156" s="42" t="s">
        <v>1114</v>
      </c>
      <c r="G156" s="865" t="s">
        <v>1473</v>
      </c>
      <c r="H156" s="877" t="s">
        <v>1115</v>
      </c>
      <c r="I156" s="73" t="s">
        <v>37</v>
      </c>
      <c r="J156" s="868">
        <f>SUMIFS('MO-FERRAMENTAS EPI'!K:K,'MO-FERRAMENTAS EPI'!E:E,E156,'MO-FERRAMENTAS EPI'!F:F,F156)</f>
        <v>1.6666666666666667</v>
      </c>
      <c r="K156" s="74">
        <f>SUMIFS(INSUMOS!$K:$K,INSUMOS!$E:$E,'MO-INSUMOS'!E156,INSUMOS!$F:$F,'MO-INSUMOS'!F156)</f>
        <v>0</v>
      </c>
      <c r="L156" s="446"/>
      <c r="M156" s="446"/>
      <c r="O156" s="918">
        <f t="shared" si="10"/>
        <v>0</v>
      </c>
    </row>
    <row r="157" spans="1:15" s="67" customFormat="1" ht="11.25">
      <c r="A157" s="66" t="s">
        <v>6</v>
      </c>
      <c r="B157" s="66">
        <f>COUNTIF($A$66:A157,"I")+'SE-INSUMOS'!$B$938</f>
        <v>499</v>
      </c>
      <c r="C157" s="66"/>
      <c r="D157" s="66">
        <f t="shared" si="11"/>
        <v>499</v>
      </c>
      <c r="E157" s="42" t="s">
        <v>53</v>
      </c>
      <c r="F157" s="42" t="s">
        <v>1116</v>
      </c>
      <c r="G157" s="865" t="s">
        <v>1473</v>
      </c>
      <c r="H157" s="877" t="s">
        <v>1117</v>
      </c>
      <c r="I157" s="73" t="s">
        <v>37</v>
      </c>
      <c r="J157" s="868">
        <f>SUMIFS('MO-FERRAMENTAS EPI'!K:K,'MO-FERRAMENTAS EPI'!E:E,E157,'MO-FERRAMENTAS EPI'!F:F,F157)</f>
        <v>1.6666666666666667</v>
      </c>
      <c r="K157" s="74">
        <f>SUMIFS(INSUMOS!$K:$K,INSUMOS!$E:$E,'MO-INSUMOS'!E157,INSUMOS!$F:$F,'MO-INSUMOS'!F157)</f>
        <v>0</v>
      </c>
      <c r="L157" s="446"/>
      <c r="M157" s="446"/>
      <c r="O157" s="918">
        <f t="shared" si="10"/>
        <v>0</v>
      </c>
    </row>
    <row r="158" spans="1:15" s="67" customFormat="1" ht="11.25">
      <c r="A158" s="66" t="s">
        <v>6</v>
      </c>
      <c r="B158" s="66">
        <f>COUNTIF($A$66:A158,"I")+'SE-INSUMOS'!$B$938</f>
        <v>500</v>
      </c>
      <c r="C158" s="66"/>
      <c r="D158" s="66">
        <f t="shared" si="11"/>
        <v>500</v>
      </c>
      <c r="E158" s="42" t="s">
        <v>53</v>
      </c>
      <c r="F158" s="42" t="s">
        <v>1118</v>
      </c>
      <c r="G158" s="865" t="s">
        <v>1473</v>
      </c>
      <c r="H158" s="877" t="s">
        <v>1119</v>
      </c>
      <c r="I158" s="73" t="s">
        <v>37</v>
      </c>
      <c r="J158" s="868">
        <f>SUMIFS('MO-FERRAMENTAS EPI'!K:K,'MO-FERRAMENTAS EPI'!E:E,E158,'MO-FERRAMENTAS EPI'!F:F,F158)</f>
        <v>1.6666666666666667</v>
      </c>
      <c r="K158" s="74">
        <f>SUMIFS(INSUMOS!$K:$K,INSUMOS!$E:$E,'MO-INSUMOS'!E158,INSUMOS!$F:$F,'MO-INSUMOS'!F158)</f>
        <v>0</v>
      </c>
      <c r="L158" s="446"/>
      <c r="M158" s="446"/>
      <c r="O158" s="918">
        <f t="shared" si="10"/>
        <v>0</v>
      </c>
    </row>
    <row r="159" spans="1:15" s="67" customFormat="1" ht="11.25">
      <c r="A159" s="66" t="s">
        <v>6</v>
      </c>
      <c r="B159" s="66">
        <f>COUNTIF($A$66:A159,"I")+'SE-INSUMOS'!$B$938</f>
        <v>501</v>
      </c>
      <c r="C159" s="66"/>
      <c r="D159" s="66">
        <f t="shared" si="11"/>
        <v>501</v>
      </c>
      <c r="E159" s="42" t="s">
        <v>53</v>
      </c>
      <c r="F159" s="42" t="s">
        <v>1120</v>
      </c>
      <c r="G159" s="865" t="s">
        <v>1473</v>
      </c>
      <c r="H159" s="877" t="s">
        <v>1121</v>
      </c>
      <c r="I159" s="73" t="s">
        <v>37</v>
      </c>
      <c r="J159" s="868">
        <f>SUMIFS('MO-FERRAMENTAS EPI'!K:K,'MO-FERRAMENTAS EPI'!E:E,E159,'MO-FERRAMENTAS EPI'!F:F,F159)</f>
        <v>2</v>
      </c>
      <c r="K159" s="74">
        <f>SUMIFS(INSUMOS!$K:$K,INSUMOS!$E:$E,'MO-INSUMOS'!E159,INSUMOS!$F:$F,'MO-INSUMOS'!F159)</f>
        <v>0</v>
      </c>
      <c r="L159" s="446"/>
      <c r="M159" s="446"/>
      <c r="O159" s="918">
        <f t="shared" si="10"/>
        <v>0</v>
      </c>
    </row>
    <row r="160" spans="1:15" s="67" customFormat="1" ht="22.5">
      <c r="A160" s="66" t="s">
        <v>6</v>
      </c>
      <c r="B160" s="66">
        <f>COUNTIF($A$66:A160,"I")+'SE-INSUMOS'!$B$938</f>
        <v>502</v>
      </c>
      <c r="C160" s="66"/>
      <c r="D160" s="66">
        <f t="shared" si="11"/>
        <v>502</v>
      </c>
      <c r="E160" s="42" t="s">
        <v>53</v>
      </c>
      <c r="F160" s="42" t="s">
        <v>1122</v>
      </c>
      <c r="G160" s="865" t="s">
        <v>1473</v>
      </c>
      <c r="H160" s="877" t="s">
        <v>1123</v>
      </c>
      <c r="I160" s="73" t="s">
        <v>37</v>
      </c>
      <c r="J160" s="868">
        <f>SUMIFS('MO-FERRAMENTAS EPI'!K:K,'MO-FERRAMENTAS EPI'!E:E,E160,'MO-FERRAMENTAS EPI'!F:F,F160)</f>
        <v>1.6666666666666667</v>
      </c>
      <c r="K160" s="74">
        <f>SUMIFS(INSUMOS!$K:$K,INSUMOS!$E:$E,'MO-INSUMOS'!E160,INSUMOS!$F:$F,'MO-INSUMOS'!F160)</f>
        <v>0</v>
      </c>
      <c r="L160" s="446"/>
      <c r="M160" s="446"/>
      <c r="O160" s="918">
        <f t="shared" si="10"/>
        <v>0</v>
      </c>
    </row>
    <row r="161" spans="1:15" s="67" customFormat="1" ht="22.5">
      <c r="A161" s="66" t="s">
        <v>6</v>
      </c>
      <c r="B161" s="66">
        <f>COUNTIF($A$66:A161,"I")+'SE-INSUMOS'!$B$938</f>
        <v>503</v>
      </c>
      <c r="C161" s="66"/>
      <c r="D161" s="66">
        <f t="shared" si="11"/>
        <v>503</v>
      </c>
      <c r="E161" s="42" t="s">
        <v>53</v>
      </c>
      <c r="F161" s="42" t="s">
        <v>1124</v>
      </c>
      <c r="G161" s="865" t="s">
        <v>1473</v>
      </c>
      <c r="H161" s="877" t="s">
        <v>1125</v>
      </c>
      <c r="I161" s="73" t="s">
        <v>37</v>
      </c>
      <c r="J161" s="868">
        <f>SUMIFS('MO-FERRAMENTAS EPI'!K:K,'MO-FERRAMENTAS EPI'!E:E,E161,'MO-FERRAMENTAS EPI'!F:F,F161)</f>
        <v>1.6666666666666667</v>
      </c>
      <c r="K161" s="74">
        <f>SUMIFS(INSUMOS!$K:$K,INSUMOS!$E:$E,'MO-INSUMOS'!E161,INSUMOS!$F:$F,'MO-INSUMOS'!F161)</f>
        <v>0</v>
      </c>
      <c r="L161" s="446"/>
      <c r="M161" s="446"/>
      <c r="O161" s="918">
        <f t="shared" si="10"/>
        <v>0</v>
      </c>
    </row>
    <row r="162" spans="1:15" s="67" customFormat="1" ht="11.25">
      <c r="A162" s="66" t="s">
        <v>6</v>
      </c>
      <c r="B162" s="66">
        <f>COUNTIF($A$66:A162,"I")+'SE-INSUMOS'!$B$938</f>
        <v>504</v>
      </c>
      <c r="C162" s="66"/>
      <c r="D162" s="66">
        <f t="shared" si="11"/>
        <v>504</v>
      </c>
      <c r="E162" s="42" t="s">
        <v>53</v>
      </c>
      <c r="F162" s="42" t="s">
        <v>1126</v>
      </c>
      <c r="G162" s="865" t="s">
        <v>1473</v>
      </c>
      <c r="H162" s="877" t="s">
        <v>1127</v>
      </c>
      <c r="I162" s="73" t="s">
        <v>37</v>
      </c>
      <c r="J162" s="868">
        <f>SUMIFS('MO-FERRAMENTAS EPI'!K:K,'MO-FERRAMENTAS EPI'!E:E,E162,'MO-FERRAMENTAS EPI'!F:F,F162)</f>
        <v>1.6666666666666667</v>
      </c>
      <c r="K162" s="74">
        <f>SUMIFS(INSUMOS!$K:$K,INSUMOS!$E:$E,'MO-INSUMOS'!E162,INSUMOS!$F:$F,'MO-INSUMOS'!F162)</f>
        <v>0</v>
      </c>
      <c r="L162" s="446"/>
      <c r="M162" s="446"/>
      <c r="O162" s="918">
        <f t="shared" si="10"/>
        <v>0</v>
      </c>
    </row>
    <row r="163" spans="1:15" s="67" customFormat="1" ht="11.25">
      <c r="A163" s="66" t="s">
        <v>6</v>
      </c>
      <c r="B163" s="66">
        <f>COUNTIF($A$66:A163,"I")+'SE-INSUMOS'!$B$938</f>
        <v>505</v>
      </c>
      <c r="C163" s="66"/>
      <c r="D163" s="66">
        <f t="shared" si="11"/>
        <v>505</v>
      </c>
      <c r="E163" s="42" t="s">
        <v>53</v>
      </c>
      <c r="F163" s="42" t="s">
        <v>1128</v>
      </c>
      <c r="G163" s="865" t="s">
        <v>1473</v>
      </c>
      <c r="H163" s="877" t="s">
        <v>1129</v>
      </c>
      <c r="I163" s="73" t="s">
        <v>37</v>
      </c>
      <c r="J163" s="868">
        <f>SUMIFS('MO-FERRAMENTAS EPI'!K:K,'MO-FERRAMENTAS EPI'!E:E,E163,'MO-FERRAMENTAS EPI'!F:F,F163)</f>
        <v>2</v>
      </c>
      <c r="K163" s="74">
        <f>SUMIFS(INSUMOS!$K:$K,INSUMOS!$E:$E,'MO-INSUMOS'!E163,INSUMOS!$F:$F,'MO-INSUMOS'!F163)</f>
        <v>0</v>
      </c>
      <c r="L163" s="446"/>
      <c r="M163" s="446"/>
      <c r="O163" s="918">
        <f t="shared" si="10"/>
        <v>0</v>
      </c>
    </row>
    <row r="164" spans="1:15" s="67" customFormat="1" ht="11.25">
      <c r="A164" s="66" t="s">
        <v>6</v>
      </c>
      <c r="B164" s="66">
        <f>COUNTIF($A$66:A164,"I")+'SE-INSUMOS'!$B$938</f>
        <v>506</v>
      </c>
      <c r="C164" s="66"/>
      <c r="D164" s="66">
        <f t="shared" si="11"/>
        <v>506</v>
      </c>
      <c r="E164" s="42" t="s">
        <v>53</v>
      </c>
      <c r="F164" s="42" t="s">
        <v>1130</v>
      </c>
      <c r="G164" s="865" t="s">
        <v>1473</v>
      </c>
      <c r="H164" s="877" t="s">
        <v>1131</v>
      </c>
      <c r="I164" s="73" t="s">
        <v>37</v>
      </c>
      <c r="J164" s="868">
        <f>SUMIFS('MO-FERRAMENTAS EPI'!K:K,'MO-FERRAMENTAS EPI'!E:E,E164,'MO-FERRAMENTAS EPI'!F:F,F164)</f>
        <v>1.6666666666666667</v>
      </c>
      <c r="K164" s="74">
        <f>SUMIFS(INSUMOS!$K:$K,INSUMOS!$E:$E,'MO-INSUMOS'!E164,INSUMOS!$F:$F,'MO-INSUMOS'!F164)</f>
        <v>0</v>
      </c>
      <c r="L164" s="446"/>
      <c r="M164" s="446"/>
      <c r="O164" s="918">
        <f t="shared" si="10"/>
        <v>0</v>
      </c>
    </row>
    <row r="165" spans="1:15" s="67" customFormat="1" ht="11.25">
      <c r="A165" s="66" t="s">
        <v>6</v>
      </c>
      <c r="B165" s="66">
        <f>COUNTIF($A$66:A165,"I")+'SE-INSUMOS'!$B$938</f>
        <v>507</v>
      </c>
      <c r="C165" s="66"/>
      <c r="D165" s="66">
        <f t="shared" si="11"/>
        <v>507</v>
      </c>
      <c r="E165" s="42" t="s">
        <v>53</v>
      </c>
      <c r="F165" s="42" t="s">
        <v>1132</v>
      </c>
      <c r="G165" s="865" t="s">
        <v>1473</v>
      </c>
      <c r="H165" s="877" t="s">
        <v>1133</v>
      </c>
      <c r="I165" s="73" t="s">
        <v>37</v>
      </c>
      <c r="J165" s="868">
        <f>SUMIFS('MO-FERRAMENTAS EPI'!K:K,'MO-FERRAMENTAS EPI'!E:E,E165,'MO-FERRAMENTAS EPI'!F:F,F165)</f>
        <v>1.6666666666666667</v>
      </c>
      <c r="K165" s="74">
        <f>SUMIFS(INSUMOS!$K:$K,INSUMOS!$E:$E,'MO-INSUMOS'!E165,INSUMOS!$F:$F,'MO-INSUMOS'!F165)</f>
        <v>0</v>
      </c>
      <c r="L165" s="446"/>
      <c r="M165" s="446"/>
      <c r="O165" s="918">
        <f t="shared" si="10"/>
        <v>0</v>
      </c>
    </row>
    <row r="166" spans="1:15" s="67" customFormat="1" ht="11.25">
      <c r="A166" s="66" t="s">
        <v>6</v>
      </c>
      <c r="B166" s="66">
        <f>COUNTIF($A$66:A166,"I")+'SE-INSUMOS'!$B$938</f>
        <v>508</v>
      </c>
      <c r="C166" s="66"/>
      <c r="D166" s="66">
        <f t="shared" si="11"/>
        <v>508</v>
      </c>
      <c r="E166" s="42" t="s">
        <v>53</v>
      </c>
      <c r="F166" s="42" t="s">
        <v>1134</v>
      </c>
      <c r="G166" s="865" t="s">
        <v>1473</v>
      </c>
      <c r="H166" s="877" t="s">
        <v>1135</v>
      </c>
      <c r="I166" s="73" t="s">
        <v>37</v>
      </c>
      <c r="J166" s="868">
        <f>SUMIFS('MO-FERRAMENTAS EPI'!K:K,'MO-FERRAMENTAS EPI'!E:E,E166,'MO-FERRAMENTAS EPI'!F:F,F166)</f>
        <v>1.6666666666666667</v>
      </c>
      <c r="K166" s="74">
        <f>SUMIFS(INSUMOS!$K:$K,INSUMOS!$E:$E,'MO-INSUMOS'!E166,INSUMOS!$F:$F,'MO-INSUMOS'!F166)</f>
        <v>0</v>
      </c>
      <c r="L166" s="446"/>
      <c r="M166" s="446"/>
      <c r="O166" s="918">
        <f t="shared" si="10"/>
        <v>0</v>
      </c>
    </row>
    <row r="167" spans="1:15" s="67" customFormat="1" ht="11.25">
      <c r="A167" s="66" t="s">
        <v>6</v>
      </c>
      <c r="B167" s="66">
        <f>COUNTIF($A$66:A167,"I")+'SE-INSUMOS'!$B$938</f>
        <v>509</v>
      </c>
      <c r="C167" s="66"/>
      <c r="D167" s="66">
        <f t="shared" si="11"/>
        <v>509</v>
      </c>
      <c r="E167" s="42" t="s">
        <v>16</v>
      </c>
      <c r="F167" s="42">
        <v>12892</v>
      </c>
      <c r="G167" s="865" t="s">
        <v>1473</v>
      </c>
      <c r="H167" s="344" t="s">
        <v>2206</v>
      </c>
      <c r="I167" s="867" t="s">
        <v>908</v>
      </c>
      <c r="J167" s="868">
        <f>SUMIFS('MO-FERRAMENTAS EPI'!K:K,'MO-FERRAMENTAS EPI'!E:E,E167,'MO-FERRAMENTAS EPI'!F:F,F167)</f>
        <v>2</v>
      </c>
      <c r="K167" s="74">
        <f>SUMIFS(INSUMOS!$K:$K,INSUMOS!$E:$E,'MO-INSUMOS'!E167,INSUMOS!$F:$F,'MO-INSUMOS'!F167)</f>
        <v>0</v>
      </c>
      <c r="L167" s="446"/>
      <c r="M167" s="446"/>
      <c r="O167" s="918">
        <f t="shared" si="9"/>
        <v>0</v>
      </c>
    </row>
    <row r="168" spans="1:15" s="67" customFormat="1" ht="22.5">
      <c r="A168" s="66" t="s">
        <v>6</v>
      </c>
      <c r="B168" s="66">
        <f>COUNTIF($A$66:A168,"I")+'SE-INSUMOS'!$B$938</f>
        <v>510</v>
      </c>
      <c r="C168" s="66"/>
      <c r="D168" s="66">
        <f t="shared" si="11"/>
        <v>510</v>
      </c>
      <c r="E168" s="42" t="s">
        <v>16</v>
      </c>
      <c r="F168" s="42">
        <v>12894</v>
      </c>
      <c r="G168" s="865" t="s">
        <v>1473</v>
      </c>
      <c r="H168" s="344" t="s">
        <v>2207</v>
      </c>
      <c r="I168" s="867" t="s">
        <v>37</v>
      </c>
      <c r="J168" s="868">
        <f>SUMIFS('MO-FERRAMENTAS EPI'!K:K,'MO-FERRAMENTAS EPI'!E:E,E168,'MO-FERRAMENTAS EPI'!F:F,F168)</f>
        <v>2</v>
      </c>
      <c r="K168" s="74">
        <f>SUMIFS(INSUMOS!$K:$K,INSUMOS!$E:$E,'MO-INSUMOS'!E168,INSUMOS!$F:$F,'MO-INSUMOS'!F168)</f>
        <v>0</v>
      </c>
      <c r="L168" s="446"/>
      <c r="M168" s="446"/>
      <c r="O168" s="918">
        <f t="shared" si="9"/>
        <v>0</v>
      </c>
    </row>
    <row r="169" spans="1:15" s="67" customFormat="1" ht="22.5">
      <c r="A169" s="66" t="s">
        <v>6</v>
      </c>
      <c r="B169" s="66">
        <f>COUNTIF($A$66:A169,"I")+'SE-INSUMOS'!$B$938</f>
        <v>511</v>
      </c>
      <c r="C169" s="66"/>
      <c r="D169" s="66">
        <f t="shared" si="11"/>
        <v>511</v>
      </c>
      <c r="E169" s="42" t="s">
        <v>16</v>
      </c>
      <c r="F169" s="42">
        <v>12895</v>
      </c>
      <c r="G169" s="865" t="s">
        <v>1473</v>
      </c>
      <c r="H169" s="344" t="s">
        <v>2208</v>
      </c>
      <c r="I169" s="867" t="s">
        <v>37</v>
      </c>
      <c r="J169" s="868">
        <f>SUMIFS('MO-FERRAMENTAS EPI'!K:K,'MO-FERRAMENTAS EPI'!E:E,E169,'MO-FERRAMENTAS EPI'!F:F,F169)</f>
        <v>2</v>
      </c>
      <c r="K169" s="74">
        <f>SUMIFS(INSUMOS!$K:$K,INSUMOS!$E:$E,'MO-INSUMOS'!E169,INSUMOS!$F:$F,'MO-INSUMOS'!F169)</f>
        <v>0</v>
      </c>
      <c r="L169" s="446"/>
      <c r="M169" s="446"/>
      <c r="O169" s="918">
        <f t="shared" si="9"/>
        <v>0</v>
      </c>
    </row>
    <row r="170" spans="1:15" s="67" customFormat="1" ht="11.25">
      <c r="A170" s="66" t="s">
        <v>6</v>
      </c>
      <c r="B170" s="66">
        <f>COUNTIF($A$66:A170,"I")+'SE-INSUMOS'!$B$938</f>
        <v>512</v>
      </c>
      <c r="C170" s="66"/>
      <c r="D170" s="66">
        <f t="shared" si="11"/>
        <v>512</v>
      </c>
      <c r="E170" s="42" t="s">
        <v>16</v>
      </c>
      <c r="F170" s="42">
        <v>36146</v>
      </c>
      <c r="G170" s="865" t="s">
        <v>1473</v>
      </c>
      <c r="H170" s="344" t="s">
        <v>2211</v>
      </c>
      <c r="I170" s="867" t="s">
        <v>37</v>
      </c>
      <c r="J170" s="868">
        <f>SUMIFS('MO-FERRAMENTAS EPI'!K:K,'MO-FERRAMENTAS EPI'!E:E,E170,'MO-FERRAMENTAS EPI'!F:F,F170)</f>
        <v>2</v>
      </c>
      <c r="K170" s="74">
        <f>SUMIFS(INSUMOS!$K:$K,INSUMOS!$E:$E,'MO-INSUMOS'!E170,INSUMOS!$F:$F,'MO-INSUMOS'!F170)</f>
        <v>0</v>
      </c>
      <c r="L170" s="446"/>
      <c r="M170" s="446"/>
      <c r="O170" s="918">
        <f t="shared" si="9"/>
        <v>0</v>
      </c>
    </row>
    <row r="171" spans="1:15" s="67" customFormat="1" ht="22.5">
      <c r="A171" s="66" t="s">
        <v>6</v>
      </c>
      <c r="B171" s="66">
        <f>COUNTIF($A$66:A171,"I")+'SE-INSUMOS'!$B$938</f>
        <v>513</v>
      </c>
      <c r="C171" s="66"/>
      <c r="D171" s="66">
        <f t="shared" si="11"/>
        <v>513</v>
      </c>
      <c r="E171" s="42" t="s">
        <v>16</v>
      </c>
      <c r="F171" s="42">
        <v>36142</v>
      </c>
      <c r="G171" s="865" t="s">
        <v>1473</v>
      </c>
      <c r="H171" s="344" t="s">
        <v>2210</v>
      </c>
      <c r="I171" s="867" t="s">
        <v>37</v>
      </c>
      <c r="J171" s="868">
        <f>SUMIFS('MO-FERRAMENTAS EPI'!K:K,'MO-FERRAMENTAS EPI'!E:E,E171,'MO-FERRAMENTAS EPI'!F:F,F171)</f>
        <v>2</v>
      </c>
      <c r="K171" s="74">
        <f>SUMIFS(INSUMOS!$K:$K,INSUMOS!$E:$E,'MO-INSUMOS'!E171,INSUMOS!$F:$F,'MO-INSUMOS'!F171)</f>
        <v>0</v>
      </c>
      <c r="L171" s="446"/>
      <c r="M171" s="446"/>
      <c r="O171" s="918">
        <f t="shared" si="9"/>
        <v>0</v>
      </c>
    </row>
    <row r="172" spans="1:15" s="67" customFormat="1" ht="22.5">
      <c r="A172" s="66" t="s">
        <v>6</v>
      </c>
      <c r="B172" s="66">
        <f>COUNTIF($A$66:A172,"I")+'SE-INSUMOS'!$B$938</f>
        <v>514</v>
      </c>
      <c r="C172" s="66"/>
      <c r="D172" s="66">
        <f t="shared" si="11"/>
        <v>514</v>
      </c>
      <c r="E172" s="42" t="s">
        <v>16</v>
      </c>
      <c r="F172" s="42">
        <v>36152</v>
      </c>
      <c r="G172" s="865" t="s">
        <v>1473</v>
      </c>
      <c r="H172" s="344" t="s">
        <v>2209</v>
      </c>
      <c r="I172" s="867" t="s">
        <v>37</v>
      </c>
      <c r="J172" s="868">
        <f>SUMIFS('MO-FERRAMENTAS EPI'!K:K,'MO-FERRAMENTAS EPI'!E:E,E172,'MO-FERRAMENTAS EPI'!F:F,F172)</f>
        <v>2</v>
      </c>
      <c r="K172" s="74">
        <f>SUMIFS(INSUMOS!$K:$K,INSUMOS!$E:$E,'MO-INSUMOS'!E172,INSUMOS!$F:$F,'MO-INSUMOS'!F172)</f>
        <v>0</v>
      </c>
      <c r="L172" s="446"/>
      <c r="M172" s="446"/>
      <c r="O172" s="918">
        <f t="shared" si="9"/>
        <v>0</v>
      </c>
    </row>
    <row r="173" spans="1:15" s="67" customFormat="1" ht="11.25" hidden="1">
      <c r="A173" s="66"/>
      <c r="B173" s="66">
        <f>COUNTIF($A$66:A173,"I")+'SE-INSUMOS'!$B$938</f>
        <v>514</v>
      </c>
      <c r="C173" s="66"/>
      <c r="D173" s="66">
        <f t="shared" ref="D173:D199" si="12">B173</f>
        <v>514</v>
      </c>
      <c r="E173" s="42" t="s">
        <v>16</v>
      </c>
      <c r="F173" s="42">
        <v>38402</v>
      </c>
      <c r="G173" s="42" t="s">
        <v>1473</v>
      </c>
      <c r="H173" s="356" t="s">
        <v>2215</v>
      </c>
      <c r="I173" s="42" t="s">
        <v>37</v>
      </c>
      <c r="J173" s="868">
        <f>SUMIFS('MO-FERRAMENTAS EPI'!K:K,'MO-FERRAMENTAS EPI'!E:E,E173,'MO-FERRAMENTAS EPI'!F:F,F173)</f>
        <v>0</v>
      </c>
      <c r="K173" s="74">
        <f>SUMIFS(INSUMOS!$K:$K,INSUMOS!$E:$E,'MO-INSUMOS'!E173,INSUMOS!$F:$F,'MO-INSUMOS'!F173)</f>
        <v>0</v>
      </c>
      <c r="L173" s="446"/>
      <c r="M173" s="446"/>
      <c r="O173" s="918">
        <f t="shared" si="9"/>
        <v>0</v>
      </c>
    </row>
    <row r="174" spans="1:15" s="446" customFormat="1" ht="11.25" hidden="1">
      <c r="A174" s="447"/>
      <c r="B174" s="447">
        <f>COUNTIF($A$66:A174,"I")+'SE-INSUMOS'!$B$938</f>
        <v>514</v>
      </c>
      <c r="C174" s="447"/>
      <c r="D174" s="447">
        <f t="shared" si="12"/>
        <v>514</v>
      </c>
      <c r="E174" s="42" t="s">
        <v>16</v>
      </c>
      <c r="F174" s="42">
        <v>36149</v>
      </c>
      <c r="G174" s="42" t="s">
        <v>1473</v>
      </c>
      <c r="H174" s="51" t="s">
        <v>2310</v>
      </c>
      <c r="I174" s="42" t="s">
        <v>37</v>
      </c>
      <c r="J174" s="868">
        <f>SUMIFS('MO-FERRAMENTAS EPI'!K:K,'MO-FERRAMENTAS EPI'!E:E,E174,'MO-FERRAMENTAS EPI'!F:F,F174)</f>
        <v>0</v>
      </c>
      <c r="K174" s="74">
        <f>SUMIFS(INSUMOS!$K:$K,INSUMOS!$E:$E,'MO-INSUMOS'!E174,INSUMOS!$F:$F,'MO-INSUMOS'!F174)</f>
        <v>0</v>
      </c>
      <c r="O174" s="918">
        <f t="shared" si="9"/>
        <v>0</v>
      </c>
    </row>
    <row r="175" spans="1:15" s="67" customFormat="1" ht="11.25" hidden="1">
      <c r="A175" s="66"/>
      <c r="B175" s="66">
        <f>COUNTIF($A$66:A175,"I")+'SE-INSUMOS'!$B$938</f>
        <v>514</v>
      </c>
      <c r="C175" s="66"/>
      <c r="D175" s="66">
        <f t="shared" si="12"/>
        <v>514</v>
      </c>
      <c r="E175" s="42" t="s">
        <v>16</v>
      </c>
      <c r="F175" s="42">
        <v>10</v>
      </c>
      <c r="G175" s="42" t="s">
        <v>1473</v>
      </c>
      <c r="H175" s="356" t="s">
        <v>2218</v>
      </c>
      <c r="I175" s="42" t="s">
        <v>37</v>
      </c>
      <c r="J175" s="868">
        <f>SUMIFS('MO-FERRAMENTAS EPI'!K:K,'MO-FERRAMENTAS EPI'!E:E,E175,'MO-FERRAMENTAS EPI'!F:F,F175)</f>
        <v>0</v>
      </c>
      <c r="K175" s="74">
        <f>SUMIFS(INSUMOS!$K:$K,INSUMOS!$E:$E,'MO-INSUMOS'!E175,INSUMOS!$F:$F,'MO-INSUMOS'!F175)</f>
        <v>0</v>
      </c>
      <c r="L175" s="446"/>
      <c r="M175" s="446"/>
      <c r="O175" s="918">
        <f t="shared" si="9"/>
        <v>0</v>
      </c>
    </row>
    <row r="176" spans="1:15" s="67" customFormat="1" ht="11.25" hidden="1">
      <c r="A176" s="66"/>
      <c r="B176" s="66">
        <f>COUNTIF($A$66:A176,"I")+'SE-INSUMOS'!$B$938</f>
        <v>514</v>
      </c>
      <c r="C176" s="66"/>
      <c r="D176" s="66">
        <f>B176</f>
        <v>514</v>
      </c>
      <c r="E176" s="42" t="s">
        <v>16</v>
      </c>
      <c r="F176" s="66">
        <v>13261</v>
      </c>
      <c r="G176" s="66" t="s">
        <v>1320</v>
      </c>
      <c r="H176" s="633" t="s">
        <v>2213</v>
      </c>
      <c r="I176" s="66" t="s">
        <v>37</v>
      </c>
      <c r="J176" s="868">
        <f>SUMIFS('MO-FERRAMENTAS EPI'!K:K,'MO-FERRAMENTAS EPI'!E:E,E176,'MO-FERRAMENTAS EPI'!F:F,F176)</f>
        <v>0</v>
      </c>
      <c r="K176" s="74">
        <f>SUMIFS(INSUMOS!$K:$K,INSUMOS!$E:$E,'MO-INSUMOS'!E176,INSUMOS!$F:$F,'MO-INSUMOS'!F176)</f>
        <v>0</v>
      </c>
      <c r="L176" s="446"/>
      <c r="M176" s="446"/>
      <c r="O176" s="918">
        <f>J176*K176</f>
        <v>0</v>
      </c>
    </row>
    <row r="177" spans="1:15" s="446" customFormat="1" ht="11.25" hidden="1">
      <c r="A177" s="447"/>
      <c r="B177" s="447">
        <f>COUNTIF($A$66:A177,"I")+'SE-INSUMOS'!$B$938</f>
        <v>514</v>
      </c>
      <c r="C177" s="447"/>
      <c r="D177" s="447">
        <f t="shared" si="12"/>
        <v>514</v>
      </c>
      <c r="E177" s="42" t="s">
        <v>44</v>
      </c>
      <c r="F177" s="42">
        <v>29</v>
      </c>
      <c r="G177" s="865" t="s">
        <v>1473</v>
      </c>
      <c r="H177" s="866" t="s">
        <v>2311</v>
      </c>
      <c r="I177" s="867" t="s">
        <v>37</v>
      </c>
      <c r="J177" s="868">
        <f>SUMIFS('MO-FERRAMENTAS EPI'!K:K,'MO-FERRAMENTAS EPI'!E:E,E177,'MO-FERRAMENTAS EPI'!F:F,F177)</f>
        <v>0</v>
      </c>
      <c r="K177" s="74">
        <f>SUMIFS(INSUMOS!$K:$K,INSUMOS!$E:$E,'MO-INSUMOS'!E177,INSUMOS!$F:$F,'MO-INSUMOS'!F177)</f>
        <v>0</v>
      </c>
      <c r="O177" s="918">
        <f t="shared" si="9"/>
        <v>0</v>
      </c>
    </row>
    <row r="178" spans="1:15" s="67" customFormat="1" ht="11.25">
      <c r="A178" s="66" t="s">
        <v>6</v>
      </c>
      <c r="B178" s="66">
        <f>COUNTIF($A$66:A178,"I")+'SE-INSUMOS'!$B$938</f>
        <v>515</v>
      </c>
      <c r="C178" s="66"/>
      <c r="D178" s="66">
        <f>B178</f>
        <v>515</v>
      </c>
      <c r="E178" s="42" t="s">
        <v>44</v>
      </c>
      <c r="F178" s="42">
        <v>37524</v>
      </c>
      <c r="G178" s="42" t="s">
        <v>1473</v>
      </c>
      <c r="H178" s="356" t="s">
        <v>2202</v>
      </c>
      <c r="I178" s="42" t="s">
        <v>37</v>
      </c>
      <c r="J178" s="868">
        <f>SUMIFS('MO-FERRAMENTAS EPI'!K:K,'MO-FERRAMENTAS EPI'!E:E,E178,'MO-FERRAMENTAS EPI'!F:F,F178)</f>
        <v>8</v>
      </c>
      <c r="K178" s="74">
        <f>SUMIFS(INSUMOS!$K:$K,INSUMOS!$E:$E,'MO-INSUMOS'!E178,INSUMOS!$F:$F,'MO-INSUMOS'!F178)</f>
        <v>0</v>
      </c>
      <c r="L178" s="446"/>
      <c r="M178" s="446"/>
      <c r="O178" s="918">
        <f t="shared" si="9"/>
        <v>0</v>
      </c>
    </row>
    <row r="179" spans="1:15" s="446" customFormat="1" ht="11.25" hidden="1">
      <c r="A179" s="447"/>
      <c r="B179" s="447">
        <f>COUNTIF($A$66:A179,"I")+'SE-INSUMOS'!$B$938</f>
        <v>515</v>
      </c>
      <c r="C179" s="447"/>
      <c r="D179" s="447">
        <f t="shared" si="12"/>
        <v>515</v>
      </c>
      <c r="E179" s="42" t="s">
        <v>44</v>
      </c>
      <c r="F179" s="42">
        <v>7405</v>
      </c>
      <c r="G179" s="42" t="s">
        <v>1473</v>
      </c>
      <c r="H179" s="51" t="s">
        <v>2312</v>
      </c>
      <c r="I179" s="42" t="s">
        <v>2204</v>
      </c>
      <c r="J179" s="868">
        <f>SUMIFS('MO-FERRAMENTAS EPI'!K:K,'MO-FERRAMENTAS EPI'!E:E,E179,'MO-FERRAMENTAS EPI'!F:F,F179)</f>
        <v>0</v>
      </c>
      <c r="K179" s="74">
        <f>SUMIFS(INSUMOS!$K:$K,INSUMOS!$E:$E,'MO-INSUMOS'!E179,INSUMOS!$F:$F,'MO-INSUMOS'!F179)</f>
        <v>0</v>
      </c>
      <c r="O179" s="918">
        <f t="shared" si="9"/>
        <v>0</v>
      </c>
    </row>
    <row r="180" spans="1:15" s="67" customFormat="1" ht="11.25">
      <c r="A180" s="66" t="s">
        <v>6</v>
      </c>
      <c r="B180" s="66">
        <f>COUNTIF($A$66:A180,"I")+'SE-INSUMOS'!$B$938</f>
        <v>516</v>
      </c>
      <c r="C180" s="66"/>
      <c r="D180" s="66">
        <f>B180</f>
        <v>516</v>
      </c>
      <c r="E180" s="42" t="s">
        <v>44</v>
      </c>
      <c r="F180" s="42">
        <v>466</v>
      </c>
      <c r="G180" s="42" t="s">
        <v>1473</v>
      </c>
      <c r="H180" s="356" t="s">
        <v>2205</v>
      </c>
      <c r="I180" s="42" t="s">
        <v>37</v>
      </c>
      <c r="J180" s="868">
        <f>SUMIFS('MO-FERRAMENTAS EPI'!K:K,'MO-FERRAMENTAS EPI'!E:E,E180,'MO-FERRAMENTAS EPI'!F:F,F180)</f>
        <v>2</v>
      </c>
      <c r="K180" s="74">
        <f>SUMIFS(INSUMOS!$K:$K,INSUMOS!$E:$E,'MO-INSUMOS'!E180,INSUMOS!$F:$F,'MO-INSUMOS'!F180)</f>
        <v>0</v>
      </c>
      <c r="L180" s="446"/>
      <c r="M180" s="446"/>
      <c r="O180" s="918">
        <f t="shared" si="9"/>
        <v>0</v>
      </c>
    </row>
    <row r="181" spans="1:15" s="446" customFormat="1" ht="11.25" hidden="1">
      <c r="A181" s="447"/>
      <c r="B181" s="447">
        <f>COUNTIF($A$66:A181,"I")+'SE-INSUMOS'!$B$938</f>
        <v>516</v>
      </c>
      <c r="C181" s="447"/>
      <c r="D181" s="447">
        <f t="shared" si="12"/>
        <v>516</v>
      </c>
      <c r="E181" s="42" t="s">
        <v>44</v>
      </c>
      <c r="F181" s="42">
        <v>31050</v>
      </c>
      <c r="G181" s="42" t="s">
        <v>1473</v>
      </c>
      <c r="H181" s="51" t="s">
        <v>2313</v>
      </c>
      <c r="I181" s="42" t="s">
        <v>37</v>
      </c>
      <c r="J181" s="868">
        <f>SUMIFS('MO-FERRAMENTAS EPI'!K:K,'MO-FERRAMENTAS EPI'!E:E,E181,'MO-FERRAMENTAS EPI'!F:F,F181)</f>
        <v>0</v>
      </c>
      <c r="K181" s="74">
        <f>SUMIFS(INSUMOS!$K:$K,INSUMOS!$E:$E,'MO-INSUMOS'!E181,INSUMOS!$F:$F,'MO-INSUMOS'!F181)</f>
        <v>0</v>
      </c>
      <c r="O181" s="918">
        <f t="shared" si="9"/>
        <v>0</v>
      </c>
    </row>
    <row r="182" spans="1:15" s="67" customFormat="1" ht="11.25">
      <c r="A182" s="66" t="s">
        <v>6</v>
      </c>
      <c r="B182" s="66">
        <f>COUNTIF($A$66:A182,"I")+'SE-INSUMOS'!$B$938</f>
        <v>517</v>
      </c>
      <c r="C182" s="66"/>
      <c r="D182" s="66">
        <f>B182</f>
        <v>517</v>
      </c>
      <c r="E182" s="42" t="s">
        <v>44</v>
      </c>
      <c r="F182" s="42">
        <v>7307</v>
      </c>
      <c r="G182" s="42" t="s">
        <v>1473</v>
      </c>
      <c r="H182" s="356" t="s">
        <v>2212</v>
      </c>
      <c r="I182" s="42" t="s">
        <v>37</v>
      </c>
      <c r="J182" s="956">
        <f>SUMIFS('MO-FERRAMENTAS EPI'!K:K,'MO-FERRAMENTAS EPI'!E:E,E182,'MO-FERRAMENTAS EPI'!F:F,F182)</f>
        <v>528</v>
      </c>
      <c r="K182" s="74">
        <f>SUMIFS(INSUMOS!$K:$K,INSUMOS!$E:$E,'MO-INSUMOS'!E182,INSUMOS!$F:$F,'MO-INSUMOS'!F182)</f>
        <v>0</v>
      </c>
      <c r="L182" s="446"/>
      <c r="M182" s="446"/>
      <c r="O182" s="918">
        <f t="shared" si="9"/>
        <v>0</v>
      </c>
    </row>
    <row r="183" spans="1:15" s="67" customFormat="1" ht="11.25" hidden="1">
      <c r="A183" s="66"/>
      <c r="B183" s="66">
        <f>COUNTIF($A$66:A183,"I")+'SE-INSUMOS'!$B$938</f>
        <v>517</v>
      </c>
      <c r="C183" s="66"/>
      <c r="D183" s="66">
        <f t="shared" si="12"/>
        <v>517</v>
      </c>
      <c r="E183" s="42" t="s">
        <v>44</v>
      </c>
      <c r="F183" s="42">
        <v>15</v>
      </c>
      <c r="G183" s="42" t="s">
        <v>1473</v>
      </c>
      <c r="H183" s="356" t="s">
        <v>2214</v>
      </c>
      <c r="I183" s="42" t="s">
        <v>37</v>
      </c>
      <c r="J183" s="868">
        <f>SUMIFS('MO-FERRAMENTAS EPI'!K:K,'MO-FERRAMENTAS EPI'!E:E,E183,'MO-FERRAMENTAS EPI'!F:F,F183)</f>
        <v>0</v>
      </c>
      <c r="K183" s="74">
        <f>SUMIFS(INSUMOS!$K:$K,INSUMOS!$E:$E,'MO-INSUMOS'!E183,INSUMOS!$F:$F,'MO-INSUMOS'!F183)</f>
        <v>0</v>
      </c>
      <c r="L183" s="446"/>
      <c r="M183" s="446"/>
      <c r="O183" s="918">
        <f t="shared" si="9"/>
        <v>0</v>
      </c>
    </row>
    <row r="184" spans="1:15" s="446" customFormat="1" ht="11.25" hidden="1">
      <c r="A184" s="447"/>
      <c r="B184" s="447">
        <f>COUNTIF($A$66:A184,"I")+'SE-INSUMOS'!$B$938</f>
        <v>517</v>
      </c>
      <c r="C184" s="447"/>
      <c r="D184" s="447">
        <f t="shared" si="12"/>
        <v>517</v>
      </c>
      <c r="E184" s="42" t="s">
        <v>44</v>
      </c>
      <c r="F184" s="42">
        <v>12760</v>
      </c>
      <c r="G184" s="42" t="s">
        <v>1473</v>
      </c>
      <c r="H184" s="51" t="s">
        <v>2314</v>
      </c>
      <c r="I184" s="42" t="s">
        <v>37</v>
      </c>
      <c r="J184" s="868">
        <f>SUMIFS('MO-FERRAMENTAS EPI'!K:K,'MO-FERRAMENTAS EPI'!E:E,E184,'MO-FERRAMENTAS EPI'!F:F,F184)</f>
        <v>0</v>
      </c>
      <c r="K184" s="74">
        <f>SUMIFS(INSUMOS!$K:$K,INSUMOS!$E:$E,'MO-INSUMOS'!E184,INSUMOS!$F:$F,'MO-INSUMOS'!F184)</f>
        <v>0</v>
      </c>
      <c r="O184" s="918">
        <f t="shared" si="9"/>
        <v>0</v>
      </c>
    </row>
    <row r="185" spans="1:15" s="446" customFormat="1" ht="11.25" hidden="1">
      <c r="A185" s="447"/>
      <c r="B185" s="447">
        <f>COUNTIF($A$66:A185,"I")+'SE-INSUMOS'!$B$938</f>
        <v>517</v>
      </c>
      <c r="C185" s="447"/>
      <c r="D185" s="447">
        <f t="shared" si="12"/>
        <v>517</v>
      </c>
      <c r="E185" s="42" t="s">
        <v>44</v>
      </c>
      <c r="F185" s="42">
        <v>7218</v>
      </c>
      <c r="G185" s="42" t="s">
        <v>1473</v>
      </c>
      <c r="H185" s="51" t="s">
        <v>2315</v>
      </c>
      <c r="I185" s="42" t="s">
        <v>37</v>
      </c>
      <c r="J185" s="868">
        <f>SUMIFS('MO-FERRAMENTAS EPI'!K:K,'MO-FERRAMENTAS EPI'!E:E,E185,'MO-FERRAMENTAS EPI'!F:F,F185)</f>
        <v>0</v>
      </c>
      <c r="K185" s="74">
        <f>SUMIFS(INSUMOS!$K:$K,INSUMOS!$E:$E,'MO-INSUMOS'!E185,INSUMOS!$F:$F,'MO-INSUMOS'!F185)</f>
        <v>0</v>
      </c>
      <c r="O185" s="918">
        <f t="shared" si="9"/>
        <v>0</v>
      </c>
    </row>
    <row r="186" spans="1:15" s="446" customFormat="1" ht="11.25" hidden="1">
      <c r="A186" s="447"/>
      <c r="B186" s="447">
        <f>COUNTIF($A$66:A186,"I")+'SE-INSUMOS'!$B$938</f>
        <v>517</v>
      </c>
      <c r="C186" s="447"/>
      <c r="D186" s="447">
        <f t="shared" si="12"/>
        <v>517</v>
      </c>
      <c r="E186" s="42" t="s">
        <v>44</v>
      </c>
      <c r="F186" s="42">
        <v>7215</v>
      </c>
      <c r="G186" s="42" t="s">
        <v>1473</v>
      </c>
      <c r="H186" s="51" t="s">
        <v>2316</v>
      </c>
      <c r="I186" s="42" t="s">
        <v>37</v>
      </c>
      <c r="J186" s="868">
        <f>SUMIFS('MO-FERRAMENTAS EPI'!K:K,'MO-FERRAMENTAS EPI'!E:E,E186,'MO-FERRAMENTAS EPI'!F:F,F186)</f>
        <v>0</v>
      </c>
      <c r="K186" s="74">
        <f>SUMIFS(INSUMOS!$K:$K,INSUMOS!$E:$E,'MO-INSUMOS'!E186,INSUMOS!$F:$F,'MO-INSUMOS'!F186)</f>
        <v>0</v>
      </c>
      <c r="O186" s="918">
        <f t="shared" si="9"/>
        <v>0</v>
      </c>
    </row>
    <row r="187" spans="1:15" s="446" customFormat="1" ht="11.25" hidden="1">
      <c r="A187" s="447"/>
      <c r="B187" s="447">
        <f>COUNTIF($A$66:A187,"I")+'SE-INSUMOS'!$B$938</f>
        <v>517</v>
      </c>
      <c r="C187" s="447"/>
      <c r="D187" s="447">
        <f t="shared" si="12"/>
        <v>517</v>
      </c>
      <c r="E187" s="42" t="s">
        <v>44</v>
      </c>
      <c r="F187" s="42">
        <v>12757</v>
      </c>
      <c r="G187" s="42" t="s">
        <v>1473</v>
      </c>
      <c r="H187" s="51" t="s">
        <v>2317</v>
      </c>
      <c r="I187" s="42" t="s">
        <v>37</v>
      </c>
      <c r="J187" s="868">
        <f>SUMIFS('MO-FERRAMENTAS EPI'!K:K,'MO-FERRAMENTAS EPI'!E:E,E187,'MO-FERRAMENTAS EPI'!F:F,F187)</f>
        <v>0</v>
      </c>
      <c r="K187" s="74">
        <f>SUMIFS(INSUMOS!$K:$K,INSUMOS!$E:$E,'MO-INSUMOS'!E187,INSUMOS!$F:$F,'MO-INSUMOS'!F187)</f>
        <v>0</v>
      </c>
      <c r="O187" s="918">
        <f t="shared" si="9"/>
        <v>0</v>
      </c>
    </row>
    <row r="188" spans="1:15" s="446" customFormat="1" ht="11.25" hidden="1">
      <c r="A188" s="447"/>
      <c r="B188" s="447">
        <f>COUNTIF($A$66:A188,"I")+'SE-INSUMOS'!$B$938</f>
        <v>517</v>
      </c>
      <c r="C188" s="447"/>
      <c r="D188" s="447">
        <f t="shared" si="12"/>
        <v>517</v>
      </c>
      <c r="E188" s="42" t="s">
        <v>44</v>
      </c>
      <c r="F188" s="42">
        <v>4125</v>
      </c>
      <c r="G188" s="42" t="s">
        <v>1473</v>
      </c>
      <c r="H188" s="51" t="s">
        <v>2318</v>
      </c>
      <c r="I188" s="42" t="s">
        <v>37</v>
      </c>
      <c r="J188" s="868">
        <f>SUMIFS('MO-FERRAMENTAS EPI'!K:K,'MO-FERRAMENTAS EPI'!E:E,E188,'MO-FERRAMENTAS EPI'!F:F,F188)</f>
        <v>0</v>
      </c>
      <c r="K188" s="74">
        <f>SUMIFS(INSUMOS!$K:$K,INSUMOS!$E:$E,'MO-INSUMOS'!E188,INSUMOS!$F:$F,'MO-INSUMOS'!F188)</f>
        <v>0</v>
      </c>
      <c r="O188" s="918">
        <f t="shared" si="9"/>
        <v>0</v>
      </c>
    </row>
    <row r="189" spans="1:15" s="446" customFormat="1" ht="11.25" hidden="1">
      <c r="A189" s="447"/>
      <c r="B189" s="447">
        <f>COUNTIF($A$66:A189,"I")+'SE-INSUMOS'!$B$938</f>
        <v>517</v>
      </c>
      <c r="C189" s="447"/>
      <c r="D189" s="447">
        <f t="shared" si="12"/>
        <v>517</v>
      </c>
      <c r="E189" s="42" t="s">
        <v>44</v>
      </c>
      <c r="F189" s="42">
        <v>7236</v>
      </c>
      <c r="G189" s="42" t="s">
        <v>1473</v>
      </c>
      <c r="H189" s="51" t="s">
        <v>2319</v>
      </c>
      <c r="I189" s="42" t="s">
        <v>37</v>
      </c>
      <c r="J189" s="868">
        <f>SUMIFS('MO-FERRAMENTAS EPI'!K:K,'MO-FERRAMENTAS EPI'!E:E,E189,'MO-FERRAMENTAS EPI'!F:F,F189)</f>
        <v>0</v>
      </c>
      <c r="K189" s="74">
        <f>SUMIFS(INSUMOS!$K:$K,INSUMOS!$E:$E,'MO-INSUMOS'!E189,INSUMOS!$F:$F,'MO-INSUMOS'!F189)</f>
        <v>0</v>
      </c>
      <c r="O189" s="918">
        <f t="shared" si="9"/>
        <v>0</v>
      </c>
    </row>
    <row r="190" spans="1:15" s="446" customFormat="1" ht="11.25" hidden="1">
      <c r="A190" s="447"/>
      <c r="B190" s="447">
        <f>COUNTIF($A$66:A190,"I")+'SE-INSUMOS'!$B$938</f>
        <v>517</v>
      </c>
      <c r="C190" s="447"/>
      <c r="D190" s="447">
        <f t="shared" si="12"/>
        <v>517</v>
      </c>
      <c r="E190" s="42" t="s">
        <v>44</v>
      </c>
      <c r="F190" s="42">
        <v>38005</v>
      </c>
      <c r="G190" s="42" t="s">
        <v>1473</v>
      </c>
      <c r="H190" s="51" t="s">
        <v>2320</v>
      </c>
      <c r="I190" s="42" t="s">
        <v>908</v>
      </c>
      <c r="J190" s="868">
        <f>SUMIFS('MO-FERRAMENTAS EPI'!K:K,'MO-FERRAMENTAS EPI'!E:E,E190,'MO-FERRAMENTAS EPI'!F:F,F190)</f>
        <v>0</v>
      </c>
      <c r="K190" s="74">
        <f>SUMIFS(INSUMOS!$K:$K,INSUMOS!$E:$E,'MO-INSUMOS'!E190,INSUMOS!$F:$F,'MO-INSUMOS'!F190)</f>
        <v>0</v>
      </c>
      <c r="O190" s="918">
        <f t="shared" si="9"/>
        <v>0</v>
      </c>
    </row>
    <row r="191" spans="1:15" s="446" customFormat="1" ht="11.25" hidden="1">
      <c r="A191" s="447"/>
      <c r="B191" s="447">
        <f>COUNTIF($A$66:A191,"I")+'SE-INSUMOS'!$B$938</f>
        <v>517</v>
      </c>
      <c r="C191" s="447"/>
      <c r="D191" s="447">
        <f t="shared" si="12"/>
        <v>517</v>
      </c>
      <c r="E191" s="42" t="s">
        <v>44</v>
      </c>
      <c r="F191" s="42">
        <v>38004</v>
      </c>
      <c r="G191" s="42" t="s">
        <v>1473</v>
      </c>
      <c r="H191" s="51" t="s">
        <v>2321</v>
      </c>
      <c r="I191" s="42" t="s">
        <v>8</v>
      </c>
      <c r="J191" s="868">
        <f>SUMIFS('MO-FERRAMENTAS EPI'!K:K,'MO-FERRAMENTAS EPI'!E:E,E191,'MO-FERRAMENTAS EPI'!F:F,F191)</f>
        <v>0</v>
      </c>
      <c r="K191" s="74">
        <f>SUMIFS(INSUMOS!$K:$K,INSUMOS!$E:$E,'MO-INSUMOS'!E191,INSUMOS!$F:$F,'MO-INSUMOS'!F191)</f>
        <v>0</v>
      </c>
      <c r="O191" s="918">
        <f t="shared" si="9"/>
        <v>0</v>
      </c>
    </row>
    <row r="192" spans="1:15" s="446" customFormat="1" ht="11.25" hidden="1">
      <c r="A192" s="447"/>
      <c r="B192" s="447">
        <f>COUNTIF($A$66:A192,"I")+'SE-INSUMOS'!$B$938</f>
        <v>517</v>
      </c>
      <c r="C192" s="447"/>
      <c r="D192" s="447">
        <f t="shared" si="12"/>
        <v>517</v>
      </c>
      <c r="E192" s="42" t="s">
        <v>44</v>
      </c>
      <c r="F192" s="42">
        <v>7184</v>
      </c>
      <c r="G192" s="42" t="s">
        <v>1473</v>
      </c>
      <c r="H192" s="51" t="s">
        <v>2322</v>
      </c>
      <c r="I192" s="42" t="s">
        <v>37</v>
      </c>
      <c r="J192" s="868">
        <f>SUMIFS('MO-FERRAMENTAS EPI'!K:K,'MO-FERRAMENTAS EPI'!E:E,E192,'MO-FERRAMENTAS EPI'!F:F,F192)</f>
        <v>0</v>
      </c>
      <c r="K192" s="74">
        <f>SUMIFS(INSUMOS!$K:$K,INSUMOS!$E:$E,'MO-INSUMOS'!E192,INSUMOS!$F:$F,'MO-INSUMOS'!F192)</f>
        <v>0</v>
      </c>
      <c r="O192" s="918">
        <f t="shared" si="9"/>
        <v>0</v>
      </c>
    </row>
    <row r="193" spans="1:18" s="446" customFormat="1" ht="11.25" hidden="1">
      <c r="A193" s="447"/>
      <c r="B193" s="447">
        <f>COUNTIF($A$66:A193,"I")+'SE-INSUMOS'!$B$938</f>
        <v>517</v>
      </c>
      <c r="C193" s="447"/>
      <c r="D193" s="447">
        <f t="shared" si="12"/>
        <v>517</v>
      </c>
      <c r="E193" s="42" t="s">
        <v>44</v>
      </c>
      <c r="F193" s="42">
        <v>7238</v>
      </c>
      <c r="G193" s="42" t="s">
        <v>1473</v>
      </c>
      <c r="H193" s="51" t="s">
        <v>2323</v>
      </c>
      <c r="I193" s="42" t="s">
        <v>37</v>
      </c>
      <c r="J193" s="868">
        <f>SUMIFS('MO-FERRAMENTAS EPI'!K:K,'MO-FERRAMENTAS EPI'!E:E,E193,'MO-FERRAMENTAS EPI'!F:F,F193)</f>
        <v>0</v>
      </c>
      <c r="K193" s="74">
        <f>SUMIFS(INSUMOS!$K:$K,INSUMOS!$E:$E,'MO-INSUMOS'!E193,INSUMOS!$F:$F,'MO-INSUMOS'!F193)</f>
        <v>0</v>
      </c>
      <c r="O193" s="918">
        <f t="shared" si="9"/>
        <v>0</v>
      </c>
    </row>
    <row r="194" spans="1:18" s="446" customFormat="1" ht="11.25" hidden="1">
      <c r="A194" s="447"/>
      <c r="B194" s="447">
        <f>COUNTIF($A$66:A194,"I")+'SE-INSUMOS'!$B$938</f>
        <v>517</v>
      </c>
      <c r="C194" s="447"/>
      <c r="D194" s="447">
        <f t="shared" si="12"/>
        <v>517</v>
      </c>
      <c r="E194" s="42" t="s">
        <v>44</v>
      </c>
      <c r="F194" s="42">
        <v>4102</v>
      </c>
      <c r="G194" s="42" t="s">
        <v>1473</v>
      </c>
      <c r="H194" s="51" t="s">
        <v>2324</v>
      </c>
      <c r="I194" s="42" t="s">
        <v>37</v>
      </c>
      <c r="J194" s="868">
        <f>SUMIFS('MO-FERRAMENTAS EPI'!K:K,'MO-FERRAMENTAS EPI'!E:E,E194,'MO-FERRAMENTAS EPI'!F:F,F194)</f>
        <v>0</v>
      </c>
      <c r="K194" s="74">
        <f>SUMIFS(INSUMOS!$K:$K,INSUMOS!$E:$E,'MO-INSUMOS'!E194,INSUMOS!$F:$F,'MO-INSUMOS'!F194)</f>
        <v>0</v>
      </c>
      <c r="O194" s="918">
        <f t="shared" si="9"/>
        <v>0</v>
      </c>
    </row>
    <row r="195" spans="1:18" s="446" customFormat="1" ht="11.25" hidden="1">
      <c r="A195" s="447"/>
      <c r="B195" s="447">
        <f>COUNTIF($A$66:A195,"I")+'SE-INSUMOS'!$B$938</f>
        <v>517</v>
      </c>
      <c r="C195" s="447"/>
      <c r="D195" s="447">
        <f t="shared" si="12"/>
        <v>517</v>
      </c>
      <c r="E195" s="42" t="s">
        <v>44</v>
      </c>
      <c r="F195" s="42">
        <v>4525</v>
      </c>
      <c r="G195" s="42" t="s">
        <v>1473</v>
      </c>
      <c r="H195" s="51" t="s">
        <v>2325</v>
      </c>
      <c r="I195" s="42" t="s">
        <v>37</v>
      </c>
      <c r="J195" s="868">
        <f>SUMIFS('MO-FERRAMENTAS EPI'!K:K,'MO-FERRAMENTAS EPI'!E:E,E195,'MO-FERRAMENTAS EPI'!F:F,F195)</f>
        <v>0</v>
      </c>
      <c r="K195" s="74">
        <f>SUMIFS(INSUMOS!$K:$K,INSUMOS!$E:$E,'MO-INSUMOS'!E195,INSUMOS!$F:$F,'MO-INSUMOS'!F195)</f>
        <v>0</v>
      </c>
      <c r="O195" s="918">
        <f t="shared" si="9"/>
        <v>0</v>
      </c>
    </row>
    <row r="196" spans="1:18" s="67" customFormat="1" ht="11.25" hidden="1">
      <c r="A196" s="66"/>
      <c r="B196" s="66">
        <f>COUNTIF($A$66:A196,"I")+'SE-INSUMOS'!$B$938</f>
        <v>517</v>
      </c>
      <c r="C196" s="66"/>
      <c r="D196" s="66">
        <f>B196</f>
        <v>517</v>
      </c>
      <c r="E196" s="42" t="s">
        <v>44</v>
      </c>
      <c r="F196" s="42">
        <v>5012</v>
      </c>
      <c r="G196" s="42" t="s">
        <v>1473</v>
      </c>
      <c r="H196" s="356" t="s">
        <v>747</v>
      </c>
      <c r="I196" s="42" t="s">
        <v>37</v>
      </c>
      <c r="J196" s="868">
        <f>SUMIFS('MO-FERRAMENTAS EPI'!K:K,'MO-FERRAMENTAS EPI'!E:E,E196,'MO-FERRAMENTAS EPI'!F:F,F196)</f>
        <v>0</v>
      </c>
      <c r="K196" s="74">
        <f>SUMIFS(INSUMOS!$K:$K,INSUMOS!$E:$E,'MO-INSUMOS'!E196,INSUMOS!$F:$F,'MO-INSUMOS'!F196)</f>
        <v>0</v>
      </c>
      <c r="L196" s="446"/>
      <c r="M196" s="446"/>
      <c r="O196" s="918">
        <f t="shared" si="9"/>
        <v>0</v>
      </c>
    </row>
    <row r="197" spans="1:18" s="446" customFormat="1" ht="11.25" hidden="1">
      <c r="A197" s="447"/>
      <c r="B197" s="447">
        <f>COUNTIF($A$66:A197,"I")+'SE-INSUMOS'!$B$938</f>
        <v>517</v>
      </c>
      <c r="C197" s="447"/>
      <c r="D197" s="447">
        <f>B197</f>
        <v>517</v>
      </c>
      <c r="E197" s="42" t="s">
        <v>44</v>
      </c>
      <c r="F197" s="42">
        <v>38006</v>
      </c>
      <c r="G197" s="42" t="s">
        <v>1473</v>
      </c>
      <c r="H197" s="51" t="s">
        <v>2326</v>
      </c>
      <c r="I197" s="42" t="s">
        <v>908</v>
      </c>
      <c r="J197" s="868">
        <f>SUMIFS('MO-FERRAMENTAS EPI'!K:K,'MO-FERRAMENTAS EPI'!E:E,E197,'MO-FERRAMENTAS EPI'!F:F,F197)</f>
        <v>0</v>
      </c>
      <c r="K197" s="74">
        <f>SUMIFS(INSUMOS!$K:$K,INSUMOS!$E:$E,'MO-INSUMOS'!E197,INSUMOS!$F:$F,'MO-INSUMOS'!F197)</f>
        <v>0</v>
      </c>
      <c r="O197" s="918">
        <f t="shared" si="9"/>
        <v>0</v>
      </c>
    </row>
    <row r="198" spans="1:18" s="67" customFormat="1" ht="11.25">
      <c r="A198" s="66" t="s">
        <v>6</v>
      </c>
      <c r="B198" s="66">
        <f>COUNTIF($A$66:A198,"I")+'SE-INSUMOS'!$B$938</f>
        <v>518</v>
      </c>
      <c r="C198" s="66"/>
      <c r="D198" s="66">
        <f>B198</f>
        <v>518</v>
      </c>
      <c r="E198" s="42" t="s">
        <v>44</v>
      </c>
      <c r="F198" s="66">
        <v>7301</v>
      </c>
      <c r="G198" s="66" t="s">
        <v>1473</v>
      </c>
      <c r="H198" s="633" t="s">
        <v>2203</v>
      </c>
      <c r="I198" s="66" t="s">
        <v>2204</v>
      </c>
      <c r="J198" s="868">
        <f>SUMIFS('MO-FERRAMENTAS EPI'!K:K,'MO-FERRAMENTAS EPI'!E:E,E198,'MO-FERRAMENTAS EPI'!F:F,F198)</f>
        <v>2</v>
      </c>
      <c r="K198" s="74">
        <f>SUMIFS(INSUMOS!$K:$K,INSUMOS!$E:$E,'MO-INSUMOS'!E198,INSUMOS!$F:$F,'MO-INSUMOS'!F198)</f>
        <v>0</v>
      </c>
      <c r="L198" s="446"/>
      <c r="M198" s="446"/>
      <c r="O198" s="918">
        <f>J198*K198</f>
        <v>0</v>
      </c>
    </row>
    <row r="199" spans="1:18" s="67" customFormat="1" ht="22.5" hidden="1">
      <c r="A199" s="66"/>
      <c r="B199" s="66">
        <f>COUNTIF($A$66:A199,"I")+'SE-INSUMOS'!$B$938</f>
        <v>518</v>
      </c>
      <c r="C199" s="66"/>
      <c r="D199" s="66">
        <f t="shared" si="12"/>
        <v>518</v>
      </c>
      <c r="E199" s="42" t="s">
        <v>18</v>
      </c>
      <c r="F199" s="42" t="s">
        <v>2216</v>
      </c>
      <c r="G199" s="42" t="s">
        <v>1320</v>
      </c>
      <c r="H199" s="356" t="s">
        <v>2217</v>
      </c>
      <c r="I199" s="42" t="s">
        <v>37</v>
      </c>
      <c r="J199" s="868">
        <f>SUMIFS('MO-FERRAMENTAS EPI'!K:K,'MO-FERRAMENTAS EPI'!E:E,E199,'MO-FERRAMENTAS EPI'!F:F,F199)</f>
        <v>0</v>
      </c>
      <c r="K199" s="74">
        <f>SUMIFS(INSUMOS!$K:$K,INSUMOS!$E:$E,'MO-INSUMOS'!E199,INSUMOS!$F:$F,'MO-INSUMOS'!F199)</f>
        <v>0</v>
      </c>
      <c r="L199" s="446"/>
      <c r="M199" s="446"/>
      <c r="O199" s="918">
        <f t="shared" si="9"/>
        <v>0</v>
      </c>
    </row>
    <row r="200" spans="1:18" s="67" customFormat="1" ht="22.5" hidden="1">
      <c r="A200" s="66"/>
      <c r="B200" s="66">
        <f>COUNTIF($A$66:A200,"I")+'SE-INSUMOS'!$B$938</f>
        <v>518</v>
      </c>
      <c r="C200" s="66"/>
      <c r="D200" s="66">
        <f>B200</f>
        <v>518</v>
      </c>
      <c r="E200" s="42" t="s">
        <v>53</v>
      </c>
      <c r="F200" s="42" t="s">
        <v>1136</v>
      </c>
      <c r="G200" s="42" t="s">
        <v>1473</v>
      </c>
      <c r="H200" s="356" t="s">
        <v>1137</v>
      </c>
      <c r="I200" s="42" t="s">
        <v>37</v>
      </c>
      <c r="J200" s="868">
        <f>SUMIFS('MO-FERRAMENTAS EPI'!K:K,'MO-FERRAMENTAS EPI'!E:E,E200,'MO-FERRAMENTAS EPI'!F:F,F200)</f>
        <v>0</v>
      </c>
      <c r="K200" s="74">
        <f>SUMIFS(INSUMOS!$K:$K,INSUMOS!$E:$E,'MO-INSUMOS'!E200,INSUMOS!$F:$F,'MO-INSUMOS'!F200)</f>
        <v>0</v>
      </c>
      <c r="L200" s="446"/>
      <c r="M200" s="446"/>
      <c r="O200" s="918">
        <f>J200*K200</f>
        <v>0</v>
      </c>
    </row>
    <row r="201" spans="1:18" s="67" customFormat="1" ht="11.25" hidden="1">
      <c r="A201" s="66"/>
      <c r="B201" s="66">
        <f>COUNTIF($A$66:A201,"I")+'SE-INSUMOS'!$B$938</f>
        <v>518</v>
      </c>
      <c r="C201" s="66"/>
      <c r="D201" s="66">
        <f>B201</f>
        <v>518</v>
      </c>
      <c r="E201" s="42" t="s">
        <v>53</v>
      </c>
      <c r="F201" s="42" t="s">
        <v>1138</v>
      </c>
      <c r="G201" s="42" t="s">
        <v>1473</v>
      </c>
      <c r="H201" s="356" t="s">
        <v>1139</v>
      </c>
      <c r="I201" s="42" t="s">
        <v>37</v>
      </c>
      <c r="J201" s="868">
        <f>SUMIFS('MO-FERRAMENTAS EPI'!K:K,'MO-FERRAMENTAS EPI'!E:E,E201,'MO-FERRAMENTAS EPI'!F:F,F201)</f>
        <v>0</v>
      </c>
      <c r="K201" s="74">
        <f>SUMIFS(INSUMOS!$K:$K,INSUMOS!$E:$E,'MO-INSUMOS'!E201,INSUMOS!$F:$F,'MO-INSUMOS'!F201)</f>
        <v>0</v>
      </c>
      <c r="L201" s="446"/>
      <c r="M201" s="446"/>
      <c r="O201" s="918">
        <f>J201*K201</f>
        <v>0</v>
      </c>
    </row>
    <row r="202" spans="1:18" s="67" customFormat="1" ht="11.25" hidden="1">
      <c r="A202" s="66"/>
      <c r="B202" s="66">
        <f>COUNTIF($A$66:A202,"I")+'SE-INSUMOS'!$B$938</f>
        <v>518</v>
      </c>
      <c r="C202" s="66"/>
      <c r="D202" s="66">
        <f>B202</f>
        <v>518</v>
      </c>
      <c r="E202" s="42" t="s">
        <v>53</v>
      </c>
      <c r="F202" s="42" t="s">
        <v>1140</v>
      </c>
      <c r="G202" s="42" t="s">
        <v>1473</v>
      </c>
      <c r="H202" s="356" t="s">
        <v>1141</v>
      </c>
      <c r="I202" s="42" t="s">
        <v>37</v>
      </c>
      <c r="J202" s="868">
        <f>SUMIFS('MO-FERRAMENTAS EPI'!K:K,'MO-FERRAMENTAS EPI'!E:E,E202,'MO-FERRAMENTAS EPI'!F:F,F202)</f>
        <v>0</v>
      </c>
      <c r="K202" s="74">
        <f>SUMIFS(INSUMOS!$K:$K,INSUMOS!$E:$E,'MO-INSUMOS'!E202,INSUMOS!$F:$F,'MO-INSUMOS'!F202)</f>
        <v>0</v>
      </c>
      <c r="L202" s="446"/>
      <c r="M202" s="446"/>
      <c r="O202" s="918">
        <f>J202*K202</f>
        <v>0</v>
      </c>
    </row>
    <row r="203" spans="1:18" s="67" customFormat="1" ht="11.25" hidden="1">
      <c r="A203" s="66"/>
      <c r="B203" s="66">
        <f>COUNTIF($A$66:A203,"I")+'SE-INSUMOS'!$B$938</f>
        <v>518</v>
      </c>
      <c r="C203" s="66"/>
      <c r="D203" s="66">
        <f>B203</f>
        <v>518</v>
      </c>
      <c r="E203" s="42" t="s">
        <v>53</v>
      </c>
      <c r="F203" s="42" t="s">
        <v>1142</v>
      </c>
      <c r="G203" s="42" t="s">
        <v>1473</v>
      </c>
      <c r="H203" s="356" t="s">
        <v>1143</v>
      </c>
      <c r="I203" s="42" t="s">
        <v>37</v>
      </c>
      <c r="J203" s="868">
        <f>SUMIFS('MO-FERRAMENTAS EPI'!K:K,'MO-FERRAMENTAS EPI'!E:E,E203,'MO-FERRAMENTAS EPI'!F:F,F203)</f>
        <v>0</v>
      </c>
      <c r="K203" s="74">
        <f>SUMIFS(INSUMOS!$K:$K,INSUMOS!$E:$E,'MO-INSUMOS'!E203,INSUMOS!$F:$F,'MO-INSUMOS'!F203)</f>
        <v>0</v>
      </c>
      <c r="L203" s="446"/>
      <c r="M203" s="446"/>
      <c r="O203" s="918">
        <f>J203*K203</f>
        <v>0</v>
      </c>
    </row>
    <row r="204" spans="1:18" s="67" customFormat="1" ht="11.25" hidden="1">
      <c r="A204" s="66"/>
      <c r="B204" s="66">
        <f>COUNTIF($A$66:A204,"I")+'SE-INSUMOS'!$B$938</f>
        <v>518</v>
      </c>
      <c r="C204" s="66"/>
      <c r="D204" s="66">
        <f>B204</f>
        <v>518</v>
      </c>
      <c r="E204" s="42" t="s">
        <v>53</v>
      </c>
      <c r="F204" s="42" t="s">
        <v>1144</v>
      </c>
      <c r="G204" s="42" t="s">
        <v>1473</v>
      </c>
      <c r="H204" s="356" t="s">
        <v>1145</v>
      </c>
      <c r="I204" s="42" t="s">
        <v>37</v>
      </c>
      <c r="J204" s="868">
        <f>SUMIFS('MO-FERRAMENTAS EPI'!K:K,'MO-FERRAMENTAS EPI'!E:E,E204,'MO-FERRAMENTAS EPI'!F:F,F204)</f>
        <v>0</v>
      </c>
      <c r="K204" s="74">
        <f>SUMIFS(INSUMOS!$K:$K,INSUMOS!$E:$E,'MO-INSUMOS'!E204,INSUMOS!$F:$F,'MO-INSUMOS'!F204)</f>
        <v>0</v>
      </c>
      <c r="L204" s="446"/>
      <c r="M204" s="446"/>
      <c r="O204" s="918">
        <f>J204*K204</f>
        <v>0</v>
      </c>
    </row>
    <row r="205" spans="1:18" s="446" customFormat="1" ht="11.25" hidden="1">
      <c r="A205" s="447"/>
      <c r="B205" s="447"/>
      <c r="C205" s="447"/>
      <c r="D205" s="447"/>
      <c r="E205" s="42"/>
      <c r="F205" s="42"/>
      <c r="G205" s="42"/>
      <c r="H205" s="51"/>
      <c r="I205" s="42"/>
      <c r="J205" s="868"/>
      <c r="K205" s="869"/>
      <c r="O205" s="67"/>
      <c r="P205" s="610"/>
    </row>
    <row r="206" spans="1:18" s="446" customFormat="1" ht="11.25">
      <c r="A206" s="447"/>
      <c r="B206" s="447"/>
      <c r="C206" s="447"/>
      <c r="D206" s="447"/>
      <c r="E206" s="42"/>
      <c r="F206" s="42"/>
      <c r="G206" s="42"/>
      <c r="H206" s="51"/>
      <c r="I206" s="42"/>
      <c r="J206" s="868"/>
      <c r="K206" s="869"/>
      <c r="O206" s="67"/>
      <c r="P206" s="610">
        <f>SUM(O66:O205)</f>
        <v>0</v>
      </c>
      <c r="Q206" s="610">
        <f>SUMPRODUCT(K28:K63,J28:J63)-SUM(O28:O63)</f>
        <v>0</v>
      </c>
      <c r="R206" s="957">
        <f>Q206-P206</f>
        <v>0</v>
      </c>
    </row>
    <row r="207" spans="1:18" s="446" customFormat="1" ht="11.25">
      <c r="A207" s="447"/>
      <c r="B207" s="447">
        <f>COUNTIF(A:A,"i")</f>
        <v>36</v>
      </c>
      <c r="C207" s="447"/>
      <c r="D207" s="450" t="str">
        <f>"Total de Insumos = "&amp;B207</f>
        <v>Total de Insumos = 36</v>
      </c>
      <c r="E207" s="42"/>
      <c r="F207" s="42"/>
      <c r="G207" s="42"/>
      <c r="H207" s="51"/>
      <c r="I207" s="42"/>
      <c r="J207" s="868"/>
      <c r="K207" s="869"/>
      <c r="O207" s="67"/>
      <c r="R207" s="610"/>
    </row>
    <row r="208" spans="1:18" s="446" customFormat="1" ht="11.25">
      <c r="A208" s="447"/>
      <c r="B208" s="447"/>
      <c r="C208" s="447"/>
      <c r="D208" s="447"/>
      <c r="E208" s="42"/>
      <c r="F208" s="42"/>
      <c r="G208" s="42"/>
      <c r="H208" s="51"/>
      <c r="I208" s="42"/>
      <c r="J208" s="868"/>
      <c r="K208" s="869"/>
      <c r="O208" s="67"/>
    </row>
  </sheetData>
  <autoFilter ref="A9:V205">
    <filterColumn colId="0">
      <filters>
        <filter val="I"/>
      </filters>
    </filterColumn>
  </autoFilter>
  <mergeCells count="3">
    <mergeCell ref="F3:I3"/>
    <mergeCell ref="F4:I5"/>
    <mergeCell ref="C8:N8"/>
  </mergeCells>
  <phoneticPr fontId="66" type="noConversion"/>
  <conditionalFormatting sqref="F176">
    <cfRule type="duplicateValues" dxfId="12" priority="1"/>
  </conditionalFormatting>
  <pageMargins left="0.511811024" right="0.511811024" top="0.78740157499999996" bottom="0.78740157499999996" header="0.31496062000000002" footer="0.31496062000000002"/>
  <pageSetup paperSize="9" scale="7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sheetPr>
  <dimension ref="A1:X900"/>
  <sheetViews>
    <sheetView view="pageBreakPreview" zoomScaleNormal="100" zoomScaleSheetLayoutView="100" workbookViewId="0">
      <pane ySplit="9" topLeftCell="A10" activePane="bottomLeft" state="frozen"/>
      <selection pane="bottomLeft" activeCell="L10" sqref="L10"/>
    </sheetView>
  </sheetViews>
  <sheetFormatPr defaultRowHeight="15"/>
  <cols>
    <col min="1" max="1" width="10.140625" customWidth="1"/>
    <col min="2" max="2" width="6" bestFit="1" customWidth="1"/>
    <col min="3" max="3" width="2.7109375" customWidth="1"/>
    <col min="4" max="4" width="7.140625" customWidth="1"/>
    <col min="5" max="5" width="10" customWidth="1"/>
    <col min="6" max="6" width="21.5703125" customWidth="1"/>
    <col min="7" max="7" width="10" customWidth="1"/>
    <col min="8" max="8" width="55" customWidth="1"/>
    <col min="9" max="9" width="8.5703125" customWidth="1"/>
    <col min="10" max="10" width="16.140625" customWidth="1"/>
    <col min="11" max="11" width="16" customWidth="1"/>
    <col min="12" max="12" width="18.7109375" customWidth="1"/>
    <col min="13" max="13" width="18.140625" customWidth="1"/>
    <col min="14" max="14" width="2.7109375" customWidth="1"/>
    <col min="15" max="15" width="14.140625" bestFit="1" customWidth="1"/>
    <col min="16" max="16" width="12" style="446" bestFit="1" customWidth="1"/>
    <col min="17" max="17" width="14.7109375" bestFit="1" customWidth="1"/>
    <col min="18" max="18" width="18.28515625" bestFit="1" customWidth="1"/>
    <col min="19" max="19" width="20.5703125" bestFit="1" customWidth="1"/>
    <col min="20" max="20" width="17" bestFit="1" customWidth="1"/>
    <col min="21" max="21" width="9.85546875" customWidth="1"/>
    <col min="22" max="22" width="17.28515625" bestFit="1" customWidth="1"/>
    <col min="23" max="23" width="14.85546875" bestFit="1" customWidth="1"/>
    <col min="24" max="24" width="14.140625" bestFit="1" customWidth="1"/>
  </cols>
  <sheetData>
    <row r="1" spans="1:24" s="1" customFormat="1" ht="11.25">
      <c r="A1" s="47"/>
      <c r="B1" s="47"/>
      <c r="C1" s="47"/>
      <c r="D1" s="47"/>
      <c r="E1" s="47"/>
      <c r="F1" s="156" t="s">
        <v>0</v>
      </c>
      <c r="G1" s="527"/>
      <c r="H1" s="523"/>
      <c r="I1" s="251"/>
      <c r="J1" s="395"/>
      <c r="K1" s="374"/>
      <c r="L1" s="397" t="s">
        <v>1164</v>
      </c>
      <c r="M1" s="76">
        <f ca="1">INICIO!$E$15</f>
        <v>45118</v>
      </c>
      <c r="N1" s="76"/>
      <c r="T1" s="29"/>
      <c r="U1" s="29"/>
      <c r="V1" s="29"/>
    </row>
    <row r="2" spans="1:24" s="1" customFormat="1" ht="11.25">
      <c r="A2" s="47"/>
      <c r="B2" s="47"/>
      <c r="C2" s="47"/>
      <c r="D2" s="47"/>
      <c r="E2" s="47"/>
      <c r="F2" s="160" t="s">
        <v>1</v>
      </c>
      <c r="G2" s="252"/>
      <c r="H2" s="163"/>
      <c r="I2" s="161"/>
      <c r="J2" s="398"/>
      <c r="K2" s="374"/>
      <c r="L2" s="52" t="str">
        <f>IF(INICIO!$G$2="não","Enc. Sociais SINAPI/SBC 'ONERADO'","Enc. Sociais SINAPI/SBC 'DESONERADO'")</f>
        <v>Enc. Sociais SINAPI/SBC 'DESONERADO'</v>
      </c>
      <c r="M2" s="32">
        <f>IF(INICIO!$G$2="NÃO",'ENCARGOS SOCIAIS'!$G$45,'ENCARGOS SOCIAIS'!$E$45)</f>
        <v>0.90790000000000004</v>
      </c>
      <c r="N2" s="32"/>
      <c r="T2" s="29"/>
      <c r="U2" s="29"/>
      <c r="V2" s="29"/>
    </row>
    <row r="3" spans="1:24" s="1" customFormat="1" ht="37.5" customHeight="1" thickBot="1">
      <c r="A3" s="47"/>
      <c r="B3" s="47"/>
      <c r="C3" s="47"/>
      <c r="D3" s="47"/>
      <c r="E3" s="47"/>
      <c r="F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G3" s="1108"/>
      <c r="H3" s="1108"/>
      <c r="I3" s="1108"/>
      <c r="J3" s="1108"/>
      <c r="K3" s="483"/>
      <c r="L3" s="399" t="str">
        <f>IF(INICIO!$G$2="não","Enc. Sociais SCO/RIO 'ONERADO'","Enc. Sociais SCO/RIO 'DESONERADO'")</f>
        <v>Enc. Sociais SCO/RIO 'DESONERADO'</v>
      </c>
      <c r="M3" s="30">
        <f>IF(INICIO!$G$2="NÃO",'ENCARGOS SOCIAIS'!$G$95,'ENCARGOS SOCIAIS'!$E$95)</f>
        <v>0.92259999999999986</v>
      </c>
      <c r="N3" s="30"/>
      <c r="T3" s="29"/>
      <c r="U3" s="29"/>
      <c r="V3" s="29"/>
    </row>
    <row r="4" spans="1:24" s="1" customFormat="1" ht="11.25">
      <c r="A4" s="47"/>
      <c r="B4" s="47"/>
      <c r="C4" s="47"/>
      <c r="D4" s="47"/>
      <c r="E4" s="47"/>
      <c r="F4" s="163" t="str">
        <f>CONCATENATE(INICIO!$D$12,INICIO!$E$12)</f>
        <v>Local: Campus Praia Vermelha e unidades externas da UFRJ no muncípio do Rio de Janeiro</v>
      </c>
      <c r="G4" s="252"/>
      <c r="H4" s="163"/>
      <c r="I4" s="163"/>
      <c r="J4" s="400"/>
      <c r="K4" s="482"/>
      <c r="L4" s="52" t="str">
        <f>IF(INICIO!$G$2="não","BDI (sem CPRB)","BDI (com CPRB)")</f>
        <v>BDI (com CPRB)</v>
      </c>
      <c r="M4" s="32">
        <f>BDI!$K$12</f>
        <v>0.33586975091755944</v>
      </c>
      <c r="N4" s="32"/>
      <c r="P4" s="1114" t="s">
        <v>1977</v>
      </c>
      <c r="Q4" s="1115"/>
      <c r="R4" s="1115"/>
      <c r="S4" s="1115"/>
      <c r="T4" s="1116" t="s">
        <v>1442</v>
      </c>
      <c r="U4" s="1116"/>
      <c r="V4" s="1117"/>
    </row>
    <row r="5" spans="1:24" s="1" customFormat="1" ht="11.25">
      <c r="A5" s="47"/>
      <c r="B5" s="47"/>
      <c r="C5" s="47"/>
      <c r="D5" s="47"/>
      <c r="E5" s="47"/>
      <c r="F5" s="163" t="str">
        <f>CONCATENATE(INICIO!$D$13,INICIO!$E$13)</f>
        <v xml:space="preserve">Responsável: </v>
      </c>
      <c r="G5" s="252"/>
      <c r="H5" s="163"/>
      <c r="I5" s="163"/>
      <c r="J5" s="400"/>
      <c r="K5" s="482"/>
      <c r="L5" s="52" t="s">
        <v>1185</v>
      </c>
      <c r="M5" s="32">
        <f>'BDI DIFERENCIADO'!$K$11</f>
        <v>0.16323475340228644</v>
      </c>
      <c r="N5" s="32"/>
      <c r="P5" s="944" t="s">
        <v>16</v>
      </c>
      <c r="Q5" s="556" t="s">
        <v>1978</v>
      </c>
      <c r="R5" s="560" t="s">
        <v>18</v>
      </c>
      <c r="S5" s="556" t="s">
        <v>44</v>
      </c>
      <c r="T5" s="560" t="s">
        <v>1979</v>
      </c>
      <c r="U5" s="556" t="s">
        <v>53</v>
      </c>
      <c r="V5" s="945" t="s">
        <v>1980</v>
      </c>
      <c r="W5" s="1" t="s">
        <v>1981</v>
      </c>
    </row>
    <row r="6" spans="1:24" s="1" customFormat="1" ht="11.25">
      <c r="A6" s="47"/>
      <c r="B6" s="47"/>
      <c r="C6" s="47"/>
      <c r="D6" s="47"/>
      <c r="E6" s="47"/>
      <c r="F6" s="163"/>
      <c r="G6" s="252"/>
      <c r="H6" s="163"/>
      <c r="I6" s="163"/>
      <c r="J6" s="400"/>
      <c r="K6" s="482"/>
      <c r="L6" s="381" t="s">
        <v>1292</v>
      </c>
      <c r="M6" s="24">
        <f>INICIO!$G$42</f>
        <v>0</v>
      </c>
      <c r="N6" s="24"/>
      <c r="P6" s="557">
        <v>0.767161765</v>
      </c>
      <c r="Q6" s="558">
        <v>0</v>
      </c>
      <c r="R6" s="559">
        <v>61.261955916666665</v>
      </c>
      <c r="S6" s="559">
        <v>0</v>
      </c>
      <c r="T6" s="559">
        <v>0</v>
      </c>
      <c r="U6" s="559">
        <v>0</v>
      </c>
      <c r="V6" s="946">
        <f>SUM(P6:U6)</f>
        <v>62.029117681666662</v>
      </c>
      <c r="W6" s="1">
        <f>V6/176</f>
        <v>0.35243816864583333</v>
      </c>
    </row>
    <row r="7" spans="1:24" s="1" customFormat="1" ht="12" thickBot="1">
      <c r="A7" s="47"/>
      <c r="B7" s="47"/>
      <c r="C7" s="47"/>
      <c r="D7" s="47"/>
      <c r="E7" s="47"/>
      <c r="F7" s="163" t="str">
        <f>CONCATENATE(INICIO!$D$16,INICIO!$D$17,"-",INICIO!$E$17,"; ",INICIO!$D$18,"-",INICIO!$E$18,"; ",INICIO!$D$19,"-",INICIO!$E$19)</f>
        <v>Data base das Fontes: SBC-MAIO/2023; SCO/RIO-ABRIL/2023; SINAPI-MARÇO/2023</v>
      </c>
      <c r="G7" s="528"/>
      <c r="H7" s="33"/>
      <c r="I7" s="33"/>
      <c r="J7" s="402"/>
      <c r="K7" s="502"/>
      <c r="L7" s="72" t="s">
        <v>1293</v>
      </c>
      <c r="M7" s="40">
        <f>INICIO!$H$42</f>
        <v>0</v>
      </c>
      <c r="N7" s="40"/>
      <c r="P7" s="561">
        <f t="shared" ref="P7:U7" si="0">SUMIFS($J:$J,$G:$G,"MO",$E:$E,P5)</f>
        <v>0.767161765</v>
      </c>
      <c r="Q7" s="562">
        <f t="shared" si="0"/>
        <v>0</v>
      </c>
      <c r="R7" s="562">
        <f t="shared" si="0"/>
        <v>61.261955916666665</v>
      </c>
      <c r="S7" s="562">
        <f t="shared" si="0"/>
        <v>0</v>
      </c>
      <c r="T7" s="562">
        <f t="shared" si="0"/>
        <v>0</v>
      </c>
      <c r="U7" s="562">
        <f t="shared" si="0"/>
        <v>0</v>
      </c>
      <c r="V7" s="563"/>
    </row>
    <row r="8" spans="1:24" s="445" customFormat="1" ht="11.25" customHeight="1">
      <c r="A8" s="485"/>
      <c r="B8" s="66"/>
      <c r="C8" s="66"/>
      <c r="D8" s="1066" t="s">
        <v>7</v>
      </c>
      <c r="E8" s="1066"/>
      <c r="F8" s="1066"/>
      <c r="G8" s="1066"/>
      <c r="H8" s="1066"/>
      <c r="I8" s="1066"/>
      <c r="J8" s="1066"/>
      <c r="K8" s="1066"/>
      <c r="L8" s="1066"/>
      <c r="M8" s="1066"/>
      <c r="N8" s="48"/>
      <c r="P8" s="446"/>
    </row>
    <row r="9" spans="1:24" s="406" customFormat="1" ht="54.75" thickBot="1">
      <c r="A9" s="503"/>
      <c r="B9" s="546"/>
      <c r="C9" s="546"/>
      <c r="D9" s="407" t="s">
        <v>10</v>
      </c>
      <c r="E9" s="408" t="s">
        <v>11</v>
      </c>
      <c r="F9" s="409" t="s">
        <v>12</v>
      </c>
      <c r="G9" s="410" t="s">
        <v>1233</v>
      </c>
      <c r="H9" s="484" t="s">
        <v>13</v>
      </c>
      <c r="I9" s="408" t="s">
        <v>14</v>
      </c>
      <c r="J9" s="444" t="s">
        <v>1982</v>
      </c>
      <c r="K9" s="414" t="str">
        <f>"Custo Considerado "&amp;IF(INICIO!G2="SIM","DESONERADO","ONERADO")</f>
        <v>Custo Considerado DESONERADO</v>
      </c>
      <c r="L9" s="413" t="s">
        <v>1983</v>
      </c>
      <c r="M9" s="414" t="s">
        <v>1984</v>
      </c>
      <c r="N9" s="414"/>
      <c r="O9" s="415" t="s">
        <v>1169</v>
      </c>
      <c r="P9" s="680" t="s">
        <v>1442</v>
      </c>
      <c r="Q9" s="410" t="s">
        <v>2220</v>
      </c>
      <c r="R9" s="417" t="s">
        <v>1169</v>
      </c>
      <c r="S9" s="566" t="s">
        <v>2221</v>
      </c>
      <c r="T9" s="566" t="s">
        <v>2222</v>
      </c>
      <c r="U9" s="420"/>
      <c r="V9" s="418" t="s">
        <v>2223</v>
      </c>
      <c r="W9" s="421"/>
    </row>
    <row r="10" spans="1:24" s="446" customFormat="1" ht="22.5">
      <c r="A10" s="461" t="s">
        <v>6</v>
      </c>
      <c r="B10" s="435"/>
      <c r="C10" s="435"/>
      <c r="D10" s="66">
        <f>COUNTIF(A$10:A10,"I")</f>
        <v>1</v>
      </c>
      <c r="E10" s="66" t="s">
        <v>18</v>
      </c>
      <c r="F10" s="435" t="s">
        <v>1603</v>
      </c>
      <c r="G10" s="354" t="str">
        <f t="shared" ref="G10:G81" si="1">IF(LEFT(F10,3)="IEQ","EQ",IF(LEFT(F10,3)="MAT","MA",IF(LEFT(F10,3)="EVE","DA",IF(LEFT(F10,2)="MO","MO","CO"))))</f>
        <v>EQ</v>
      </c>
      <c r="H10" s="356" t="s">
        <v>1604</v>
      </c>
      <c r="I10" s="66" t="s">
        <v>37</v>
      </c>
      <c r="J10" s="529">
        <f>SUMIFS('SE-INSUMOS'!J:J,'SE-INSUMOS'!E:E,E10,'SE-INSUMOS'!F:F,F10)+SUMIFS('MO-INSUMOS'!J:J,'MO-INSUMOS'!E:E,E10,'MO-INSUMOS'!F:F,F10)</f>
        <v>7.2000000000000005E-4</v>
      </c>
      <c r="K10" s="74">
        <f>IF(INICIO!$G$2="SIM",M10,L10)</f>
        <v>0</v>
      </c>
      <c r="L10" s="673"/>
      <c r="M10" s="939"/>
      <c r="N10" s="357"/>
      <c r="O10" s="74">
        <f t="shared" ref="O10:O81" si="2">IFERROR(IF(J10="-",K10,J10*K10),0)</f>
        <v>0</v>
      </c>
      <c r="P10" s="356"/>
      <c r="Q10" s="357"/>
      <c r="R10" s="453"/>
      <c r="S10" s="543"/>
      <c r="T10" s="357"/>
      <c r="U10" s="833"/>
      <c r="V10" s="435"/>
      <c r="W10" s="453"/>
      <c r="X10" s="435"/>
    </row>
    <row r="11" spans="1:24" s="446" customFormat="1" ht="22.5">
      <c r="A11" s="461" t="s">
        <v>6</v>
      </c>
      <c r="B11" s="435"/>
      <c r="C11" s="435"/>
      <c r="D11" s="66">
        <f>COUNTIF(A$10:A11,"I")</f>
        <v>2</v>
      </c>
      <c r="E11" s="66" t="s">
        <v>18</v>
      </c>
      <c r="F11" s="435" t="s">
        <v>1605</v>
      </c>
      <c r="G11" s="354" t="str">
        <f t="shared" si="1"/>
        <v>EQ</v>
      </c>
      <c r="H11" s="356" t="s">
        <v>1606</v>
      </c>
      <c r="I11" s="66" t="s">
        <v>37</v>
      </c>
      <c r="J11" s="529">
        <f>SUMIFS('SE-INSUMOS'!J:J,'SE-INSUMOS'!E:E,E11,'SE-INSUMOS'!F:F,F11)+SUMIFS('MO-INSUMOS'!J:J,'MO-INSUMOS'!E:E,E11,'MO-INSUMOS'!F:F,F11)</f>
        <v>7.2000000000000005E-4</v>
      </c>
      <c r="K11" s="74">
        <f>IF(INICIO!$G$2="SIM",M11,L11)</f>
        <v>0</v>
      </c>
      <c r="L11" s="674"/>
      <c r="M11" s="675"/>
      <c r="N11" s="357"/>
      <c r="O11" s="74">
        <f t="shared" si="2"/>
        <v>0</v>
      </c>
      <c r="P11" s="356"/>
      <c r="Q11" s="357"/>
      <c r="R11" s="453"/>
      <c r="S11" s="543"/>
      <c r="T11" s="357"/>
      <c r="U11" s="833"/>
      <c r="V11" s="435"/>
      <c r="W11" s="453"/>
      <c r="X11" s="435"/>
    </row>
    <row r="12" spans="1:24" s="446" customFormat="1" ht="11.25">
      <c r="A12" s="461" t="s">
        <v>6</v>
      </c>
      <c r="B12" s="66"/>
      <c r="C12" s="66"/>
      <c r="D12" s="66">
        <f>COUNTIF(A$10:A12,"I")</f>
        <v>3</v>
      </c>
      <c r="E12" s="66" t="s">
        <v>18</v>
      </c>
      <c r="F12" s="435" t="s">
        <v>1607</v>
      </c>
      <c r="G12" s="354" t="str">
        <f t="shared" si="1"/>
        <v>EQ</v>
      </c>
      <c r="H12" s="450" t="s">
        <v>1608</v>
      </c>
      <c r="I12" s="447" t="s">
        <v>37</v>
      </c>
      <c r="J12" s="529">
        <f>SUMIFS('SE-INSUMOS'!J:J,'SE-INSUMOS'!E:E,E12,'SE-INSUMOS'!F:F,F12)+SUMIFS('MO-INSUMOS'!J:J,'MO-INSUMOS'!E:E,E12,'MO-INSUMOS'!F:F,F12)</f>
        <v>1.8000000000000001E-4</v>
      </c>
      <c r="K12" s="74">
        <f>IF(INICIO!$G$2="SIM",M12,L12)</f>
        <v>0</v>
      </c>
      <c r="L12" s="674"/>
      <c r="M12" s="675"/>
      <c r="N12" s="357"/>
      <c r="O12" s="74">
        <f t="shared" si="2"/>
        <v>0</v>
      </c>
      <c r="Q12" s="357"/>
      <c r="R12" s="453"/>
      <c r="S12" s="543"/>
      <c r="T12" s="357"/>
      <c r="U12" s="833"/>
      <c r="V12" s="435"/>
      <c r="W12" s="453"/>
      <c r="X12" s="447"/>
    </row>
    <row r="13" spans="1:24" s="446" customFormat="1" ht="11.25">
      <c r="A13" s="461" t="s">
        <v>6</v>
      </c>
      <c r="B13" s="66"/>
      <c r="C13" s="66"/>
      <c r="D13" s="66">
        <f>COUNTIF(A$10:A13,"I")</f>
        <v>4</v>
      </c>
      <c r="E13" s="66" t="s">
        <v>18</v>
      </c>
      <c r="F13" s="435" t="s">
        <v>1609</v>
      </c>
      <c r="G13" s="354" t="str">
        <f t="shared" si="1"/>
        <v>EQ</v>
      </c>
      <c r="H13" s="450" t="s">
        <v>1610</v>
      </c>
      <c r="I13" s="447" t="s">
        <v>37</v>
      </c>
      <c r="J13" s="529">
        <f>SUMIFS('SE-INSUMOS'!J:J,'SE-INSUMOS'!E:E,E13,'SE-INSUMOS'!F:F,F13)+SUMIFS('MO-INSUMOS'!J:J,'MO-INSUMOS'!E:E,E13,'MO-INSUMOS'!F:F,F13)</f>
        <v>1.8000000000000001E-4</v>
      </c>
      <c r="K13" s="74">
        <f>IF(INICIO!$G$2="SIM",M13,L13)</f>
        <v>0</v>
      </c>
      <c r="L13" s="674"/>
      <c r="M13" s="675"/>
      <c r="N13" s="357"/>
      <c r="O13" s="74">
        <f t="shared" si="2"/>
        <v>0</v>
      </c>
      <c r="Q13" s="357"/>
      <c r="R13" s="453"/>
      <c r="S13" s="543"/>
      <c r="T13" s="357"/>
      <c r="U13" s="833"/>
      <c r="V13" s="435"/>
      <c r="W13" s="453"/>
      <c r="X13" s="447"/>
    </row>
    <row r="14" spans="1:24" s="446" customFormat="1" ht="45">
      <c r="A14" s="461" t="s">
        <v>6</v>
      </c>
      <c r="B14" s="435"/>
      <c r="C14" s="435"/>
      <c r="D14" s="66">
        <f>COUNTIF(A$10:A14,"I")</f>
        <v>5</v>
      </c>
      <c r="E14" s="66" t="s">
        <v>18</v>
      </c>
      <c r="F14" s="435" t="s">
        <v>1611</v>
      </c>
      <c r="G14" s="354" t="str">
        <f t="shared" si="1"/>
        <v>EQ</v>
      </c>
      <c r="H14" s="356" t="s">
        <v>1612</v>
      </c>
      <c r="I14" s="66" t="s">
        <v>37</v>
      </c>
      <c r="J14" s="529">
        <f>SUMIFS('SE-INSUMOS'!J:J,'SE-INSUMOS'!E:E,E14,'SE-INSUMOS'!F:F,F14)+SUMIFS('MO-INSUMOS'!J:J,'MO-INSUMOS'!E:E,E14,'MO-INSUMOS'!F:F,F14)</f>
        <v>2.4000000000000003E-4</v>
      </c>
      <c r="K14" s="74">
        <f>IF(INICIO!$G$2="SIM",M14,L14)</f>
        <v>0</v>
      </c>
      <c r="L14" s="674"/>
      <c r="M14" s="675"/>
      <c r="N14" s="357"/>
      <c r="O14" s="74">
        <f t="shared" si="2"/>
        <v>0</v>
      </c>
      <c r="P14" s="356"/>
      <c r="Q14" s="357"/>
      <c r="R14" s="453"/>
      <c r="S14" s="543"/>
      <c r="T14" s="357"/>
      <c r="U14" s="833"/>
      <c r="V14" s="435"/>
      <c r="W14" s="453"/>
      <c r="X14" s="435"/>
    </row>
    <row r="15" spans="1:24" s="446" customFormat="1" ht="45">
      <c r="A15" s="461" t="s">
        <v>6</v>
      </c>
      <c r="B15" s="435"/>
      <c r="C15" s="435"/>
      <c r="D15" s="66">
        <f>COUNTIF(A$10:A15,"I")</f>
        <v>6</v>
      </c>
      <c r="E15" s="66" t="s">
        <v>18</v>
      </c>
      <c r="F15" s="435" t="s">
        <v>1481</v>
      </c>
      <c r="G15" s="354" t="str">
        <f t="shared" si="1"/>
        <v>EQ</v>
      </c>
      <c r="H15" s="356" t="s">
        <v>1613</v>
      </c>
      <c r="I15" s="66" t="s">
        <v>752</v>
      </c>
      <c r="J15" s="529">
        <f>SUMIFS('SE-INSUMOS'!J:J,'SE-INSUMOS'!E:E,E15,'SE-INSUMOS'!F:F,F15)+SUMIFS('MO-INSUMOS'!J:J,'MO-INSUMOS'!E:E,E15,'MO-INSUMOS'!F:F,F15)</f>
        <v>200.80453333333332</v>
      </c>
      <c r="K15" s="74">
        <f>IF(INICIO!$G$2="SIM",M15,L15)</f>
        <v>0</v>
      </c>
      <c r="L15" s="674"/>
      <c r="M15" s="675"/>
      <c r="N15" s="357"/>
      <c r="O15" s="74">
        <f t="shared" si="2"/>
        <v>0</v>
      </c>
      <c r="P15" s="356"/>
      <c r="Q15" s="357"/>
      <c r="R15" s="453"/>
      <c r="S15" s="543"/>
      <c r="T15" s="357"/>
      <c r="U15" s="833"/>
      <c r="V15" s="435"/>
      <c r="W15" s="453"/>
      <c r="X15" s="435"/>
    </row>
    <row r="16" spans="1:24" s="446" customFormat="1" ht="11.25">
      <c r="A16" s="461" t="s">
        <v>6</v>
      </c>
      <c r="B16" s="66"/>
      <c r="C16" s="66"/>
      <c r="D16" s="66">
        <f>COUNTIF(A$10:A16,"I")</f>
        <v>7</v>
      </c>
      <c r="E16" s="66" t="s">
        <v>18</v>
      </c>
      <c r="F16" s="435" t="s">
        <v>1614</v>
      </c>
      <c r="G16" s="354" t="str">
        <f t="shared" si="1"/>
        <v>EQ</v>
      </c>
      <c r="H16" s="450" t="s">
        <v>1615</v>
      </c>
      <c r="I16" s="447" t="s">
        <v>37</v>
      </c>
      <c r="J16" s="529">
        <f>SUMIFS('SE-INSUMOS'!J:J,'SE-INSUMOS'!E:E,E16,'SE-INSUMOS'!F:F,F16)+SUMIFS('MO-INSUMOS'!J:J,'MO-INSUMOS'!E:E,E16,'MO-INSUMOS'!F:F,F16)</f>
        <v>9.6000000000000013E-4</v>
      </c>
      <c r="K16" s="74">
        <f>IF(INICIO!$G$2="SIM",M16,L16)</f>
        <v>0</v>
      </c>
      <c r="L16" s="674"/>
      <c r="M16" s="675"/>
      <c r="N16" s="357"/>
      <c r="O16" s="74">
        <f t="shared" si="2"/>
        <v>0</v>
      </c>
      <c r="Q16" s="357"/>
      <c r="R16" s="453"/>
      <c r="S16" s="543"/>
      <c r="T16" s="357"/>
      <c r="U16" s="833"/>
      <c r="V16" s="435"/>
      <c r="W16" s="453"/>
      <c r="X16" s="447"/>
    </row>
    <row r="17" spans="1:24" s="446" customFormat="1" ht="11.25">
      <c r="A17" s="461" t="s">
        <v>6</v>
      </c>
      <c r="B17" s="66"/>
      <c r="C17" s="66"/>
      <c r="D17" s="66">
        <f>COUNTIF(A$10:A17,"I")</f>
        <v>8</v>
      </c>
      <c r="E17" s="66" t="s">
        <v>18</v>
      </c>
      <c r="F17" s="435" t="s">
        <v>1616</v>
      </c>
      <c r="G17" s="354" t="str">
        <f t="shared" si="1"/>
        <v>EQ</v>
      </c>
      <c r="H17" s="450" t="s">
        <v>1617</v>
      </c>
      <c r="I17" s="447" t="s">
        <v>37</v>
      </c>
      <c r="J17" s="529">
        <f>SUMIFS('SE-INSUMOS'!J:J,'SE-INSUMOS'!E:E,E17,'SE-INSUMOS'!F:F,F17)+SUMIFS('MO-INSUMOS'!J:J,'MO-INSUMOS'!E:E,E17,'MO-INSUMOS'!F:F,F17)</f>
        <v>1.2E-2</v>
      </c>
      <c r="K17" s="74">
        <f>IF(INICIO!$G$2="SIM",M17,L17)</f>
        <v>0</v>
      </c>
      <c r="L17" s="674"/>
      <c r="M17" s="675"/>
      <c r="N17" s="357"/>
      <c r="O17" s="74">
        <f t="shared" si="2"/>
        <v>0</v>
      </c>
      <c r="Q17" s="357"/>
      <c r="R17" s="453"/>
      <c r="S17" s="543"/>
      <c r="T17" s="357"/>
      <c r="U17" s="833"/>
      <c r="V17" s="435"/>
      <c r="W17" s="453"/>
      <c r="X17" s="447"/>
    </row>
    <row r="18" spans="1:24" s="446" customFormat="1" ht="23.25" thickBot="1">
      <c r="A18" s="461" t="s">
        <v>6</v>
      </c>
      <c r="B18" s="435"/>
      <c r="C18" s="435"/>
      <c r="D18" s="66">
        <f>COUNTIF(A$10:A18,"I")</f>
        <v>9</v>
      </c>
      <c r="E18" s="66" t="s">
        <v>18</v>
      </c>
      <c r="F18" s="435" t="s">
        <v>1485</v>
      </c>
      <c r="G18" s="354" t="str">
        <f t="shared" si="1"/>
        <v>MO</v>
      </c>
      <c r="H18" s="356" t="s">
        <v>1618</v>
      </c>
      <c r="I18" s="66" t="s">
        <v>19</v>
      </c>
      <c r="J18" s="529">
        <f>SUMIFS('SE-INSUMOS'!J:J,'SE-INSUMOS'!E:E,E18,'SE-INSUMOS'!F:F,F18)+SUMIFS('MO-INSUMOS'!J:J,'MO-INSUMOS'!E:E,E18,'MO-INSUMOS'!F:F,F18)</f>
        <v>13.424999999999999</v>
      </c>
      <c r="K18" s="74">
        <f>IF(INICIO!$G$2="SIM",M18,L18)</f>
        <v>0</v>
      </c>
      <c r="L18" s="674"/>
      <c r="M18" s="675"/>
      <c r="N18" s="357"/>
      <c r="O18" s="74">
        <f t="shared" si="2"/>
        <v>0</v>
      </c>
      <c r="P18" s="356"/>
      <c r="Q18" s="357"/>
      <c r="R18" s="453"/>
      <c r="S18" s="543"/>
      <c r="T18" s="357"/>
      <c r="U18" s="833"/>
      <c r="V18" s="435"/>
      <c r="W18" s="453"/>
      <c r="X18" s="435"/>
    </row>
    <row r="19" spans="1:24" s="446" customFormat="1" ht="12" hidden="1" thickBot="1">
      <c r="A19" s="461"/>
      <c r="B19" s="435"/>
      <c r="C19" s="435"/>
      <c r="D19" s="66">
        <f>COUNTIF(A$10:A19,"I")</f>
        <v>9</v>
      </c>
      <c r="E19" s="66" t="s">
        <v>18</v>
      </c>
      <c r="F19" s="435" t="s">
        <v>1995</v>
      </c>
      <c r="G19" s="354" t="str">
        <f t="shared" si="1"/>
        <v>MO</v>
      </c>
      <c r="H19" s="356" t="s">
        <v>1996</v>
      </c>
      <c r="I19" s="66" t="s">
        <v>19</v>
      </c>
      <c r="J19" s="529">
        <f>SUMIFS('SE-INSUMOS'!J:J,'SE-INSUMOS'!E:E,E19,'SE-INSUMOS'!F:F,F19)+SUMIFS('MO-INSUMOS'!J:J,'MO-INSUMOS'!E:E,E19,'MO-INSUMOS'!F:F,F19)</f>
        <v>0</v>
      </c>
      <c r="K19" s="74">
        <f>IF(INICIO!$G$2="SIM",M19,L19)</f>
        <v>0</v>
      </c>
      <c r="L19" s="674"/>
      <c r="M19" s="675"/>
      <c r="N19" s="357"/>
      <c r="O19" s="74">
        <f t="shared" si="2"/>
        <v>0</v>
      </c>
      <c r="P19" s="356"/>
      <c r="Q19" s="357"/>
      <c r="R19" s="453"/>
      <c r="S19" s="543"/>
      <c r="T19" s="357"/>
      <c r="U19" s="833"/>
      <c r="V19" s="435"/>
      <c r="W19" s="453"/>
      <c r="X19" s="435"/>
    </row>
    <row r="20" spans="1:24" s="446" customFormat="1" ht="34.5" thickBot="1">
      <c r="A20" s="461" t="s">
        <v>6</v>
      </c>
      <c r="B20" s="435"/>
      <c r="C20" s="435"/>
      <c r="D20" s="66">
        <f>COUNTIF(A$10:A20,"I")</f>
        <v>10</v>
      </c>
      <c r="E20" s="66" t="s">
        <v>18</v>
      </c>
      <c r="F20" s="435" t="s">
        <v>1454</v>
      </c>
      <c r="G20" s="354" t="str">
        <f t="shared" si="1"/>
        <v>DA</v>
      </c>
      <c r="H20" s="356" t="s">
        <v>1456</v>
      </c>
      <c r="I20" s="66" t="s">
        <v>1300</v>
      </c>
      <c r="J20" s="529" t="s">
        <v>1175</v>
      </c>
      <c r="K20" s="379">
        <f>SUMIFS('SE-COMPOSICOES'!O:O,'SE-COMPOSICOES'!F:F,F20)+SUMIFS('SE-REUTILIZADOS'!O:O,'SE-REUTILIZADOS'!F:F,F20)</f>
        <v>0</v>
      </c>
      <c r="L20" s="926" t="s">
        <v>1175</v>
      </c>
      <c r="M20" s="927" t="s">
        <v>1175</v>
      </c>
      <c r="N20" s="357"/>
      <c r="O20" s="74">
        <f t="shared" si="2"/>
        <v>0</v>
      </c>
      <c r="P20" s="356"/>
      <c r="Q20" s="357"/>
      <c r="R20" s="453"/>
      <c r="S20" s="435"/>
      <c r="T20" s="357"/>
      <c r="U20" s="833"/>
      <c r="V20" s="435"/>
      <c r="W20" s="453"/>
      <c r="X20" s="435"/>
    </row>
    <row r="21" spans="1:24" s="446" customFormat="1" ht="11.25">
      <c r="A21" s="461" t="s">
        <v>6</v>
      </c>
      <c r="B21" s="66"/>
      <c r="C21" s="66"/>
      <c r="D21" s="66">
        <f>COUNTIF(A$10:A21,"I")</f>
        <v>11</v>
      </c>
      <c r="E21" s="66" t="s">
        <v>18</v>
      </c>
      <c r="F21" s="435" t="s">
        <v>1677</v>
      </c>
      <c r="G21" s="354" t="str">
        <f t="shared" si="1"/>
        <v>MA</v>
      </c>
      <c r="H21" s="450" t="s">
        <v>1678</v>
      </c>
      <c r="I21" s="447" t="s">
        <v>73</v>
      </c>
      <c r="J21" s="529">
        <f>SUMIFS('SE-INSUMOS'!J:J,'SE-INSUMOS'!E:E,E21,'SE-INSUMOS'!F:F,F21)+SUMIFS('MO-INSUMOS'!J:J,'MO-INSUMOS'!E:E,E21,'MO-INSUMOS'!F:F,F21)</f>
        <v>0.14884521875000004</v>
      </c>
      <c r="K21" s="74">
        <f>IF(INICIO!$G$2="SIM",M21,L21)</f>
        <v>0</v>
      </c>
      <c r="L21" s="673"/>
      <c r="M21" s="939"/>
      <c r="N21" s="357"/>
      <c r="O21" s="74">
        <f t="shared" si="2"/>
        <v>0</v>
      </c>
      <c r="Q21" s="357"/>
      <c r="R21" s="453"/>
      <c r="S21" s="543"/>
      <c r="T21" s="357"/>
      <c r="U21" s="833"/>
      <c r="V21" s="435"/>
      <c r="W21" s="453"/>
      <c r="X21" s="447"/>
    </row>
    <row r="22" spans="1:24" s="446" customFormat="1" ht="11.25">
      <c r="A22" s="461" t="s">
        <v>6</v>
      </c>
      <c r="B22" s="66"/>
      <c r="C22" s="66"/>
      <c r="D22" s="66">
        <f>COUNTIF(A$10:A22,"I")</f>
        <v>12</v>
      </c>
      <c r="E22" s="66" t="s">
        <v>18</v>
      </c>
      <c r="F22" s="435" t="s">
        <v>1683</v>
      </c>
      <c r="G22" s="354" t="str">
        <f t="shared" si="1"/>
        <v>MA</v>
      </c>
      <c r="H22" s="450" t="s">
        <v>1684</v>
      </c>
      <c r="I22" s="447" t="s">
        <v>553</v>
      </c>
      <c r="J22" s="529">
        <f>SUMIFS('SE-INSUMOS'!J:J,'SE-INSUMOS'!E:E,E22,'SE-INSUMOS'!F:F,F22)+SUMIFS('MO-INSUMOS'!J:J,'MO-INSUMOS'!E:E,E22,'MO-INSUMOS'!F:F,F22)</f>
        <v>48.930833333333339</v>
      </c>
      <c r="K22" s="74">
        <f>IF(INICIO!$G$2="SIM",M22,L22)</f>
        <v>0</v>
      </c>
      <c r="L22" s="674"/>
      <c r="M22" s="675"/>
      <c r="N22" s="357"/>
      <c r="O22" s="74">
        <f t="shared" si="2"/>
        <v>0</v>
      </c>
      <c r="Q22" s="357"/>
      <c r="R22" s="453"/>
      <c r="S22" s="543"/>
      <c r="T22" s="357"/>
      <c r="U22" s="833"/>
      <c r="V22" s="435"/>
      <c r="W22" s="453"/>
      <c r="X22" s="447"/>
    </row>
    <row r="23" spans="1:24" s="446" customFormat="1" ht="11.25">
      <c r="A23" s="461" t="s">
        <v>6</v>
      </c>
      <c r="B23" s="435"/>
      <c r="C23" s="435"/>
      <c r="D23" s="66">
        <f>COUNTIF(A$10:A23,"I")</f>
        <v>13</v>
      </c>
      <c r="E23" s="66" t="s">
        <v>18</v>
      </c>
      <c r="F23" s="435" t="s">
        <v>1452</v>
      </c>
      <c r="G23" s="354" t="str">
        <f t="shared" si="1"/>
        <v>MO</v>
      </c>
      <c r="H23" s="356" t="s">
        <v>1453</v>
      </c>
      <c r="I23" s="66" t="s">
        <v>19</v>
      </c>
      <c r="J23" s="529">
        <f>SUMIFS('SE-INSUMOS'!J:J,'SE-INSUMOS'!E:E,E23,'SE-INSUMOS'!F:F,F23)+SUMIFS('MO-INSUMOS'!J:J,'MO-INSUMOS'!E:E,E23,'MO-INSUMOS'!F:F,F23)</f>
        <v>9.9613309166666664</v>
      </c>
      <c r="K23" s="74">
        <f>IF(INICIO!$G$2="SIM",M23,L23)</f>
        <v>0</v>
      </c>
      <c r="L23" s="674"/>
      <c r="M23" s="675"/>
      <c r="N23" s="357"/>
      <c r="O23" s="74">
        <f t="shared" si="2"/>
        <v>0</v>
      </c>
      <c r="P23" s="356"/>
      <c r="Q23" s="357"/>
      <c r="R23" s="453"/>
      <c r="S23" s="543"/>
      <c r="T23" s="357"/>
      <c r="U23" s="833"/>
      <c r="V23" s="435"/>
      <c r="W23" s="453"/>
      <c r="X23" s="435"/>
    </row>
    <row r="24" spans="1:24" s="446" customFormat="1" ht="22.5">
      <c r="A24" s="461" t="s">
        <v>6</v>
      </c>
      <c r="B24" s="435"/>
      <c r="C24" s="435"/>
      <c r="D24" s="66">
        <f>COUNTIF(A$10:A24,"I")</f>
        <v>14</v>
      </c>
      <c r="E24" s="66" t="s">
        <v>18</v>
      </c>
      <c r="F24" s="435" t="s">
        <v>1685</v>
      </c>
      <c r="G24" s="354" t="str">
        <f t="shared" si="1"/>
        <v>DA</v>
      </c>
      <c r="H24" s="356" t="s">
        <v>1686</v>
      </c>
      <c r="I24" s="66" t="s">
        <v>73</v>
      </c>
      <c r="J24" s="529">
        <f>SUMIFS('SE-INSUMOS'!J:J,'SE-INSUMOS'!E:E,E24,'SE-INSUMOS'!F:F,F24)+SUMIFS('MO-INSUMOS'!J:J,'MO-INSUMOS'!E:E,E24,'MO-INSUMOS'!F:F,F24)</f>
        <v>7.4422609374999995E-3</v>
      </c>
      <c r="K24" s="74">
        <f>IF(INICIO!$G$2="SIM",M24,L24)</f>
        <v>0</v>
      </c>
      <c r="L24" s="674"/>
      <c r="M24" s="675"/>
      <c r="N24" s="357"/>
      <c r="O24" s="74">
        <f t="shared" si="2"/>
        <v>0</v>
      </c>
      <c r="P24" s="356"/>
      <c r="Q24" s="357"/>
      <c r="R24" s="453"/>
      <c r="S24" s="543"/>
      <c r="T24" s="357"/>
      <c r="U24" s="833"/>
      <c r="V24" s="435"/>
      <c r="W24" s="453"/>
      <c r="X24" s="435"/>
    </row>
    <row r="25" spans="1:24" s="446" customFormat="1" ht="11.25">
      <c r="A25" s="461" t="s">
        <v>6</v>
      </c>
      <c r="B25" s="66"/>
      <c r="C25" s="66"/>
      <c r="D25" s="66">
        <f>COUNTIF(A$10:A25,"I")</f>
        <v>15</v>
      </c>
      <c r="E25" s="66" t="s">
        <v>18</v>
      </c>
      <c r="F25" s="435" t="s">
        <v>1691</v>
      </c>
      <c r="G25" s="354" t="str">
        <f t="shared" si="1"/>
        <v>DA</v>
      </c>
      <c r="H25" s="450" t="s">
        <v>1692</v>
      </c>
      <c r="I25" s="447" t="s">
        <v>553</v>
      </c>
      <c r="J25" s="529">
        <f>SUMIFS('SE-INSUMOS'!J:J,'SE-INSUMOS'!E:E,E25,'SE-INSUMOS'!F:F,F25)+SUMIFS('MO-INSUMOS'!J:J,'MO-INSUMOS'!E:E,E25,'MO-INSUMOS'!F:F,F25)</f>
        <v>2.4465416666666666</v>
      </c>
      <c r="K25" s="74">
        <f>IF(INICIO!$G$2="SIM",M25,L25)</f>
        <v>0</v>
      </c>
      <c r="L25" s="674"/>
      <c r="M25" s="675"/>
      <c r="N25" s="357"/>
      <c r="O25" s="74">
        <f t="shared" si="2"/>
        <v>0</v>
      </c>
      <c r="Q25" s="357"/>
      <c r="R25" s="453"/>
      <c r="S25" s="543"/>
      <c r="T25" s="357"/>
      <c r="U25" s="833"/>
      <c r="V25" s="435"/>
      <c r="W25" s="453"/>
      <c r="X25" s="447"/>
    </row>
    <row r="26" spans="1:24" s="446" customFormat="1" ht="11.25">
      <c r="A26" s="461" t="s">
        <v>6</v>
      </c>
      <c r="B26" s="66"/>
      <c r="C26" s="66"/>
      <c r="D26" s="66">
        <f>COUNTIF(A$10:A26,"I")</f>
        <v>16</v>
      </c>
      <c r="E26" s="66" t="s">
        <v>18</v>
      </c>
      <c r="F26" s="435" t="s">
        <v>1679</v>
      </c>
      <c r="G26" s="354" t="str">
        <f t="shared" si="1"/>
        <v>MA</v>
      </c>
      <c r="H26" s="450" t="s">
        <v>1680</v>
      </c>
      <c r="I26" s="447" t="s">
        <v>73</v>
      </c>
      <c r="J26" s="529">
        <f>SUMIFS('SE-INSUMOS'!J:J,'SE-INSUMOS'!E:E,E26,'SE-INSUMOS'!F:F,F26)+SUMIFS('MO-INSUMOS'!J:J,'MO-INSUMOS'!E:E,E26,'MO-INSUMOS'!F:F,F26)</f>
        <v>6.3324999999999992E-2</v>
      </c>
      <c r="K26" s="74">
        <f>IF(INICIO!$G$2="SIM",M26,L26)</f>
        <v>0</v>
      </c>
      <c r="L26" s="674"/>
      <c r="M26" s="675"/>
      <c r="N26" s="357"/>
      <c r="O26" s="74">
        <f t="shared" si="2"/>
        <v>0</v>
      </c>
      <c r="Q26" s="357"/>
      <c r="R26" s="453"/>
      <c r="S26" s="543"/>
      <c r="T26" s="357"/>
      <c r="U26" s="833"/>
      <c r="V26" s="435"/>
      <c r="W26" s="453"/>
      <c r="X26" s="447"/>
    </row>
    <row r="27" spans="1:24" s="446" customFormat="1" ht="11.25">
      <c r="A27" s="461" t="s">
        <v>6</v>
      </c>
      <c r="B27" s="435"/>
      <c r="C27" s="435"/>
      <c r="D27" s="66">
        <f>COUNTIF(A$10:A27,"I")</f>
        <v>17</v>
      </c>
      <c r="E27" s="66" t="s">
        <v>18</v>
      </c>
      <c r="F27" s="435" t="s">
        <v>1681</v>
      </c>
      <c r="G27" s="354" t="str">
        <f t="shared" si="1"/>
        <v>MA</v>
      </c>
      <c r="H27" s="356" t="s">
        <v>1682</v>
      </c>
      <c r="I27" s="66" t="s">
        <v>73</v>
      </c>
      <c r="J27" s="529">
        <f>SUMIFS('SE-INSUMOS'!J:J,'SE-INSUMOS'!E:E,E27,'SE-INSUMOS'!F:F,F27)+SUMIFS('MO-INSUMOS'!J:J,'MO-INSUMOS'!E:E,E27,'MO-INSUMOS'!F:F,F27)</f>
        <v>6.3324999999999992E-2</v>
      </c>
      <c r="K27" s="74">
        <f>IF(INICIO!$G$2="SIM",M27,L27)</f>
        <v>0</v>
      </c>
      <c r="L27" s="674"/>
      <c r="M27" s="675"/>
      <c r="N27" s="357"/>
      <c r="O27" s="74">
        <f t="shared" si="2"/>
        <v>0</v>
      </c>
      <c r="P27" s="356"/>
      <c r="Q27" s="357"/>
      <c r="R27" s="453"/>
      <c r="S27" s="543"/>
      <c r="T27" s="357"/>
      <c r="U27" s="833"/>
      <c r="V27" s="435"/>
      <c r="W27" s="453"/>
      <c r="X27" s="435"/>
    </row>
    <row r="28" spans="1:24" s="446" customFormat="1" ht="22.5">
      <c r="A28" s="461" t="s">
        <v>6</v>
      </c>
      <c r="B28" s="435"/>
      <c r="C28" s="435"/>
      <c r="D28" s="66">
        <f>COUNTIF(A$10:A28,"I")</f>
        <v>18</v>
      </c>
      <c r="E28" s="66" t="s">
        <v>18</v>
      </c>
      <c r="F28" s="435" t="s">
        <v>1687</v>
      </c>
      <c r="G28" s="354" t="str">
        <f t="shared" si="1"/>
        <v>DA</v>
      </c>
      <c r="H28" s="356" t="s">
        <v>1688</v>
      </c>
      <c r="I28" s="66" t="s">
        <v>73</v>
      </c>
      <c r="J28" s="529">
        <f>SUMIFS('SE-INSUMOS'!J:J,'SE-INSUMOS'!E:E,E28,'SE-INSUMOS'!F:F,F28)+SUMIFS('MO-INSUMOS'!J:J,'MO-INSUMOS'!E:E,E28,'MO-INSUMOS'!F:F,F28)</f>
        <v>3.1662500000000002E-3</v>
      </c>
      <c r="K28" s="74">
        <f>IF(INICIO!$G$2="SIM",M28,L28)</f>
        <v>0</v>
      </c>
      <c r="L28" s="674"/>
      <c r="M28" s="675"/>
      <c r="N28" s="357"/>
      <c r="O28" s="74">
        <f t="shared" si="2"/>
        <v>0</v>
      </c>
      <c r="P28" s="356"/>
      <c r="Q28" s="357"/>
      <c r="R28" s="453"/>
      <c r="S28" s="543"/>
      <c r="T28" s="357"/>
      <c r="U28" s="833"/>
      <c r="V28" s="435"/>
      <c r="W28" s="453"/>
      <c r="X28" s="435"/>
    </row>
    <row r="29" spans="1:24" s="446" customFormat="1" ht="11.25">
      <c r="A29" s="461" t="s">
        <v>6</v>
      </c>
      <c r="B29" s="66"/>
      <c r="C29" s="66"/>
      <c r="D29" s="66">
        <f>COUNTIF(A$10:A29,"I")</f>
        <v>19</v>
      </c>
      <c r="E29" s="66" t="s">
        <v>18</v>
      </c>
      <c r="F29" s="435" t="s">
        <v>1689</v>
      </c>
      <c r="G29" s="354" t="str">
        <f t="shared" si="1"/>
        <v>DA</v>
      </c>
      <c r="H29" s="450" t="s">
        <v>1690</v>
      </c>
      <c r="I29" s="447" t="s">
        <v>73</v>
      </c>
      <c r="J29" s="529">
        <f>SUMIFS('SE-INSUMOS'!J:J,'SE-INSUMOS'!E:E,E29,'SE-INSUMOS'!F:F,F29)+SUMIFS('MO-INSUMOS'!J:J,'MO-INSUMOS'!E:E,E29,'MO-INSUMOS'!F:F,F29)</f>
        <v>3.1662500000000002E-3</v>
      </c>
      <c r="K29" s="74">
        <f>IF(INICIO!$G$2="SIM",M29,L29)</f>
        <v>0</v>
      </c>
      <c r="L29" s="674"/>
      <c r="M29" s="675"/>
      <c r="N29" s="357"/>
      <c r="O29" s="74">
        <f t="shared" si="2"/>
        <v>0</v>
      </c>
      <c r="Q29" s="357"/>
      <c r="R29" s="453"/>
      <c r="S29" s="543"/>
      <c r="T29" s="357"/>
      <c r="U29" s="833"/>
      <c r="V29" s="435"/>
      <c r="W29" s="453"/>
      <c r="X29" s="447"/>
    </row>
    <row r="30" spans="1:24" s="446" customFormat="1" ht="11.25">
      <c r="A30" s="461" t="s">
        <v>6</v>
      </c>
      <c r="B30" s="66"/>
      <c r="C30" s="66"/>
      <c r="D30" s="66">
        <f>COUNTIF(A$10:A30,"I")</f>
        <v>20</v>
      </c>
      <c r="E30" s="66" t="s">
        <v>18</v>
      </c>
      <c r="F30" s="435" t="s">
        <v>1555</v>
      </c>
      <c r="G30" s="354" t="str">
        <f t="shared" si="1"/>
        <v>MO</v>
      </c>
      <c r="H30" s="450" t="s">
        <v>1654</v>
      </c>
      <c r="I30" s="447" t="s">
        <v>19</v>
      </c>
      <c r="J30" s="529">
        <f>SUMIFS('SE-INSUMOS'!J:J,'SE-INSUMOS'!E:E,E30,'SE-INSUMOS'!F:F,F30)+SUMIFS('MO-INSUMOS'!J:J,'MO-INSUMOS'!E:E,E30,'MO-INSUMOS'!F:F,F30)</f>
        <v>1.79375</v>
      </c>
      <c r="K30" s="74">
        <f>IF(INICIO!$G$2="SIM",M30,L30)</f>
        <v>0</v>
      </c>
      <c r="L30" s="674"/>
      <c r="M30" s="675"/>
      <c r="N30" s="357"/>
      <c r="O30" s="74">
        <f t="shared" si="2"/>
        <v>0</v>
      </c>
      <c r="Q30" s="357"/>
      <c r="R30" s="453"/>
      <c r="S30" s="543"/>
      <c r="T30" s="357"/>
      <c r="U30" s="833"/>
      <c r="V30" s="435"/>
      <c r="W30" s="453"/>
      <c r="X30" s="447"/>
    </row>
    <row r="31" spans="1:24" s="446" customFormat="1" ht="11.25" hidden="1">
      <c r="A31" s="461"/>
      <c r="B31" s="435"/>
      <c r="C31" s="435"/>
      <c r="D31" s="66">
        <f>COUNTIF(A$10:A31,"I")</f>
        <v>20</v>
      </c>
      <c r="E31" s="66" t="s">
        <v>18</v>
      </c>
      <c r="F31" s="435" t="s">
        <v>1707</v>
      </c>
      <c r="G31" s="354" t="str">
        <f t="shared" si="1"/>
        <v>MA</v>
      </c>
      <c r="H31" s="356" t="s">
        <v>1708</v>
      </c>
      <c r="I31" s="66" t="s">
        <v>37</v>
      </c>
      <c r="J31" s="529">
        <f>SUMIFS('SE-INSUMOS'!J:J,'SE-INSUMOS'!E:E,E31,'SE-INSUMOS'!F:F,F31)+SUMIFS('MO-INSUMOS'!J:J,'MO-INSUMOS'!E:E,E31,'MO-INSUMOS'!F:F,F31)</f>
        <v>0</v>
      </c>
      <c r="K31" s="74">
        <f>IF(INICIO!$G$2="SIM",M31,L31)</f>
        <v>0</v>
      </c>
      <c r="L31" s="674"/>
      <c r="M31" s="675"/>
      <c r="N31" s="357"/>
      <c r="O31" s="74">
        <f t="shared" si="2"/>
        <v>0</v>
      </c>
      <c r="P31" s="356"/>
      <c r="Q31" s="357"/>
      <c r="R31" s="453"/>
      <c r="S31" s="543"/>
      <c r="T31" s="357"/>
      <c r="U31" s="833"/>
      <c r="V31" s="435"/>
      <c r="W31" s="453"/>
      <c r="X31" s="435"/>
    </row>
    <row r="32" spans="1:24" s="446" customFormat="1" ht="123.75">
      <c r="A32" s="461" t="s">
        <v>6</v>
      </c>
      <c r="B32" s="435"/>
      <c r="C32" s="435"/>
      <c r="D32" s="66">
        <f>COUNTIF(A$10:A32,"I")</f>
        <v>21</v>
      </c>
      <c r="E32" s="66" t="s">
        <v>18</v>
      </c>
      <c r="F32" s="435" t="s">
        <v>1472</v>
      </c>
      <c r="G32" s="354" t="str">
        <f t="shared" si="1"/>
        <v>EQ</v>
      </c>
      <c r="H32" s="356" t="s">
        <v>1997</v>
      </c>
      <c r="I32" s="435" t="s">
        <v>1475</v>
      </c>
      <c r="J32" s="529">
        <f>SUMIFS('SE-INSUMOS'!J:J,'SE-INSUMOS'!E:E,E32,'SE-INSUMOS'!F:F,F32)+SUMIFS('MO-INSUMOS'!J:J,'MO-INSUMOS'!E:E,E32,'MO-INSUMOS'!F:F,F32)</f>
        <v>1</v>
      </c>
      <c r="K32" s="74">
        <f>IF(INICIO!$G$2="SIM",M32,L32)</f>
        <v>0</v>
      </c>
      <c r="L32" s="674"/>
      <c r="M32" s="675"/>
      <c r="N32" s="357"/>
      <c r="O32" s="74">
        <f t="shared" si="2"/>
        <v>0</v>
      </c>
      <c r="P32" s="356"/>
      <c r="Q32" s="357"/>
      <c r="R32" s="453"/>
      <c r="S32" s="543"/>
      <c r="T32" s="357"/>
      <c r="U32" s="833"/>
      <c r="V32" s="435"/>
      <c r="W32" s="453"/>
      <c r="X32" s="435"/>
    </row>
    <row r="33" spans="1:24" s="446" customFormat="1" ht="123.75">
      <c r="A33" s="461" t="s">
        <v>6</v>
      </c>
      <c r="B33" s="435"/>
      <c r="C33" s="435"/>
      <c r="D33" s="66">
        <f>COUNTIF(A$10:A33,"I")</f>
        <v>22</v>
      </c>
      <c r="E33" s="66" t="s">
        <v>18</v>
      </c>
      <c r="F33" s="435" t="s">
        <v>2555</v>
      </c>
      <c r="G33" s="354" t="str">
        <f t="shared" si="1"/>
        <v>EQ</v>
      </c>
      <c r="H33" s="356" t="s">
        <v>2554</v>
      </c>
      <c r="I33" s="435" t="s">
        <v>1475</v>
      </c>
      <c r="J33" s="529">
        <f>SUMIFS('SE-INSUMOS'!J:J,'SE-INSUMOS'!E:E,E33,'SE-INSUMOS'!F:F,F33)+SUMIFS('MO-INSUMOS'!J:J,'MO-INSUMOS'!E:E,E33,'MO-INSUMOS'!F:F,F33)</f>
        <v>1</v>
      </c>
      <c r="K33" s="74">
        <f>IF(INICIO!$G$2="SIM",M33,L33)</f>
        <v>0</v>
      </c>
      <c r="L33" s="674"/>
      <c r="M33" s="675"/>
      <c r="N33" s="357"/>
      <c r="O33" s="74">
        <f t="shared" ref="O33" si="3">IFERROR(IF(J33="-",K33,J33*K33),0)</f>
        <v>0</v>
      </c>
      <c r="P33" s="356"/>
      <c r="Q33" s="357"/>
      <c r="R33" s="453"/>
      <c r="S33" s="543"/>
      <c r="T33" s="357"/>
      <c r="U33" s="833"/>
      <c r="V33" s="435"/>
      <c r="W33" s="453"/>
      <c r="X33" s="435"/>
    </row>
    <row r="34" spans="1:24" s="446" customFormat="1" ht="11.25" hidden="1">
      <c r="A34" s="461"/>
      <c r="B34" s="66"/>
      <c r="C34" s="66"/>
      <c r="D34" s="66">
        <f>COUNTIF(A$10:A34,"I")</f>
        <v>22</v>
      </c>
      <c r="E34" s="66" t="s">
        <v>18</v>
      </c>
      <c r="F34" s="435" t="s">
        <v>1630</v>
      </c>
      <c r="G34" s="354" t="str">
        <f t="shared" si="1"/>
        <v>EQ</v>
      </c>
      <c r="H34" s="450" t="s">
        <v>1631</v>
      </c>
      <c r="I34" s="447" t="s">
        <v>37</v>
      </c>
      <c r="J34" s="529">
        <f>SUMIFS('SE-INSUMOS'!J:J,'SE-INSUMOS'!E:E,E34,'SE-INSUMOS'!F:F,F34)+SUMIFS('MO-INSUMOS'!J:J,'MO-INSUMOS'!E:E,E34,'MO-INSUMOS'!F:F,F34)</f>
        <v>0</v>
      </c>
      <c r="K34" s="74">
        <f>IF(INICIO!$G$2="SIM",M34,L34)</f>
        <v>0</v>
      </c>
      <c r="L34" s="674"/>
      <c r="M34" s="675"/>
      <c r="N34" s="357"/>
      <c r="O34" s="74">
        <f t="shared" si="2"/>
        <v>0</v>
      </c>
      <c r="Q34" s="357"/>
      <c r="R34" s="453"/>
      <c r="S34" s="543"/>
      <c r="T34" s="357"/>
      <c r="V34" s="435"/>
      <c r="W34" s="453"/>
      <c r="X34" s="447"/>
    </row>
    <row r="35" spans="1:24" s="446" customFormat="1" ht="22.5">
      <c r="A35" s="461" t="s">
        <v>6</v>
      </c>
      <c r="B35" s="435"/>
      <c r="C35" s="435"/>
      <c r="D35" s="66">
        <f>COUNTIF(A$10:A35,"I")</f>
        <v>23</v>
      </c>
      <c r="E35" s="66" t="s">
        <v>18</v>
      </c>
      <c r="F35" s="435" t="s">
        <v>1739</v>
      </c>
      <c r="G35" s="354" t="str">
        <f t="shared" si="1"/>
        <v>MA</v>
      </c>
      <c r="H35" s="356" t="s">
        <v>1740</v>
      </c>
      <c r="I35" s="66" t="s">
        <v>22</v>
      </c>
      <c r="J35" s="529">
        <f>SUMIFS('SE-INSUMOS'!J:J,'SE-INSUMOS'!E:E,E35,'SE-INSUMOS'!F:F,F35)+SUMIFS('MO-INSUMOS'!J:J,'MO-INSUMOS'!E:E,E35,'MO-INSUMOS'!F:F,F35)</f>
        <v>0.16666666666666666</v>
      </c>
      <c r="K35" s="74">
        <f>IF(INICIO!$G$2="SIM",M35,L35)</f>
        <v>0</v>
      </c>
      <c r="L35" s="674"/>
      <c r="M35" s="675"/>
      <c r="N35" s="357"/>
      <c r="O35" s="74">
        <f t="shared" si="2"/>
        <v>0</v>
      </c>
      <c r="P35" s="356"/>
      <c r="Q35" s="357"/>
      <c r="R35" s="453"/>
      <c r="S35" s="543"/>
      <c r="T35" s="357"/>
      <c r="U35" s="833"/>
      <c r="V35" s="435"/>
      <c r="W35" s="453"/>
      <c r="X35" s="435"/>
    </row>
    <row r="36" spans="1:24" s="446" customFormat="1" ht="22.5">
      <c r="A36" s="461" t="s">
        <v>6</v>
      </c>
      <c r="B36" s="435"/>
      <c r="C36" s="435"/>
      <c r="D36" s="66">
        <f>COUNTIF(A$10:A36,"I")</f>
        <v>24</v>
      </c>
      <c r="E36" s="66" t="s">
        <v>18</v>
      </c>
      <c r="F36" s="435" t="s">
        <v>1857</v>
      </c>
      <c r="G36" s="354" t="str">
        <f t="shared" si="1"/>
        <v>EQ</v>
      </c>
      <c r="H36" s="356" t="s">
        <v>1858</v>
      </c>
      <c r="I36" s="66" t="s">
        <v>37</v>
      </c>
      <c r="J36" s="529">
        <f>SUMIFS('SE-INSUMOS'!J:J,'SE-INSUMOS'!E:E,E36,'SE-INSUMOS'!F:F,F36)+SUMIFS('MO-INSUMOS'!J:J,'MO-INSUMOS'!E:E,E36,'MO-INSUMOS'!F:F,F36)</f>
        <v>1.73E-5</v>
      </c>
      <c r="K36" s="74">
        <f>IF(INICIO!$G$2="SIM",M36,L36)</f>
        <v>0</v>
      </c>
      <c r="L36" s="674"/>
      <c r="M36" s="675"/>
      <c r="N36" s="357"/>
      <c r="O36" s="74">
        <f t="shared" si="2"/>
        <v>0</v>
      </c>
      <c r="P36" s="356"/>
      <c r="Q36" s="357"/>
      <c r="R36" s="453"/>
      <c r="S36" s="543"/>
      <c r="T36" s="357"/>
      <c r="U36" s="833"/>
      <c r="V36" s="435"/>
      <c r="W36" s="453"/>
      <c r="X36" s="435"/>
    </row>
    <row r="37" spans="1:24" s="446" customFormat="1" ht="11.25">
      <c r="A37" s="461" t="s">
        <v>6</v>
      </c>
      <c r="B37" s="66"/>
      <c r="C37" s="66"/>
      <c r="D37" s="66">
        <f>COUNTIF(A$10:A37,"I")</f>
        <v>25</v>
      </c>
      <c r="E37" s="66" t="s">
        <v>18</v>
      </c>
      <c r="F37" s="435" t="s">
        <v>1863</v>
      </c>
      <c r="G37" s="354" t="str">
        <f t="shared" si="1"/>
        <v>EQ</v>
      </c>
      <c r="H37" s="450" t="s">
        <v>1864</v>
      </c>
      <c r="I37" s="447" t="s">
        <v>37</v>
      </c>
      <c r="J37" s="529">
        <f>SUMIFS('SE-INSUMOS'!J:J,'SE-INSUMOS'!E:E,E37,'SE-INSUMOS'!F:F,F37)+SUMIFS('MO-INSUMOS'!J:J,'MO-INSUMOS'!E:E,E37,'MO-INSUMOS'!F:F,F37)</f>
        <v>1.5000000000000001E-4</v>
      </c>
      <c r="K37" s="74">
        <f>IF(INICIO!$G$2="SIM",M37,L37)</f>
        <v>0</v>
      </c>
      <c r="L37" s="674"/>
      <c r="M37" s="675"/>
      <c r="N37" s="357"/>
      <c r="O37" s="74">
        <f t="shared" si="2"/>
        <v>0</v>
      </c>
      <c r="Q37" s="357"/>
      <c r="R37" s="453"/>
      <c r="S37" s="543"/>
      <c r="T37" s="357"/>
      <c r="U37" s="833"/>
      <c r="V37" s="435"/>
      <c r="W37" s="453"/>
      <c r="X37" s="447"/>
    </row>
    <row r="38" spans="1:24" s="446" customFormat="1" ht="11.25">
      <c r="A38" s="461" t="s">
        <v>6</v>
      </c>
      <c r="B38" s="66"/>
      <c r="C38" s="66"/>
      <c r="D38" s="66">
        <f>COUNTIF(A$10:A38,"I")</f>
        <v>26</v>
      </c>
      <c r="E38" s="66" t="s">
        <v>18</v>
      </c>
      <c r="F38" s="435" t="s">
        <v>1859</v>
      </c>
      <c r="G38" s="354" t="str">
        <f t="shared" si="1"/>
        <v>EQ</v>
      </c>
      <c r="H38" s="450" t="s">
        <v>1860</v>
      </c>
      <c r="I38" s="447" t="s">
        <v>37</v>
      </c>
      <c r="J38" s="529">
        <f>SUMIFS('SE-INSUMOS'!J:J,'SE-INSUMOS'!E:E,E38,'SE-INSUMOS'!F:F,F38)+SUMIFS('MO-INSUMOS'!J:J,'MO-INSUMOS'!E:E,E38,'MO-INSUMOS'!F:F,F38)</f>
        <v>1.73E-5</v>
      </c>
      <c r="K38" s="74">
        <f>IF(INICIO!$G$2="SIM",M38,L38)</f>
        <v>0</v>
      </c>
      <c r="L38" s="674"/>
      <c r="M38" s="675"/>
      <c r="N38" s="357"/>
      <c r="O38" s="74">
        <f t="shared" si="2"/>
        <v>0</v>
      </c>
      <c r="Q38" s="357"/>
      <c r="R38" s="453"/>
      <c r="S38" s="543"/>
      <c r="T38" s="357"/>
      <c r="U38" s="833"/>
      <c r="V38" s="435"/>
      <c r="W38" s="453"/>
      <c r="X38" s="447"/>
    </row>
    <row r="39" spans="1:24" s="446" customFormat="1" ht="22.5">
      <c r="A39" s="461" t="s">
        <v>6</v>
      </c>
      <c r="B39" s="435"/>
      <c r="C39" s="435"/>
      <c r="D39" s="66">
        <f>COUNTIF(A$10:A39,"I")</f>
        <v>27</v>
      </c>
      <c r="E39" s="66" t="s">
        <v>18</v>
      </c>
      <c r="F39" s="435" t="s">
        <v>1865</v>
      </c>
      <c r="G39" s="354" t="str">
        <f t="shared" si="1"/>
        <v>EQ</v>
      </c>
      <c r="H39" s="356" t="s">
        <v>1866</v>
      </c>
      <c r="I39" s="66" t="s">
        <v>553</v>
      </c>
      <c r="J39" s="529">
        <f>SUMIFS('SE-INSUMOS'!J:J,'SE-INSUMOS'!E:E,E39,'SE-INSUMOS'!F:F,F39)+SUMIFS('MO-INSUMOS'!J:J,'MO-INSUMOS'!E:E,E39,'MO-INSUMOS'!F:F,F39)</f>
        <v>2.7500000000000004E-2</v>
      </c>
      <c r="K39" s="74">
        <f>IF(INICIO!$G$2="SIM",M39,L39)</f>
        <v>0</v>
      </c>
      <c r="L39" s="674"/>
      <c r="M39" s="675"/>
      <c r="N39" s="357"/>
      <c r="O39" s="74">
        <f t="shared" si="2"/>
        <v>0</v>
      </c>
      <c r="P39" s="356"/>
      <c r="Q39" s="357"/>
      <c r="R39" s="453"/>
      <c r="S39" s="543"/>
      <c r="T39" s="357"/>
      <c r="U39" s="833"/>
      <c r="V39" s="435"/>
      <c r="W39" s="453"/>
      <c r="X39" s="435"/>
    </row>
    <row r="40" spans="1:24" s="446" customFormat="1" ht="11.25">
      <c r="A40" s="461" t="s">
        <v>6</v>
      </c>
      <c r="B40" s="435"/>
      <c r="C40" s="435"/>
      <c r="D40" s="66">
        <f>COUNTIF(A$10:A40,"I")</f>
        <v>28</v>
      </c>
      <c r="E40" s="66" t="s">
        <v>18</v>
      </c>
      <c r="F40" s="435" t="s">
        <v>1867</v>
      </c>
      <c r="G40" s="354" t="str">
        <f t="shared" si="1"/>
        <v>EQ</v>
      </c>
      <c r="H40" s="356" t="s">
        <v>1868</v>
      </c>
      <c r="I40" s="66" t="s">
        <v>752</v>
      </c>
      <c r="J40" s="529">
        <f>SUMIFS('SE-INSUMOS'!J:J,'SE-INSUMOS'!E:E,E40,'SE-INSUMOS'!F:F,F40)+SUMIFS('MO-INSUMOS'!J:J,'MO-INSUMOS'!E:E,E40,'MO-INSUMOS'!F:F,F40)</f>
        <v>2.5833333333333335</v>
      </c>
      <c r="K40" s="74">
        <f>IF(INICIO!$G$2="SIM",M40,L40)</f>
        <v>0</v>
      </c>
      <c r="L40" s="674"/>
      <c r="M40" s="675"/>
      <c r="N40" s="357"/>
      <c r="O40" s="74">
        <f t="shared" si="2"/>
        <v>0</v>
      </c>
      <c r="P40" s="356"/>
      <c r="Q40" s="357"/>
      <c r="R40" s="453"/>
      <c r="S40" s="543"/>
      <c r="T40" s="357"/>
      <c r="U40" s="833"/>
      <c r="V40" s="435"/>
      <c r="W40" s="453"/>
      <c r="X40" s="435"/>
    </row>
    <row r="41" spans="1:24" s="446" customFormat="1" ht="11.25">
      <c r="A41" s="461" t="s">
        <v>6</v>
      </c>
      <c r="B41" s="66"/>
      <c r="C41" s="66"/>
      <c r="D41" s="66">
        <f>COUNTIF(A$10:A41,"I")</f>
        <v>29</v>
      </c>
      <c r="E41" s="66" t="s">
        <v>18</v>
      </c>
      <c r="F41" s="435" t="s">
        <v>1869</v>
      </c>
      <c r="G41" s="354" t="str">
        <f t="shared" si="1"/>
        <v>EQ</v>
      </c>
      <c r="H41" s="450" t="s">
        <v>1870</v>
      </c>
      <c r="I41" s="447" t="s">
        <v>752</v>
      </c>
      <c r="J41" s="529">
        <f>SUMIFS('SE-INSUMOS'!J:J,'SE-INSUMOS'!E:E,E41,'SE-INSUMOS'!F:F,F41)+SUMIFS('MO-INSUMOS'!J:J,'MO-INSUMOS'!E:E,E41,'MO-INSUMOS'!F:F,F41)</f>
        <v>5.8333333333333334E-2</v>
      </c>
      <c r="K41" s="74">
        <f>IF(INICIO!$G$2="SIM",M41,L41)</f>
        <v>0</v>
      </c>
      <c r="L41" s="674"/>
      <c r="M41" s="675"/>
      <c r="N41" s="357"/>
      <c r="O41" s="74">
        <f t="shared" si="2"/>
        <v>0</v>
      </c>
      <c r="Q41" s="357"/>
      <c r="R41" s="453"/>
      <c r="S41" s="543"/>
      <c r="T41" s="357"/>
      <c r="U41" s="833"/>
      <c r="V41" s="435"/>
      <c r="W41" s="453"/>
      <c r="X41" s="447"/>
    </row>
    <row r="42" spans="1:24" s="446" customFormat="1" ht="11.25">
      <c r="A42" s="461" t="s">
        <v>6</v>
      </c>
      <c r="B42" s="66"/>
      <c r="C42" s="66"/>
      <c r="D42" s="66">
        <f>COUNTIF(A$10:A42,"I")</f>
        <v>30</v>
      </c>
      <c r="E42" s="66" t="s">
        <v>18</v>
      </c>
      <c r="F42" s="435" t="s">
        <v>1861</v>
      </c>
      <c r="G42" s="354" t="str">
        <f t="shared" si="1"/>
        <v>EQ</v>
      </c>
      <c r="H42" s="450" t="s">
        <v>1862</v>
      </c>
      <c r="I42" s="447" t="s">
        <v>37</v>
      </c>
      <c r="J42" s="529">
        <f>SUMIFS('SE-INSUMOS'!J:J,'SE-INSUMOS'!E:E,E42,'SE-INSUMOS'!F:F,F42)+SUMIFS('MO-INSUMOS'!J:J,'MO-INSUMOS'!E:E,E42,'MO-INSUMOS'!F:F,F42)</f>
        <v>1.73E-5</v>
      </c>
      <c r="K42" s="74">
        <f>IF(INICIO!$G$2="SIM",M42,L42)</f>
        <v>0</v>
      </c>
      <c r="L42" s="674"/>
      <c r="M42" s="675"/>
      <c r="N42" s="357"/>
      <c r="O42" s="74">
        <f t="shared" si="2"/>
        <v>0</v>
      </c>
      <c r="Q42" s="357"/>
      <c r="R42" s="453"/>
      <c r="S42" s="543"/>
      <c r="T42" s="357"/>
      <c r="U42" s="833"/>
      <c r="V42" s="435"/>
      <c r="W42" s="453"/>
      <c r="X42" s="447"/>
    </row>
    <row r="43" spans="1:24" s="446" customFormat="1" ht="45" hidden="1">
      <c r="A43" s="461"/>
      <c r="B43" s="435"/>
      <c r="C43" s="435"/>
      <c r="D43" s="66">
        <f>COUNTIF(A$10:A43,"I")</f>
        <v>30</v>
      </c>
      <c r="E43" s="66" t="s">
        <v>18</v>
      </c>
      <c r="F43" s="435" t="s">
        <v>1890</v>
      </c>
      <c r="G43" s="354" t="str">
        <f t="shared" si="1"/>
        <v>EQ</v>
      </c>
      <c r="H43" s="356" t="s">
        <v>1891</v>
      </c>
      <c r="I43" s="66" t="s">
        <v>37</v>
      </c>
      <c r="J43" s="529">
        <f>SUMIFS('SE-INSUMOS'!J:J,'SE-INSUMOS'!E:E,E43,'SE-INSUMOS'!F:F,F43)+SUMIFS('MO-INSUMOS'!J:J,'MO-INSUMOS'!E:E,E43,'MO-INSUMOS'!F:F,F43)</f>
        <v>0</v>
      </c>
      <c r="K43" s="74">
        <f>IF(INICIO!$G$2="SIM",M43,L43)</f>
        <v>0</v>
      </c>
      <c r="L43" s="674"/>
      <c r="M43" s="675"/>
      <c r="N43" s="357"/>
      <c r="O43" s="74">
        <f t="shared" si="2"/>
        <v>0</v>
      </c>
      <c r="P43" s="356"/>
      <c r="Q43" s="357"/>
      <c r="R43" s="453"/>
      <c r="S43" s="543"/>
      <c r="T43" s="357"/>
      <c r="U43" s="833"/>
      <c r="V43" s="435"/>
      <c r="W43" s="453"/>
      <c r="X43" s="435"/>
    </row>
    <row r="44" spans="1:24" s="446" customFormat="1" ht="22.5" hidden="1">
      <c r="A44" s="461"/>
      <c r="B44" s="435"/>
      <c r="C44" s="435"/>
      <c r="D44" s="66">
        <f>COUNTIF(A$10:A44,"I")</f>
        <v>30</v>
      </c>
      <c r="E44" s="66" t="s">
        <v>18</v>
      </c>
      <c r="F44" s="435" t="s">
        <v>1892</v>
      </c>
      <c r="G44" s="354" t="str">
        <f t="shared" si="1"/>
        <v>EQ</v>
      </c>
      <c r="H44" s="356" t="s">
        <v>1893</v>
      </c>
      <c r="I44" s="66" t="s">
        <v>37</v>
      </c>
      <c r="J44" s="529">
        <f>SUMIFS('SE-INSUMOS'!J:J,'SE-INSUMOS'!E:E,E44,'SE-INSUMOS'!F:F,F44)+SUMIFS('MO-INSUMOS'!J:J,'MO-INSUMOS'!E:E,E44,'MO-INSUMOS'!F:F,F44)</f>
        <v>0</v>
      </c>
      <c r="K44" s="74">
        <f>IF(INICIO!$G$2="SIM",M44,L44)</f>
        <v>0</v>
      </c>
      <c r="L44" s="674"/>
      <c r="M44" s="675"/>
      <c r="N44" s="357"/>
      <c r="O44" s="74">
        <f t="shared" si="2"/>
        <v>0</v>
      </c>
      <c r="P44" s="356"/>
      <c r="Q44" s="357"/>
      <c r="R44" s="453"/>
      <c r="S44" s="543"/>
      <c r="T44" s="357"/>
      <c r="U44" s="833"/>
      <c r="V44" s="435"/>
      <c r="W44" s="453"/>
      <c r="X44" s="435"/>
    </row>
    <row r="45" spans="1:24" s="446" customFormat="1" ht="11.25" hidden="1">
      <c r="A45" s="461"/>
      <c r="B45" s="66"/>
      <c r="C45" s="66"/>
      <c r="D45" s="66">
        <f>COUNTIF(A$10:A45,"I")</f>
        <v>30</v>
      </c>
      <c r="E45" s="66" t="s">
        <v>18</v>
      </c>
      <c r="F45" s="435" t="s">
        <v>1636</v>
      </c>
      <c r="G45" s="354" t="str">
        <f t="shared" si="1"/>
        <v>MA</v>
      </c>
      <c r="H45" s="450" t="s">
        <v>1999</v>
      </c>
      <c r="I45" s="447" t="s">
        <v>37</v>
      </c>
      <c r="J45" s="529">
        <f>SUMIFS('SE-INSUMOS'!J:J,'SE-INSUMOS'!E:E,E45,'SE-INSUMOS'!F:F,F45)+SUMIFS('MO-INSUMOS'!J:J,'MO-INSUMOS'!E:E,E45,'MO-INSUMOS'!F:F,F45)</f>
        <v>0</v>
      </c>
      <c r="K45" s="74">
        <f>IF(INICIO!$G$2="SIM",M45,L45)</f>
        <v>0</v>
      </c>
      <c r="L45" s="674"/>
      <c r="M45" s="675"/>
      <c r="N45" s="357"/>
      <c r="O45" s="74">
        <f t="shared" si="2"/>
        <v>0</v>
      </c>
      <c r="Q45" s="357"/>
      <c r="R45" s="453"/>
      <c r="S45" s="543"/>
      <c r="T45" s="357"/>
      <c r="V45" s="435"/>
      <c r="W45" s="453"/>
      <c r="X45" s="447"/>
    </row>
    <row r="46" spans="1:24" s="446" customFormat="1" ht="11.25">
      <c r="A46" s="461" t="s">
        <v>6</v>
      </c>
      <c r="B46" s="66"/>
      <c r="C46" s="66"/>
      <c r="D46" s="66">
        <f>COUNTIF(A$10:A46,"I")</f>
        <v>31</v>
      </c>
      <c r="E46" s="66" t="s">
        <v>18</v>
      </c>
      <c r="F46" s="435" t="s">
        <v>1638</v>
      </c>
      <c r="G46" s="354" t="str">
        <f t="shared" si="1"/>
        <v>MA</v>
      </c>
      <c r="H46" s="450" t="s">
        <v>2000</v>
      </c>
      <c r="I46" s="447" t="s">
        <v>37</v>
      </c>
      <c r="J46" s="529">
        <f>SUMIFS('SE-INSUMOS'!J:J,'SE-INSUMOS'!E:E,E46,'SE-INSUMOS'!F:F,F46)+SUMIFS('MO-INSUMOS'!J:J,'MO-INSUMOS'!E:E,E46,'MO-INSUMOS'!F:F,F46)</f>
        <v>2</v>
      </c>
      <c r="K46" s="74">
        <f>IF(INICIO!$G$2="SIM",M46,L46)</f>
        <v>0</v>
      </c>
      <c r="L46" s="674"/>
      <c r="M46" s="675"/>
      <c r="N46" s="357"/>
      <c r="O46" s="74">
        <f t="shared" si="2"/>
        <v>0</v>
      </c>
      <c r="Q46" s="357"/>
      <c r="R46" s="453"/>
      <c r="S46" s="543"/>
      <c r="T46" s="357"/>
      <c r="U46" s="833"/>
      <c r="V46" s="435"/>
      <c r="W46" s="453"/>
      <c r="X46" s="447"/>
    </row>
    <row r="47" spans="1:24" s="446" customFormat="1" ht="11.25">
      <c r="A47" s="461" t="s">
        <v>6</v>
      </c>
      <c r="B47" s="435"/>
      <c r="C47" s="435"/>
      <c r="D47" s="66">
        <f>COUNTIF(A$10:A47,"I")</f>
        <v>32</v>
      </c>
      <c r="E47" s="66" t="s">
        <v>18</v>
      </c>
      <c r="F47" s="435" t="s">
        <v>1640</v>
      </c>
      <c r="G47" s="354" t="str">
        <f t="shared" si="1"/>
        <v>MA</v>
      </c>
      <c r="H47" s="356" t="s">
        <v>2001</v>
      </c>
      <c r="I47" s="66" t="s">
        <v>37</v>
      </c>
      <c r="J47" s="529">
        <f>SUMIFS('SE-INSUMOS'!J:J,'SE-INSUMOS'!E:E,E47,'SE-INSUMOS'!F:F,F47)+SUMIFS('MO-INSUMOS'!J:J,'MO-INSUMOS'!E:E,E47,'MO-INSUMOS'!F:F,F47)</f>
        <v>7</v>
      </c>
      <c r="K47" s="74">
        <f>IF(INICIO!$G$2="SIM",M47,L47)</f>
        <v>0</v>
      </c>
      <c r="L47" s="674"/>
      <c r="M47" s="675"/>
      <c r="N47" s="357"/>
      <c r="O47" s="74">
        <f t="shared" si="2"/>
        <v>0</v>
      </c>
      <c r="P47" s="356"/>
      <c r="Q47" s="357"/>
      <c r="R47" s="453"/>
      <c r="S47" s="543"/>
      <c r="T47" s="357"/>
      <c r="U47" s="833"/>
      <c r="V47" s="435"/>
      <c r="W47" s="453"/>
      <c r="X47" s="435"/>
    </row>
    <row r="48" spans="1:24" s="446" customFormat="1" ht="11.25">
      <c r="A48" s="461" t="s">
        <v>6</v>
      </c>
      <c r="B48" s="66"/>
      <c r="C48" s="66"/>
      <c r="D48" s="66">
        <f>COUNTIF(A$10:A48,"I")</f>
        <v>33</v>
      </c>
      <c r="E48" s="66" t="s">
        <v>18</v>
      </c>
      <c r="F48" s="354" t="s">
        <v>1926</v>
      </c>
      <c r="G48" s="354" t="str">
        <f t="shared" si="1"/>
        <v>MO</v>
      </c>
      <c r="H48" s="464" t="s">
        <v>1927</v>
      </c>
      <c r="I48" s="447" t="s">
        <v>19</v>
      </c>
      <c r="J48" s="529">
        <f>SUMIFS('SE-INSUMOS'!J:J,'SE-INSUMOS'!E:E,E48,'SE-INSUMOS'!F:F,F48)+SUMIFS('MO-INSUMOS'!J:J,'MO-INSUMOS'!E:E,E48,'MO-INSUMOS'!F:F,F48)</f>
        <v>0.18</v>
      </c>
      <c r="K48" s="74">
        <f>IF(INICIO!$G$2="SIM",M48,L48)</f>
        <v>0</v>
      </c>
      <c r="L48" s="674"/>
      <c r="M48" s="675"/>
      <c r="N48" s="357"/>
      <c r="O48" s="74">
        <f t="shared" si="2"/>
        <v>0</v>
      </c>
      <c r="Q48" s="357"/>
      <c r="R48" s="453"/>
      <c r="S48" s="543"/>
      <c r="T48" s="357"/>
      <c r="U48" s="833"/>
      <c r="V48" s="435"/>
      <c r="W48" s="453"/>
      <c r="X48" s="435"/>
    </row>
    <row r="49" spans="1:24" s="446" customFormat="1" ht="11.25">
      <c r="A49" s="461" t="s">
        <v>6</v>
      </c>
      <c r="B49" s="66"/>
      <c r="C49" s="66"/>
      <c r="D49" s="66">
        <f>COUNTIF(A$10:A49,"I")</f>
        <v>34</v>
      </c>
      <c r="E49" s="66" t="s">
        <v>18</v>
      </c>
      <c r="F49" s="354" t="s">
        <v>1933</v>
      </c>
      <c r="G49" s="354" t="s">
        <v>1442</v>
      </c>
      <c r="H49" s="464" t="s">
        <v>1934</v>
      </c>
      <c r="I49" s="447" t="s">
        <v>19</v>
      </c>
      <c r="J49" s="529">
        <f>SUMIFS('SE-INSUMOS'!J:J,'SE-INSUMOS'!E:E,E49,'SE-INSUMOS'!F:F,F49)+SUMIFS('MO-INSUMOS'!J:J,'MO-INSUMOS'!E:E,E49,'MO-INSUMOS'!F:F,F49)</f>
        <v>0.16041666666666668</v>
      </c>
      <c r="K49" s="74">
        <f>IF(INICIO!$G$2="SIM",M49,L49)</f>
        <v>0</v>
      </c>
      <c r="L49" s="674"/>
      <c r="M49" s="675"/>
      <c r="N49" s="357"/>
      <c r="O49" s="74">
        <f t="shared" si="2"/>
        <v>0</v>
      </c>
      <c r="Q49" s="357"/>
      <c r="R49" s="453"/>
      <c r="S49" s="543"/>
      <c r="T49" s="357"/>
      <c r="U49" s="833"/>
      <c r="V49" s="435"/>
      <c r="W49" s="453"/>
      <c r="X49" s="435"/>
    </row>
    <row r="50" spans="1:24" s="446" customFormat="1" ht="22.5">
      <c r="A50" s="461" t="s">
        <v>6</v>
      </c>
      <c r="B50" s="66"/>
      <c r="C50" s="66"/>
      <c r="D50" s="66">
        <f>COUNTIF(A$10:A50,"I")</f>
        <v>35</v>
      </c>
      <c r="E50" s="66" t="s">
        <v>18</v>
      </c>
      <c r="F50" s="354" t="s">
        <v>1935</v>
      </c>
      <c r="G50" s="354" t="s">
        <v>1442</v>
      </c>
      <c r="H50" s="464" t="s">
        <v>1936</v>
      </c>
      <c r="I50" s="447" t="s">
        <v>19</v>
      </c>
      <c r="J50" s="529">
        <f>SUMIFS('SE-INSUMOS'!J:J,'SE-INSUMOS'!E:E,E50,'SE-INSUMOS'!F:F,F50)+SUMIFS('MO-INSUMOS'!J:J,'MO-INSUMOS'!E:E,E50,'MO-INSUMOS'!F:F,F50)</f>
        <v>0.32083333333333336</v>
      </c>
      <c r="K50" s="74">
        <f>IF(INICIO!$G$2="SIM",M50,L50)</f>
        <v>0</v>
      </c>
      <c r="L50" s="674"/>
      <c r="M50" s="675"/>
      <c r="N50" s="357"/>
      <c r="O50" s="74">
        <f t="shared" si="2"/>
        <v>0</v>
      </c>
      <c r="Q50" s="357"/>
      <c r="R50" s="453"/>
      <c r="S50" s="543"/>
      <c r="T50" s="357"/>
      <c r="U50" s="833"/>
      <c r="V50" s="435"/>
      <c r="W50" s="453"/>
      <c r="X50" s="435"/>
    </row>
    <row r="51" spans="1:24" s="446" customFormat="1" ht="11.25" hidden="1">
      <c r="A51" s="461"/>
      <c r="B51" s="435"/>
      <c r="C51" s="435"/>
      <c r="D51" s="66">
        <f>COUNTIF(A$10:A51,"I")</f>
        <v>35</v>
      </c>
      <c r="E51" s="66" t="s">
        <v>18</v>
      </c>
      <c r="F51" s="435" t="s">
        <v>1642</v>
      </c>
      <c r="G51" s="354" t="str">
        <f t="shared" si="1"/>
        <v>MO</v>
      </c>
      <c r="H51" s="356" t="s">
        <v>2002</v>
      </c>
      <c r="I51" s="66" t="s">
        <v>19</v>
      </c>
      <c r="J51" s="529">
        <f>SUMIFS('SE-INSUMOS'!J:J,'SE-INSUMOS'!E:E,E51,'SE-INSUMOS'!F:F,F51)+SUMIFS('MO-INSUMOS'!J:J,'MO-INSUMOS'!E:E,E51,'MO-INSUMOS'!F:F,F51)</f>
        <v>0</v>
      </c>
      <c r="K51" s="74">
        <f>IF(INICIO!$G$2="SIM",M51,L51)</f>
        <v>0</v>
      </c>
      <c r="L51" s="674"/>
      <c r="M51" s="675"/>
      <c r="N51" s="357"/>
      <c r="O51" s="74">
        <f t="shared" si="2"/>
        <v>0</v>
      </c>
      <c r="P51" s="356"/>
      <c r="Q51" s="357"/>
      <c r="R51" s="453"/>
      <c r="S51" s="543"/>
      <c r="T51" s="357"/>
      <c r="U51" s="356"/>
      <c r="V51" s="435"/>
      <c r="W51" s="453"/>
      <c r="X51" s="435"/>
    </row>
    <row r="52" spans="1:24" s="446" customFormat="1" ht="11.25" hidden="1">
      <c r="A52" s="461"/>
      <c r="B52" s="66"/>
      <c r="C52" s="66"/>
      <c r="D52" s="66">
        <f>COUNTIF(A$10:A52,"I")</f>
        <v>35</v>
      </c>
      <c r="E52" s="66" t="s">
        <v>18</v>
      </c>
      <c r="F52" s="435" t="s">
        <v>1644</v>
      </c>
      <c r="G52" s="354" t="str">
        <f t="shared" si="1"/>
        <v>MO</v>
      </c>
      <c r="H52" s="450" t="s">
        <v>2003</v>
      </c>
      <c r="I52" s="447" t="s">
        <v>19</v>
      </c>
      <c r="J52" s="529">
        <f>SUMIFS('SE-INSUMOS'!J:J,'SE-INSUMOS'!E:E,E52,'SE-INSUMOS'!F:F,F52)+SUMIFS('MO-INSUMOS'!J:J,'MO-INSUMOS'!E:E,E52,'MO-INSUMOS'!F:F,F52)</f>
        <v>0</v>
      </c>
      <c r="K52" s="74">
        <f>IF(INICIO!$G$2="SIM",M52,L52)</f>
        <v>0</v>
      </c>
      <c r="L52" s="674"/>
      <c r="M52" s="675"/>
      <c r="N52" s="357"/>
      <c r="O52" s="74">
        <f t="shared" si="2"/>
        <v>0</v>
      </c>
      <c r="Q52" s="357"/>
      <c r="R52" s="453"/>
      <c r="S52" s="543"/>
      <c r="T52" s="357"/>
      <c r="V52" s="435"/>
      <c r="W52" s="453"/>
      <c r="X52" s="447"/>
    </row>
    <row r="53" spans="1:24" s="446" customFormat="1" ht="11.25">
      <c r="A53" s="461" t="s">
        <v>6</v>
      </c>
      <c r="B53" s="66"/>
      <c r="C53" s="66"/>
      <c r="D53" s="66">
        <f>COUNTIF(A$10:A53,"I")</f>
        <v>36</v>
      </c>
      <c r="E53" s="66" t="s">
        <v>18</v>
      </c>
      <c r="F53" s="435" t="s">
        <v>1646</v>
      </c>
      <c r="G53" s="354" t="str">
        <f t="shared" si="1"/>
        <v>MO</v>
      </c>
      <c r="H53" s="450" t="s">
        <v>2004</v>
      </c>
      <c r="I53" s="447" t="s">
        <v>19</v>
      </c>
      <c r="J53" s="529">
        <f>SUMIFS('SE-INSUMOS'!J:J,'SE-INSUMOS'!E:E,E53,'SE-INSUMOS'!F:F,F53)+SUMIFS('MO-INSUMOS'!J:J,'MO-INSUMOS'!E:E,E53,'MO-INSUMOS'!F:F,F53)</f>
        <v>10</v>
      </c>
      <c r="K53" s="74">
        <f>IF(INICIO!$G$2="SIM",M53,L53)</f>
        <v>0</v>
      </c>
      <c r="L53" s="674"/>
      <c r="M53" s="675"/>
      <c r="N53" s="357"/>
      <c r="O53" s="74">
        <f t="shared" si="2"/>
        <v>0</v>
      </c>
      <c r="Q53" s="357"/>
      <c r="R53" s="453"/>
      <c r="S53" s="543"/>
      <c r="T53" s="357"/>
      <c r="U53" s="833"/>
      <c r="V53" s="435"/>
      <c r="W53" s="453"/>
      <c r="X53" s="447"/>
    </row>
    <row r="54" spans="1:24" s="446" customFormat="1" ht="33.75" hidden="1">
      <c r="A54" s="461"/>
      <c r="B54" s="435"/>
      <c r="C54" s="435"/>
      <c r="D54" s="66">
        <f>COUNTIF(A$10:A54,"I")</f>
        <v>36</v>
      </c>
      <c r="E54" s="66" t="s">
        <v>18</v>
      </c>
      <c r="F54" s="435" t="s">
        <v>1648</v>
      </c>
      <c r="G54" s="354" t="str">
        <f t="shared" si="1"/>
        <v>MO</v>
      </c>
      <c r="H54" s="356" t="s">
        <v>2005</v>
      </c>
      <c r="I54" s="66" t="s">
        <v>19</v>
      </c>
      <c r="J54" s="529">
        <f>SUMIFS('SE-INSUMOS'!J:J,'SE-INSUMOS'!E:E,E54,'SE-INSUMOS'!F:F,F54)+SUMIFS('MO-INSUMOS'!J:J,'MO-INSUMOS'!E:E,E54,'MO-INSUMOS'!F:F,F54)</f>
        <v>0</v>
      </c>
      <c r="K54" s="74">
        <f>IF(INICIO!$G$2="SIM",M54,L54)</f>
        <v>0</v>
      </c>
      <c r="L54" s="674"/>
      <c r="M54" s="675"/>
      <c r="N54" s="357"/>
      <c r="O54" s="74">
        <f t="shared" si="2"/>
        <v>0</v>
      </c>
      <c r="P54" s="356"/>
      <c r="Q54" s="357"/>
      <c r="R54" s="453"/>
      <c r="S54" s="543"/>
      <c r="T54" s="357"/>
      <c r="U54" s="356"/>
      <c r="V54" s="435"/>
      <c r="W54" s="453"/>
      <c r="X54" s="435"/>
    </row>
    <row r="55" spans="1:24" s="446" customFormat="1" ht="22.5">
      <c r="A55" s="461" t="s">
        <v>6</v>
      </c>
      <c r="B55" s="435"/>
      <c r="C55" s="435"/>
      <c r="D55" s="66">
        <f>COUNTIF(A$10:A55,"I")</f>
        <v>37</v>
      </c>
      <c r="E55" s="66" t="s">
        <v>18</v>
      </c>
      <c r="F55" s="435" t="s">
        <v>1650</v>
      </c>
      <c r="G55" s="354" t="str">
        <f t="shared" si="1"/>
        <v>MO</v>
      </c>
      <c r="H55" s="356" t="s">
        <v>2006</v>
      </c>
      <c r="I55" s="66" t="s">
        <v>19</v>
      </c>
      <c r="J55" s="529">
        <f>SUMIFS('SE-INSUMOS'!J:J,'SE-INSUMOS'!E:E,E55,'SE-INSUMOS'!F:F,F55)+SUMIFS('MO-INSUMOS'!J:J,'MO-INSUMOS'!E:E,E55,'MO-INSUMOS'!F:F,F55)</f>
        <v>10</v>
      </c>
      <c r="K55" s="74">
        <f>IF(INICIO!$G$2="SIM",M55,L55)</f>
        <v>0</v>
      </c>
      <c r="L55" s="674"/>
      <c r="M55" s="675"/>
      <c r="N55" s="357"/>
      <c r="O55" s="74">
        <f t="shared" si="2"/>
        <v>0</v>
      </c>
      <c r="P55" s="356"/>
      <c r="Q55" s="357"/>
      <c r="R55" s="453"/>
      <c r="S55" s="543"/>
      <c r="T55" s="357"/>
      <c r="U55" s="833"/>
      <c r="V55" s="435"/>
      <c r="W55" s="453"/>
      <c r="X55" s="435"/>
    </row>
    <row r="56" spans="1:24" s="446" customFormat="1" ht="56.25">
      <c r="A56" s="461" t="s">
        <v>6</v>
      </c>
      <c r="B56" s="66"/>
      <c r="C56" s="66"/>
      <c r="D56" s="66">
        <f>COUNTIF(A$10:A56,"I")</f>
        <v>38</v>
      </c>
      <c r="E56" s="66" t="s">
        <v>18</v>
      </c>
      <c r="F56" s="435" t="s">
        <v>1652</v>
      </c>
      <c r="G56" s="354" t="str">
        <f t="shared" si="1"/>
        <v>DA</v>
      </c>
      <c r="H56" s="633" t="s">
        <v>2007</v>
      </c>
      <c r="I56" s="66" t="s">
        <v>19</v>
      </c>
      <c r="J56" s="529">
        <f>SUMIFS('SE-INSUMOS'!J:J,'SE-INSUMOS'!E:E,E56,'SE-INSUMOS'!F:F,F56)+SUMIFS('MO-INSUMOS'!J:J,'MO-INSUMOS'!E:E,E56,'MO-INSUMOS'!F:F,F56)</f>
        <v>3.8733789999999999</v>
      </c>
      <c r="K56" s="74">
        <f>IF(INICIO!$G$2="SIM",M56,L56)</f>
        <v>0</v>
      </c>
      <c r="L56" s="674"/>
      <c r="M56" s="675"/>
      <c r="N56" s="357"/>
      <c r="O56" s="74">
        <f t="shared" si="2"/>
        <v>0</v>
      </c>
      <c r="Q56" s="357"/>
      <c r="R56" s="453"/>
      <c r="S56" s="543"/>
      <c r="T56" s="357"/>
      <c r="U56" s="833"/>
      <c r="V56" s="435"/>
      <c r="W56" s="453"/>
      <c r="X56" s="447"/>
    </row>
    <row r="57" spans="1:24" s="446" customFormat="1" ht="45" hidden="1">
      <c r="A57" s="461"/>
      <c r="B57" s="66"/>
      <c r="C57" s="66"/>
      <c r="D57" s="66">
        <f>COUNTIF(A$10:A57,"I")</f>
        <v>38</v>
      </c>
      <c r="E57" s="66" t="s">
        <v>18</v>
      </c>
      <c r="F57" s="435" t="s">
        <v>1578</v>
      </c>
      <c r="G57" s="354" t="str">
        <f t="shared" si="1"/>
        <v>EQ</v>
      </c>
      <c r="H57" s="633" t="s">
        <v>1579</v>
      </c>
      <c r="I57" s="66" t="s">
        <v>37</v>
      </c>
      <c r="J57" s="529">
        <f>SUMIFS('SE-INSUMOS'!J:J,'SE-INSUMOS'!E:E,E57,'SE-INSUMOS'!F:F,F57)+SUMIFS('MO-INSUMOS'!J:J,'MO-INSUMOS'!E:E,E57,'MO-INSUMOS'!F:F,F57)</f>
        <v>0</v>
      </c>
      <c r="K57" s="74">
        <f>IF(INICIO!$G$2="SIM",M57,L57)</f>
        <v>0</v>
      </c>
      <c r="L57" s="674"/>
      <c r="M57" s="675"/>
      <c r="N57" s="357"/>
      <c r="O57" s="74">
        <f t="shared" si="2"/>
        <v>0</v>
      </c>
      <c r="Q57" s="357"/>
      <c r="R57" s="453"/>
      <c r="S57" s="543"/>
      <c r="T57" s="357"/>
      <c r="U57" s="833"/>
      <c r="V57" s="435"/>
      <c r="W57" s="453"/>
      <c r="X57" s="447"/>
    </row>
    <row r="58" spans="1:24" s="446" customFormat="1" ht="22.5">
      <c r="A58" s="461" t="s">
        <v>6</v>
      </c>
      <c r="B58" s="66"/>
      <c r="C58" s="66"/>
      <c r="D58" s="66">
        <f>COUNTIF(A$10:A58,"I")</f>
        <v>39</v>
      </c>
      <c r="E58" s="66" t="s">
        <v>18</v>
      </c>
      <c r="F58" s="435" t="s">
        <v>2550</v>
      </c>
      <c r="G58" s="354" t="str">
        <f t="shared" si="1"/>
        <v>EQ</v>
      </c>
      <c r="H58" s="633" t="s">
        <v>2551</v>
      </c>
      <c r="I58" s="66" t="s">
        <v>37</v>
      </c>
      <c r="J58" s="529">
        <f>SUMIFS('SE-INSUMOS'!J:J,'SE-INSUMOS'!E:E,E58,'SE-INSUMOS'!F:F,F58)+SUMIFS('MO-INSUMOS'!J:J,'MO-INSUMOS'!E:E,E58,'MO-INSUMOS'!F:F,F58)</f>
        <v>8.3333333333333329E-2</v>
      </c>
      <c r="K58" s="74">
        <f>IF(INICIO!$G$2="SIM",M58,L58)</f>
        <v>0</v>
      </c>
      <c r="L58" s="674"/>
      <c r="M58" s="675"/>
      <c r="N58" s="357"/>
      <c r="O58" s="74">
        <f t="shared" si="2"/>
        <v>0</v>
      </c>
      <c r="Q58" s="357"/>
      <c r="R58" s="453"/>
      <c r="S58" s="543"/>
      <c r="T58" s="357"/>
      <c r="U58" s="833"/>
      <c r="V58" s="435"/>
      <c r="W58" s="453"/>
      <c r="X58" s="447"/>
    </row>
    <row r="59" spans="1:24" s="446" customFormat="1" ht="22.5" hidden="1">
      <c r="A59" s="461"/>
      <c r="B59" s="435"/>
      <c r="C59" s="435"/>
      <c r="D59" s="66">
        <f>COUNTIF(A$10:A59,"I")</f>
        <v>39</v>
      </c>
      <c r="E59" s="66" t="s">
        <v>18</v>
      </c>
      <c r="F59" s="435" t="s">
        <v>1619</v>
      </c>
      <c r="G59" s="354" t="str">
        <f t="shared" si="1"/>
        <v>EQ</v>
      </c>
      <c r="H59" s="356" t="s">
        <v>1620</v>
      </c>
      <c r="I59" s="66" t="s">
        <v>37</v>
      </c>
      <c r="J59" s="529">
        <f>SUMIFS('SE-INSUMOS'!J:J,'SE-INSUMOS'!E:E,E59,'SE-INSUMOS'!F:F,F59)+SUMIFS('MO-INSUMOS'!J:J,'MO-INSUMOS'!E:E,E59,'MO-INSUMOS'!F:F,F59)</f>
        <v>0</v>
      </c>
      <c r="K59" s="74">
        <f>IF(INICIO!$G$2="SIM",M59,L59)</f>
        <v>0</v>
      </c>
      <c r="L59" s="674"/>
      <c r="M59" s="675"/>
      <c r="N59" s="357"/>
      <c r="O59" s="74">
        <f t="shared" si="2"/>
        <v>0</v>
      </c>
      <c r="P59" s="356"/>
      <c r="Q59" s="357"/>
      <c r="R59" s="453"/>
      <c r="S59" s="543"/>
      <c r="T59" s="357"/>
      <c r="U59" s="833"/>
      <c r="V59" s="435"/>
      <c r="W59" s="453"/>
      <c r="X59" s="435"/>
    </row>
    <row r="60" spans="1:24" s="446" customFormat="1" ht="45" hidden="1">
      <c r="A60" s="461"/>
      <c r="B60" s="435"/>
      <c r="C60" s="435"/>
      <c r="D60" s="66">
        <f>COUNTIF(A$10:A60,"I")</f>
        <v>39</v>
      </c>
      <c r="E60" s="66" t="s">
        <v>18</v>
      </c>
      <c r="F60" s="435" t="s">
        <v>1621</v>
      </c>
      <c r="G60" s="354" t="str">
        <f t="shared" si="1"/>
        <v>EQ</v>
      </c>
      <c r="H60" s="356" t="s">
        <v>1622</v>
      </c>
      <c r="I60" s="66" t="s">
        <v>37</v>
      </c>
      <c r="J60" s="529">
        <f>SUMIFS('SE-INSUMOS'!J:J,'SE-INSUMOS'!E:E,E60,'SE-INSUMOS'!F:F,F60)+SUMIFS('MO-INSUMOS'!J:J,'MO-INSUMOS'!E:E,E60,'MO-INSUMOS'!F:F,F60)</f>
        <v>0</v>
      </c>
      <c r="K60" s="74">
        <f>IF(INICIO!$G$2="SIM",M60,L60)</f>
        <v>0</v>
      </c>
      <c r="L60" s="674"/>
      <c r="M60" s="675"/>
      <c r="N60" s="357"/>
      <c r="O60" s="74">
        <f t="shared" si="2"/>
        <v>0</v>
      </c>
      <c r="P60" s="356"/>
      <c r="Q60" s="357"/>
      <c r="R60" s="453"/>
      <c r="S60" s="543"/>
      <c r="T60" s="357"/>
      <c r="U60" s="833"/>
      <c r="V60" s="435"/>
      <c r="W60" s="453"/>
      <c r="X60" s="435"/>
    </row>
    <row r="61" spans="1:24" s="446" customFormat="1" ht="11.25" hidden="1">
      <c r="A61" s="461"/>
      <c r="B61" s="66"/>
      <c r="C61" s="66"/>
      <c r="D61" s="66">
        <f>COUNTIF(A$10:A61,"I")</f>
        <v>39</v>
      </c>
      <c r="E61" s="66" t="s">
        <v>18</v>
      </c>
      <c r="F61" s="435" t="s">
        <v>1623</v>
      </c>
      <c r="G61" s="354" t="str">
        <f t="shared" si="1"/>
        <v>EQ</v>
      </c>
      <c r="H61" s="450" t="s">
        <v>1624</v>
      </c>
      <c r="I61" s="447" t="s">
        <v>37</v>
      </c>
      <c r="J61" s="529">
        <f>SUMIFS('SE-INSUMOS'!J:J,'SE-INSUMOS'!E:E,E61,'SE-INSUMOS'!F:F,F61)+SUMIFS('MO-INSUMOS'!J:J,'MO-INSUMOS'!E:E,E61,'MO-INSUMOS'!F:F,F61)</f>
        <v>0</v>
      </c>
      <c r="K61" s="74">
        <f>IF(INICIO!$G$2="SIM",M61,L61)</f>
        <v>0</v>
      </c>
      <c r="L61" s="674"/>
      <c r="M61" s="675"/>
      <c r="N61" s="357"/>
      <c r="O61" s="74">
        <f t="shared" si="2"/>
        <v>0</v>
      </c>
      <c r="Q61" s="357"/>
      <c r="R61" s="453"/>
      <c r="S61" s="543"/>
      <c r="T61" s="357"/>
      <c r="U61" s="833"/>
      <c r="V61" s="435"/>
      <c r="W61" s="453"/>
      <c r="X61" s="447"/>
    </row>
    <row r="62" spans="1:24" s="446" customFormat="1" ht="11.25" hidden="1">
      <c r="A62" s="461"/>
      <c r="B62" s="66"/>
      <c r="C62" s="66"/>
      <c r="D62" s="66">
        <f>COUNTIF(A$10:A62,"I")</f>
        <v>39</v>
      </c>
      <c r="E62" s="66" t="s">
        <v>18</v>
      </c>
      <c r="F62" s="435" t="s">
        <v>1625</v>
      </c>
      <c r="G62" s="354" t="str">
        <f t="shared" si="1"/>
        <v>EQ</v>
      </c>
      <c r="H62" s="450" t="s">
        <v>1626</v>
      </c>
      <c r="I62" s="447" t="s">
        <v>37</v>
      </c>
      <c r="J62" s="529">
        <f>SUMIFS('SE-INSUMOS'!J:J,'SE-INSUMOS'!E:E,E62,'SE-INSUMOS'!F:F,F62)+SUMIFS('MO-INSUMOS'!J:J,'MO-INSUMOS'!E:E,E62,'MO-INSUMOS'!F:F,F62)</f>
        <v>0</v>
      </c>
      <c r="K62" s="74">
        <f>IF(INICIO!$G$2="SIM",M62,L62)</f>
        <v>0</v>
      </c>
      <c r="L62" s="674"/>
      <c r="M62" s="675"/>
      <c r="N62" s="357"/>
      <c r="O62" s="74">
        <f t="shared" si="2"/>
        <v>0</v>
      </c>
      <c r="Q62" s="357"/>
      <c r="R62" s="453"/>
      <c r="S62" s="543"/>
      <c r="T62" s="357"/>
      <c r="U62" s="833"/>
      <c r="V62" s="435"/>
      <c r="W62" s="453"/>
      <c r="X62" s="447"/>
    </row>
    <row r="63" spans="1:24" s="446" customFormat="1" ht="22.5" hidden="1">
      <c r="A63" s="461"/>
      <c r="B63" s="435"/>
      <c r="C63" s="435"/>
      <c r="D63" s="66">
        <f>COUNTIF(A$10:A63,"I")</f>
        <v>39</v>
      </c>
      <c r="E63" s="66" t="s">
        <v>18</v>
      </c>
      <c r="F63" s="435" t="s">
        <v>1627</v>
      </c>
      <c r="G63" s="354" t="str">
        <f t="shared" si="1"/>
        <v>MO</v>
      </c>
      <c r="H63" s="356" t="s">
        <v>1628</v>
      </c>
      <c r="I63" s="66" t="s">
        <v>19</v>
      </c>
      <c r="J63" s="529">
        <f>SUMIFS('SE-INSUMOS'!J:J,'SE-INSUMOS'!E:E,E63,'SE-INSUMOS'!F:F,F63)+SUMIFS('MO-INSUMOS'!J:J,'MO-INSUMOS'!E:E,E63,'MO-INSUMOS'!F:F,F63)</f>
        <v>0</v>
      </c>
      <c r="K63" s="74">
        <f>IF(INICIO!$G$2="SIM",M63,L63)</f>
        <v>0</v>
      </c>
      <c r="L63" s="674"/>
      <c r="M63" s="675"/>
      <c r="N63" s="357"/>
      <c r="O63" s="74">
        <f t="shared" si="2"/>
        <v>0</v>
      </c>
      <c r="P63" s="356"/>
      <c r="Q63" s="357"/>
      <c r="R63" s="453"/>
      <c r="S63" s="543"/>
      <c r="T63" s="357"/>
      <c r="U63" s="833"/>
      <c r="V63" s="435"/>
      <c r="W63" s="453"/>
      <c r="X63" s="435"/>
    </row>
    <row r="64" spans="1:24" s="446" customFormat="1" ht="22.5" hidden="1">
      <c r="A64" s="461"/>
      <c r="B64" s="435"/>
      <c r="C64" s="435"/>
      <c r="D64" s="66">
        <f>COUNTIF(A$10:A64,"I")</f>
        <v>39</v>
      </c>
      <c r="E64" s="66" t="s">
        <v>18</v>
      </c>
      <c r="F64" s="435" t="s">
        <v>2528</v>
      </c>
      <c r="G64" s="354" t="s">
        <v>1473</v>
      </c>
      <c r="H64" s="356" t="s">
        <v>2533</v>
      </c>
      <c r="I64" s="66" t="s">
        <v>37</v>
      </c>
      <c r="J64" s="529">
        <f>SUMIFS('SE-INSUMOS'!J:J,'SE-INSUMOS'!E:E,E64,'SE-INSUMOS'!F:F,F64)+SUMIFS('MO-INSUMOS'!J:J,'MO-INSUMOS'!E:E,E64,'MO-INSUMOS'!F:F,F64)</f>
        <v>0</v>
      </c>
      <c r="K64" s="74">
        <f>IF(INICIO!$G$2="SIM",M64,L64)</f>
        <v>0</v>
      </c>
      <c r="L64" s="674"/>
      <c r="M64" s="675"/>
      <c r="N64" s="357"/>
      <c r="O64" s="74">
        <f t="shared" si="2"/>
        <v>0</v>
      </c>
      <c r="P64" s="356"/>
      <c r="Q64" s="357"/>
      <c r="R64" s="453"/>
      <c r="S64" s="543"/>
      <c r="T64" s="357"/>
      <c r="U64" s="833"/>
      <c r="V64" s="435"/>
      <c r="W64" s="453"/>
      <c r="X64" s="435"/>
    </row>
    <row r="65" spans="1:24" s="446" customFormat="1" ht="45" hidden="1">
      <c r="A65" s="461"/>
      <c r="B65" s="435"/>
      <c r="C65" s="435"/>
      <c r="D65" s="66">
        <f>COUNTIF(A$10:A65,"I")</f>
        <v>39</v>
      </c>
      <c r="E65" s="66" t="s">
        <v>18</v>
      </c>
      <c r="F65" s="435" t="s">
        <v>2529</v>
      </c>
      <c r="G65" s="354" t="s">
        <v>1473</v>
      </c>
      <c r="H65" s="356" t="s">
        <v>2534</v>
      </c>
      <c r="I65" s="66" t="s">
        <v>752</v>
      </c>
      <c r="J65" s="529">
        <f>SUMIFS('SE-INSUMOS'!J:J,'SE-INSUMOS'!E:E,E65,'SE-INSUMOS'!F:F,F65)+SUMIFS('MO-INSUMOS'!J:J,'MO-INSUMOS'!E:E,E65,'MO-INSUMOS'!F:F,F65)</f>
        <v>0</v>
      </c>
      <c r="K65" s="74">
        <f>IF(INICIO!$G$2="SIM",M65,L65)</f>
        <v>0</v>
      </c>
      <c r="L65" s="674"/>
      <c r="M65" s="675"/>
      <c r="N65" s="357"/>
      <c r="O65" s="74">
        <f t="shared" si="2"/>
        <v>0</v>
      </c>
      <c r="P65" s="356"/>
      <c r="Q65" s="357"/>
      <c r="R65" s="453"/>
      <c r="S65" s="543"/>
      <c r="T65" s="357"/>
      <c r="U65" s="833"/>
      <c r="V65" s="435"/>
      <c r="W65" s="453"/>
      <c r="X65" s="435"/>
    </row>
    <row r="66" spans="1:24" s="446" customFormat="1" ht="11.25" hidden="1">
      <c r="A66" s="461"/>
      <c r="B66" s="435"/>
      <c r="C66" s="435"/>
      <c r="D66" s="66">
        <f>COUNTIF(A$10:A66,"I")</f>
        <v>39</v>
      </c>
      <c r="E66" s="66" t="s">
        <v>18</v>
      </c>
      <c r="F66" s="435" t="s">
        <v>2530</v>
      </c>
      <c r="G66" s="354" t="s">
        <v>1473</v>
      </c>
      <c r="H66" s="356" t="s">
        <v>2535</v>
      </c>
      <c r="I66" s="66" t="s">
        <v>37</v>
      </c>
      <c r="J66" s="529">
        <f>SUMIFS('SE-INSUMOS'!J:J,'SE-INSUMOS'!E:E,E66,'SE-INSUMOS'!F:F,F66)+SUMIFS('MO-INSUMOS'!J:J,'MO-INSUMOS'!E:E,E66,'MO-INSUMOS'!F:F,F66)</f>
        <v>0</v>
      </c>
      <c r="K66" s="74">
        <f>IF(INICIO!$G$2="SIM",M66,L66)</f>
        <v>0</v>
      </c>
      <c r="L66" s="674"/>
      <c r="M66" s="675"/>
      <c r="N66" s="357"/>
      <c r="O66" s="74">
        <f t="shared" si="2"/>
        <v>0</v>
      </c>
      <c r="P66" s="356"/>
      <c r="Q66" s="357"/>
      <c r="R66" s="453"/>
      <c r="S66" s="543"/>
      <c r="T66" s="357"/>
      <c r="U66" s="833"/>
      <c r="V66" s="435"/>
      <c r="W66" s="453"/>
      <c r="X66" s="435"/>
    </row>
    <row r="67" spans="1:24" s="446" customFormat="1" ht="11.25" hidden="1">
      <c r="A67" s="461"/>
      <c r="B67" s="435"/>
      <c r="C67" s="435"/>
      <c r="D67" s="66">
        <f>COUNTIF(A$10:A67,"I")</f>
        <v>39</v>
      </c>
      <c r="E67" s="66" t="s">
        <v>18</v>
      </c>
      <c r="F67" s="435" t="s">
        <v>2531</v>
      </c>
      <c r="G67" s="354" t="s">
        <v>1473</v>
      </c>
      <c r="H67" s="356" t="s">
        <v>2536</v>
      </c>
      <c r="I67" s="66" t="s">
        <v>37</v>
      </c>
      <c r="J67" s="529">
        <f>SUMIFS('SE-INSUMOS'!J:J,'SE-INSUMOS'!E:E,E67,'SE-INSUMOS'!F:F,F67)+SUMIFS('MO-INSUMOS'!J:J,'MO-INSUMOS'!E:E,E67,'MO-INSUMOS'!F:F,F67)</f>
        <v>0</v>
      </c>
      <c r="K67" s="74">
        <f>IF(INICIO!$G$2="SIM",M67,L67)</f>
        <v>0</v>
      </c>
      <c r="L67" s="674"/>
      <c r="M67" s="675"/>
      <c r="N67" s="357"/>
      <c r="O67" s="74">
        <f t="shared" si="2"/>
        <v>0</v>
      </c>
      <c r="P67" s="356"/>
      <c r="Q67" s="357"/>
      <c r="R67" s="453"/>
      <c r="S67" s="543"/>
      <c r="T67" s="357"/>
      <c r="U67" s="833"/>
      <c r="V67" s="435"/>
      <c r="W67" s="453"/>
      <c r="X67" s="435"/>
    </row>
    <row r="68" spans="1:24" s="446" customFormat="1" ht="33.75" hidden="1">
      <c r="A68" s="461"/>
      <c r="B68" s="435"/>
      <c r="C68" s="435"/>
      <c r="D68" s="66">
        <f>COUNTIF(A$10:A68,"I")</f>
        <v>39</v>
      </c>
      <c r="E68" s="66" t="s">
        <v>18</v>
      </c>
      <c r="F68" s="435" t="s">
        <v>2532</v>
      </c>
      <c r="G68" s="354" t="s">
        <v>1473</v>
      </c>
      <c r="H68" s="356" t="s">
        <v>2537</v>
      </c>
      <c r="I68" s="66" t="s">
        <v>37</v>
      </c>
      <c r="J68" s="529">
        <f>SUMIFS('SE-INSUMOS'!J:J,'SE-INSUMOS'!E:E,E68,'SE-INSUMOS'!F:F,F68)+SUMIFS('MO-INSUMOS'!J:J,'MO-INSUMOS'!E:E,E68,'MO-INSUMOS'!F:F,F68)</f>
        <v>0</v>
      </c>
      <c r="K68" s="74">
        <f>IF(INICIO!$G$2="SIM",M68,L68)</f>
        <v>0</v>
      </c>
      <c r="L68" s="674"/>
      <c r="M68" s="675"/>
      <c r="N68" s="357"/>
      <c r="O68" s="74">
        <f t="shared" si="2"/>
        <v>0</v>
      </c>
      <c r="P68" s="356"/>
      <c r="Q68" s="357"/>
      <c r="R68" s="453"/>
      <c r="S68" s="543"/>
      <c r="T68" s="357"/>
      <c r="U68" s="833"/>
      <c r="V68" s="435"/>
      <c r="W68" s="453"/>
      <c r="X68" s="435"/>
    </row>
    <row r="69" spans="1:24" s="446" customFormat="1" ht="11.25">
      <c r="A69" s="461" t="s">
        <v>6</v>
      </c>
      <c r="B69" s="435"/>
      <c r="C69" s="435"/>
      <c r="D69" s="66">
        <f>COUNTIF(A$10:A69,"I")</f>
        <v>40</v>
      </c>
      <c r="E69" s="66" t="s">
        <v>18</v>
      </c>
      <c r="F69" s="435" t="s">
        <v>1487</v>
      </c>
      <c r="G69" s="354" t="str">
        <f t="shared" si="1"/>
        <v>MO</v>
      </c>
      <c r="H69" s="356" t="s">
        <v>1629</v>
      </c>
      <c r="I69" s="66" t="s">
        <v>19</v>
      </c>
      <c r="J69" s="529">
        <f>SUMIFS('SE-INSUMOS'!J:J,'SE-INSUMOS'!E:E,E69,'SE-INSUMOS'!F:F,F69)+SUMIFS('MO-INSUMOS'!J:J,'MO-INSUMOS'!E:E,E69,'MO-INSUMOS'!F:F,F69)</f>
        <v>3.2708333333333335</v>
      </c>
      <c r="K69" s="74">
        <f>IF(INICIO!$G$2="SIM",M69,L69)</f>
        <v>0</v>
      </c>
      <c r="L69" s="674"/>
      <c r="M69" s="675"/>
      <c r="N69" s="357"/>
      <c r="O69" s="74">
        <f t="shared" si="2"/>
        <v>0</v>
      </c>
      <c r="P69" s="356"/>
      <c r="Q69" s="357"/>
      <c r="R69" s="453"/>
      <c r="S69" s="543"/>
      <c r="T69" s="357"/>
      <c r="U69" s="833"/>
      <c r="V69" s="435"/>
      <c r="W69" s="453"/>
      <c r="X69" s="435"/>
    </row>
    <row r="70" spans="1:24" s="446" customFormat="1" ht="11.25">
      <c r="A70" s="461" t="s">
        <v>6</v>
      </c>
      <c r="B70" s="66"/>
      <c r="C70" s="66"/>
      <c r="D70" s="66">
        <f>COUNTIF(A$10:A70,"I")</f>
        <v>41</v>
      </c>
      <c r="E70" s="66" t="s">
        <v>18</v>
      </c>
      <c r="F70" s="435" t="s">
        <v>1479</v>
      </c>
      <c r="G70" s="354" t="str">
        <f t="shared" si="1"/>
        <v>EQ</v>
      </c>
      <c r="H70" s="450" t="s">
        <v>2008</v>
      </c>
      <c r="I70" s="447" t="s">
        <v>37</v>
      </c>
      <c r="J70" s="529">
        <f>SUMIFS('SE-INSUMOS'!J:J,'SE-INSUMOS'!E:E,E70,'SE-INSUMOS'!F:F,F70)+SUMIFS('MO-INSUMOS'!J:J,'MO-INSUMOS'!E:E,E70,'MO-INSUMOS'!F:F,F70)</f>
        <v>6.3999999999999997E-5</v>
      </c>
      <c r="K70" s="74">
        <f>IF(INICIO!$G$2="SIM",M70,L70)</f>
        <v>0</v>
      </c>
      <c r="L70" s="674"/>
      <c r="M70" s="675"/>
      <c r="N70" s="357"/>
      <c r="O70" s="74">
        <f t="shared" si="2"/>
        <v>0</v>
      </c>
      <c r="Q70" s="357"/>
      <c r="R70" s="453"/>
      <c r="S70" s="543"/>
      <c r="T70" s="357"/>
      <c r="U70" s="833"/>
      <c r="V70" s="435"/>
      <c r="W70" s="453"/>
      <c r="X70" s="447"/>
    </row>
    <row r="71" spans="1:24" s="446" customFormat="1" ht="11.25">
      <c r="A71" s="461" t="s">
        <v>6</v>
      </c>
      <c r="B71" s="66"/>
      <c r="C71" s="66"/>
      <c r="D71" s="66">
        <f>COUNTIF(A$10:A71,"I")</f>
        <v>42</v>
      </c>
      <c r="E71" s="66" t="s">
        <v>18</v>
      </c>
      <c r="F71" s="435" t="s">
        <v>1483</v>
      </c>
      <c r="G71" s="354" t="str">
        <f t="shared" si="1"/>
        <v>EQ</v>
      </c>
      <c r="H71" s="450" t="s">
        <v>2009</v>
      </c>
      <c r="I71" s="447" t="s">
        <v>37</v>
      </c>
      <c r="J71" s="529">
        <f>SUMIFS('SE-INSUMOS'!J:J,'SE-INSUMOS'!E:E,E71,'SE-INSUMOS'!F:F,F71)+SUMIFS('MO-INSUMOS'!J:J,'MO-INSUMOS'!E:E,E71,'MO-INSUMOS'!F:F,F71)</f>
        <v>7.9999999999999993E-5</v>
      </c>
      <c r="K71" s="74">
        <f>IF(INICIO!$G$2="SIM",M71,L71)</f>
        <v>0</v>
      </c>
      <c r="L71" s="674"/>
      <c r="M71" s="675"/>
      <c r="N71" s="357"/>
      <c r="O71" s="74">
        <f t="shared" si="2"/>
        <v>0</v>
      </c>
      <c r="Q71" s="357"/>
      <c r="R71" s="453"/>
      <c r="S71" s="543"/>
      <c r="T71" s="357"/>
      <c r="U71" s="833"/>
      <c r="V71" s="435"/>
      <c r="W71" s="453"/>
      <c r="X71" s="447"/>
    </row>
    <row r="72" spans="1:24" s="446" customFormat="1" ht="11.25">
      <c r="A72" s="461" t="s">
        <v>6</v>
      </c>
      <c r="B72" s="435"/>
      <c r="C72" s="435"/>
      <c r="D72" s="66">
        <f>COUNTIF(A$10:A72,"I")</f>
        <v>43</v>
      </c>
      <c r="E72" s="66" t="s">
        <v>18</v>
      </c>
      <c r="F72" s="435" t="s">
        <v>1721</v>
      </c>
      <c r="G72" s="354" t="str">
        <f t="shared" si="1"/>
        <v>MA</v>
      </c>
      <c r="H72" s="356" t="s">
        <v>1722</v>
      </c>
      <c r="I72" s="66" t="s">
        <v>37</v>
      </c>
      <c r="J72" s="529">
        <f>SUMIFS('SE-INSUMOS'!J:J,'SE-INSUMOS'!E:E,E72,'SE-INSUMOS'!F:F,F72)+SUMIFS('MO-INSUMOS'!J:J,'MO-INSUMOS'!E:E,E72,'MO-INSUMOS'!F:F,F72)</f>
        <v>4.166666666666667</v>
      </c>
      <c r="K72" s="74">
        <f>IF(INICIO!$G$2="SIM",M72,L72)</f>
        <v>0</v>
      </c>
      <c r="L72" s="674"/>
      <c r="M72" s="675"/>
      <c r="N72" s="357"/>
      <c r="O72" s="74">
        <f t="shared" si="2"/>
        <v>0</v>
      </c>
      <c r="P72" s="356"/>
      <c r="Q72" s="357"/>
      <c r="R72" s="453"/>
      <c r="S72" s="543"/>
      <c r="T72" s="357"/>
      <c r="U72" s="833"/>
      <c r="V72" s="435"/>
      <c r="W72" s="453"/>
      <c r="X72" s="435"/>
    </row>
    <row r="73" spans="1:24" s="446" customFormat="1" ht="11.25" hidden="1">
      <c r="A73" s="461"/>
      <c r="B73" s="435"/>
      <c r="C73" s="435"/>
      <c r="D73" s="66">
        <f>COUNTIF(A$10:A73,"I")</f>
        <v>43</v>
      </c>
      <c r="E73" s="66" t="s">
        <v>18</v>
      </c>
      <c r="F73" s="435" t="s">
        <v>1728</v>
      </c>
      <c r="G73" s="354" t="str">
        <f t="shared" si="1"/>
        <v>MA</v>
      </c>
      <c r="H73" s="356" t="s">
        <v>1729</v>
      </c>
      <c r="I73" s="66" t="s">
        <v>1718</v>
      </c>
      <c r="J73" s="529">
        <f>SUMIFS('SE-INSUMOS'!J:J,'SE-INSUMOS'!E:E,E73,'SE-INSUMOS'!F:F,F73)+SUMIFS('MO-INSUMOS'!J:J,'MO-INSUMOS'!E:E,E73,'MO-INSUMOS'!F:F,F73)</f>
        <v>0</v>
      </c>
      <c r="K73" s="74">
        <f>IF(INICIO!$G$2="SIM",M73,L73)</f>
        <v>0</v>
      </c>
      <c r="L73" s="674"/>
      <c r="M73" s="675"/>
      <c r="N73" s="357"/>
      <c r="O73" s="74">
        <f t="shared" si="2"/>
        <v>0</v>
      </c>
      <c r="P73" s="356"/>
      <c r="Q73" s="357"/>
      <c r="R73" s="453"/>
      <c r="S73" s="543"/>
      <c r="T73" s="357"/>
      <c r="U73" s="833"/>
      <c r="V73" s="435"/>
      <c r="W73" s="453"/>
      <c r="X73" s="435"/>
    </row>
    <row r="74" spans="1:24" s="446" customFormat="1" ht="11.25" hidden="1">
      <c r="A74" s="461"/>
      <c r="B74" s="66"/>
      <c r="C74" s="66"/>
      <c r="D74" s="66">
        <f>COUNTIF(A$10:A74,"I")</f>
        <v>43</v>
      </c>
      <c r="E74" s="66" t="s">
        <v>18</v>
      </c>
      <c r="F74" s="435" t="s">
        <v>1730</v>
      </c>
      <c r="G74" s="354" t="str">
        <f t="shared" si="1"/>
        <v>MA</v>
      </c>
      <c r="H74" s="450" t="s">
        <v>1731</v>
      </c>
      <c r="I74" s="447" t="s">
        <v>1718</v>
      </c>
      <c r="J74" s="529">
        <f>SUMIFS('SE-INSUMOS'!J:J,'SE-INSUMOS'!E:E,E74,'SE-INSUMOS'!F:F,F74)+SUMIFS('MO-INSUMOS'!J:J,'MO-INSUMOS'!E:E,E74,'MO-INSUMOS'!F:F,F74)</f>
        <v>0</v>
      </c>
      <c r="K74" s="74">
        <f>IF(INICIO!$G$2="SIM",M74,L74)</f>
        <v>0</v>
      </c>
      <c r="L74" s="674"/>
      <c r="M74" s="675"/>
      <c r="N74" s="357"/>
      <c r="O74" s="74">
        <f t="shared" si="2"/>
        <v>0</v>
      </c>
      <c r="Q74" s="357"/>
      <c r="R74" s="453"/>
      <c r="S74" s="543"/>
      <c r="T74" s="357"/>
      <c r="U74" s="833"/>
      <c r="V74" s="435"/>
      <c r="W74" s="453"/>
      <c r="X74" s="447"/>
    </row>
    <row r="75" spans="1:24" s="446" customFormat="1" ht="22.5">
      <c r="A75" s="461" t="s">
        <v>6</v>
      </c>
      <c r="B75" s="66"/>
      <c r="C75" s="66"/>
      <c r="D75" s="66">
        <f>COUNTIF(A$10:A75,"I")</f>
        <v>44</v>
      </c>
      <c r="E75" s="66" t="s">
        <v>18</v>
      </c>
      <c r="F75" s="435" t="s">
        <v>1719</v>
      </c>
      <c r="G75" s="354" t="str">
        <f t="shared" si="1"/>
        <v>MO</v>
      </c>
      <c r="H75" s="596" t="s">
        <v>1720</v>
      </c>
      <c r="I75" s="447" t="s">
        <v>19</v>
      </c>
      <c r="J75" s="529">
        <f>SUMIFS('SE-INSUMOS'!J:J,'SE-INSUMOS'!E:E,E75,'SE-INSUMOS'!F:F,F75)+SUMIFS('MO-INSUMOS'!J:J,'MO-INSUMOS'!E:E,E75,'MO-INSUMOS'!F:F,F75)</f>
        <v>6.25</v>
      </c>
      <c r="K75" s="74">
        <f>IF(INICIO!$G$2="SIM",M75,L75)</f>
        <v>0</v>
      </c>
      <c r="L75" s="674"/>
      <c r="M75" s="675"/>
      <c r="N75" s="357"/>
      <c r="O75" s="74">
        <f t="shared" si="2"/>
        <v>0</v>
      </c>
      <c r="Q75" s="357"/>
      <c r="R75" s="453"/>
      <c r="S75" s="543"/>
      <c r="T75" s="357"/>
      <c r="U75" s="833"/>
      <c r="V75" s="435"/>
      <c r="W75" s="453"/>
      <c r="X75" s="447"/>
    </row>
    <row r="76" spans="1:24" s="446" customFormat="1" ht="22.5">
      <c r="A76" s="461" t="s">
        <v>6</v>
      </c>
      <c r="B76" s="435"/>
      <c r="C76" s="435"/>
      <c r="D76" s="66">
        <f>COUNTIF(A$10:A76,"I")</f>
        <v>45</v>
      </c>
      <c r="E76" s="66" t="s">
        <v>18</v>
      </c>
      <c r="F76" s="435" t="s">
        <v>1593</v>
      </c>
      <c r="G76" s="354" t="str">
        <f t="shared" si="1"/>
        <v>EQ</v>
      </c>
      <c r="H76" s="356" t="s">
        <v>1594</v>
      </c>
      <c r="I76" s="66" t="s">
        <v>37</v>
      </c>
      <c r="J76" s="529">
        <f>SUMIFS('SE-INSUMOS'!J:J,'SE-INSUMOS'!E:E,E76,'SE-INSUMOS'!F:F,F76)+SUMIFS('MO-INSUMOS'!J:J,'MO-INSUMOS'!E:E,E76,'MO-INSUMOS'!F:F,F76)</f>
        <v>0.2772</v>
      </c>
      <c r="K76" s="74">
        <f>IF(INICIO!$G$2="SIM",M76,L76)</f>
        <v>0</v>
      </c>
      <c r="L76" s="674"/>
      <c r="M76" s="675"/>
      <c r="N76" s="357"/>
      <c r="O76" s="74">
        <f t="shared" si="2"/>
        <v>0</v>
      </c>
      <c r="P76" s="356"/>
      <c r="Q76" s="357"/>
      <c r="R76" s="453"/>
      <c r="S76" s="543"/>
      <c r="T76" s="357"/>
      <c r="U76" s="833"/>
      <c r="V76" s="435"/>
      <c r="W76" s="453"/>
      <c r="X76" s="435"/>
    </row>
    <row r="77" spans="1:24" s="446" customFormat="1" ht="11.25">
      <c r="A77" s="461" t="s">
        <v>6</v>
      </c>
      <c r="B77" s="435"/>
      <c r="C77" s="435"/>
      <c r="D77" s="66">
        <f>COUNTIF(A$10:A77,"I")</f>
        <v>46</v>
      </c>
      <c r="E77" s="66" t="s">
        <v>18</v>
      </c>
      <c r="F77" s="435" t="s">
        <v>1595</v>
      </c>
      <c r="G77" s="354" t="str">
        <f t="shared" si="1"/>
        <v>EQ</v>
      </c>
      <c r="H77" s="356" t="s">
        <v>1596</v>
      </c>
      <c r="I77" s="66" t="s">
        <v>752</v>
      </c>
      <c r="J77" s="529">
        <f>SUMIFS('SE-INSUMOS'!J:J,'SE-INSUMOS'!E:E,E77,'SE-INSUMOS'!F:F,F77)+SUMIFS('MO-INSUMOS'!J:J,'MO-INSUMOS'!E:E,E77,'MO-INSUMOS'!F:F,F77)</f>
        <v>792</v>
      </c>
      <c r="K77" s="74">
        <f>IF(INICIO!$G$2="SIM",M77,L77)</f>
        <v>0</v>
      </c>
      <c r="L77" s="674"/>
      <c r="M77" s="675"/>
      <c r="N77" s="357"/>
      <c r="O77" s="74">
        <f t="shared" si="2"/>
        <v>0</v>
      </c>
      <c r="P77" s="356"/>
      <c r="Q77" s="357"/>
      <c r="R77" s="453"/>
      <c r="S77" s="543"/>
      <c r="T77" s="357"/>
      <c r="U77" s="833"/>
      <c r="V77" s="435"/>
      <c r="W77" s="453"/>
      <c r="X77" s="435"/>
    </row>
    <row r="78" spans="1:24" s="446" customFormat="1" ht="11.25">
      <c r="A78" s="461" t="s">
        <v>6</v>
      </c>
      <c r="B78" s="66"/>
      <c r="C78" s="66"/>
      <c r="D78" s="66">
        <f>COUNTIF(A$10:A78,"I")</f>
        <v>47</v>
      </c>
      <c r="E78" s="66" t="s">
        <v>18</v>
      </c>
      <c r="F78" s="435" t="s">
        <v>1597</v>
      </c>
      <c r="G78" s="354" t="str">
        <f t="shared" si="1"/>
        <v>EQ</v>
      </c>
      <c r="H78" s="450" t="s">
        <v>1598</v>
      </c>
      <c r="I78" s="447" t="s">
        <v>752</v>
      </c>
      <c r="J78" s="529">
        <f>SUMIFS('SE-INSUMOS'!J:J,'SE-INSUMOS'!E:E,E78,'SE-INSUMOS'!F:F,F78)+SUMIFS('MO-INSUMOS'!J:J,'MO-INSUMOS'!E:E,E78,'MO-INSUMOS'!F:F,F78)</f>
        <v>11.879999999999999</v>
      </c>
      <c r="K78" s="74">
        <f>IF(INICIO!$G$2="SIM",M78,L78)</f>
        <v>0</v>
      </c>
      <c r="L78" s="674"/>
      <c r="M78" s="675"/>
      <c r="N78" s="357"/>
      <c r="O78" s="74">
        <f t="shared" si="2"/>
        <v>0</v>
      </c>
      <c r="Q78" s="357"/>
      <c r="R78" s="453"/>
      <c r="S78" s="543"/>
      <c r="T78" s="357"/>
      <c r="U78" s="833"/>
      <c r="V78" s="435"/>
      <c r="W78" s="453"/>
      <c r="X78" s="447"/>
    </row>
    <row r="79" spans="1:24" s="446" customFormat="1" ht="11.25">
      <c r="A79" s="461" t="s">
        <v>6</v>
      </c>
      <c r="B79" s="66"/>
      <c r="C79" s="66"/>
      <c r="D79" s="66">
        <f>COUNTIF(A$10:A79,"I")</f>
        <v>48</v>
      </c>
      <c r="E79" s="66" t="s">
        <v>18</v>
      </c>
      <c r="F79" s="435" t="s">
        <v>1599</v>
      </c>
      <c r="G79" s="354" t="str">
        <f t="shared" si="1"/>
        <v>EQ</v>
      </c>
      <c r="H79" s="450" t="s">
        <v>1600</v>
      </c>
      <c r="I79" s="447" t="s">
        <v>37</v>
      </c>
      <c r="J79" s="529">
        <f>SUMIFS('SE-INSUMOS'!J:J,'SE-INSUMOS'!E:E,E79,'SE-INSUMOS'!F:F,F79)+SUMIFS('MO-INSUMOS'!J:J,'MO-INSUMOS'!E:E,E79,'MO-INSUMOS'!F:F,F79)</f>
        <v>2.9304E-2</v>
      </c>
      <c r="K79" s="74">
        <f>IF(INICIO!$G$2="SIM",M79,L79)</f>
        <v>0</v>
      </c>
      <c r="L79" s="674"/>
      <c r="M79" s="675"/>
      <c r="N79" s="357"/>
      <c r="O79" s="74">
        <f t="shared" si="2"/>
        <v>0</v>
      </c>
      <c r="Q79" s="357"/>
      <c r="R79" s="453"/>
      <c r="S79" s="543"/>
      <c r="T79" s="357"/>
      <c r="U79" s="833"/>
      <c r="V79" s="435"/>
      <c r="W79" s="453"/>
      <c r="X79" s="447"/>
    </row>
    <row r="80" spans="1:24" s="446" customFormat="1" ht="11.25" hidden="1">
      <c r="A80" s="461"/>
      <c r="B80" s="435"/>
      <c r="C80" s="435"/>
      <c r="D80" s="66">
        <f>COUNTIF(A$10:A80,"I")</f>
        <v>48</v>
      </c>
      <c r="E80" s="66" t="s">
        <v>18</v>
      </c>
      <c r="F80" s="435" t="s">
        <v>1601</v>
      </c>
      <c r="G80" s="354" t="str">
        <f t="shared" si="1"/>
        <v>MO</v>
      </c>
      <c r="H80" s="356" t="s">
        <v>1602</v>
      </c>
      <c r="I80" s="66" t="s">
        <v>19</v>
      </c>
      <c r="J80" s="529">
        <f>SUMIFS('SE-INSUMOS'!J:J,'SE-INSUMOS'!E:E,E80,'SE-INSUMOS'!F:F,F80)+SUMIFS('MO-INSUMOS'!J:J,'MO-INSUMOS'!E:E,E80,'MO-INSUMOS'!F:F,F80)</f>
        <v>0</v>
      </c>
      <c r="K80" s="74">
        <f>IF(INICIO!$G$2="SIM",M80,L80)</f>
        <v>0</v>
      </c>
      <c r="L80" s="674"/>
      <c r="M80" s="675"/>
      <c r="N80" s="357"/>
      <c r="O80" s="74">
        <f t="shared" si="2"/>
        <v>0</v>
      </c>
      <c r="P80" s="356"/>
      <c r="Q80" s="357"/>
      <c r="R80" s="453"/>
      <c r="S80" s="543"/>
      <c r="T80" s="357"/>
      <c r="U80" s="833"/>
      <c r="V80" s="435"/>
      <c r="W80" s="453"/>
      <c r="X80" s="435"/>
    </row>
    <row r="81" spans="1:24" s="446" customFormat="1" ht="22.5">
      <c r="A81" s="461" t="s">
        <v>6</v>
      </c>
      <c r="B81" s="435"/>
      <c r="C81" s="435"/>
      <c r="D81" s="66">
        <f>COUNTIF(A$10:A81,"I")</f>
        <v>49</v>
      </c>
      <c r="E81" s="66" t="s">
        <v>18</v>
      </c>
      <c r="F81" s="435" t="s">
        <v>1632</v>
      </c>
      <c r="G81" s="354" t="str">
        <f t="shared" si="1"/>
        <v>EQ</v>
      </c>
      <c r="H81" s="356" t="s">
        <v>1633</v>
      </c>
      <c r="I81" s="66" t="s">
        <v>37</v>
      </c>
      <c r="J81" s="529">
        <f>SUMIFS('SE-INSUMOS'!J:J,'SE-INSUMOS'!E:E,E81,'SE-INSUMOS'!F:F,F81)+SUMIFS('MO-INSUMOS'!J:J,'MO-INSUMOS'!E:E,E81,'MO-INSUMOS'!F:F,F81)</f>
        <v>0.4</v>
      </c>
      <c r="K81" s="74">
        <f>IF(INICIO!$G$2="SIM",M81,L81)</f>
        <v>0</v>
      </c>
      <c r="L81" s="674"/>
      <c r="M81" s="675"/>
      <c r="N81" s="357"/>
      <c r="O81" s="74">
        <f t="shared" si="2"/>
        <v>0</v>
      </c>
      <c r="P81" s="356"/>
      <c r="Q81" s="357"/>
      <c r="R81" s="453"/>
      <c r="S81" s="543"/>
      <c r="T81" s="357"/>
      <c r="U81" s="833"/>
      <c r="V81" s="435"/>
      <c r="W81" s="453"/>
      <c r="X81" s="435"/>
    </row>
    <row r="82" spans="1:24" s="446" customFormat="1" ht="11.25" hidden="1">
      <c r="A82" s="461"/>
      <c r="B82" s="66"/>
      <c r="C82" s="66"/>
      <c r="D82" s="66">
        <f>COUNTIF(A$10:A82,"I")</f>
        <v>49</v>
      </c>
      <c r="E82" s="66" t="s">
        <v>18</v>
      </c>
      <c r="F82" s="435" t="s">
        <v>1716</v>
      </c>
      <c r="G82" s="354" t="str">
        <f t="shared" ref="G82:G105" si="4">IF(LEFT(F82,3)="IEQ","EQ",IF(LEFT(F82,3)="MAT","MA",IF(LEFT(F82,3)="EVE","DA",IF(LEFT(F82,2)="MO","MO","CO"))))</f>
        <v>MA</v>
      </c>
      <c r="H82" s="450" t="s">
        <v>1717</v>
      </c>
      <c r="I82" s="447" t="s">
        <v>1718</v>
      </c>
      <c r="J82" s="529">
        <f>SUMIFS('SE-INSUMOS'!J:J,'SE-INSUMOS'!E:E,E82,'SE-INSUMOS'!F:F,F82)+SUMIFS('MO-INSUMOS'!J:J,'MO-INSUMOS'!E:E,E82,'MO-INSUMOS'!F:F,F82)</f>
        <v>0</v>
      </c>
      <c r="K82" s="74">
        <f>IF(INICIO!$G$2="SIM",M82,L82)</f>
        <v>0</v>
      </c>
      <c r="L82" s="674"/>
      <c r="M82" s="675"/>
      <c r="N82" s="357"/>
      <c r="O82" s="74">
        <f t="shared" ref="O82:O145" si="5">IFERROR(IF(J82="-",K82,J82*K82),0)</f>
        <v>0</v>
      </c>
      <c r="Q82" s="357"/>
      <c r="R82" s="453"/>
      <c r="S82" s="543"/>
      <c r="T82" s="357"/>
      <c r="U82" s="833"/>
      <c r="V82" s="435"/>
      <c r="W82" s="453"/>
      <c r="X82" s="447"/>
    </row>
    <row r="83" spans="1:24" s="446" customFormat="1" ht="11.25">
      <c r="A83" s="461" t="s">
        <v>6</v>
      </c>
      <c r="B83" s="66"/>
      <c r="C83" s="66"/>
      <c r="D83" s="66">
        <f>COUNTIF(A$10:A83,"I")</f>
        <v>50</v>
      </c>
      <c r="E83" s="66" t="s">
        <v>18</v>
      </c>
      <c r="F83" s="435" t="s">
        <v>1787</v>
      </c>
      <c r="G83" s="354" t="str">
        <f t="shared" si="4"/>
        <v>MO</v>
      </c>
      <c r="H83" s="450" t="s">
        <v>1788</v>
      </c>
      <c r="I83" s="447" t="s">
        <v>19</v>
      </c>
      <c r="J83" s="529">
        <f>SUMIFS('SE-INSUMOS'!J:J,'SE-INSUMOS'!E:E,E83,'SE-INSUMOS'!F:F,F83)+SUMIFS('MO-INSUMOS'!J:J,'MO-INSUMOS'!E:E,E83,'MO-INSUMOS'!F:F,F83)</f>
        <v>0.19979166666666665</v>
      </c>
      <c r="K83" s="74">
        <f>IF(INICIO!$G$2="SIM",M83,L83)</f>
        <v>0</v>
      </c>
      <c r="L83" s="674"/>
      <c r="M83" s="675"/>
      <c r="N83" s="357"/>
      <c r="O83" s="74">
        <f t="shared" si="5"/>
        <v>0</v>
      </c>
      <c r="Q83" s="357"/>
      <c r="R83" s="453"/>
      <c r="S83" s="543"/>
      <c r="T83" s="357"/>
      <c r="U83" s="833"/>
      <c r="V83" s="435"/>
      <c r="W83" s="453"/>
      <c r="X83" s="447"/>
    </row>
    <row r="84" spans="1:24" s="446" customFormat="1" ht="11.25">
      <c r="A84" s="461" t="s">
        <v>6</v>
      </c>
      <c r="B84" s="435"/>
      <c r="C84" s="435"/>
      <c r="D84" s="66">
        <f>COUNTIF(A$10:A84,"I")</f>
        <v>51</v>
      </c>
      <c r="E84" s="66" t="s">
        <v>18</v>
      </c>
      <c r="F84" s="435" t="s">
        <v>1930</v>
      </c>
      <c r="G84" s="354" t="str">
        <f t="shared" si="4"/>
        <v>MA</v>
      </c>
      <c r="H84" s="356" t="s">
        <v>1931</v>
      </c>
      <c r="I84" s="66" t="s">
        <v>1932</v>
      </c>
      <c r="J84" s="529">
        <f>SUMIFS('SE-INSUMOS'!J:J,'SE-INSUMOS'!E:E,E84,'SE-INSUMOS'!F:F,F84)+SUMIFS('MO-INSUMOS'!J:J,'MO-INSUMOS'!E:E,E84,'MO-INSUMOS'!F:F,F84)</f>
        <v>1.2571096666666668</v>
      </c>
      <c r="K84" s="74">
        <f>IF(INICIO!$G$2="SIM",M84,L84)</f>
        <v>0</v>
      </c>
      <c r="L84" s="674"/>
      <c r="M84" s="675"/>
      <c r="N84" s="357"/>
      <c r="O84" s="74">
        <f t="shared" si="5"/>
        <v>0</v>
      </c>
      <c r="P84" s="356"/>
      <c r="Q84" s="357"/>
      <c r="R84" s="453"/>
      <c r="S84" s="543"/>
      <c r="T84" s="357"/>
      <c r="U84" s="833"/>
      <c r="V84" s="435"/>
      <c r="W84" s="453"/>
      <c r="X84" s="435"/>
    </row>
    <row r="85" spans="1:24" s="446" customFormat="1" ht="33.75">
      <c r="A85" s="461" t="s">
        <v>6</v>
      </c>
      <c r="B85" s="435"/>
      <c r="C85" s="435"/>
      <c r="D85" s="66">
        <f>COUNTIF(A$10:A85,"I")</f>
        <v>52</v>
      </c>
      <c r="E85" s="66" t="s">
        <v>18</v>
      </c>
      <c r="F85" s="435" t="s">
        <v>1945</v>
      </c>
      <c r="G85" s="354" t="str">
        <f t="shared" si="4"/>
        <v>EQ</v>
      </c>
      <c r="H85" s="356" t="s">
        <v>1946</v>
      </c>
      <c r="I85" s="66" t="s">
        <v>37</v>
      </c>
      <c r="J85" s="529">
        <f>SUMIFS('SE-INSUMOS'!J:J,'SE-INSUMOS'!E:E,E85,'SE-INSUMOS'!F:F,F85)+SUMIFS('MO-INSUMOS'!J:J,'MO-INSUMOS'!E:E,E85,'MO-INSUMOS'!F:F,F85)</f>
        <v>1.9584735E-6</v>
      </c>
      <c r="K85" s="74">
        <f>IF(INICIO!$G$2="SIM",M85,L85)</f>
        <v>0</v>
      </c>
      <c r="L85" s="674"/>
      <c r="M85" s="675"/>
      <c r="N85" s="357"/>
      <c r="O85" s="74">
        <f t="shared" si="5"/>
        <v>0</v>
      </c>
      <c r="P85" s="356"/>
      <c r="Q85" s="357"/>
      <c r="R85" s="453"/>
      <c r="S85" s="543"/>
      <c r="T85" s="357"/>
      <c r="U85" s="833"/>
      <c r="V85" s="435"/>
      <c r="W85" s="453"/>
      <c r="X85" s="435"/>
    </row>
    <row r="86" spans="1:24" s="446" customFormat="1" ht="11.25">
      <c r="A86" s="461" t="s">
        <v>6</v>
      </c>
      <c r="B86" s="66"/>
      <c r="C86" s="66"/>
      <c r="D86" s="66">
        <f>COUNTIF(A$10:A86,"I")</f>
        <v>53</v>
      </c>
      <c r="E86" s="66" t="s">
        <v>18</v>
      </c>
      <c r="F86" s="435" t="s">
        <v>1663</v>
      </c>
      <c r="G86" s="354" t="str">
        <f t="shared" si="4"/>
        <v>MA</v>
      </c>
      <c r="H86" s="450" t="s">
        <v>1664</v>
      </c>
      <c r="I86" s="447" t="s">
        <v>8</v>
      </c>
      <c r="J86" s="529">
        <f>SUMIFS('SE-INSUMOS'!J:J,'SE-INSUMOS'!E:E,E86,'SE-INSUMOS'!F:F,F86)+SUMIFS('MO-INSUMOS'!J:J,'MO-INSUMOS'!E:E,E86,'MO-INSUMOS'!F:F,F86)</f>
        <v>0.41666666666666669</v>
      </c>
      <c r="K86" s="74">
        <f>IF(INICIO!$G$2="SIM",M86,L86)</f>
        <v>0</v>
      </c>
      <c r="L86" s="674"/>
      <c r="M86" s="675"/>
      <c r="N86" s="357"/>
      <c r="O86" s="74">
        <f t="shared" si="5"/>
        <v>0</v>
      </c>
      <c r="Q86" s="357"/>
      <c r="R86" s="453"/>
      <c r="S86" s="543"/>
      <c r="T86" s="357"/>
      <c r="U86" s="833"/>
      <c r="V86" s="435"/>
      <c r="W86" s="453"/>
      <c r="X86" s="447"/>
    </row>
    <row r="87" spans="1:24" s="446" customFormat="1" ht="11.25" hidden="1">
      <c r="A87" s="461"/>
      <c r="B87" s="66"/>
      <c r="C87" s="66"/>
      <c r="D87" s="66">
        <f>COUNTIF(A$10:A87,"I")</f>
        <v>53</v>
      </c>
      <c r="E87" s="66" t="s">
        <v>18</v>
      </c>
      <c r="F87" s="435" t="s">
        <v>1703</v>
      </c>
      <c r="G87" s="354" t="str">
        <f t="shared" si="4"/>
        <v>MA</v>
      </c>
      <c r="H87" s="450" t="s">
        <v>1704</v>
      </c>
      <c r="I87" s="447" t="s">
        <v>37</v>
      </c>
      <c r="J87" s="529">
        <f>SUMIFS('SE-INSUMOS'!J:J,'SE-INSUMOS'!E:E,E87,'SE-INSUMOS'!F:F,F87)+SUMIFS('MO-INSUMOS'!J:J,'MO-INSUMOS'!E:E,E87,'MO-INSUMOS'!F:F,F87)</f>
        <v>0</v>
      </c>
      <c r="K87" s="74">
        <f>IF(INICIO!$G$2="SIM",M87,L87)</f>
        <v>0</v>
      </c>
      <c r="L87" s="674"/>
      <c r="M87" s="675"/>
      <c r="N87" s="357"/>
      <c r="O87" s="74">
        <f t="shared" si="5"/>
        <v>0</v>
      </c>
      <c r="Q87" s="357"/>
      <c r="R87" s="453"/>
      <c r="S87" s="543"/>
      <c r="T87" s="357"/>
      <c r="U87" s="833"/>
      <c r="V87" s="435"/>
      <c r="W87" s="453"/>
      <c r="X87" s="447"/>
    </row>
    <row r="88" spans="1:24" s="446" customFormat="1" ht="11.25" hidden="1">
      <c r="A88" s="461"/>
      <c r="B88" s="435"/>
      <c r="C88" s="435"/>
      <c r="D88" s="66">
        <f>COUNTIF(A$10:A88,"I")</f>
        <v>53</v>
      </c>
      <c r="E88" s="66" t="s">
        <v>18</v>
      </c>
      <c r="F88" s="435" t="s">
        <v>1918</v>
      </c>
      <c r="G88" s="354" t="str">
        <f t="shared" si="4"/>
        <v>MA</v>
      </c>
      <c r="H88" s="356" t="s">
        <v>1919</v>
      </c>
      <c r="I88" s="66" t="s">
        <v>37</v>
      </c>
      <c r="J88" s="529">
        <f>SUMIFS('SE-INSUMOS'!J:J,'SE-INSUMOS'!E:E,E88,'SE-INSUMOS'!F:F,F88)+SUMIFS('MO-INSUMOS'!J:J,'MO-INSUMOS'!E:E,E88,'MO-INSUMOS'!F:F,F88)</f>
        <v>0</v>
      </c>
      <c r="K88" s="74">
        <f>IF(INICIO!$G$2="SIM",M88,L88)</f>
        <v>0</v>
      </c>
      <c r="L88" s="674"/>
      <c r="M88" s="675"/>
      <c r="N88" s="357"/>
      <c r="O88" s="74">
        <f t="shared" si="5"/>
        <v>0</v>
      </c>
      <c r="P88" s="356"/>
      <c r="Q88" s="357"/>
      <c r="R88" s="453"/>
      <c r="S88" s="543"/>
      <c r="T88" s="357"/>
      <c r="U88" s="833"/>
      <c r="V88" s="435"/>
      <c r="W88" s="453"/>
      <c r="X88" s="435"/>
    </row>
    <row r="89" spans="1:24" s="446" customFormat="1" ht="22.5" hidden="1">
      <c r="A89" s="461"/>
      <c r="B89" s="435"/>
      <c r="C89" s="435"/>
      <c r="D89" s="66">
        <f>COUNTIF(A$10:A89,"I")</f>
        <v>53</v>
      </c>
      <c r="E89" s="66" t="s">
        <v>18</v>
      </c>
      <c r="F89" s="435" t="s">
        <v>1699</v>
      </c>
      <c r="G89" s="354" t="str">
        <f t="shared" si="4"/>
        <v>MA</v>
      </c>
      <c r="H89" s="356" t="s">
        <v>1700</v>
      </c>
      <c r="I89" s="66" t="s">
        <v>37</v>
      </c>
      <c r="J89" s="529">
        <f>SUMIFS('SE-INSUMOS'!J:J,'SE-INSUMOS'!E:E,E89,'SE-INSUMOS'!F:F,F89)+SUMIFS('MO-INSUMOS'!J:J,'MO-INSUMOS'!E:E,E89,'MO-INSUMOS'!F:F,F89)</f>
        <v>0</v>
      </c>
      <c r="K89" s="74">
        <f>IF(INICIO!$G$2="SIM",M89,L89)</f>
        <v>0</v>
      </c>
      <c r="L89" s="674"/>
      <c r="M89" s="675"/>
      <c r="N89" s="357"/>
      <c r="O89" s="74">
        <f t="shared" si="5"/>
        <v>0</v>
      </c>
      <c r="P89" s="356"/>
      <c r="Q89" s="357"/>
      <c r="R89" s="453"/>
      <c r="S89" s="543"/>
      <c r="T89" s="357"/>
      <c r="U89" s="833"/>
      <c r="V89" s="435"/>
      <c r="W89" s="453"/>
      <c r="X89" s="435"/>
    </row>
    <row r="90" spans="1:24" s="446" customFormat="1" ht="11.25">
      <c r="A90" s="461" t="s">
        <v>6</v>
      </c>
      <c r="B90" s="66"/>
      <c r="C90" s="66"/>
      <c r="D90" s="66">
        <f>COUNTIF(A$10:A90,"I")</f>
        <v>54</v>
      </c>
      <c r="E90" s="66" t="s">
        <v>18</v>
      </c>
      <c r="F90" s="435" t="s">
        <v>1943</v>
      </c>
      <c r="G90" s="354" t="str">
        <f t="shared" si="4"/>
        <v>EQ</v>
      </c>
      <c r="H90" s="450" t="s">
        <v>1944</v>
      </c>
      <c r="I90" s="447" t="s">
        <v>37</v>
      </c>
      <c r="J90" s="529">
        <f>SUMIFS('SE-INSUMOS'!J:J,'SE-INSUMOS'!E:E,E90,'SE-INSUMOS'!F:F,F90)+SUMIFS('MO-INSUMOS'!J:J,'MO-INSUMOS'!E:E,E90,'MO-INSUMOS'!F:F,F90)</f>
        <v>6.0000000000000002E-6</v>
      </c>
      <c r="K90" s="74">
        <f>IF(INICIO!$G$2="SIM",M90,L90)</f>
        <v>0</v>
      </c>
      <c r="L90" s="674"/>
      <c r="M90" s="675"/>
      <c r="N90" s="357"/>
      <c r="O90" s="74">
        <f t="shared" si="5"/>
        <v>0</v>
      </c>
      <c r="Q90" s="357"/>
      <c r="R90" s="453"/>
      <c r="S90" s="543"/>
      <c r="T90" s="357"/>
      <c r="U90" s="833"/>
      <c r="V90" s="435"/>
      <c r="W90" s="453"/>
      <c r="X90" s="447"/>
    </row>
    <row r="91" spans="1:24" s="446" customFormat="1" ht="11.25" hidden="1">
      <c r="A91" s="461"/>
      <c r="B91" s="66"/>
      <c r="C91" s="66"/>
      <c r="D91" s="66">
        <f>COUNTIF(A$10:A91,"I")</f>
        <v>54</v>
      </c>
      <c r="E91" s="66" t="s">
        <v>18</v>
      </c>
      <c r="F91" s="435" t="s">
        <v>1894</v>
      </c>
      <c r="G91" s="354" t="str">
        <f t="shared" si="4"/>
        <v>MA</v>
      </c>
      <c r="H91" s="450" t="s">
        <v>1895</v>
      </c>
      <c r="I91" s="447" t="s">
        <v>73</v>
      </c>
      <c r="J91" s="529">
        <f>SUMIFS('SE-INSUMOS'!J:J,'SE-INSUMOS'!E:E,E91,'SE-INSUMOS'!F:F,F91)+SUMIFS('MO-INSUMOS'!J:J,'MO-INSUMOS'!E:E,E91,'MO-INSUMOS'!F:F,F91)</f>
        <v>0</v>
      </c>
      <c r="K91" s="74">
        <f>IF(INICIO!$G$2="SIM",M91,L91)</f>
        <v>0</v>
      </c>
      <c r="L91" s="674"/>
      <c r="M91" s="675"/>
      <c r="N91" s="357"/>
      <c r="O91" s="74">
        <f t="shared" si="5"/>
        <v>0</v>
      </c>
      <c r="Q91" s="357"/>
      <c r="R91" s="453"/>
      <c r="S91" s="543"/>
      <c r="T91" s="357"/>
      <c r="U91" s="833"/>
      <c r="V91" s="435"/>
      <c r="W91" s="453"/>
      <c r="X91" s="447"/>
    </row>
    <row r="92" spans="1:24" s="446" customFormat="1" ht="22.5" hidden="1">
      <c r="A92" s="461"/>
      <c r="B92" s="435"/>
      <c r="C92" s="435"/>
      <c r="D92" s="66">
        <f>COUNTIF(A$10:A92,"I")</f>
        <v>54</v>
      </c>
      <c r="E92" s="66" t="s">
        <v>18</v>
      </c>
      <c r="F92" s="435" t="s">
        <v>1896</v>
      </c>
      <c r="G92" s="354" t="str">
        <f t="shared" si="4"/>
        <v>DA</v>
      </c>
      <c r="H92" s="356" t="s">
        <v>1897</v>
      </c>
      <c r="I92" s="66" t="s">
        <v>73</v>
      </c>
      <c r="J92" s="529">
        <f>SUMIFS('SE-INSUMOS'!J:J,'SE-INSUMOS'!E:E,E92,'SE-INSUMOS'!F:F,F92)+SUMIFS('MO-INSUMOS'!J:J,'MO-INSUMOS'!E:E,E92,'MO-INSUMOS'!F:F,F92)</f>
        <v>0</v>
      </c>
      <c r="K92" s="74">
        <f>IF(INICIO!$G$2="SIM",M92,L92)</f>
        <v>0</v>
      </c>
      <c r="L92" s="674"/>
      <c r="M92" s="675"/>
      <c r="N92" s="357"/>
      <c r="O92" s="74">
        <f t="shared" si="5"/>
        <v>0</v>
      </c>
      <c r="P92" s="356"/>
      <c r="Q92" s="357"/>
      <c r="R92" s="453"/>
      <c r="S92" s="543"/>
      <c r="T92" s="357"/>
      <c r="U92" s="833"/>
      <c r="V92" s="435"/>
      <c r="W92" s="453"/>
      <c r="X92" s="435"/>
    </row>
    <row r="93" spans="1:24" s="446" customFormat="1" ht="22.5">
      <c r="A93" s="461" t="s">
        <v>6</v>
      </c>
      <c r="B93" s="435"/>
      <c r="C93" s="435"/>
      <c r="D93" s="66">
        <f>COUNTIF(A$10:A93,"I")</f>
        <v>55</v>
      </c>
      <c r="E93" s="66" t="s">
        <v>18</v>
      </c>
      <c r="F93" s="435" t="s">
        <v>1723</v>
      </c>
      <c r="G93" s="354" t="str">
        <f t="shared" si="4"/>
        <v>MA</v>
      </c>
      <c r="H93" s="356" t="s">
        <v>1724</v>
      </c>
      <c r="I93" s="66" t="s">
        <v>1725</v>
      </c>
      <c r="J93" s="529">
        <f>SUMIFS('SE-INSUMOS'!J:J,'SE-INSUMOS'!E:E,E93,'SE-INSUMOS'!F:F,F93)+SUMIFS('MO-INSUMOS'!J:J,'MO-INSUMOS'!E:E,E93,'MO-INSUMOS'!F:F,F93)</f>
        <v>0.1</v>
      </c>
      <c r="K93" s="74">
        <f>IF(INICIO!$G$2="SIM",M93,L93)</f>
        <v>0</v>
      </c>
      <c r="L93" s="674"/>
      <c r="M93" s="675"/>
      <c r="N93" s="357"/>
      <c r="O93" s="74">
        <f t="shared" si="5"/>
        <v>0</v>
      </c>
      <c r="P93" s="356"/>
      <c r="Q93" s="357"/>
      <c r="R93" s="453"/>
      <c r="S93" s="543"/>
      <c r="T93" s="357"/>
      <c r="U93" s="833"/>
      <c r="V93" s="435"/>
      <c r="W93" s="453"/>
      <c r="X93" s="435"/>
    </row>
    <row r="94" spans="1:24" s="446" customFormat="1" ht="11.25">
      <c r="A94" s="461" t="s">
        <v>6</v>
      </c>
      <c r="B94" s="66"/>
      <c r="C94" s="66"/>
      <c r="D94" s="66">
        <f>COUNTIF(A$10:A94,"I")</f>
        <v>56</v>
      </c>
      <c r="E94" s="66" t="s">
        <v>18</v>
      </c>
      <c r="F94" s="435" t="s">
        <v>1726</v>
      </c>
      <c r="G94" s="354" t="str">
        <f t="shared" si="4"/>
        <v>MA</v>
      </c>
      <c r="H94" s="450" t="s">
        <v>1727</v>
      </c>
      <c r="I94" s="447" t="s">
        <v>1718</v>
      </c>
      <c r="J94" s="529">
        <f>SUMIFS('SE-INSUMOS'!J:J,'SE-INSUMOS'!E:E,E94,'SE-INSUMOS'!F:F,F94)+SUMIFS('MO-INSUMOS'!J:J,'MO-INSUMOS'!E:E,E94,'MO-INSUMOS'!F:F,F94)</f>
        <v>0.4</v>
      </c>
      <c r="K94" s="74">
        <f>IF(INICIO!$G$2="SIM",M94,L94)</f>
        <v>0</v>
      </c>
      <c r="L94" s="674"/>
      <c r="M94" s="675"/>
      <c r="N94" s="357"/>
      <c r="O94" s="74">
        <f t="shared" si="5"/>
        <v>0</v>
      </c>
      <c r="Q94" s="357"/>
      <c r="R94" s="453"/>
      <c r="S94" s="543"/>
      <c r="T94" s="357"/>
      <c r="U94" s="833"/>
      <c r="V94" s="435"/>
      <c r="W94" s="453"/>
      <c r="X94" s="447"/>
    </row>
    <row r="95" spans="1:24" s="446" customFormat="1" ht="11.25">
      <c r="A95" s="461" t="s">
        <v>6</v>
      </c>
      <c r="B95" s="66"/>
      <c r="C95" s="66"/>
      <c r="D95" s="66">
        <f>COUNTIF(A$10:A95,"I")</f>
        <v>57</v>
      </c>
      <c r="E95" s="66" t="s">
        <v>18</v>
      </c>
      <c r="F95" s="435" t="s">
        <v>1491</v>
      </c>
      <c r="G95" s="354" t="str">
        <f t="shared" si="4"/>
        <v>MA</v>
      </c>
      <c r="H95" s="450" t="s">
        <v>1492</v>
      </c>
      <c r="I95" s="447" t="s">
        <v>37</v>
      </c>
      <c r="J95" s="529">
        <f>SUMIFS('SE-INSUMOS'!J:J,'SE-INSUMOS'!E:E,E95,'SE-INSUMOS'!F:F,F95)+SUMIFS('MO-INSUMOS'!J:J,'MO-INSUMOS'!E:E,E95,'MO-INSUMOS'!F:F,F95)</f>
        <v>8.3333333333333329E-2</v>
      </c>
      <c r="K95" s="74">
        <f>IF(INICIO!$G$2="SIM",M95,L95)</f>
        <v>0</v>
      </c>
      <c r="L95" s="674"/>
      <c r="M95" s="675"/>
      <c r="N95" s="357"/>
      <c r="O95" s="74">
        <f t="shared" si="5"/>
        <v>0</v>
      </c>
      <c r="Q95" s="357"/>
      <c r="R95" s="453"/>
      <c r="S95" s="543"/>
      <c r="T95" s="357"/>
      <c r="U95" s="833"/>
      <c r="V95" s="435"/>
      <c r="W95" s="453"/>
      <c r="X95" s="447"/>
    </row>
    <row r="96" spans="1:24" s="446" customFormat="1" ht="22.5">
      <c r="A96" s="461" t="s">
        <v>6</v>
      </c>
      <c r="B96" s="435"/>
      <c r="C96" s="435"/>
      <c r="D96" s="66">
        <f>COUNTIF(A$10:A96,"I")</f>
        <v>58</v>
      </c>
      <c r="E96" s="66" t="s">
        <v>18</v>
      </c>
      <c r="F96" s="435" t="s">
        <v>1493</v>
      </c>
      <c r="G96" s="354" t="str">
        <f t="shared" si="4"/>
        <v>MA</v>
      </c>
      <c r="H96" s="356" t="s">
        <v>1494</v>
      </c>
      <c r="I96" s="66" t="s">
        <v>37</v>
      </c>
      <c r="J96" s="529">
        <f>SUMIFS('SE-INSUMOS'!J:J,'SE-INSUMOS'!E:E,E96,'SE-INSUMOS'!F:F,F96)+SUMIFS('MO-INSUMOS'!J:J,'MO-INSUMOS'!E:E,E96,'MO-INSUMOS'!F:F,F96)</f>
        <v>0.16666666666666666</v>
      </c>
      <c r="K96" s="74">
        <f>IF(INICIO!$G$2="SIM",M96,L96)</f>
        <v>0</v>
      </c>
      <c r="L96" s="674"/>
      <c r="M96" s="675"/>
      <c r="N96" s="357"/>
      <c r="O96" s="74">
        <f t="shared" si="5"/>
        <v>0</v>
      </c>
      <c r="P96" s="356"/>
      <c r="Q96" s="357"/>
      <c r="R96" s="453"/>
      <c r="S96" s="543"/>
      <c r="T96" s="357"/>
      <c r="U96" s="833"/>
      <c r="V96" s="435"/>
      <c r="W96" s="453"/>
      <c r="X96" s="435"/>
    </row>
    <row r="97" spans="1:24" s="446" customFormat="1" ht="22.5">
      <c r="A97" s="461" t="s">
        <v>6</v>
      </c>
      <c r="B97" s="435"/>
      <c r="C97" s="435"/>
      <c r="D97" s="66">
        <f>COUNTIF(A$10:A97,"I")</f>
        <v>59</v>
      </c>
      <c r="E97" s="66" t="s">
        <v>18</v>
      </c>
      <c r="F97" s="435" t="s">
        <v>1495</v>
      </c>
      <c r="G97" s="354" t="str">
        <f t="shared" si="4"/>
        <v>MA</v>
      </c>
      <c r="H97" s="356" t="s">
        <v>1496</v>
      </c>
      <c r="I97" s="66" t="s">
        <v>37</v>
      </c>
      <c r="J97" s="529">
        <f>SUMIFS('SE-INSUMOS'!J:J,'SE-INSUMOS'!E:E,E97,'SE-INSUMOS'!F:F,F97)+SUMIFS('MO-INSUMOS'!J:J,'MO-INSUMOS'!E:E,E97,'MO-INSUMOS'!F:F,F97)</f>
        <v>0.16666666666666666</v>
      </c>
      <c r="K97" s="74">
        <f>IF(INICIO!$G$2="SIM",M97,L97)</f>
        <v>0</v>
      </c>
      <c r="L97" s="674"/>
      <c r="M97" s="675"/>
      <c r="N97" s="357"/>
      <c r="O97" s="74">
        <f t="shared" si="5"/>
        <v>0</v>
      </c>
      <c r="P97" s="356"/>
      <c r="Q97" s="357"/>
      <c r="R97" s="453"/>
      <c r="S97" s="543"/>
      <c r="T97" s="357"/>
      <c r="U97" s="833"/>
      <c r="V97" s="435"/>
      <c r="W97" s="453"/>
      <c r="X97" s="435"/>
    </row>
    <row r="98" spans="1:24" s="446" customFormat="1" ht="11.25">
      <c r="A98" s="461" t="s">
        <v>6</v>
      </c>
      <c r="B98" s="66"/>
      <c r="C98" s="66"/>
      <c r="D98" s="66">
        <f>COUNTIF(A$10:A98,"I")</f>
        <v>60</v>
      </c>
      <c r="E98" s="66" t="s">
        <v>18</v>
      </c>
      <c r="F98" s="435" t="s">
        <v>1497</v>
      </c>
      <c r="G98" s="354" t="str">
        <f t="shared" si="4"/>
        <v>MA</v>
      </c>
      <c r="H98" s="450" t="s">
        <v>1498</v>
      </c>
      <c r="I98" s="447" t="s">
        <v>37</v>
      </c>
      <c r="J98" s="529">
        <f>SUMIFS('SE-INSUMOS'!J:J,'SE-INSUMOS'!E:E,E98,'SE-INSUMOS'!F:F,F98)+SUMIFS('MO-INSUMOS'!J:J,'MO-INSUMOS'!E:E,E98,'MO-INSUMOS'!F:F,F98)</f>
        <v>8.3333333333333329E-2</v>
      </c>
      <c r="K98" s="74">
        <f>IF(INICIO!$G$2="SIM",M98,L98)</f>
        <v>0</v>
      </c>
      <c r="L98" s="674"/>
      <c r="M98" s="675"/>
      <c r="N98" s="357"/>
      <c r="O98" s="74">
        <f t="shared" si="5"/>
        <v>0</v>
      </c>
      <c r="Q98" s="357"/>
      <c r="R98" s="453"/>
      <c r="S98" s="543"/>
      <c r="T98" s="357"/>
      <c r="U98" s="833"/>
      <c r="V98" s="435"/>
      <c r="W98" s="453"/>
      <c r="X98" s="447"/>
    </row>
    <row r="99" spans="1:24" s="446" customFormat="1" ht="11.25">
      <c r="A99" s="461" t="s">
        <v>6</v>
      </c>
      <c r="B99" s="66"/>
      <c r="C99" s="66"/>
      <c r="D99" s="66">
        <f>COUNTIF(A$10:A99,"I")</f>
        <v>61</v>
      </c>
      <c r="E99" s="66" t="s">
        <v>18</v>
      </c>
      <c r="F99" s="435" t="s">
        <v>1499</v>
      </c>
      <c r="G99" s="354" t="str">
        <f t="shared" si="4"/>
        <v>MA</v>
      </c>
      <c r="H99" s="450" t="s">
        <v>1500</v>
      </c>
      <c r="I99" s="447" t="s">
        <v>37</v>
      </c>
      <c r="J99" s="529">
        <f>SUMIFS('SE-INSUMOS'!J:J,'SE-INSUMOS'!E:E,E99,'SE-INSUMOS'!F:F,F99)+SUMIFS('MO-INSUMOS'!J:J,'MO-INSUMOS'!E:E,E99,'MO-INSUMOS'!F:F,F99)</f>
        <v>0.33333333333333331</v>
      </c>
      <c r="K99" s="74">
        <f>IF(INICIO!$G$2="SIM",M99,L99)</f>
        <v>0</v>
      </c>
      <c r="L99" s="674"/>
      <c r="M99" s="675"/>
      <c r="N99" s="357"/>
      <c r="O99" s="74">
        <f t="shared" si="5"/>
        <v>0</v>
      </c>
      <c r="Q99" s="357"/>
      <c r="R99" s="453"/>
      <c r="S99" s="543"/>
      <c r="T99" s="357"/>
      <c r="U99" s="833"/>
      <c r="V99" s="435"/>
      <c r="W99" s="453"/>
      <c r="X99" s="447"/>
    </row>
    <row r="100" spans="1:24" s="446" customFormat="1" ht="22.5">
      <c r="A100" s="461" t="s">
        <v>6</v>
      </c>
      <c r="B100" s="435"/>
      <c r="C100" s="435"/>
      <c r="D100" s="66">
        <f>COUNTIF(A$10:A100,"I")</f>
        <v>62</v>
      </c>
      <c r="E100" s="66" t="s">
        <v>18</v>
      </c>
      <c r="F100" s="435" t="s">
        <v>1501</v>
      </c>
      <c r="G100" s="354" t="str">
        <f t="shared" si="4"/>
        <v>MA</v>
      </c>
      <c r="H100" s="356" t="s">
        <v>1502</v>
      </c>
      <c r="I100" s="66" t="s">
        <v>37</v>
      </c>
      <c r="J100" s="529">
        <f>SUMIFS('SE-INSUMOS'!J:J,'SE-INSUMOS'!E:E,E100,'SE-INSUMOS'!F:F,F100)+SUMIFS('MO-INSUMOS'!J:J,'MO-INSUMOS'!E:E,E100,'MO-INSUMOS'!F:F,F100)</f>
        <v>0.16666666666666666</v>
      </c>
      <c r="K100" s="74">
        <f>IF(INICIO!$G$2="SIM",M100,L100)</f>
        <v>0</v>
      </c>
      <c r="L100" s="674"/>
      <c r="M100" s="675"/>
      <c r="N100" s="357"/>
      <c r="O100" s="74">
        <f t="shared" si="5"/>
        <v>0</v>
      </c>
      <c r="P100" s="356"/>
      <c r="Q100" s="357"/>
      <c r="R100" s="453"/>
      <c r="S100" s="543"/>
      <c r="T100" s="357"/>
      <c r="U100" s="833"/>
      <c r="V100" s="435"/>
      <c r="W100" s="453"/>
      <c r="X100" s="435"/>
    </row>
    <row r="101" spans="1:24" s="446" customFormat="1" ht="22.5">
      <c r="A101" s="461" t="s">
        <v>6</v>
      </c>
      <c r="B101" s="435"/>
      <c r="C101" s="435"/>
      <c r="D101" s="66">
        <f>COUNTIF(A$10:A101,"I")</f>
        <v>63</v>
      </c>
      <c r="E101" s="66" t="s">
        <v>18</v>
      </c>
      <c r="F101" s="435" t="s">
        <v>1503</v>
      </c>
      <c r="G101" s="354" t="str">
        <f t="shared" si="4"/>
        <v>MA</v>
      </c>
      <c r="H101" s="356" t="s">
        <v>1504</v>
      </c>
      <c r="I101" s="66" t="s">
        <v>37</v>
      </c>
      <c r="J101" s="529">
        <f>SUMIFS('SE-INSUMOS'!J:J,'SE-INSUMOS'!E:E,E101,'SE-INSUMOS'!F:F,F101)+SUMIFS('MO-INSUMOS'!J:J,'MO-INSUMOS'!E:E,E101,'MO-INSUMOS'!F:F,F101)</f>
        <v>8.3333333333333329E-2</v>
      </c>
      <c r="K101" s="74">
        <f>IF(INICIO!$G$2="SIM",M101,L101)</f>
        <v>0</v>
      </c>
      <c r="L101" s="674"/>
      <c r="M101" s="675"/>
      <c r="N101" s="357"/>
      <c r="O101" s="74">
        <f t="shared" si="5"/>
        <v>0</v>
      </c>
      <c r="P101" s="356"/>
      <c r="Q101" s="357"/>
      <c r="R101" s="453"/>
      <c r="S101" s="543"/>
      <c r="T101" s="357"/>
      <c r="U101" s="833"/>
      <c r="V101" s="435"/>
      <c r="W101" s="453"/>
      <c r="X101" s="435"/>
    </row>
    <row r="102" spans="1:24" s="446" customFormat="1" ht="11.25">
      <c r="A102" s="461" t="s">
        <v>6</v>
      </c>
      <c r="B102" s="66"/>
      <c r="C102" s="66"/>
      <c r="D102" s="66">
        <f>COUNTIF(A$10:A102,"I")</f>
        <v>64</v>
      </c>
      <c r="E102" s="66" t="s">
        <v>18</v>
      </c>
      <c r="F102" s="435" t="s">
        <v>1505</v>
      </c>
      <c r="G102" s="354" t="str">
        <f t="shared" si="4"/>
        <v>MA</v>
      </c>
      <c r="H102" s="450" t="s">
        <v>1506</v>
      </c>
      <c r="I102" s="447" t="s">
        <v>37</v>
      </c>
      <c r="J102" s="529">
        <f>SUMIFS('SE-INSUMOS'!J:J,'SE-INSUMOS'!E:E,E102,'SE-INSUMOS'!F:F,F102)+SUMIFS('MO-INSUMOS'!J:J,'MO-INSUMOS'!E:E,E102,'MO-INSUMOS'!F:F,F102)</f>
        <v>8.3333333333333329E-2</v>
      </c>
      <c r="K102" s="74">
        <f>IF(INICIO!$G$2="SIM",M102,L102)</f>
        <v>0</v>
      </c>
      <c r="L102" s="674"/>
      <c r="M102" s="675"/>
      <c r="N102" s="357"/>
      <c r="O102" s="74">
        <f t="shared" si="5"/>
        <v>0</v>
      </c>
      <c r="Q102" s="357"/>
      <c r="R102" s="453"/>
      <c r="S102" s="543"/>
      <c r="T102" s="357"/>
      <c r="U102" s="833"/>
      <c r="V102" s="435"/>
      <c r="W102" s="453"/>
      <c r="X102" s="447"/>
    </row>
    <row r="103" spans="1:24" s="446" customFormat="1" ht="11.25">
      <c r="A103" s="461" t="s">
        <v>6</v>
      </c>
      <c r="B103" s="66"/>
      <c r="C103" s="66"/>
      <c r="D103" s="66">
        <f>COUNTIF(A$10:A103,"I")</f>
        <v>65</v>
      </c>
      <c r="E103" s="66" t="s">
        <v>18</v>
      </c>
      <c r="F103" s="435" t="s">
        <v>1444</v>
      </c>
      <c r="G103" s="354" t="str">
        <f t="shared" si="4"/>
        <v>MO</v>
      </c>
      <c r="H103" s="450" t="s">
        <v>1445</v>
      </c>
      <c r="I103" s="447" t="s">
        <v>19</v>
      </c>
      <c r="J103" s="529">
        <f>SUMIFS('SE-INSUMOS'!J:J,'SE-INSUMOS'!E:E,E103,'SE-INSUMOS'!F:F,F103)+SUMIFS('MO-INSUMOS'!J:J,'MO-INSUMOS'!E:E,E103,'MO-INSUMOS'!F:F,F103)</f>
        <v>1.1666666666666665</v>
      </c>
      <c r="K103" s="74">
        <f>IF(INICIO!$G$2="SIM",M103,L103)</f>
        <v>0</v>
      </c>
      <c r="L103" s="674"/>
      <c r="M103" s="675"/>
      <c r="N103" s="357"/>
      <c r="O103" s="74">
        <f t="shared" si="5"/>
        <v>0</v>
      </c>
      <c r="Q103" s="357"/>
      <c r="R103" s="453"/>
      <c r="S103" s="543"/>
      <c r="T103" s="357"/>
      <c r="U103" s="833"/>
      <c r="V103" s="435"/>
      <c r="W103" s="453"/>
      <c r="X103" s="447"/>
    </row>
    <row r="104" spans="1:24" s="446" customFormat="1" ht="22.5" hidden="1">
      <c r="A104" s="461"/>
      <c r="B104" s="435"/>
      <c r="C104" s="435"/>
      <c r="D104" s="66">
        <f>COUNTIF(A$10:A104,"I")</f>
        <v>65</v>
      </c>
      <c r="E104" s="66" t="s">
        <v>18</v>
      </c>
      <c r="F104" s="435" t="s">
        <v>1319</v>
      </c>
      <c r="G104" s="354" t="str">
        <f t="shared" si="4"/>
        <v>MA</v>
      </c>
      <c r="H104" s="356" t="s">
        <v>1321</v>
      </c>
      <c r="I104" s="66" t="s">
        <v>37</v>
      </c>
      <c r="J104" s="529">
        <f>SUMIFS('SE-INSUMOS'!J:J,'SE-INSUMOS'!E:E,E104,'SE-INSUMOS'!F:F,F104)+SUMIFS('MO-INSUMOS'!J:J,'MO-INSUMOS'!E:E,E104,'MO-INSUMOS'!F:F,F104)</f>
        <v>0</v>
      </c>
      <c r="K104" s="74">
        <f>IF(INICIO!$G$2="SIM",M104,L104)</f>
        <v>0</v>
      </c>
      <c r="L104" s="674"/>
      <c r="M104" s="675"/>
      <c r="N104" s="357"/>
      <c r="O104" s="74">
        <f t="shared" si="5"/>
        <v>0</v>
      </c>
      <c r="P104" s="356"/>
      <c r="Q104" s="357"/>
      <c r="R104" s="453"/>
      <c r="S104" s="543"/>
      <c r="T104" s="357"/>
      <c r="U104" s="833"/>
      <c r="V104" s="435"/>
      <c r="W104" s="453"/>
      <c r="X104" s="435"/>
    </row>
    <row r="105" spans="1:24" s="446" customFormat="1" ht="11.25">
      <c r="A105" s="461" t="s">
        <v>6</v>
      </c>
      <c r="B105" s="435"/>
      <c r="C105" s="435"/>
      <c r="D105" s="66">
        <f>COUNTIF(A$10:A105,"I")</f>
        <v>66</v>
      </c>
      <c r="E105" s="66" t="s">
        <v>18</v>
      </c>
      <c r="F105" s="435" t="s">
        <v>1322</v>
      </c>
      <c r="G105" s="354" t="str">
        <f t="shared" si="4"/>
        <v>MA</v>
      </c>
      <c r="H105" s="356" t="s">
        <v>1323</v>
      </c>
      <c r="I105" s="66" t="s">
        <v>37</v>
      </c>
      <c r="J105" s="529">
        <f>SUMIFS('SE-INSUMOS'!J:J,'SE-INSUMOS'!E:E,E105,'SE-INSUMOS'!F:F,F105)+SUMIFS('MO-INSUMOS'!J:J,'MO-INSUMOS'!E:E,E105,'MO-INSUMOS'!F:F,F105)</f>
        <v>1.3916666666666667E-2</v>
      </c>
      <c r="K105" s="74">
        <f>IF(INICIO!$G$2="SIM",M105,L105)</f>
        <v>0</v>
      </c>
      <c r="L105" s="674"/>
      <c r="M105" s="675"/>
      <c r="N105" s="357"/>
      <c r="O105" s="74">
        <f t="shared" si="5"/>
        <v>0</v>
      </c>
      <c r="P105" s="356"/>
      <c r="Q105" s="357"/>
      <c r="R105" s="453"/>
      <c r="S105" s="543"/>
      <c r="T105" s="357"/>
      <c r="U105" s="833"/>
      <c r="V105" s="435"/>
      <c r="W105" s="453"/>
      <c r="X105" s="435"/>
    </row>
    <row r="106" spans="1:24" s="446" customFormat="1" ht="22.5">
      <c r="A106" s="461" t="s">
        <v>6</v>
      </c>
      <c r="B106" s="435"/>
      <c r="C106" s="435"/>
      <c r="D106" s="66">
        <f>COUNTIF(A$10:A106,"I")</f>
        <v>67</v>
      </c>
      <c r="E106" s="66" t="s">
        <v>18</v>
      </c>
      <c r="F106" s="435" t="s">
        <v>1507</v>
      </c>
      <c r="G106" s="435" t="s">
        <v>1320</v>
      </c>
      <c r="H106" s="356" t="s">
        <v>1508</v>
      </c>
      <c r="I106" s="435" t="s">
        <v>37</v>
      </c>
      <c r="J106" s="529">
        <f>SUMIFS('SE-INSUMOS'!J:J,'SE-INSUMOS'!E:E,E106,'SE-INSUMOS'!F:F,F106)+SUMIFS('MO-INSUMOS'!J:J,'MO-INSUMOS'!E:E,E106,'MO-INSUMOS'!F:F,F106)</f>
        <v>8.3333333333333329E-2</v>
      </c>
      <c r="K106" s="74">
        <f>IF(INICIO!$G$2="SIM",M106,L106)</f>
        <v>0</v>
      </c>
      <c r="L106" s="674"/>
      <c r="M106" s="675"/>
      <c r="N106" s="357"/>
      <c r="O106" s="74">
        <f t="shared" si="5"/>
        <v>0</v>
      </c>
      <c r="P106" s="356"/>
      <c r="Q106" s="357"/>
      <c r="R106" s="453"/>
      <c r="S106" s="543"/>
      <c r="T106" s="357"/>
      <c r="U106" s="833"/>
      <c r="V106" s="435"/>
      <c r="W106" s="453"/>
      <c r="X106" s="435"/>
    </row>
    <row r="107" spans="1:24" s="446" customFormat="1" ht="33.75">
      <c r="A107" s="461" t="s">
        <v>6</v>
      </c>
      <c r="B107" s="435"/>
      <c r="C107" s="435"/>
      <c r="D107" s="66">
        <f>COUNTIF(A$10:A107,"I")</f>
        <v>68</v>
      </c>
      <c r="E107" s="66" t="s">
        <v>18</v>
      </c>
      <c r="F107" s="435" t="s">
        <v>1509</v>
      </c>
      <c r="G107" s="354" t="s">
        <v>1320</v>
      </c>
      <c r="H107" s="356" t="s">
        <v>1510</v>
      </c>
      <c r="I107" s="66" t="s">
        <v>1511</v>
      </c>
      <c r="J107" s="529">
        <f>SUMIFS('SE-INSUMOS'!J:J,'SE-INSUMOS'!E:E,E107,'SE-INSUMOS'!F:F,F107)+SUMIFS('MO-INSUMOS'!J:J,'MO-INSUMOS'!E:E,E107,'MO-INSUMOS'!F:F,F107)</f>
        <v>0.31874999999999998</v>
      </c>
      <c r="K107" s="74">
        <f>IF(INICIO!$G$2="SIM",M107,L107)</f>
        <v>0</v>
      </c>
      <c r="L107" s="674"/>
      <c r="M107" s="675"/>
      <c r="N107" s="357"/>
      <c r="O107" s="74">
        <f t="shared" si="5"/>
        <v>0</v>
      </c>
      <c r="P107" s="356"/>
      <c r="Q107" s="357"/>
      <c r="R107" s="453"/>
      <c r="S107" s="543"/>
      <c r="T107" s="357"/>
      <c r="U107" s="833"/>
      <c r="V107" s="435"/>
      <c r="W107" s="453"/>
      <c r="X107" s="435"/>
    </row>
    <row r="108" spans="1:24" s="446" customFormat="1" ht="11.25">
      <c r="A108" s="461" t="s">
        <v>6</v>
      </c>
      <c r="B108" s="435"/>
      <c r="C108" s="435"/>
      <c r="D108" s="66">
        <f>COUNTIF(A$10:A108,"I")</f>
        <v>69</v>
      </c>
      <c r="E108" s="66" t="s">
        <v>18</v>
      </c>
      <c r="F108" s="435" t="s">
        <v>1363</v>
      </c>
      <c r="G108" s="354" t="s">
        <v>1320</v>
      </c>
      <c r="H108" s="356" t="s">
        <v>1364</v>
      </c>
      <c r="I108" s="66" t="s">
        <v>8</v>
      </c>
      <c r="J108" s="529">
        <f>SUMIFS('SE-INSUMOS'!J:J,'SE-INSUMOS'!E:E,E108,'SE-INSUMOS'!F:F,F108)+SUMIFS('MO-INSUMOS'!J:J,'MO-INSUMOS'!E:E,E108,'MO-INSUMOS'!F:F,F108)</f>
        <v>2</v>
      </c>
      <c r="K108" s="74">
        <f>IF(INICIO!$G$2="SIM",M108,L108)</f>
        <v>0</v>
      </c>
      <c r="L108" s="674"/>
      <c r="M108" s="675"/>
      <c r="N108" s="357"/>
      <c r="O108" s="74">
        <f t="shared" si="5"/>
        <v>0</v>
      </c>
      <c r="P108" s="356"/>
      <c r="Q108" s="357"/>
      <c r="R108" s="453"/>
      <c r="S108" s="543"/>
      <c r="T108" s="357"/>
      <c r="U108" s="833"/>
      <c r="V108" s="435"/>
      <c r="W108" s="453"/>
      <c r="X108" s="435"/>
    </row>
    <row r="109" spans="1:24" s="446" customFormat="1" ht="11.25">
      <c r="A109" s="461" t="s">
        <v>6</v>
      </c>
      <c r="B109" s="435"/>
      <c r="C109" s="435"/>
      <c r="D109" s="66">
        <f>COUNTIF(A$10:A109,"I")</f>
        <v>70</v>
      </c>
      <c r="E109" s="66" t="s">
        <v>18</v>
      </c>
      <c r="F109" s="435" t="s">
        <v>1512</v>
      </c>
      <c r="G109" s="354" t="s">
        <v>1320</v>
      </c>
      <c r="H109" s="356" t="s">
        <v>1513</v>
      </c>
      <c r="I109" s="66" t="s">
        <v>37</v>
      </c>
      <c r="J109" s="529">
        <f>SUMIFS('SE-INSUMOS'!J:J,'SE-INSUMOS'!E:E,E109,'SE-INSUMOS'!F:F,F109)+SUMIFS('MO-INSUMOS'!J:J,'MO-INSUMOS'!E:E,E109,'MO-INSUMOS'!F:F,F109)</f>
        <v>0.16666666666666666</v>
      </c>
      <c r="K109" s="74">
        <f>IF(INICIO!$G$2="SIM",M109,L109)</f>
        <v>0</v>
      </c>
      <c r="L109" s="674"/>
      <c r="M109" s="675"/>
      <c r="N109" s="357"/>
      <c r="O109" s="74">
        <f t="shared" si="5"/>
        <v>0</v>
      </c>
      <c r="P109" s="356"/>
      <c r="Q109" s="357"/>
      <c r="R109" s="453"/>
      <c r="S109" s="543"/>
      <c r="T109" s="357"/>
      <c r="U109" s="833"/>
      <c r="V109" s="435"/>
      <c r="W109" s="453"/>
      <c r="X109" s="435"/>
    </row>
    <row r="110" spans="1:24" s="446" customFormat="1" ht="22.5">
      <c r="A110" s="461" t="s">
        <v>6</v>
      </c>
      <c r="B110" s="435"/>
      <c r="C110" s="435"/>
      <c r="D110" s="66">
        <f>COUNTIF(A$10:A110,"I")</f>
        <v>71</v>
      </c>
      <c r="E110" s="66" t="s">
        <v>18</v>
      </c>
      <c r="F110" s="435" t="s">
        <v>1380</v>
      </c>
      <c r="G110" s="354" t="s">
        <v>1320</v>
      </c>
      <c r="H110" s="356" t="s">
        <v>1381</v>
      </c>
      <c r="I110" s="66" t="s">
        <v>37</v>
      </c>
      <c r="J110" s="529">
        <f>SUMIFS('SE-INSUMOS'!J:J,'SE-INSUMOS'!E:E,E110,'SE-INSUMOS'!F:F,F110)+SUMIFS('MO-INSUMOS'!J:J,'MO-INSUMOS'!E:E,E110,'MO-INSUMOS'!F:F,F110)</f>
        <v>0.25</v>
      </c>
      <c r="K110" s="74">
        <f>IF(INICIO!$G$2="SIM",M110,L110)</f>
        <v>0</v>
      </c>
      <c r="L110" s="674"/>
      <c r="M110" s="675"/>
      <c r="N110" s="357"/>
      <c r="O110" s="74">
        <f t="shared" si="5"/>
        <v>0</v>
      </c>
      <c r="P110" s="356"/>
      <c r="Q110" s="357"/>
      <c r="R110" s="453"/>
      <c r="S110" s="543"/>
      <c r="T110" s="357"/>
      <c r="U110" s="833"/>
      <c r="V110" s="435"/>
      <c r="W110" s="453"/>
      <c r="X110" s="435"/>
    </row>
    <row r="111" spans="1:24" s="446" customFormat="1" ht="33.75">
      <c r="A111" s="461" t="s">
        <v>6</v>
      </c>
      <c r="B111" s="435"/>
      <c r="C111" s="435"/>
      <c r="D111" s="66">
        <f>COUNTIF(A$10:A111,"I")</f>
        <v>72</v>
      </c>
      <c r="E111" s="66" t="s">
        <v>18</v>
      </c>
      <c r="F111" s="435" t="s">
        <v>1514</v>
      </c>
      <c r="G111" s="354" t="s">
        <v>1320</v>
      </c>
      <c r="H111" s="356" t="s">
        <v>1515</v>
      </c>
      <c r="I111" s="66" t="s">
        <v>37</v>
      </c>
      <c r="J111" s="529">
        <f>SUMIFS('SE-INSUMOS'!J:J,'SE-INSUMOS'!E:E,E111,'SE-INSUMOS'!F:F,F111)+SUMIFS('MO-INSUMOS'!J:J,'MO-INSUMOS'!E:E,E111,'MO-INSUMOS'!F:F,F111)</f>
        <v>8.3333333333333329E-2</v>
      </c>
      <c r="K111" s="74">
        <f>IF(INICIO!$G$2="SIM",M111,L111)</f>
        <v>0</v>
      </c>
      <c r="L111" s="674"/>
      <c r="M111" s="675"/>
      <c r="N111" s="357"/>
      <c r="O111" s="74">
        <f t="shared" si="5"/>
        <v>0</v>
      </c>
      <c r="P111" s="356"/>
      <c r="Q111" s="357"/>
      <c r="R111" s="453"/>
      <c r="S111" s="543"/>
      <c r="T111" s="357"/>
      <c r="U111" s="833"/>
      <c r="V111" s="435"/>
      <c r="W111" s="453"/>
      <c r="X111" s="435"/>
    </row>
    <row r="112" spans="1:24" s="446" customFormat="1" ht="22.5">
      <c r="A112" s="461" t="s">
        <v>6</v>
      </c>
      <c r="B112" s="435"/>
      <c r="C112" s="435"/>
      <c r="D112" s="66">
        <f>COUNTIF(A$10:A112,"I")</f>
        <v>73</v>
      </c>
      <c r="E112" s="66" t="s">
        <v>18</v>
      </c>
      <c r="F112" s="435" t="s">
        <v>1516</v>
      </c>
      <c r="G112" s="354" t="s">
        <v>1320</v>
      </c>
      <c r="H112" s="356" t="s">
        <v>1517</v>
      </c>
      <c r="I112" s="66" t="s">
        <v>37</v>
      </c>
      <c r="J112" s="529">
        <f>SUMIFS('SE-INSUMOS'!J:J,'SE-INSUMOS'!E:E,E112,'SE-INSUMOS'!F:F,F112)+SUMIFS('MO-INSUMOS'!J:J,'MO-INSUMOS'!E:E,E112,'MO-INSUMOS'!F:F,F112)</f>
        <v>0.16666666666666666</v>
      </c>
      <c r="K112" s="74">
        <f>IF(INICIO!$G$2="SIM",M112,L112)</f>
        <v>0</v>
      </c>
      <c r="L112" s="674"/>
      <c r="M112" s="675"/>
      <c r="N112" s="357"/>
      <c r="O112" s="74">
        <f t="shared" si="5"/>
        <v>0</v>
      </c>
      <c r="P112" s="356"/>
      <c r="Q112" s="357"/>
      <c r="R112" s="453"/>
      <c r="S112" s="543"/>
      <c r="T112" s="357"/>
      <c r="U112" s="833"/>
      <c r="V112" s="435"/>
      <c r="W112" s="453"/>
      <c r="X112" s="435"/>
    </row>
    <row r="113" spans="1:24" s="446" customFormat="1" ht="22.5">
      <c r="A113" s="461" t="s">
        <v>6</v>
      </c>
      <c r="B113" s="435"/>
      <c r="C113" s="435"/>
      <c r="D113" s="66">
        <f>COUNTIF(A$10:A113,"I")</f>
        <v>74</v>
      </c>
      <c r="E113" s="66" t="s">
        <v>18</v>
      </c>
      <c r="F113" s="435" t="s">
        <v>1518</v>
      </c>
      <c r="G113" s="354" t="s">
        <v>1320</v>
      </c>
      <c r="H113" s="356" t="s">
        <v>1519</v>
      </c>
      <c r="I113" s="66" t="s">
        <v>37</v>
      </c>
      <c r="J113" s="529">
        <f>SUMIFS('SE-INSUMOS'!J:J,'SE-INSUMOS'!E:E,E113,'SE-INSUMOS'!F:F,F113)+SUMIFS('MO-INSUMOS'!J:J,'MO-INSUMOS'!E:E,E113,'MO-INSUMOS'!F:F,F113)</f>
        <v>0.16666666666666666</v>
      </c>
      <c r="K113" s="74">
        <f>IF(INICIO!$G$2="SIM",M113,L113)</f>
        <v>0</v>
      </c>
      <c r="L113" s="674"/>
      <c r="M113" s="675"/>
      <c r="N113" s="357"/>
      <c r="O113" s="74">
        <f t="shared" si="5"/>
        <v>0</v>
      </c>
      <c r="P113" s="356"/>
      <c r="Q113" s="357"/>
      <c r="R113" s="453"/>
      <c r="S113" s="543"/>
      <c r="T113" s="357"/>
      <c r="U113" s="833"/>
      <c r="V113" s="435"/>
      <c r="W113" s="453"/>
      <c r="X113" s="435"/>
    </row>
    <row r="114" spans="1:24" s="446" customFormat="1" ht="11.25">
      <c r="A114" s="461" t="s">
        <v>6</v>
      </c>
      <c r="B114" s="435"/>
      <c r="C114" s="435"/>
      <c r="D114" s="66">
        <f>COUNTIF(A$10:A114,"I")</f>
        <v>75</v>
      </c>
      <c r="E114" s="66" t="s">
        <v>18</v>
      </c>
      <c r="F114" s="435" t="s">
        <v>1404</v>
      </c>
      <c r="G114" s="354" t="s">
        <v>1320</v>
      </c>
      <c r="H114" s="356" t="s">
        <v>1405</v>
      </c>
      <c r="I114" s="66" t="s">
        <v>37</v>
      </c>
      <c r="J114" s="529">
        <f>SUMIFS('SE-INSUMOS'!J:J,'SE-INSUMOS'!E:E,E114,'SE-INSUMOS'!F:F,F114)+SUMIFS('MO-INSUMOS'!J:J,'MO-INSUMOS'!E:E,E114,'MO-INSUMOS'!F:F,F114)</f>
        <v>8.3333333333333329E-2</v>
      </c>
      <c r="K114" s="74">
        <f>IF(INICIO!$G$2="SIM",M114,L114)</f>
        <v>0</v>
      </c>
      <c r="L114" s="674"/>
      <c r="M114" s="675"/>
      <c r="N114" s="357"/>
      <c r="O114" s="74">
        <f t="shared" si="5"/>
        <v>0</v>
      </c>
      <c r="P114" s="356"/>
      <c r="Q114" s="357"/>
      <c r="R114" s="453"/>
      <c r="S114" s="543"/>
      <c r="T114" s="357"/>
      <c r="U114" s="833"/>
      <c r="V114" s="435"/>
      <c r="W114" s="453"/>
      <c r="X114" s="435"/>
    </row>
    <row r="115" spans="1:24" s="446" customFormat="1" ht="22.5">
      <c r="A115" s="461" t="s">
        <v>6</v>
      </c>
      <c r="B115" s="435"/>
      <c r="C115" s="435"/>
      <c r="D115" s="66">
        <f>COUNTIF(A$10:A115,"I")</f>
        <v>76</v>
      </c>
      <c r="E115" s="66" t="s">
        <v>18</v>
      </c>
      <c r="F115" s="435" t="s">
        <v>1412</v>
      </c>
      <c r="G115" s="354" t="s">
        <v>1320</v>
      </c>
      <c r="H115" s="356" t="s">
        <v>1413</v>
      </c>
      <c r="I115" s="66" t="s">
        <v>37</v>
      </c>
      <c r="J115" s="529">
        <f>SUMIFS('SE-INSUMOS'!J:J,'SE-INSUMOS'!E:E,E115,'SE-INSUMOS'!F:F,F115)+SUMIFS('MO-INSUMOS'!J:J,'MO-INSUMOS'!E:E,E115,'MO-INSUMOS'!F:F,F115)</f>
        <v>8.3333333333333329E-2</v>
      </c>
      <c r="K115" s="74">
        <f>IF(INICIO!$G$2="SIM",M115,L115)</f>
        <v>0</v>
      </c>
      <c r="L115" s="674"/>
      <c r="M115" s="675"/>
      <c r="N115" s="357"/>
      <c r="O115" s="74">
        <f t="shared" si="5"/>
        <v>0</v>
      </c>
      <c r="P115" s="356"/>
      <c r="Q115" s="357"/>
      <c r="R115" s="453"/>
      <c r="S115" s="543"/>
      <c r="T115" s="357"/>
      <c r="U115" s="833"/>
      <c r="V115" s="435"/>
      <c r="W115" s="453"/>
      <c r="X115" s="435"/>
    </row>
    <row r="116" spans="1:24" s="446" customFormat="1" ht="11.25">
      <c r="A116" s="461" t="s">
        <v>6</v>
      </c>
      <c r="B116" s="435"/>
      <c r="C116" s="435"/>
      <c r="D116" s="66">
        <f>COUNTIF(A$10:A116,"I")</f>
        <v>77</v>
      </c>
      <c r="E116" s="66" t="s">
        <v>18</v>
      </c>
      <c r="F116" s="435" t="s">
        <v>1520</v>
      </c>
      <c r="G116" s="354" t="s">
        <v>1320</v>
      </c>
      <c r="H116" s="356" t="s">
        <v>1521</v>
      </c>
      <c r="I116" s="66" t="s">
        <v>37</v>
      </c>
      <c r="J116" s="529">
        <f>SUMIFS('SE-INSUMOS'!J:J,'SE-INSUMOS'!E:E,E116,'SE-INSUMOS'!F:F,F116)+SUMIFS('MO-INSUMOS'!J:J,'MO-INSUMOS'!E:E,E116,'MO-INSUMOS'!F:F,F116)</f>
        <v>1.75E-3</v>
      </c>
      <c r="K116" s="74">
        <f>IF(INICIO!$G$2="SIM",M116,L116)</f>
        <v>0</v>
      </c>
      <c r="L116" s="674"/>
      <c r="M116" s="675"/>
      <c r="N116" s="357"/>
      <c r="O116" s="74">
        <f t="shared" si="5"/>
        <v>0</v>
      </c>
      <c r="P116" s="356"/>
      <c r="Q116" s="357"/>
      <c r="R116" s="453"/>
      <c r="S116" s="543"/>
      <c r="T116" s="357"/>
      <c r="U116" s="833"/>
      <c r="V116" s="435"/>
      <c r="W116" s="453"/>
      <c r="X116" s="435"/>
    </row>
    <row r="117" spans="1:24" s="446" customFormat="1" ht="45">
      <c r="A117" s="461" t="s">
        <v>6</v>
      </c>
      <c r="B117" s="435"/>
      <c r="C117" s="435"/>
      <c r="D117" s="66">
        <f>COUNTIF(A$10:A117,"I")</f>
        <v>78</v>
      </c>
      <c r="E117" s="66" t="s">
        <v>18</v>
      </c>
      <c r="F117" s="435" t="s">
        <v>1522</v>
      </c>
      <c r="G117" s="354" t="s">
        <v>1320</v>
      </c>
      <c r="H117" s="356" t="s">
        <v>1523</v>
      </c>
      <c r="I117" s="66" t="s">
        <v>37</v>
      </c>
      <c r="J117" s="529">
        <f>SUMIFS('SE-INSUMOS'!J:J,'SE-INSUMOS'!E:E,E117,'SE-INSUMOS'!F:F,F117)+SUMIFS('MO-INSUMOS'!J:J,'MO-INSUMOS'!E:E,E117,'MO-INSUMOS'!F:F,F117)</f>
        <v>8.3333333333333329E-2</v>
      </c>
      <c r="K117" s="74">
        <f>IF(INICIO!$G$2="SIM",M117,L117)</f>
        <v>0</v>
      </c>
      <c r="L117" s="674"/>
      <c r="M117" s="675"/>
      <c r="N117" s="357"/>
      <c r="O117" s="74">
        <f t="shared" si="5"/>
        <v>0</v>
      </c>
      <c r="P117" s="356"/>
      <c r="Q117" s="357"/>
      <c r="R117" s="453"/>
      <c r="S117" s="543"/>
      <c r="T117" s="357"/>
      <c r="U117" s="833"/>
      <c r="V117" s="435"/>
      <c r="W117" s="453"/>
      <c r="X117" s="435"/>
    </row>
    <row r="118" spans="1:24" s="446" customFormat="1" ht="11.25">
      <c r="A118" s="461" t="s">
        <v>6</v>
      </c>
      <c r="B118" s="435"/>
      <c r="C118" s="435"/>
      <c r="D118" s="66">
        <f>COUNTIF(A$10:A118,"I")</f>
        <v>79</v>
      </c>
      <c r="E118" s="66" t="s">
        <v>18</v>
      </c>
      <c r="F118" s="435" t="s">
        <v>1528</v>
      </c>
      <c r="G118" s="354" t="s">
        <v>1320</v>
      </c>
      <c r="H118" s="356" t="s">
        <v>1529</v>
      </c>
      <c r="I118" s="66" t="s">
        <v>37</v>
      </c>
      <c r="J118" s="529">
        <f>SUMIFS('SE-INSUMOS'!J:J,'SE-INSUMOS'!E:E,E118,'SE-INSUMOS'!F:F,F118)+SUMIFS('MO-INSUMOS'!J:J,'MO-INSUMOS'!E:E,E118,'MO-INSUMOS'!F:F,F118)</f>
        <v>0.25</v>
      </c>
      <c r="K118" s="74">
        <f>IF(INICIO!$G$2="SIM",M118,L118)</f>
        <v>0</v>
      </c>
      <c r="L118" s="674"/>
      <c r="M118" s="675"/>
      <c r="N118" s="357"/>
      <c r="O118" s="74">
        <f t="shared" si="5"/>
        <v>0</v>
      </c>
      <c r="P118" s="356"/>
      <c r="Q118" s="357"/>
      <c r="R118" s="453"/>
      <c r="S118" s="543"/>
      <c r="T118" s="357"/>
      <c r="U118" s="833"/>
      <c r="V118" s="435"/>
      <c r="W118" s="453"/>
      <c r="X118" s="435"/>
    </row>
    <row r="119" spans="1:24" s="446" customFormat="1" ht="22.5">
      <c r="A119" s="461" t="s">
        <v>6</v>
      </c>
      <c r="B119" s="435"/>
      <c r="C119" s="435"/>
      <c r="D119" s="66">
        <f>COUNTIF(A$10:A119,"I")</f>
        <v>80</v>
      </c>
      <c r="E119" s="66" t="s">
        <v>18</v>
      </c>
      <c r="F119" s="435" t="s">
        <v>1530</v>
      </c>
      <c r="G119" s="354" t="s">
        <v>1320</v>
      </c>
      <c r="H119" s="356" t="s">
        <v>1531</v>
      </c>
      <c r="I119" s="66" t="s">
        <v>37</v>
      </c>
      <c r="J119" s="529">
        <f>SUMIFS('SE-INSUMOS'!J:J,'SE-INSUMOS'!E:E,E119,'SE-INSUMOS'!F:F,F119)+SUMIFS('MO-INSUMOS'!J:J,'MO-INSUMOS'!E:E,E119,'MO-INSUMOS'!F:F,F119)</f>
        <v>8.3333333333333329E-2</v>
      </c>
      <c r="K119" s="74">
        <f>IF(INICIO!$G$2="SIM",M119,L119)</f>
        <v>0</v>
      </c>
      <c r="L119" s="674"/>
      <c r="M119" s="675"/>
      <c r="N119" s="357"/>
      <c r="O119" s="74">
        <f t="shared" si="5"/>
        <v>0</v>
      </c>
      <c r="P119" s="356"/>
      <c r="Q119" s="357"/>
      <c r="R119" s="453"/>
      <c r="S119" s="543"/>
      <c r="T119" s="357"/>
      <c r="U119" s="833"/>
      <c r="V119" s="435"/>
      <c r="W119" s="453"/>
      <c r="X119" s="435"/>
    </row>
    <row r="120" spans="1:24" s="446" customFormat="1" ht="11.25">
      <c r="A120" s="461" t="s">
        <v>6</v>
      </c>
      <c r="B120" s="435"/>
      <c r="C120" s="435"/>
      <c r="D120" s="66">
        <f>COUNTIF(A$10:A120,"I")</f>
        <v>81</v>
      </c>
      <c r="E120" s="66" t="s">
        <v>18</v>
      </c>
      <c r="F120" s="435" t="s">
        <v>1532</v>
      </c>
      <c r="G120" s="354" t="s">
        <v>1320</v>
      </c>
      <c r="H120" s="356" t="s">
        <v>1533</v>
      </c>
      <c r="I120" s="66" t="s">
        <v>37</v>
      </c>
      <c r="J120" s="529">
        <f>SUMIFS('SE-INSUMOS'!J:J,'SE-INSUMOS'!E:E,E120,'SE-INSUMOS'!F:F,F120)+SUMIFS('MO-INSUMOS'!J:J,'MO-INSUMOS'!E:E,E120,'MO-INSUMOS'!F:F,F120)</f>
        <v>0.25</v>
      </c>
      <c r="K120" s="74">
        <f>IF(INICIO!$G$2="SIM",M120,L120)</f>
        <v>0</v>
      </c>
      <c r="L120" s="674"/>
      <c r="M120" s="675"/>
      <c r="N120" s="357"/>
      <c r="O120" s="74">
        <f t="shared" si="5"/>
        <v>0</v>
      </c>
      <c r="P120" s="356"/>
      <c r="Q120" s="357"/>
      <c r="R120" s="453"/>
      <c r="S120" s="543"/>
      <c r="T120" s="357"/>
      <c r="U120" s="833"/>
      <c r="V120" s="435"/>
      <c r="W120" s="453"/>
      <c r="X120" s="435"/>
    </row>
    <row r="121" spans="1:24" s="446" customFormat="1" ht="11.25">
      <c r="A121" s="461" t="s">
        <v>6</v>
      </c>
      <c r="B121" s="435"/>
      <c r="C121" s="435"/>
      <c r="D121" s="66">
        <f>COUNTIF(A$10:A121,"I")</f>
        <v>82</v>
      </c>
      <c r="E121" s="66" t="s">
        <v>18</v>
      </c>
      <c r="F121" s="435" t="s">
        <v>1534</v>
      </c>
      <c r="G121" s="354" t="s">
        <v>1320</v>
      </c>
      <c r="H121" s="356" t="s">
        <v>1535</v>
      </c>
      <c r="I121" s="66" t="s">
        <v>8</v>
      </c>
      <c r="J121" s="529">
        <f>SUMIFS('SE-INSUMOS'!J:J,'SE-INSUMOS'!E:E,E121,'SE-INSUMOS'!F:F,F121)+SUMIFS('MO-INSUMOS'!J:J,'MO-INSUMOS'!E:E,E121,'MO-INSUMOS'!F:F,F121)</f>
        <v>2</v>
      </c>
      <c r="K121" s="74">
        <f>IF(INICIO!$G$2="SIM",M121,L121)</f>
        <v>0</v>
      </c>
      <c r="L121" s="674"/>
      <c r="M121" s="675"/>
      <c r="N121" s="357"/>
      <c r="O121" s="74">
        <f t="shared" si="5"/>
        <v>0</v>
      </c>
      <c r="P121" s="356"/>
      <c r="Q121" s="357"/>
      <c r="R121" s="453"/>
      <c r="S121" s="543"/>
      <c r="T121" s="357"/>
      <c r="U121" s="833"/>
      <c r="V121" s="435"/>
      <c r="W121" s="453"/>
      <c r="X121" s="435"/>
    </row>
    <row r="122" spans="1:24" s="446" customFormat="1" ht="22.5">
      <c r="A122" s="461" t="s">
        <v>6</v>
      </c>
      <c r="B122" s="435"/>
      <c r="C122" s="435"/>
      <c r="D122" s="66">
        <f>COUNTIF(A$10:A122,"I")</f>
        <v>83</v>
      </c>
      <c r="E122" s="66" t="s">
        <v>18</v>
      </c>
      <c r="F122" s="435" t="s">
        <v>1536</v>
      </c>
      <c r="G122" s="354" t="s">
        <v>1320</v>
      </c>
      <c r="H122" s="356" t="s">
        <v>1537</v>
      </c>
      <c r="I122" s="66" t="s">
        <v>37</v>
      </c>
      <c r="J122" s="529">
        <f>SUMIFS('SE-INSUMOS'!J:J,'SE-INSUMOS'!E:E,E122,'SE-INSUMOS'!F:F,F122)+SUMIFS('MO-INSUMOS'!J:J,'MO-INSUMOS'!E:E,E122,'MO-INSUMOS'!F:F,F122)</f>
        <v>8.3333333333333329E-2</v>
      </c>
      <c r="K122" s="74">
        <f>IF(INICIO!$G$2="SIM",M122,L122)</f>
        <v>0</v>
      </c>
      <c r="L122" s="674"/>
      <c r="M122" s="675"/>
      <c r="N122" s="357"/>
      <c r="O122" s="74">
        <f t="shared" si="5"/>
        <v>0</v>
      </c>
      <c r="P122" s="356"/>
      <c r="Q122" s="357"/>
      <c r="R122" s="453"/>
      <c r="S122" s="543"/>
      <c r="T122" s="357"/>
      <c r="U122" s="833"/>
      <c r="V122" s="435"/>
      <c r="W122" s="453"/>
      <c r="X122" s="435"/>
    </row>
    <row r="123" spans="1:24" s="446" customFormat="1" ht="22.5">
      <c r="A123" s="461" t="s">
        <v>6</v>
      </c>
      <c r="B123" s="435"/>
      <c r="C123" s="435"/>
      <c r="D123" s="66">
        <f>COUNTIF(A$10:A123,"I")</f>
        <v>84</v>
      </c>
      <c r="E123" s="66" t="s">
        <v>18</v>
      </c>
      <c r="F123" s="435" t="s">
        <v>1538</v>
      </c>
      <c r="G123" s="354" t="s">
        <v>1320</v>
      </c>
      <c r="H123" s="356" t="s">
        <v>1539</v>
      </c>
      <c r="I123" s="66" t="s">
        <v>37</v>
      </c>
      <c r="J123" s="529">
        <f>SUMIFS('SE-INSUMOS'!J:J,'SE-INSUMOS'!E:E,E123,'SE-INSUMOS'!F:F,F123)+SUMIFS('MO-INSUMOS'!J:J,'MO-INSUMOS'!E:E,E123,'MO-INSUMOS'!F:F,F123)</f>
        <v>8.3333333333333329E-2</v>
      </c>
      <c r="K123" s="74">
        <f>IF(INICIO!$G$2="SIM",M123,L123)</f>
        <v>0</v>
      </c>
      <c r="L123" s="674"/>
      <c r="M123" s="675"/>
      <c r="N123" s="357"/>
      <c r="O123" s="74">
        <f t="shared" si="5"/>
        <v>0</v>
      </c>
      <c r="P123" s="356"/>
      <c r="Q123" s="357"/>
      <c r="R123" s="453"/>
      <c r="S123" s="543"/>
      <c r="T123" s="357"/>
      <c r="U123" s="833"/>
      <c r="V123" s="435"/>
      <c r="W123" s="453"/>
      <c r="X123" s="435"/>
    </row>
    <row r="124" spans="1:24" s="446" customFormat="1" ht="22.5">
      <c r="A124" s="461" t="s">
        <v>6</v>
      </c>
      <c r="B124" s="435"/>
      <c r="C124" s="435"/>
      <c r="D124" s="66">
        <f>COUNTIF(A$10:A124,"I")</f>
        <v>85</v>
      </c>
      <c r="E124" s="66" t="s">
        <v>18</v>
      </c>
      <c r="F124" s="435" t="s">
        <v>1540</v>
      </c>
      <c r="G124" s="354" t="s">
        <v>1320</v>
      </c>
      <c r="H124" s="356" t="s">
        <v>1541</v>
      </c>
      <c r="I124" s="66" t="s">
        <v>37</v>
      </c>
      <c r="J124" s="529">
        <f>SUMIFS('SE-INSUMOS'!J:J,'SE-INSUMOS'!E:E,E124,'SE-INSUMOS'!F:F,F124)+SUMIFS('MO-INSUMOS'!J:J,'MO-INSUMOS'!E:E,E124,'MO-INSUMOS'!F:F,F124)</f>
        <v>0.25</v>
      </c>
      <c r="K124" s="74">
        <f>IF(INICIO!$G$2="SIM",M124,L124)</f>
        <v>0</v>
      </c>
      <c r="L124" s="674"/>
      <c r="M124" s="675"/>
      <c r="N124" s="357"/>
      <c r="O124" s="74">
        <f t="shared" si="5"/>
        <v>0</v>
      </c>
      <c r="P124" s="356"/>
      <c r="Q124" s="357"/>
      <c r="R124" s="453"/>
      <c r="S124" s="543"/>
      <c r="T124" s="357"/>
      <c r="U124" s="833"/>
      <c r="V124" s="435"/>
      <c r="W124" s="453"/>
      <c r="X124" s="435"/>
    </row>
    <row r="125" spans="1:24" s="446" customFormat="1" ht="22.5">
      <c r="A125" s="461" t="s">
        <v>6</v>
      </c>
      <c r="B125" s="435"/>
      <c r="C125" s="435"/>
      <c r="D125" s="66">
        <f>COUNTIF(A$10:A125,"I")</f>
        <v>86</v>
      </c>
      <c r="E125" s="66" t="s">
        <v>18</v>
      </c>
      <c r="F125" s="435" t="s">
        <v>1542</v>
      </c>
      <c r="G125" s="354" t="s">
        <v>1320</v>
      </c>
      <c r="H125" s="356" t="s">
        <v>1543</v>
      </c>
      <c r="I125" s="66" t="s">
        <v>37</v>
      </c>
      <c r="J125" s="529">
        <f>SUMIFS('SE-INSUMOS'!J:J,'SE-INSUMOS'!E:E,E125,'SE-INSUMOS'!F:F,F125)+SUMIFS('MO-INSUMOS'!J:J,'MO-INSUMOS'!E:E,E125,'MO-INSUMOS'!F:F,F125)</f>
        <v>8.3333333333333329E-2</v>
      </c>
      <c r="K125" s="74">
        <f>IF(INICIO!$G$2="SIM",M125,L125)</f>
        <v>0</v>
      </c>
      <c r="L125" s="674"/>
      <c r="M125" s="675"/>
      <c r="N125" s="357"/>
      <c r="O125" s="74">
        <f t="shared" si="5"/>
        <v>0</v>
      </c>
      <c r="P125" s="356"/>
      <c r="Q125" s="357"/>
      <c r="R125" s="453"/>
      <c r="S125" s="543"/>
      <c r="T125" s="357"/>
      <c r="U125" s="833"/>
      <c r="V125" s="435"/>
      <c r="W125" s="453"/>
      <c r="X125" s="435"/>
    </row>
    <row r="126" spans="1:24" s="446" customFormat="1" ht="33.75">
      <c r="A126" s="461" t="s">
        <v>6</v>
      </c>
      <c r="B126" s="435"/>
      <c r="C126" s="435"/>
      <c r="D126" s="66">
        <f>COUNTIF(A$10:A126,"I")</f>
        <v>87</v>
      </c>
      <c r="E126" s="66" t="s">
        <v>18</v>
      </c>
      <c r="F126" s="435" t="s">
        <v>1544</v>
      </c>
      <c r="G126" s="354" t="s">
        <v>1320</v>
      </c>
      <c r="H126" s="356" t="s">
        <v>1545</v>
      </c>
      <c r="I126" s="66" t="s">
        <v>1511</v>
      </c>
      <c r="J126" s="529">
        <f>SUMIFS('SE-INSUMOS'!J:J,'SE-INSUMOS'!E:E,E126,'SE-INSUMOS'!F:F,F126)+SUMIFS('MO-INSUMOS'!J:J,'MO-INSUMOS'!E:E,E126,'MO-INSUMOS'!F:F,F126)</f>
        <v>0.22216666666666665</v>
      </c>
      <c r="K126" s="74">
        <f>IF(INICIO!$G$2="SIM",M126,L126)</f>
        <v>0</v>
      </c>
      <c r="L126" s="674"/>
      <c r="M126" s="675"/>
      <c r="N126" s="357"/>
      <c r="O126" s="74">
        <f t="shared" si="5"/>
        <v>0</v>
      </c>
      <c r="P126" s="356"/>
      <c r="Q126" s="357"/>
      <c r="R126" s="453"/>
      <c r="S126" s="543"/>
      <c r="T126" s="357"/>
      <c r="U126" s="833"/>
      <c r="V126" s="435"/>
      <c r="W126" s="453"/>
      <c r="X126" s="435"/>
    </row>
    <row r="127" spans="1:24" s="446" customFormat="1" ht="22.5">
      <c r="A127" s="461" t="s">
        <v>6</v>
      </c>
      <c r="B127" s="435"/>
      <c r="C127" s="435"/>
      <c r="D127" s="66">
        <f>COUNTIF(A$10:A127,"I")</f>
        <v>88</v>
      </c>
      <c r="E127" s="66" t="s">
        <v>18</v>
      </c>
      <c r="F127" s="435" t="s">
        <v>1546</v>
      </c>
      <c r="G127" s="354" t="s">
        <v>1320</v>
      </c>
      <c r="H127" s="356" t="s">
        <v>1547</v>
      </c>
      <c r="I127" s="66" t="s">
        <v>37</v>
      </c>
      <c r="J127" s="529">
        <f>SUMIFS('SE-INSUMOS'!J:J,'SE-INSUMOS'!E:E,E127,'SE-INSUMOS'!F:F,F127)+SUMIFS('MO-INSUMOS'!J:J,'MO-INSUMOS'!E:E,E127,'MO-INSUMOS'!F:F,F127)</f>
        <v>8.3333333333333329E-2</v>
      </c>
      <c r="K127" s="74">
        <f>IF(INICIO!$G$2="SIM",M127,L127)</f>
        <v>0</v>
      </c>
      <c r="L127" s="674"/>
      <c r="M127" s="675"/>
      <c r="N127" s="357"/>
      <c r="O127" s="74">
        <f t="shared" si="5"/>
        <v>0</v>
      </c>
      <c r="P127" s="356"/>
      <c r="Q127" s="357"/>
      <c r="R127" s="453"/>
      <c r="S127" s="543"/>
      <c r="T127" s="357"/>
      <c r="U127" s="833"/>
      <c r="V127" s="435"/>
      <c r="W127" s="453"/>
      <c r="X127" s="435"/>
    </row>
    <row r="128" spans="1:24" s="446" customFormat="1" ht="11.25">
      <c r="A128" s="461" t="s">
        <v>6</v>
      </c>
      <c r="B128" s="435"/>
      <c r="C128" s="435"/>
      <c r="D128" s="66">
        <f>COUNTIF(A$10:A128,"I")</f>
        <v>89</v>
      </c>
      <c r="E128" s="66" t="s">
        <v>18</v>
      </c>
      <c r="F128" s="435" t="s">
        <v>199</v>
      </c>
      <c r="G128" s="354" t="s">
        <v>1320</v>
      </c>
      <c r="H128" s="356" t="s">
        <v>1548</v>
      </c>
      <c r="I128" s="66" t="s">
        <v>37</v>
      </c>
      <c r="J128" s="529">
        <f>SUMIFS('SE-INSUMOS'!J:J,'SE-INSUMOS'!E:E,E128,'SE-INSUMOS'!F:F,F128)+SUMIFS('MO-INSUMOS'!J:J,'MO-INSUMOS'!E:E,E128,'MO-INSUMOS'!F:F,F128)</f>
        <v>8.3333333333333329E-2</v>
      </c>
      <c r="K128" s="74">
        <f>IF(INICIO!$G$2="SIM",M128,L128)</f>
        <v>0</v>
      </c>
      <c r="L128" s="674"/>
      <c r="M128" s="675"/>
      <c r="N128" s="357"/>
      <c r="O128" s="74">
        <f t="shared" si="5"/>
        <v>0</v>
      </c>
      <c r="P128" s="356"/>
      <c r="Q128" s="357"/>
      <c r="R128" s="453"/>
      <c r="S128" s="543"/>
      <c r="T128" s="357"/>
      <c r="U128" s="833"/>
      <c r="V128" s="435"/>
      <c r="W128" s="453"/>
      <c r="X128" s="435"/>
    </row>
    <row r="129" spans="1:24" s="446" customFormat="1" ht="22.5">
      <c r="A129" s="461" t="s">
        <v>6</v>
      </c>
      <c r="B129" s="435"/>
      <c r="C129" s="435"/>
      <c r="D129" s="66">
        <f>COUNTIF(A$10:A129,"I")</f>
        <v>90</v>
      </c>
      <c r="E129" s="66" t="s">
        <v>18</v>
      </c>
      <c r="F129" s="435" t="s">
        <v>1549</v>
      </c>
      <c r="G129" s="354" t="s">
        <v>1320</v>
      </c>
      <c r="H129" s="356" t="s">
        <v>1550</v>
      </c>
      <c r="I129" s="66" t="s">
        <v>37</v>
      </c>
      <c r="J129" s="529">
        <f>SUMIFS('SE-INSUMOS'!J:J,'SE-INSUMOS'!E:E,E129,'SE-INSUMOS'!F:F,F129)+SUMIFS('MO-INSUMOS'!J:J,'MO-INSUMOS'!E:E,E129,'MO-INSUMOS'!F:F,F129)</f>
        <v>0.33333333333333331</v>
      </c>
      <c r="K129" s="74">
        <f>IF(INICIO!$G$2="SIM",M129,L129)</f>
        <v>0</v>
      </c>
      <c r="L129" s="674"/>
      <c r="M129" s="675"/>
      <c r="N129" s="357"/>
      <c r="O129" s="74">
        <f t="shared" si="5"/>
        <v>0</v>
      </c>
      <c r="P129" s="356"/>
      <c r="Q129" s="357"/>
      <c r="R129" s="453"/>
      <c r="S129" s="543"/>
      <c r="T129" s="357"/>
      <c r="U129" s="833"/>
      <c r="V129" s="435"/>
      <c r="W129" s="453"/>
      <c r="X129" s="435"/>
    </row>
    <row r="130" spans="1:24" s="446" customFormat="1" ht="45">
      <c r="A130" s="461" t="s">
        <v>6</v>
      </c>
      <c r="B130" s="435"/>
      <c r="C130" s="435"/>
      <c r="D130" s="66">
        <f>COUNTIF(A$10:A130,"I")</f>
        <v>91</v>
      </c>
      <c r="E130" s="66" t="s">
        <v>18</v>
      </c>
      <c r="F130" s="435" t="s">
        <v>1551</v>
      </c>
      <c r="G130" s="354" t="s">
        <v>1320</v>
      </c>
      <c r="H130" s="356" t="s">
        <v>1552</v>
      </c>
      <c r="I130" s="66" t="s">
        <v>37</v>
      </c>
      <c r="J130" s="529">
        <f>SUMIFS('SE-INSUMOS'!J:J,'SE-INSUMOS'!E:E,E130,'SE-INSUMOS'!F:F,F130)+SUMIFS('MO-INSUMOS'!J:J,'MO-INSUMOS'!E:E,E130,'MO-INSUMOS'!F:F,F130)</f>
        <v>8.3333333333333329E-2</v>
      </c>
      <c r="K130" s="74">
        <f>IF(INICIO!$G$2="SIM",M130,L130)</f>
        <v>0</v>
      </c>
      <c r="L130" s="674"/>
      <c r="M130" s="675"/>
      <c r="N130" s="357"/>
      <c r="O130" s="74">
        <f t="shared" si="5"/>
        <v>0</v>
      </c>
      <c r="P130" s="356"/>
      <c r="Q130" s="357"/>
      <c r="R130" s="453"/>
      <c r="S130" s="543"/>
      <c r="T130" s="357"/>
      <c r="U130" s="833"/>
      <c r="V130" s="435"/>
      <c r="W130" s="453"/>
      <c r="X130" s="435"/>
    </row>
    <row r="131" spans="1:24" s="446" customFormat="1" ht="11.25">
      <c r="A131" s="461" t="s">
        <v>6</v>
      </c>
      <c r="B131" s="435"/>
      <c r="C131" s="435"/>
      <c r="D131" s="66">
        <f>COUNTIF(A$10:A131,"I")</f>
        <v>92</v>
      </c>
      <c r="E131" s="66" t="s">
        <v>18</v>
      </c>
      <c r="F131" s="435" t="s">
        <v>1553</v>
      </c>
      <c r="G131" s="354" t="s">
        <v>1320</v>
      </c>
      <c r="H131" s="356" t="s">
        <v>1554</v>
      </c>
      <c r="I131" s="66" t="s">
        <v>37</v>
      </c>
      <c r="J131" s="529">
        <f>SUMIFS('SE-INSUMOS'!J:J,'SE-INSUMOS'!E:E,E131,'SE-INSUMOS'!F:F,F131)+SUMIFS('MO-INSUMOS'!J:J,'MO-INSUMOS'!E:E,E131,'MO-INSUMOS'!F:F,F131)</f>
        <v>8.3333333333333329E-2</v>
      </c>
      <c r="K131" s="74">
        <f>IF(INICIO!$G$2="SIM",M131,L131)</f>
        <v>0</v>
      </c>
      <c r="L131" s="674"/>
      <c r="M131" s="675"/>
      <c r="N131" s="357"/>
      <c r="O131" s="74">
        <f t="shared" si="5"/>
        <v>0</v>
      </c>
      <c r="P131" s="356"/>
      <c r="Q131" s="357"/>
      <c r="R131" s="453"/>
      <c r="S131" s="543"/>
      <c r="T131" s="357"/>
      <c r="U131" s="833"/>
      <c r="V131" s="435"/>
      <c r="W131" s="453"/>
      <c r="X131" s="435"/>
    </row>
    <row r="132" spans="1:24" s="446" customFormat="1" ht="22.5">
      <c r="A132" s="461" t="s">
        <v>6</v>
      </c>
      <c r="B132" s="435"/>
      <c r="C132" s="435"/>
      <c r="D132" s="66">
        <f>COUNTIF(A$10:A132,"I")</f>
        <v>93</v>
      </c>
      <c r="E132" s="66" t="s">
        <v>18</v>
      </c>
      <c r="F132" s="435" t="s">
        <v>1558</v>
      </c>
      <c r="G132" s="354" t="s">
        <v>1320</v>
      </c>
      <c r="H132" s="356" t="s">
        <v>1559</v>
      </c>
      <c r="I132" s="66" t="s">
        <v>37</v>
      </c>
      <c r="J132" s="529">
        <f>SUMIFS('SE-INSUMOS'!J:J,'SE-INSUMOS'!E:E,E132,'SE-INSUMOS'!F:F,F132)+SUMIFS('MO-INSUMOS'!J:J,'MO-INSUMOS'!E:E,E132,'MO-INSUMOS'!F:F,F132)</f>
        <v>0.16666666666666666</v>
      </c>
      <c r="K132" s="74">
        <f>IF(INICIO!$G$2="SIM",M132,L132)</f>
        <v>0</v>
      </c>
      <c r="L132" s="674"/>
      <c r="M132" s="675"/>
      <c r="N132" s="357"/>
      <c r="O132" s="74">
        <f t="shared" si="5"/>
        <v>0</v>
      </c>
      <c r="P132" s="356"/>
      <c r="Q132" s="357"/>
      <c r="R132" s="453"/>
      <c r="S132" s="543"/>
      <c r="T132" s="357"/>
      <c r="U132" s="833"/>
      <c r="V132" s="435"/>
      <c r="W132" s="453"/>
      <c r="X132" s="435"/>
    </row>
    <row r="133" spans="1:24" s="446" customFormat="1" ht="22.5">
      <c r="A133" s="461" t="s">
        <v>6</v>
      </c>
      <c r="B133" s="435"/>
      <c r="C133" s="435"/>
      <c r="D133" s="66">
        <f>COUNTIF(A$10:A133,"I")</f>
        <v>94</v>
      </c>
      <c r="E133" s="66" t="s">
        <v>18</v>
      </c>
      <c r="F133" s="435" t="s">
        <v>1560</v>
      </c>
      <c r="G133" s="354" t="s">
        <v>1320</v>
      </c>
      <c r="H133" s="356" t="s">
        <v>1561</v>
      </c>
      <c r="I133" s="66" t="s">
        <v>37</v>
      </c>
      <c r="J133" s="529">
        <f>SUMIFS('SE-INSUMOS'!J:J,'SE-INSUMOS'!E:E,E133,'SE-INSUMOS'!F:F,F133)+SUMIFS('MO-INSUMOS'!J:J,'MO-INSUMOS'!E:E,E133,'MO-INSUMOS'!F:F,F133)</f>
        <v>8.3333333333333329E-2</v>
      </c>
      <c r="K133" s="74">
        <f>IF(INICIO!$G$2="SIM",M133,L133)</f>
        <v>0</v>
      </c>
      <c r="L133" s="674"/>
      <c r="M133" s="675"/>
      <c r="N133" s="357"/>
      <c r="O133" s="74">
        <f t="shared" si="5"/>
        <v>0</v>
      </c>
      <c r="P133" s="356"/>
      <c r="Q133" s="357"/>
      <c r="R133" s="453"/>
      <c r="S133" s="543"/>
      <c r="T133" s="357"/>
      <c r="U133" s="833"/>
      <c r="V133" s="435"/>
      <c r="W133" s="453"/>
      <c r="X133" s="435"/>
    </row>
    <row r="134" spans="1:24" s="446" customFormat="1" ht="33.75">
      <c r="A134" s="461" t="s">
        <v>6</v>
      </c>
      <c r="B134" s="435"/>
      <c r="C134" s="435"/>
      <c r="D134" s="66">
        <f>COUNTIF(A$10:A134,"I")</f>
        <v>95</v>
      </c>
      <c r="E134" s="66" t="s">
        <v>18</v>
      </c>
      <c r="F134" s="435" t="s">
        <v>1562</v>
      </c>
      <c r="G134" s="354" t="s">
        <v>1320</v>
      </c>
      <c r="H134" s="356" t="s">
        <v>1563</v>
      </c>
      <c r="I134" s="66" t="s">
        <v>37</v>
      </c>
      <c r="J134" s="529">
        <f>SUMIFS('SE-INSUMOS'!J:J,'SE-INSUMOS'!E:E,E134,'SE-INSUMOS'!F:F,F134)+SUMIFS('MO-INSUMOS'!J:J,'MO-INSUMOS'!E:E,E134,'MO-INSUMOS'!F:F,F134)</f>
        <v>8.3333333333333329E-2</v>
      </c>
      <c r="K134" s="74">
        <f>IF(INICIO!$G$2="SIM",M134,L134)</f>
        <v>0</v>
      </c>
      <c r="L134" s="674"/>
      <c r="M134" s="675"/>
      <c r="N134" s="357"/>
      <c r="O134" s="74">
        <f t="shared" si="5"/>
        <v>0</v>
      </c>
      <c r="P134" s="356"/>
      <c r="Q134" s="357"/>
      <c r="R134" s="453"/>
      <c r="S134" s="543"/>
      <c r="T134" s="357"/>
      <c r="U134" s="833"/>
      <c r="V134" s="435"/>
      <c r="W134" s="453"/>
      <c r="X134" s="435"/>
    </row>
    <row r="135" spans="1:24" s="446" customFormat="1" ht="22.5">
      <c r="A135" s="461" t="s">
        <v>6</v>
      </c>
      <c r="B135" s="435"/>
      <c r="C135" s="435"/>
      <c r="D135" s="66">
        <f>COUNTIF(A$10:A135,"I")</f>
        <v>96</v>
      </c>
      <c r="E135" s="66" t="s">
        <v>18</v>
      </c>
      <c r="F135" s="435" t="s">
        <v>1384</v>
      </c>
      <c r="G135" s="354" t="s">
        <v>1320</v>
      </c>
      <c r="H135" s="356" t="s">
        <v>1385</v>
      </c>
      <c r="I135" s="66" t="s">
        <v>37</v>
      </c>
      <c r="J135" s="529">
        <f>SUMIFS('SE-INSUMOS'!J:J,'SE-INSUMOS'!E:E,E135,'SE-INSUMOS'!F:F,F135)+SUMIFS('MO-INSUMOS'!J:J,'MO-INSUMOS'!E:E,E135,'MO-INSUMOS'!F:F,F135)</f>
        <v>8.3333333333333329E-2</v>
      </c>
      <c r="K135" s="74">
        <f>IF(INICIO!$G$2="SIM",M135,L135)</f>
        <v>0</v>
      </c>
      <c r="L135" s="674"/>
      <c r="M135" s="675"/>
      <c r="N135" s="357"/>
      <c r="O135" s="74">
        <f t="shared" si="5"/>
        <v>0</v>
      </c>
      <c r="P135" s="356"/>
      <c r="Q135" s="357"/>
      <c r="R135" s="453"/>
      <c r="S135" s="543"/>
      <c r="T135" s="357"/>
      <c r="U135" s="833"/>
      <c r="V135" s="435"/>
      <c r="W135" s="453"/>
      <c r="X135" s="435"/>
    </row>
    <row r="136" spans="1:24" s="446" customFormat="1" ht="11.25">
      <c r="A136" s="461" t="s">
        <v>6</v>
      </c>
      <c r="B136" s="435"/>
      <c r="C136" s="435"/>
      <c r="D136" s="66">
        <f>COUNTIF(A$10:A136,"I")</f>
        <v>97</v>
      </c>
      <c r="E136" s="66" t="s">
        <v>18</v>
      </c>
      <c r="F136" s="435" t="s">
        <v>1564</v>
      </c>
      <c r="G136" s="354" t="s">
        <v>1320</v>
      </c>
      <c r="H136" s="356" t="s">
        <v>1565</v>
      </c>
      <c r="I136" s="66" t="s">
        <v>37</v>
      </c>
      <c r="J136" s="529">
        <f>SUMIFS('SE-INSUMOS'!J:J,'SE-INSUMOS'!E:E,E136,'SE-INSUMOS'!F:F,F136)+SUMIFS('MO-INSUMOS'!J:J,'MO-INSUMOS'!E:E,E136,'MO-INSUMOS'!F:F,F136)</f>
        <v>8.3333333333333329E-2</v>
      </c>
      <c r="K136" s="74">
        <f>IF(INICIO!$G$2="SIM",M136,L136)</f>
        <v>0</v>
      </c>
      <c r="L136" s="674"/>
      <c r="M136" s="675"/>
      <c r="N136" s="357"/>
      <c r="O136" s="74">
        <f t="shared" si="5"/>
        <v>0</v>
      </c>
      <c r="P136" s="356"/>
      <c r="Q136" s="357"/>
      <c r="R136" s="453"/>
      <c r="S136" s="543"/>
      <c r="T136" s="357"/>
      <c r="U136" s="833"/>
      <c r="V136" s="435"/>
      <c r="W136" s="453"/>
      <c r="X136" s="435"/>
    </row>
    <row r="137" spans="1:24" s="446" customFormat="1" ht="22.5">
      <c r="A137" s="461" t="s">
        <v>6</v>
      </c>
      <c r="B137" s="435"/>
      <c r="C137" s="435"/>
      <c r="D137" s="66">
        <f>COUNTIF(A$10:A137,"I")</f>
        <v>98</v>
      </c>
      <c r="E137" s="66" t="s">
        <v>18</v>
      </c>
      <c r="F137" s="435" t="s">
        <v>1566</v>
      </c>
      <c r="G137" s="354" t="s">
        <v>1320</v>
      </c>
      <c r="H137" s="356" t="s">
        <v>1567</v>
      </c>
      <c r="I137" s="66" t="s">
        <v>8</v>
      </c>
      <c r="J137" s="529">
        <f>SUMIFS('SE-INSUMOS'!J:J,'SE-INSUMOS'!E:E,E137,'SE-INSUMOS'!F:F,F137)+SUMIFS('MO-INSUMOS'!J:J,'MO-INSUMOS'!E:E,E137,'MO-INSUMOS'!F:F,F137)</f>
        <v>0.375</v>
      </c>
      <c r="K137" s="74">
        <f>IF(INICIO!$G$2="SIM",M137,L137)</f>
        <v>0</v>
      </c>
      <c r="L137" s="674"/>
      <c r="M137" s="675"/>
      <c r="N137" s="357"/>
      <c r="O137" s="74">
        <f t="shared" si="5"/>
        <v>0</v>
      </c>
      <c r="P137" s="356"/>
      <c r="Q137" s="357"/>
      <c r="R137" s="453"/>
      <c r="S137" s="543"/>
      <c r="T137" s="357"/>
      <c r="U137" s="833"/>
      <c r="V137" s="435"/>
      <c r="W137" s="453"/>
      <c r="X137" s="435"/>
    </row>
    <row r="138" spans="1:24" s="446" customFormat="1" ht="22.5">
      <c r="A138" s="461" t="s">
        <v>6</v>
      </c>
      <c r="B138" s="435"/>
      <c r="C138" s="435"/>
      <c r="D138" s="66">
        <f>COUNTIF(A$10:A138,"I")</f>
        <v>99</v>
      </c>
      <c r="E138" s="66" t="s">
        <v>18</v>
      </c>
      <c r="F138" s="435" t="s">
        <v>1568</v>
      </c>
      <c r="G138" s="354" t="s">
        <v>1320</v>
      </c>
      <c r="H138" s="356" t="s">
        <v>1569</v>
      </c>
      <c r="I138" s="66" t="s">
        <v>37</v>
      </c>
      <c r="J138" s="529">
        <f>SUMIFS('SE-INSUMOS'!J:J,'SE-INSUMOS'!E:E,E138,'SE-INSUMOS'!F:F,F138)+SUMIFS('MO-INSUMOS'!J:J,'MO-INSUMOS'!E:E,E138,'MO-INSUMOS'!F:F,F138)</f>
        <v>8.3333333333333329E-2</v>
      </c>
      <c r="K138" s="74">
        <f>IF(INICIO!$G$2="SIM",M138,L138)</f>
        <v>0</v>
      </c>
      <c r="L138" s="674"/>
      <c r="M138" s="675"/>
      <c r="N138" s="357"/>
      <c r="O138" s="74">
        <f t="shared" si="5"/>
        <v>0</v>
      </c>
      <c r="P138" s="356"/>
      <c r="Q138" s="357"/>
      <c r="R138" s="453"/>
      <c r="S138" s="543"/>
      <c r="T138" s="357"/>
      <c r="U138" s="833"/>
      <c r="V138" s="435"/>
      <c r="W138" s="453"/>
      <c r="X138" s="435"/>
    </row>
    <row r="139" spans="1:24" s="446" customFormat="1" ht="22.5">
      <c r="A139" s="461" t="s">
        <v>6</v>
      </c>
      <c r="B139" s="435"/>
      <c r="C139" s="435"/>
      <c r="D139" s="66">
        <f>COUNTIF(A$10:A139,"I")</f>
        <v>100</v>
      </c>
      <c r="E139" s="66" t="s">
        <v>18</v>
      </c>
      <c r="F139" s="435" t="s">
        <v>1570</v>
      </c>
      <c r="G139" s="354" t="s">
        <v>1320</v>
      </c>
      <c r="H139" s="356" t="s">
        <v>1571</v>
      </c>
      <c r="I139" s="66" t="s">
        <v>37</v>
      </c>
      <c r="J139" s="529">
        <f>SUMIFS('SE-INSUMOS'!J:J,'SE-INSUMOS'!E:E,E139,'SE-INSUMOS'!F:F,F139)+SUMIFS('MO-INSUMOS'!J:J,'MO-INSUMOS'!E:E,E139,'MO-INSUMOS'!F:F,F139)</f>
        <v>8.3333333333333329E-2</v>
      </c>
      <c r="K139" s="74">
        <f>IF(INICIO!$G$2="SIM",M139,L139)</f>
        <v>0</v>
      </c>
      <c r="L139" s="674"/>
      <c r="M139" s="675"/>
      <c r="N139" s="357"/>
      <c r="O139" s="74">
        <f t="shared" si="5"/>
        <v>0</v>
      </c>
      <c r="P139" s="356"/>
      <c r="Q139" s="357"/>
      <c r="R139" s="453"/>
      <c r="S139" s="543"/>
      <c r="T139" s="357"/>
      <c r="U139" s="833"/>
      <c r="V139" s="435"/>
      <c r="W139" s="453"/>
      <c r="X139" s="435"/>
    </row>
    <row r="140" spans="1:24" s="446" customFormat="1" ht="22.5">
      <c r="A140" s="461" t="s">
        <v>6</v>
      </c>
      <c r="B140" s="435"/>
      <c r="C140" s="435"/>
      <c r="D140" s="66">
        <f>COUNTIF(A$10:A140,"I")</f>
        <v>101</v>
      </c>
      <c r="E140" s="66" t="s">
        <v>18</v>
      </c>
      <c r="F140" s="435" t="s">
        <v>1410</v>
      </c>
      <c r="G140" s="354" t="s">
        <v>1320</v>
      </c>
      <c r="H140" s="356" t="s">
        <v>1411</v>
      </c>
      <c r="I140" s="66" t="s">
        <v>37</v>
      </c>
      <c r="J140" s="529">
        <f>SUMIFS('SE-INSUMOS'!J:J,'SE-INSUMOS'!E:E,E140,'SE-INSUMOS'!F:F,F140)+SUMIFS('MO-INSUMOS'!J:J,'MO-INSUMOS'!E:E,E140,'MO-INSUMOS'!F:F,F140)</f>
        <v>8.3333333333333329E-2</v>
      </c>
      <c r="K140" s="74">
        <f>IF(INICIO!$G$2="SIM",M140,L140)</f>
        <v>0</v>
      </c>
      <c r="L140" s="674"/>
      <c r="M140" s="675"/>
      <c r="N140" s="357"/>
      <c r="O140" s="74">
        <f t="shared" si="5"/>
        <v>0</v>
      </c>
      <c r="P140" s="356"/>
      <c r="Q140" s="357"/>
      <c r="R140" s="453"/>
      <c r="S140" s="543"/>
      <c r="T140" s="357"/>
      <c r="U140" s="833"/>
      <c r="V140" s="435"/>
      <c r="W140" s="453"/>
      <c r="X140" s="435"/>
    </row>
    <row r="141" spans="1:24" s="446" customFormat="1" ht="33.75">
      <c r="A141" s="461" t="s">
        <v>6</v>
      </c>
      <c r="B141" s="435"/>
      <c r="C141" s="435"/>
      <c r="D141" s="66">
        <f>COUNTIF(A$10:A141,"I")</f>
        <v>102</v>
      </c>
      <c r="E141" s="66" t="s">
        <v>18</v>
      </c>
      <c r="F141" s="435" t="s">
        <v>1428</v>
      </c>
      <c r="G141" s="354" t="s">
        <v>1320</v>
      </c>
      <c r="H141" s="356" t="s">
        <v>1572</v>
      </c>
      <c r="I141" s="66" t="s">
        <v>37</v>
      </c>
      <c r="J141" s="529">
        <f>SUMIFS('SE-INSUMOS'!J:J,'SE-INSUMOS'!E:E,E141,'SE-INSUMOS'!F:F,F141)+SUMIFS('MO-INSUMOS'!J:J,'MO-INSUMOS'!E:E,E141,'MO-INSUMOS'!F:F,F141)</f>
        <v>8.3333333333333329E-2</v>
      </c>
      <c r="K141" s="74">
        <f>IF(INICIO!$G$2="SIM",M141,L141)</f>
        <v>0</v>
      </c>
      <c r="L141" s="674"/>
      <c r="M141" s="675"/>
      <c r="N141" s="357"/>
      <c r="O141" s="74">
        <f t="shared" si="5"/>
        <v>0</v>
      </c>
      <c r="P141" s="356"/>
      <c r="Q141" s="357"/>
      <c r="R141" s="453"/>
      <c r="S141" s="543"/>
      <c r="T141" s="357"/>
      <c r="U141" s="833"/>
      <c r="V141" s="435"/>
      <c r="W141" s="453"/>
      <c r="X141" s="435"/>
    </row>
    <row r="142" spans="1:24" s="446" customFormat="1" ht="22.5">
      <c r="A142" s="461" t="s">
        <v>6</v>
      </c>
      <c r="B142" s="435"/>
      <c r="C142" s="435"/>
      <c r="D142" s="66">
        <f>COUNTIF(A$10:A142,"I")</f>
        <v>103</v>
      </c>
      <c r="E142" s="66" t="s">
        <v>18</v>
      </c>
      <c r="F142" s="435" t="s">
        <v>1573</v>
      </c>
      <c r="G142" s="354" t="s">
        <v>1320</v>
      </c>
      <c r="H142" s="356" t="s">
        <v>1574</v>
      </c>
      <c r="I142" s="66" t="s">
        <v>37</v>
      </c>
      <c r="J142" s="529">
        <f>SUMIFS('SE-INSUMOS'!J:J,'SE-INSUMOS'!E:E,E142,'SE-INSUMOS'!F:F,F142)+SUMIFS('MO-INSUMOS'!J:J,'MO-INSUMOS'!E:E,E142,'MO-INSUMOS'!F:F,F142)</f>
        <v>8.3333333333333329E-2</v>
      </c>
      <c r="K142" s="74">
        <f>IF(INICIO!$G$2="SIM",M142,L142)</f>
        <v>0</v>
      </c>
      <c r="L142" s="674"/>
      <c r="M142" s="675"/>
      <c r="N142" s="357"/>
      <c r="O142" s="74">
        <f t="shared" si="5"/>
        <v>0</v>
      </c>
      <c r="P142" s="356"/>
      <c r="Q142" s="357"/>
      <c r="R142" s="453"/>
      <c r="S142" s="543"/>
      <c r="T142" s="357"/>
      <c r="U142" s="833"/>
      <c r="V142" s="435"/>
      <c r="W142" s="453"/>
      <c r="X142" s="435"/>
    </row>
    <row r="143" spans="1:24" s="446" customFormat="1" ht="11.25" hidden="1">
      <c r="A143" s="461"/>
      <c r="B143" s="66"/>
      <c r="C143" s="66"/>
      <c r="D143" s="66">
        <f>COUNTIF(A$10:A143,"I")</f>
        <v>103</v>
      </c>
      <c r="E143" s="66" t="s">
        <v>18</v>
      </c>
      <c r="F143" s="435" t="s">
        <v>1324</v>
      </c>
      <c r="G143" s="354" t="str">
        <f t="shared" ref="G143:G205" si="6">IF(LEFT(F143,3)="IEQ","EQ",IF(LEFT(F143,3)="MAT","MA",IF(LEFT(F143,3)="EVE","DA",IF(LEFT(F143,2)="MO","MO","CO"))))</f>
        <v>MA</v>
      </c>
      <c r="H143" s="450" t="s">
        <v>1325</v>
      </c>
      <c r="I143" s="447" t="s">
        <v>37</v>
      </c>
      <c r="J143" s="529">
        <f>SUMIFS('SE-INSUMOS'!J:J,'SE-INSUMOS'!E:E,E143,'SE-INSUMOS'!F:F,F143)+SUMIFS('MO-INSUMOS'!J:J,'MO-INSUMOS'!E:E,E143,'MO-INSUMOS'!F:F,F143)</f>
        <v>0</v>
      </c>
      <c r="K143" s="74">
        <f>IF(INICIO!$G$2="SIM",M143,L143)</f>
        <v>0</v>
      </c>
      <c r="L143" s="674"/>
      <c r="M143" s="675"/>
      <c r="N143" s="357"/>
      <c r="O143" s="74">
        <f t="shared" si="5"/>
        <v>0</v>
      </c>
      <c r="Q143" s="357"/>
      <c r="R143" s="453"/>
      <c r="S143" s="543"/>
      <c r="T143" s="357"/>
      <c r="U143" s="833"/>
      <c r="V143" s="435"/>
      <c r="W143" s="453"/>
      <c r="X143" s="447"/>
    </row>
    <row r="144" spans="1:24" s="446" customFormat="1" ht="11.25" hidden="1">
      <c r="A144" s="461"/>
      <c r="B144" s="66"/>
      <c r="C144" s="66"/>
      <c r="D144" s="66">
        <f>COUNTIF(A$10:A144,"I")</f>
        <v>103</v>
      </c>
      <c r="E144" s="66" t="s">
        <v>18</v>
      </c>
      <c r="F144" s="435" t="s">
        <v>1326</v>
      </c>
      <c r="G144" s="354" t="str">
        <f t="shared" si="6"/>
        <v>MA</v>
      </c>
      <c r="H144" s="450" t="s">
        <v>1327</v>
      </c>
      <c r="I144" s="447" t="s">
        <v>37</v>
      </c>
      <c r="J144" s="529">
        <f>SUMIFS('SE-INSUMOS'!J:J,'SE-INSUMOS'!E:E,E144,'SE-INSUMOS'!F:F,F144)+SUMIFS('MO-INSUMOS'!J:J,'MO-INSUMOS'!E:E,E144,'MO-INSUMOS'!F:F,F144)</f>
        <v>0</v>
      </c>
      <c r="K144" s="74">
        <f>IF(INICIO!$G$2="SIM",M144,L144)</f>
        <v>0</v>
      </c>
      <c r="L144" s="674"/>
      <c r="M144" s="675"/>
      <c r="N144" s="357"/>
      <c r="O144" s="74">
        <f t="shared" si="5"/>
        <v>0</v>
      </c>
      <c r="Q144" s="357"/>
      <c r="R144" s="453"/>
      <c r="S144" s="543"/>
      <c r="T144" s="357"/>
      <c r="U144" s="833"/>
      <c r="V144" s="435"/>
      <c r="W144" s="453"/>
      <c r="X144" s="447"/>
    </row>
    <row r="145" spans="1:24" s="446" customFormat="1" ht="33.75" hidden="1">
      <c r="A145" s="461"/>
      <c r="B145" s="435"/>
      <c r="C145" s="435"/>
      <c r="D145" s="66">
        <f>COUNTIF(A$10:A145,"I")</f>
        <v>103</v>
      </c>
      <c r="E145" s="66" t="s">
        <v>18</v>
      </c>
      <c r="F145" s="435" t="s">
        <v>1328</v>
      </c>
      <c r="G145" s="354" t="str">
        <f t="shared" si="6"/>
        <v>MA</v>
      </c>
      <c r="H145" s="356" t="s">
        <v>1329</v>
      </c>
      <c r="I145" s="66" t="s">
        <v>37</v>
      </c>
      <c r="J145" s="529">
        <f>SUMIFS('SE-INSUMOS'!J:J,'SE-INSUMOS'!E:E,E145,'SE-INSUMOS'!F:F,F145)+SUMIFS('MO-INSUMOS'!J:J,'MO-INSUMOS'!E:E,E145,'MO-INSUMOS'!F:F,F145)</f>
        <v>0</v>
      </c>
      <c r="K145" s="74">
        <f>IF(INICIO!$G$2="SIM",M145,L145)</f>
        <v>0</v>
      </c>
      <c r="L145" s="674"/>
      <c r="M145" s="675"/>
      <c r="N145" s="357"/>
      <c r="O145" s="74">
        <f t="shared" si="5"/>
        <v>0</v>
      </c>
      <c r="P145" s="356"/>
      <c r="Q145" s="357"/>
      <c r="R145" s="453"/>
      <c r="S145" s="543"/>
      <c r="T145" s="357"/>
      <c r="U145" s="833"/>
      <c r="V145" s="435"/>
      <c r="W145" s="453"/>
      <c r="X145" s="435"/>
    </row>
    <row r="146" spans="1:24" s="446" customFormat="1" ht="11.25" hidden="1">
      <c r="A146" s="461"/>
      <c r="B146" s="435"/>
      <c r="C146" s="435"/>
      <c r="D146" s="66">
        <f>COUNTIF(A$10:A146,"I")</f>
        <v>103</v>
      </c>
      <c r="E146" s="66" t="s">
        <v>18</v>
      </c>
      <c r="F146" s="435" t="s">
        <v>1330</v>
      </c>
      <c r="G146" s="354" t="str">
        <f t="shared" si="6"/>
        <v>MA</v>
      </c>
      <c r="H146" s="356" t="s">
        <v>1331</v>
      </c>
      <c r="I146" s="66" t="s">
        <v>37</v>
      </c>
      <c r="J146" s="529">
        <f>SUMIFS('SE-INSUMOS'!J:J,'SE-INSUMOS'!E:E,E146,'SE-INSUMOS'!F:F,F146)+SUMIFS('MO-INSUMOS'!J:J,'MO-INSUMOS'!E:E,E146,'MO-INSUMOS'!F:F,F146)</f>
        <v>0</v>
      </c>
      <c r="K146" s="74">
        <f>IF(INICIO!$G$2="SIM",M146,L146)</f>
        <v>0</v>
      </c>
      <c r="L146" s="674"/>
      <c r="M146" s="675"/>
      <c r="N146" s="357"/>
      <c r="O146" s="74">
        <f t="shared" ref="O146:O209" si="7">IFERROR(IF(J146="-",K146,J146*K146),0)</f>
        <v>0</v>
      </c>
      <c r="P146" s="356"/>
      <c r="Q146" s="357"/>
      <c r="R146" s="453"/>
      <c r="S146" s="543"/>
      <c r="T146" s="357"/>
      <c r="U146" s="833"/>
      <c r="V146" s="435"/>
      <c r="W146" s="453"/>
      <c r="X146" s="435"/>
    </row>
    <row r="147" spans="1:24" s="446" customFormat="1" ht="11.25" hidden="1">
      <c r="A147" s="461"/>
      <c r="B147" s="66"/>
      <c r="C147" s="66"/>
      <c r="D147" s="66">
        <f>COUNTIF(A$10:A147,"I")</f>
        <v>103</v>
      </c>
      <c r="E147" s="66" t="s">
        <v>18</v>
      </c>
      <c r="F147" s="435" t="s">
        <v>1332</v>
      </c>
      <c r="G147" s="354" t="str">
        <f t="shared" si="6"/>
        <v>MA</v>
      </c>
      <c r="H147" s="450" t="s">
        <v>1333</v>
      </c>
      <c r="I147" s="447" t="s">
        <v>37</v>
      </c>
      <c r="J147" s="529">
        <f>SUMIFS('SE-INSUMOS'!J:J,'SE-INSUMOS'!E:E,E147,'SE-INSUMOS'!F:F,F147)+SUMIFS('MO-INSUMOS'!J:J,'MO-INSUMOS'!E:E,E147,'MO-INSUMOS'!F:F,F147)</f>
        <v>0</v>
      </c>
      <c r="K147" s="74">
        <f>IF(INICIO!$G$2="SIM",M147,L147)</f>
        <v>0</v>
      </c>
      <c r="L147" s="674"/>
      <c r="M147" s="675"/>
      <c r="N147" s="357"/>
      <c r="O147" s="74">
        <f t="shared" si="7"/>
        <v>0</v>
      </c>
      <c r="Q147" s="357"/>
      <c r="R147" s="453"/>
      <c r="S147" s="543"/>
      <c r="T147" s="357"/>
      <c r="U147" s="833"/>
      <c r="V147" s="435"/>
      <c r="W147" s="453"/>
      <c r="X147" s="447"/>
    </row>
    <row r="148" spans="1:24" s="446" customFormat="1" ht="11.25" hidden="1">
      <c r="A148" s="461"/>
      <c r="B148" s="66"/>
      <c r="C148" s="66"/>
      <c r="D148" s="66">
        <f>COUNTIF(A$10:A148,"I")</f>
        <v>103</v>
      </c>
      <c r="E148" s="66" t="s">
        <v>18</v>
      </c>
      <c r="F148" s="435" t="s">
        <v>1334</v>
      </c>
      <c r="G148" s="354" t="str">
        <f t="shared" si="6"/>
        <v>MA</v>
      </c>
      <c r="H148" s="450" t="s">
        <v>1335</v>
      </c>
      <c r="I148" s="447" t="s">
        <v>37</v>
      </c>
      <c r="J148" s="529">
        <f>SUMIFS('SE-INSUMOS'!J:J,'SE-INSUMOS'!E:E,E148,'SE-INSUMOS'!F:F,F148)+SUMIFS('MO-INSUMOS'!J:J,'MO-INSUMOS'!E:E,E148,'MO-INSUMOS'!F:F,F148)</f>
        <v>0</v>
      </c>
      <c r="K148" s="74">
        <f>IF(INICIO!$G$2="SIM",M148,L148)</f>
        <v>0</v>
      </c>
      <c r="L148" s="674"/>
      <c r="M148" s="675"/>
      <c r="N148" s="357"/>
      <c r="O148" s="74">
        <f t="shared" si="7"/>
        <v>0</v>
      </c>
      <c r="Q148" s="357"/>
      <c r="R148" s="453"/>
      <c r="S148" s="543"/>
      <c r="T148" s="357"/>
      <c r="U148" s="833"/>
      <c r="V148" s="435"/>
      <c r="W148" s="453"/>
      <c r="X148" s="447"/>
    </row>
    <row r="149" spans="1:24" s="446" customFormat="1" ht="22.5" hidden="1">
      <c r="A149" s="461"/>
      <c r="B149" s="435"/>
      <c r="C149" s="435"/>
      <c r="D149" s="66">
        <f>COUNTIF(A$10:A149,"I")</f>
        <v>103</v>
      </c>
      <c r="E149" s="66" t="s">
        <v>18</v>
      </c>
      <c r="F149" s="435" t="s">
        <v>1336</v>
      </c>
      <c r="G149" s="354" t="str">
        <f t="shared" si="6"/>
        <v>MA</v>
      </c>
      <c r="H149" s="356" t="s">
        <v>1337</v>
      </c>
      <c r="I149" s="66" t="s">
        <v>37</v>
      </c>
      <c r="J149" s="529">
        <f>SUMIFS('SE-INSUMOS'!J:J,'SE-INSUMOS'!E:E,E149,'SE-INSUMOS'!F:F,F149)+SUMIFS('MO-INSUMOS'!J:J,'MO-INSUMOS'!E:E,E149,'MO-INSUMOS'!F:F,F149)</f>
        <v>0</v>
      </c>
      <c r="K149" s="74">
        <f>IF(INICIO!$G$2="SIM",M149,L149)</f>
        <v>0</v>
      </c>
      <c r="L149" s="674"/>
      <c r="M149" s="675"/>
      <c r="N149" s="357"/>
      <c r="O149" s="74">
        <f t="shared" si="7"/>
        <v>0</v>
      </c>
      <c r="P149" s="356"/>
      <c r="Q149" s="357"/>
      <c r="R149" s="453"/>
      <c r="S149" s="543"/>
      <c r="T149" s="357"/>
      <c r="U149" s="833"/>
      <c r="V149" s="435"/>
      <c r="W149" s="453"/>
      <c r="X149" s="435"/>
    </row>
    <row r="150" spans="1:24" s="446" customFormat="1" ht="11.25">
      <c r="A150" s="461" t="s">
        <v>6</v>
      </c>
      <c r="B150" s="435"/>
      <c r="C150" s="435"/>
      <c r="D150" s="66">
        <f>COUNTIF(A$10:A150,"I")</f>
        <v>104</v>
      </c>
      <c r="E150" s="66" t="s">
        <v>18</v>
      </c>
      <c r="F150" s="435" t="s">
        <v>122</v>
      </c>
      <c r="G150" s="354" t="str">
        <f t="shared" si="6"/>
        <v>MA</v>
      </c>
      <c r="H150" s="356" t="s">
        <v>1338</v>
      </c>
      <c r="I150" s="66" t="s">
        <v>37</v>
      </c>
      <c r="J150" s="529">
        <f>SUMIFS('SE-INSUMOS'!J:J,'SE-INSUMOS'!E:E,E150,'SE-INSUMOS'!F:F,F150)+SUMIFS('MO-INSUMOS'!J:J,'MO-INSUMOS'!E:E,E150,'MO-INSUMOS'!F:F,F150)</f>
        <v>0.83333333333333337</v>
      </c>
      <c r="K150" s="74">
        <f>IF(INICIO!$G$2="SIM",M150,L150)</f>
        <v>0</v>
      </c>
      <c r="L150" s="674"/>
      <c r="M150" s="675"/>
      <c r="N150" s="357"/>
      <c r="O150" s="74">
        <f t="shared" si="7"/>
        <v>0</v>
      </c>
      <c r="P150" s="356"/>
      <c r="Q150" s="357"/>
      <c r="R150" s="453"/>
      <c r="S150" s="543"/>
      <c r="T150" s="357"/>
      <c r="U150" s="833"/>
      <c r="V150" s="435"/>
      <c r="W150" s="453"/>
      <c r="X150" s="435"/>
    </row>
    <row r="151" spans="1:24" s="446" customFormat="1" ht="11.25" hidden="1">
      <c r="A151" s="461"/>
      <c r="B151" s="66"/>
      <c r="C151" s="66"/>
      <c r="D151" s="66">
        <f>COUNTIF(A$10:A151,"I")</f>
        <v>104</v>
      </c>
      <c r="E151" s="66" t="s">
        <v>18</v>
      </c>
      <c r="F151" s="435" t="s">
        <v>1339</v>
      </c>
      <c r="G151" s="354" t="str">
        <f t="shared" si="6"/>
        <v>MA</v>
      </c>
      <c r="H151" s="450" t="s">
        <v>1340</v>
      </c>
      <c r="I151" s="447" t="s">
        <v>37</v>
      </c>
      <c r="J151" s="529">
        <f>SUMIFS('SE-INSUMOS'!J:J,'SE-INSUMOS'!E:E,E151,'SE-INSUMOS'!F:F,F151)+SUMIFS('MO-INSUMOS'!J:J,'MO-INSUMOS'!E:E,E151,'MO-INSUMOS'!F:F,F151)</f>
        <v>0</v>
      </c>
      <c r="K151" s="74">
        <f>IF(INICIO!$G$2="SIM",M151,L151)</f>
        <v>0</v>
      </c>
      <c r="L151" s="674"/>
      <c r="M151" s="675"/>
      <c r="N151" s="357"/>
      <c r="O151" s="74">
        <f t="shared" si="7"/>
        <v>0</v>
      </c>
      <c r="Q151" s="357"/>
      <c r="R151" s="453"/>
      <c r="S151" s="543"/>
      <c r="T151" s="357"/>
      <c r="U151" s="833"/>
      <c r="V151" s="435"/>
      <c r="W151" s="453"/>
      <c r="X151" s="447"/>
    </row>
    <row r="152" spans="1:24" s="446" customFormat="1" ht="11.25">
      <c r="A152" s="461" t="s">
        <v>6</v>
      </c>
      <c r="B152" s="66"/>
      <c r="C152" s="66"/>
      <c r="D152" s="66">
        <f>COUNTIF(A$10:A152,"I")</f>
        <v>105</v>
      </c>
      <c r="E152" s="66" t="s">
        <v>18</v>
      </c>
      <c r="F152" s="435" t="s">
        <v>728</v>
      </c>
      <c r="G152" s="354" t="str">
        <f t="shared" si="6"/>
        <v>MA</v>
      </c>
      <c r="H152" s="450" t="s">
        <v>729</v>
      </c>
      <c r="I152" s="447" t="s">
        <v>37</v>
      </c>
      <c r="J152" s="529">
        <f>SUMIFS('SE-INSUMOS'!J:J,'SE-INSUMOS'!E:E,E152,'SE-INSUMOS'!F:F,F152)+SUMIFS('MO-INSUMOS'!J:J,'MO-INSUMOS'!E:E,E152,'MO-INSUMOS'!F:F,F152)</f>
        <v>0.25</v>
      </c>
      <c r="K152" s="74">
        <f>IF(INICIO!$G$2="SIM",M152,L152)</f>
        <v>0</v>
      </c>
      <c r="L152" s="674"/>
      <c r="M152" s="675"/>
      <c r="N152" s="357"/>
      <c r="O152" s="74">
        <f t="shared" si="7"/>
        <v>0</v>
      </c>
      <c r="Q152" s="357"/>
      <c r="R152" s="453"/>
      <c r="S152" s="543"/>
      <c r="T152" s="357"/>
      <c r="U152" s="833"/>
      <c r="V152" s="435"/>
      <c r="W152" s="453"/>
      <c r="X152" s="447"/>
    </row>
    <row r="153" spans="1:24" s="446" customFormat="1" ht="45" hidden="1">
      <c r="A153" s="461"/>
      <c r="B153" s="435"/>
      <c r="C153" s="435"/>
      <c r="D153" s="66">
        <f>COUNTIF(A$10:A153,"I")</f>
        <v>105</v>
      </c>
      <c r="E153" s="66" t="s">
        <v>18</v>
      </c>
      <c r="F153" s="435" t="s">
        <v>1341</v>
      </c>
      <c r="G153" s="354" t="str">
        <f t="shared" si="6"/>
        <v>MA</v>
      </c>
      <c r="H153" s="356" t="s">
        <v>1342</v>
      </c>
      <c r="I153" s="66" t="s">
        <v>37</v>
      </c>
      <c r="J153" s="529">
        <f>SUMIFS('SE-INSUMOS'!J:J,'SE-INSUMOS'!E:E,E153,'SE-INSUMOS'!F:F,F153)+SUMIFS('MO-INSUMOS'!J:J,'MO-INSUMOS'!E:E,E153,'MO-INSUMOS'!F:F,F153)</f>
        <v>0</v>
      </c>
      <c r="K153" s="74">
        <f>IF(INICIO!$G$2="SIM",M153,L153)</f>
        <v>0</v>
      </c>
      <c r="L153" s="674"/>
      <c r="M153" s="675"/>
      <c r="N153" s="357"/>
      <c r="O153" s="74">
        <f t="shared" si="7"/>
        <v>0</v>
      </c>
      <c r="P153" s="356"/>
      <c r="Q153" s="357"/>
      <c r="R153" s="453"/>
      <c r="S153" s="543"/>
      <c r="T153" s="357"/>
      <c r="U153" s="833"/>
      <c r="V153" s="435"/>
      <c r="W153" s="453"/>
      <c r="X153" s="435"/>
    </row>
    <row r="154" spans="1:24" s="446" customFormat="1" ht="22.5" hidden="1">
      <c r="A154" s="461"/>
      <c r="B154" s="435"/>
      <c r="C154" s="435"/>
      <c r="D154" s="66">
        <f>COUNTIF(A$10:A154,"I")</f>
        <v>105</v>
      </c>
      <c r="E154" s="66" t="s">
        <v>18</v>
      </c>
      <c r="F154" s="435" t="s">
        <v>1343</v>
      </c>
      <c r="G154" s="354" t="str">
        <f t="shared" si="6"/>
        <v>MA</v>
      </c>
      <c r="H154" s="356" t="s">
        <v>1344</v>
      </c>
      <c r="I154" s="66" t="s">
        <v>37</v>
      </c>
      <c r="J154" s="529">
        <f>SUMIFS('SE-INSUMOS'!J:J,'SE-INSUMOS'!E:E,E154,'SE-INSUMOS'!F:F,F154)+SUMIFS('MO-INSUMOS'!J:J,'MO-INSUMOS'!E:E,E154,'MO-INSUMOS'!F:F,F154)</f>
        <v>0</v>
      </c>
      <c r="K154" s="74">
        <f>IF(INICIO!$G$2="SIM",M154,L154)</f>
        <v>0</v>
      </c>
      <c r="L154" s="674"/>
      <c r="M154" s="675"/>
      <c r="N154" s="357"/>
      <c r="O154" s="74">
        <f t="shared" si="7"/>
        <v>0</v>
      </c>
      <c r="P154" s="356"/>
      <c r="Q154" s="357"/>
      <c r="R154" s="453"/>
      <c r="S154" s="543"/>
      <c r="T154" s="357"/>
      <c r="U154" s="833"/>
      <c r="V154" s="435"/>
      <c r="W154" s="453"/>
      <c r="X154" s="435"/>
    </row>
    <row r="155" spans="1:24" s="446" customFormat="1" ht="11.25" hidden="1">
      <c r="A155" s="461"/>
      <c r="B155" s="66"/>
      <c r="C155" s="66"/>
      <c r="D155" s="66">
        <f>COUNTIF(A$10:A155,"I")</f>
        <v>105</v>
      </c>
      <c r="E155" s="66" t="s">
        <v>18</v>
      </c>
      <c r="F155" s="435" t="s">
        <v>1345</v>
      </c>
      <c r="G155" s="354" t="str">
        <f t="shared" si="6"/>
        <v>MA</v>
      </c>
      <c r="H155" s="450" t="s">
        <v>1346</v>
      </c>
      <c r="I155" s="447" t="s">
        <v>553</v>
      </c>
      <c r="J155" s="529">
        <f>SUMIFS('SE-INSUMOS'!J:J,'SE-INSUMOS'!E:E,E155,'SE-INSUMOS'!F:F,F155)+SUMIFS('MO-INSUMOS'!J:J,'MO-INSUMOS'!E:E,E155,'MO-INSUMOS'!F:F,F155)</f>
        <v>0</v>
      </c>
      <c r="K155" s="74">
        <f>IF(INICIO!$G$2="SIM",M155,L155)</f>
        <v>0</v>
      </c>
      <c r="L155" s="674"/>
      <c r="M155" s="675"/>
      <c r="N155" s="357"/>
      <c r="O155" s="74">
        <f t="shared" si="7"/>
        <v>0</v>
      </c>
      <c r="Q155" s="357"/>
      <c r="R155" s="453"/>
      <c r="S155" s="543"/>
      <c r="T155" s="357"/>
      <c r="U155" s="833"/>
      <c r="V155" s="435"/>
      <c r="W155" s="453"/>
      <c r="X155" s="447"/>
    </row>
    <row r="156" spans="1:24" s="446" customFormat="1" ht="11.25" hidden="1">
      <c r="A156" s="461"/>
      <c r="B156" s="66"/>
      <c r="C156" s="66"/>
      <c r="D156" s="66">
        <f>COUNTIF(A$10:A156,"I")</f>
        <v>105</v>
      </c>
      <c r="E156" s="66" t="s">
        <v>18</v>
      </c>
      <c r="F156" s="435" t="s">
        <v>1347</v>
      </c>
      <c r="G156" s="354" t="str">
        <f t="shared" si="6"/>
        <v>MA</v>
      </c>
      <c r="H156" s="450" t="s">
        <v>1348</v>
      </c>
      <c r="I156" s="447" t="s">
        <v>22</v>
      </c>
      <c r="J156" s="529">
        <f>SUMIFS('SE-INSUMOS'!J:J,'SE-INSUMOS'!E:E,E156,'SE-INSUMOS'!F:F,F156)+SUMIFS('MO-INSUMOS'!J:J,'MO-INSUMOS'!E:E,E156,'MO-INSUMOS'!F:F,F156)</f>
        <v>0</v>
      </c>
      <c r="K156" s="74">
        <f>IF(INICIO!$G$2="SIM",M156,L156)</f>
        <v>0</v>
      </c>
      <c r="L156" s="674"/>
      <c r="M156" s="675"/>
      <c r="N156" s="357"/>
      <c r="O156" s="74">
        <f t="shared" si="7"/>
        <v>0</v>
      </c>
      <c r="Q156" s="357"/>
      <c r="R156" s="453"/>
      <c r="S156" s="543"/>
      <c r="T156" s="357"/>
      <c r="U156" s="833"/>
      <c r="V156" s="435"/>
      <c r="W156" s="453"/>
      <c r="X156" s="447"/>
    </row>
    <row r="157" spans="1:24" s="446" customFormat="1" ht="22.5" hidden="1">
      <c r="A157" s="461"/>
      <c r="B157" s="435"/>
      <c r="C157" s="435"/>
      <c r="D157" s="66">
        <f>COUNTIF(A$10:A157,"I")</f>
        <v>105</v>
      </c>
      <c r="E157" s="66" t="s">
        <v>18</v>
      </c>
      <c r="F157" s="435" t="s">
        <v>1349</v>
      </c>
      <c r="G157" s="354" t="str">
        <f t="shared" si="6"/>
        <v>MA</v>
      </c>
      <c r="H157" s="356" t="s">
        <v>1350</v>
      </c>
      <c r="I157" s="66" t="s">
        <v>37</v>
      </c>
      <c r="J157" s="529">
        <f>SUMIFS('SE-INSUMOS'!J:J,'SE-INSUMOS'!E:E,E157,'SE-INSUMOS'!F:F,F157)+SUMIFS('MO-INSUMOS'!J:J,'MO-INSUMOS'!E:E,E157,'MO-INSUMOS'!F:F,F157)</f>
        <v>0</v>
      </c>
      <c r="K157" s="74">
        <f>IF(INICIO!$G$2="SIM",M157,L157)</f>
        <v>0</v>
      </c>
      <c r="L157" s="674"/>
      <c r="M157" s="675"/>
      <c r="N157" s="357"/>
      <c r="O157" s="74">
        <f t="shared" si="7"/>
        <v>0</v>
      </c>
      <c r="P157" s="356"/>
      <c r="Q157" s="357"/>
      <c r="R157" s="453"/>
      <c r="S157" s="543"/>
      <c r="T157" s="357"/>
      <c r="U157" s="833"/>
      <c r="V157" s="435"/>
      <c r="W157" s="453"/>
      <c r="X157" s="435"/>
    </row>
    <row r="158" spans="1:24" s="446" customFormat="1" ht="22.5" hidden="1">
      <c r="A158" s="461"/>
      <c r="B158" s="435"/>
      <c r="C158" s="435"/>
      <c r="D158" s="66">
        <f>COUNTIF(A$10:A158,"I")</f>
        <v>105</v>
      </c>
      <c r="E158" s="66" t="s">
        <v>18</v>
      </c>
      <c r="F158" s="435" t="s">
        <v>1351</v>
      </c>
      <c r="G158" s="354" t="str">
        <f t="shared" si="6"/>
        <v>MA</v>
      </c>
      <c r="H158" s="356" t="s">
        <v>1352</v>
      </c>
      <c r="I158" s="66" t="s">
        <v>37</v>
      </c>
      <c r="J158" s="529">
        <f>SUMIFS('SE-INSUMOS'!J:J,'SE-INSUMOS'!E:E,E158,'SE-INSUMOS'!F:F,F158)+SUMIFS('MO-INSUMOS'!J:J,'MO-INSUMOS'!E:E,E158,'MO-INSUMOS'!F:F,F158)</f>
        <v>0</v>
      </c>
      <c r="K158" s="74">
        <f>IF(INICIO!$G$2="SIM",M158,L158)</f>
        <v>0</v>
      </c>
      <c r="L158" s="674"/>
      <c r="M158" s="675"/>
      <c r="N158" s="357"/>
      <c r="O158" s="74">
        <f t="shared" si="7"/>
        <v>0</v>
      </c>
      <c r="P158" s="356"/>
      <c r="Q158" s="357"/>
      <c r="R158" s="453"/>
      <c r="S158" s="543"/>
      <c r="T158" s="357"/>
      <c r="U158" s="833"/>
      <c r="V158" s="435"/>
      <c r="W158" s="453"/>
      <c r="X158" s="435"/>
    </row>
    <row r="159" spans="1:24" s="446" customFormat="1" ht="11.25" hidden="1">
      <c r="A159" s="461"/>
      <c r="B159" s="66"/>
      <c r="C159" s="66"/>
      <c r="D159" s="66">
        <f>COUNTIF(A$10:A159,"I")</f>
        <v>105</v>
      </c>
      <c r="E159" s="66" t="s">
        <v>18</v>
      </c>
      <c r="F159" s="435" t="s">
        <v>1353</v>
      </c>
      <c r="G159" s="354" t="str">
        <f t="shared" si="6"/>
        <v>MA</v>
      </c>
      <c r="H159" s="450" t="s">
        <v>1354</v>
      </c>
      <c r="I159" s="447" t="s">
        <v>37</v>
      </c>
      <c r="J159" s="529">
        <f>SUMIFS('SE-INSUMOS'!J:J,'SE-INSUMOS'!E:E,E159,'SE-INSUMOS'!F:F,F159)+SUMIFS('MO-INSUMOS'!J:J,'MO-INSUMOS'!E:E,E159,'MO-INSUMOS'!F:F,F159)</f>
        <v>0</v>
      </c>
      <c r="K159" s="74">
        <f>IF(INICIO!$G$2="SIM",M159,L159)</f>
        <v>0</v>
      </c>
      <c r="L159" s="674"/>
      <c r="M159" s="675"/>
      <c r="N159" s="357"/>
      <c r="O159" s="74">
        <f t="shared" si="7"/>
        <v>0</v>
      </c>
      <c r="Q159" s="357"/>
      <c r="R159" s="453"/>
      <c r="S159" s="543"/>
      <c r="T159" s="357"/>
      <c r="U159" s="833"/>
      <c r="V159" s="435"/>
      <c r="W159" s="453"/>
      <c r="X159" s="447"/>
    </row>
    <row r="160" spans="1:24" s="446" customFormat="1" ht="11.25" hidden="1">
      <c r="A160" s="461"/>
      <c r="B160" s="66"/>
      <c r="C160" s="66"/>
      <c r="D160" s="66">
        <f>COUNTIF(A$10:A160,"I")</f>
        <v>105</v>
      </c>
      <c r="E160" s="66" t="s">
        <v>18</v>
      </c>
      <c r="F160" s="435" t="s">
        <v>1355</v>
      </c>
      <c r="G160" s="354" t="str">
        <f t="shared" si="6"/>
        <v>MA</v>
      </c>
      <c r="H160" s="450" t="s">
        <v>1356</v>
      </c>
      <c r="I160" s="447" t="s">
        <v>37</v>
      </c>
      <c r="J160" s="529">
        <f>SUMIFS('SE-INSUMOS'!J:J,'SE-INSUMOS'!E:E,E160,'SE-INSUMOS'!F:F,F160)+SUMIFS('MO-INSUMOS'!J:J,'MO-INSUMOS'!E:E,E160,'MO-INSUMOS'!F:F,F160)</f>
        <v>0</v>
      </c>
      <c r="K160" s="74">
        <f>IF(INICIO!$G$2="SIM",M160,L160)</f>
        <v>0</v>
      </c>
      <c r="L160" s="674"/>
      <c r="M160" s="675"/>
      <c r="N160" s="357"/>
      <c r="O160" s="74">
        <f t="shared" si="7"/>
        <v>0</v>
      </c>
      <c r="Q160" s="357"/>
      <c r="R160" s="453"/>
      <c r="S160" s="543"/>
      <c r="T160" s="357"/>
      <c r="U160" s="833"/>
      <c r="V160" s="435"/>
      <c r="W160" s="453"/>
      <c r="X160" s="447"/>
    </row>
    <row r="161" spans="1:24" s="446" customFormat="1" ht="11.25" hidden="1">
      <c r="A161" s="461"/>
      <c r="B161" s="435"/>
      <c r="C161" s="435"/>
      <c r="D161" s="66">
        <f>COUNTIF(A$10:A161,"I")</f>
        <v>105</v>
      </c>
      <c r="E161" s="66" t="s">
        <v>18</v>
      </c>
      <c r="F161" s="435" t="s">
        <v>1357</v>
      </c>
      <c r="G161" s="354" t="str">
        <f t="shared" si="6"/>
        <v>MA</v>
      </c>
      <c r="H161" s="356" t="s">
        <v>1358</v>
      </c>
      <c r="I161" s="66" t="s">
        <v>37</v>
      </c>
      <c r="J161" s="529">
        <f>SUMIFS('SE-INSUMOS'!J:J,'SE-INSUMOS'!E:E,E161,'SE-INSUMOS'!F:F,F161)+SUMIFS('MO-INSUMOS'!J:J,'MO-INSUMOS'!E:E,E161,'MO-INSUMOS'!F:F,F161)</f>
        <v>0</v>
      </c>
      <c r="K161" s="74">
        <f>IF(INICIO!$G$2="SIM",M161,L161)</f>
        <v>0</v>
      </c>
      <c r="L161" s="674"/>
      <c r="M161" s="675"/>
      <c r="N161" s="357"/>
      <c r="O161" s="74">
        <f t="shared" si="7"/>
        <v>0</v>
      </c>
      <c r="P161" s="356"/>
      <c r="Q161" s="357"/>
      <c r="R161" s="453"/>
      <c r="S161" s="543"/>
      <c r="T161" s="357"/>
      <c r="U161" s="833"/>
      <c r="V161" s="435"/>
      <c r="W161" s="453"/>
      <c r="X161" s="435"/>
    </row>
    <row r="162" spans="1:24" s="446" customFormat="1" ht="22.5" hidden="1">
      <c r="A162" s="461"/>
      <c r="B162" s="435"/>
      <c r="C162" s="435"/>
      <c r="D162" s="66">
        <f>COUNTIF(A$10:A162,"I")</f>
        <v>105</v>
      </c>
      <c r="E162" s="66" t="s">
        <v>18</v>
      </c>
      <c r="F162" s="435" t="s">
        <v>1359</v>
      </c>
      <c r="G162" s="354" t="str">
        <f t="shared" si="6"/>
        <v>MA</v>
      </c>
      <c r="H162" s="356" t="s">
        <v>1360</v>
      </c>
      <c r="I162" s="66" t="s">
        <v>37</v>
      </c>
      <c r="J162" s="529">
        <f>SUMIFS('SE-INSUMOS'!J:J,'SE-INSUMOS'!E:E,E162,'SE-INSUMOS'!F:F,F162)+SUMIFS('MO-INSUMOS'!J:J,'MO-INSUMOS'!E:E,E162,'MO-INSUMOS'!F:F,F162)</f>
        <v>0</v>
      </c>
      <c r="K162" s="74">
        <f>IF(INICIO!$G$2="SIM",M162,L162)</f>
        <v>0</v>
      </c>
      <c r="L162" s="674"/>
      <c r="M162" s="675"/>
      <c r="N162" s="357"/>
      <c r="O162" s="74">
        <f t="shared" si="7"/>
        <v>0</v>
      </c>
      <c r="P162" s="356"/>
      <c r="Q162" s="357"/>
      <c r="R162" s="453"/>
      <c r="S162" s="543"/>
      <c r="T162" s="357"/>
      <c r="U162" s="833"/>
      <c r="V162" s="435"/>
      <c r="W162" s="453"/>
      <c r="X162" s="435"/>
    </row>
    <row r="163" spans="1:24" s="446" customFormat="1" ht="11.25" hidden="1">
      <c r="A163" s="461"/>
      <c r="B163" s="66"/>
      <c r="C163" s="66"/>
      <c r="D163" s="66">
        <f>COUNTIF(A$10:A163,"I")</f>
        <v>105</v>
      </c>
      <c r="E163" s="66" t="s">
        <v>18</v>
      </c>
      <c r="F163" s="435" t="s">
        <v>1361</v>
      </c>
      <c r="G163" s="354" t="str">
        <f t="shared" si="6"/>
        <v>MA</v>
      </c>
      <c r="H163" s="450" t="s">
        <v>1362</v>
      </c>
      <c r="I163" s="447" t="s">
        <v>37</v>
      </c>
      <c r="J163" s="529">
        <f>SUMIFS('SE-INSUMOS'!J:J,'SE-INSUMOS'!E:E,E163,'SE-INSUMOS'!F:F,F163)+SUMIFS('MO-INSUMOS'!J:J,'MO-INSUMOS'!E:E,E163,'MO-INSUMOS'!F:F,F163)</f>
        <v>0</v>
      </c>
      <c r="K163" s="74">
        <f>IF(INICIO!$G$2="SIM",M163,L163)</f>
        <v>0</v>
      </c>
      <c r="L163" s="674"/>
      <c r="M163" s="675"/>
      <c r="N163" s="357"/>
      <c r="O163" s="74">
        <f t="shared" si="7"/>
        <v>0</v>
      </c>
      <c r="Q163" s="357"/>
      <c r="R163" s="453"/>
      <c r="S163" s="543"/>
      <c r="T163" s="357"/>
      <c r="U163" s="833"/>
      <c r="V163" s="435"/>
      <c r="W163" s="453"/>
      <c r="X163" s="447"/>
    </row>
    <row r="164" spans="1:24" s="446" customFormat="1" ht="11.25" hidden="1">
      <c r="A164" s="461"/>
      <c r="B164" s="435"/>
      <c r="C164" s="435"/>
      <c r="D164" s="66">
        <f>COUNTIF(A$10:A164,"I")</f>
        <v>105</v>
      </c>
      <c r="E164" s="66" t="s">
        <v>18</v>
      </c>
      <c r="F164" s="435" t="s">
        <v>1365</v>
      </c>
      <c r="G164" s="354" t="str">
        <f t="shared" si="6"/>
        <v>MA</v>
      </c>
      <c r="H164" s="356" t="s">
        <v>1366</v>
      </c>
      <c r="I164" s="66" t="s">
        <v>37</v>
      </c>
      <c r="J164" s="529">
        <f>SUMIFS('SE-INSUMOS'!J:J,'SE-INSUMOS'!E:E,E164,'SE-INSUMOS'!F:F,F164)+SUMIFS('MO-INSUMOS'!J:J,'MO-INSUMOS'!E:E,E164,'MO-INSUMOS'!F:F,F164)</f>
        <v>0</v>
      </c>
      <c r="K164" s="74">
        <f>IF(INICIO!$G$2="SIM",M164,L164)</f>
        <v>0</v>
      </c>
      <c r="L164" s="674"/>
      <c r="M164" s="675"/>
      <c r="N164" s="357"/>
      <c r="O164" s="74">
        <f t="shared" si="7"/>
        <v>0</v>
      </c>
      <c r="P164" s="356"/>
      <c r="Q164" s="357"/>
      <c r="R164" s="453"/>
      <c r="S164" s="543"/>
      <c r="T164" s="357"/>
      <c r="U164" s="833"/>
      <c r="V164" s="435"/>
      <c r="W164" s="453"/>
      <c r="X164" s="435"/>
    </row>
    <row r="165" spans="1:24" s="446" customFormat="1" ht="33.75" hidden="1">
      <c r="A165" s="461"/>
      <c r="B165" s="435"/>
      <c r="C165" s="435"/>
      <c r="D165" s="66">
        <f>COUNTIF(A$10:A165,"I")</f>
        <v>105</v>
      </c>
      <c r="E165" s="66" t="s">
        <v>18</v>
      </c>
      <c r="F165" s="435" t="s">
        <v>1367</v>
      </c>
      <c r="G165" s="354" t="str">
        <f t="shared" si="6"/>
        <v>MA</v>
      </c>
      <c r="H165" s="356" t="s">
        <v>1368</v>
      </c>
      <c r="I165" s="66" t="s">
        <v>1369</v>
      </c>
      <c r="J165" s="529">
        <f>SUMIFS('SE-INSUMOS'!J:J,'SE-INSUMOS'!E:E,E165,'SE-INSUMOS'!F:F,F165)+SUMIFS('MO-INSUMOS'!J:J,'MO-INSUMOS'!E:E,E165,'MO-INSUMOS'!F:F,F165)</f>
        <v>0</v>
      </c>
      <c r="K165" s="74">
        <f>IF(INICIO!$G$2="SIM",M165,L165)</f>
        <v>0</v>
      </c>
      <c r="L165" s="674"/>
      <c r="M165" s="675"/>
      <c r="N165" s="357"/>
      <c r="O165" s="74">
        <f t="shared" si="7"/>
        <v>0</v>
      </c>
      <c r="P165" s="356"/>
      <c r="Q165" s="357"/>
      <c r="R165" s="453"/>
      <c r="S165" s="543"/>
      <c r="T165" s="357"/>
      <c r="U165" s="833"/>
      <c r="V165" s="435"/>
      <c r="W165" s="453"/>
      <c r="X165" s="435"/>
    </row>
    <row r="166" spans="1:24" s="446" customFormat="1" ht="11.25" hidden="1">
      <c r="A166" s="461"/>
      <c r="B166" s="66"/>
      <c r="C166" s="66"/>
      <c r="D166" s="66">
        <f>COUNTIF(A$10:A166,"I")</f>
        <v>105</v>
      </c>
      <c r="E166" s="66" t="s">
        <v>18</v>
      </c>
      <c r="F166" s="435" t="s">
        <v>1370</v>
      </c>
      <c r="G166" s="354" t="str">
        <f t="shared" si="6"/>
        <v>MA</v>
      </c>
      <c r="H166" s="450" t="s">
        <v>1371</v>
      </c>
      <c r="I166" s="447" t="s">
        <v>37</v>
      </c>
      <c r="J166" s="529">
        <f>SUMIFS('SE-INSUMOS'!J:J,'SE-INSUMOS'!E:E,E166,'SE-INSUMOS'!F:F,F166)+SUMIFS('MO-INSUMOS'!J:J,'MO-INSUMOS'!E:E,E166,'MO-INSUMOS'!F:F,F166)</f>
        <v>0</v>
      </c>
      <c r="K166" s="74">
        <f>IF(INICIO!$G$2="SIM",M166,L166)</f>
        <v>0</v>
      </c>
      <c r="L166" s="674"/>
      <c r="M166" s="675"/>
      <c r="N166" s="357"/>
      <c r="O166" s="74">
        <f t="shared" si="7"/>
        <v>0</v>
      </c>
      <c r="Q166" s="357"/>
      <c r="R166" s="453"/>
      <c r="S166" s="543"/>
      <c r="T166" s="357"/>
      <c r="U166" s="833"/>
      <c r="V166" s="435"/>
      <c r="W166" s="453"/>
      <c r="X166" s="447"/>
    </row>
    <row r="167" spans="1:24" s="446" customFormat="1" ht="11.25" hidden="1">
      <c r="A167" s="461"/>
      <c r="B167" s="66"/>
      <c r="C167" s="66"/>
      <c r="D167" s="66">
        <f>COUNTIF(A$10:A167,"I")</f>
        <v>105</v>
      </c>
      <c r="E167" s="66" t="s">
        <v>18</v>
      </c>
      <c r="F167" s="435" t="s">
        <v>1372</v>
      </c>
      <c r="G167" s="354" t="str">
        <f t="shared" si="6"/>
        <v>MA</v>
      </c>
      <c r="H167" s="450" t="s">
        <v>1373</v>
      </c>
      <c r="I167" s="447" t="s">
        <v>37</v>
      </c>
      <c r="J167" s="529">
        <f>SUMIFS('SE-INSUMOS'!J:J,'SE-INSUMOS'!E:E,E167,'SE-INSUMOS'!F:F,F167)+SUMIFS('MO-INSUMOS'!J:J,'MO-INSUMOS'!E:E,E167,'MO-INSUMOS'!F:F,F167)</f>
        <v>0</v>
      </c>
      <c r="K167" s="74">
        <f>IF(INICIO!$G$2="SIM",M167,L167)</f>
        <v>0</v>
      </c>
      <c r="L167" s="674"/>
      <c r="M167" s="675"/>
      <c r="N167" s="357"/>
      <c r="O167" s="74">
        <f t="shared" si="7"/>
        <v>0</v>
      </c>
      <c r="Q167" s="357"/>
      <c r="R167" s="453"/>
      <c r="S167" s="543"/>
      <c r="T167" s="357"/>
      <c r="U167" s="833"/>
      <c r="V167" s="435"/>
      <c r="W167" s="453"/>
      <c r="X167" s="447"/>
    </row>
    <row r="168" spans="1:24" s="446" customFormat="1" ht="22.5" hidden="1">
      <c r="A168" s="461"/>
      <c r="B168" s="435"/>
      <c r="C168" s="435"/>
      <c r="D168" s="66">
        <f>COUNTIF(A$10:A168,"I")</f>
        <v>105</v>
      </c>
      <c r="E168" s="66" t="s">
        <v>18</v>
      </c>
      <c r="F168" s="435" t="s">
        <v>1374</v>
      </c>
      <c r="G168" s="354" t="str">
        <f t="shared" si="6"/>
        <v>MA</v>
      </c>
      <c r="H168" s="356" t="s">
        <v>1375</v>
      </c>
      <c r="I168" s="66" t="s">
        <v>37</v>
      </c>
      <c r="J168" s="529">
        <f>SUMIFS('SE-INSUMOS'!J:J,'SE-INSUMOS'!E:E,E168,'SE-INSUMOS'!F:F,F168)+SUMIFS('MO-INSUMOS'!J:J,'MO-INSUMOS'!E:E,E168,'MO-INSUMOS'!F:F,F168)</f>
        <v>0</v>
      </c>
      <c r="K168" s="74">
        <f>IF(INICIO!$G$2="SIM",M168,L168)</f>
        <v>0</v>
      </c>
      <c r="L168" s="674"/>
      <c r="M168" s="675"/>
      <c r="N168" s="357"/>
      <c r="O168" s="74">
        <f t="shared" si="7"/>
        <v>0</v>
      </c>
      <c r="P168" s="356"/>
      <c r="Q168" s="357"/>
      <c r="R168" s="453"/>
      <c r="S168" s="543"/>
      <c r="T168" s="357"/>
      <c r="U168" s="833"/>
      <c r="V168" s="435"/>
      <c r="W168" s="453"/>
      <c r="X168" s="435"/>
    </row>
    <row r="169" spans="1:24" s="446" customFormat="1" ht="33.75" hidden="1">
      <c r="A169" s="461"/>
      <c r="B169" s="435"/>
      <c r="C169" s="435"/>
      <c r="D169" s="66">
        <f>COUNTIF(A$10:A169,"I")</f>
        <v>105</v>
      </c>
      <c r="E169" s="66" t="s">
        <v>18</v>
      </c>
      <c r="F169" s="435" t="s">
        <v>1376</v>
      </c>
      <c r="G169" s="354" t="str">
        <f t="shared" si="6"/>
        <v>MA</v>
      </c>
      <c r="H169" s="356" t="s">
        <v>1377</v>
      </c>
      <c r="I169" s="66" t="s">
        <v>37</v>
      </c>
      <c r="J169" s="529">
        <f>SUMIFS('SE-INSUMOS'!J:J,'SE-INSUMOS'!E:E,E169,'SE-INSUMOS'!F:F,F169)+SUMIFS('MO-INSUMOS'!J:J,'MO-INSUMOS'!E:E,E169,'MO-INSUMOS'!F:F,F169)</f>
        <v>0</v>
      </c>
      <c r="K169" s="74">
        <f>IF(INICIO!$G$2="SIM",M169,L169)</f>
        <v>0</v>
      </c>
      <c r="L169" s="674"/>
      <c r="M169" s="675"/>
      <c r="N169" s="357"/>
      <c r="O169" s="74">
        <f t="shared" si="7"/>
        <v>0</v>
      </c>
      <c r="P169" s="356"/>
      <c r="Q169" s="357"/>
      <c r="R169" s="453"/>
      <c r="S169" s="543"/>
      <c r="T169" s="357"/>
      <c r="U169" s="833"/>
      <c r="V169" s="435"/>
      <c r="W169" s="453"/>
      <c r="X169" s="435"/>
    </row>
    <row r="170" spans="1:24" s="446" customFormat="1" ht="11.25" hidden="1">
      <c r="A170" s="461"/>
      <c r="B170" s="66"/>
      <c r="C170" s="66"/>
      <c r="D170" s="66">
        <f>COUNTIF(A$10:A170,"I")</f>
        <v>105</v>
      </c>
      <c r="E170" s="66" t="s">
        <v>18</v>
      </c>
      <c r="F170" s="435" t="s">
        <v>1378</v>
      </c>
      <c r="G170" s="354" t="str">
        <f t="shared" si="6"/>
        <v>MA</v>
      </c>
      <c r="H170" s="450" t="s">
        <v>1379</v>
      </c>
      <c r="I170" s="447" t="s">
        <v>37</v>
      </c>
      <c r="J170" s="529">
        <f>SUMIFS('SE-INSUMOS'!J:J,'SE-INSUMOS'!E:E,E170,'SE-INSUMOS'!F:F,F170)+SUMIFS('MO-INSUMOS'!J:J,'MO-INSUMOS'!E:E,E170,'MO-INSUMOS'!F:F,F170)</f>
        <v>0</v>
      </c>
      <c r="K170" s="74">
        <f>IF(INICIO!$G$2="SIM",M170,L170)</f>
        <v>0</v>
      </c>
      <c r="L170" s="674"/>
      <c r="M170" s="675"/>
      <c r="N170" s="357"/>
      <c r="O170" s="74">
        <f t="shared" si="7"/>
        <v>0</v>
      </c>
      <c r="Q170" s="357"/>
      <c r="R170" s="453"/>
      <c r="S170" s="543"/>
      <c r="T170" s="357"/>
      <c r="U170" s="833"/>
      <c r="V170" s="435"/>
      <c r="W170" s="453"/>
      <c r="X170" s="447"/>
    </row>
    <row r="171" spans="1:24" s="446" customFormat="1" ht="11.25" hidden="1">
      <c r="A171" s="461"/>
      <c r="B171" s="435"/>
      <c r="C171" s="435"/>
      <c r="D171" s="66">
        <f>COUNTIF(A$10:A171,"I")</f>
        <v>105</v>
      </c>
      <c r="E171" s="66" t="s">
        <v>18</v>
      </c>
      <c r="F171" s="435" t="s">
        <v>1382</v>
      </c>
      <c r="G171" s="354" t="str">
        <f t="shared" si="6"/>
        <v>MA</v>
      </c>
      <c r="H171" s="356" t="s">
        <v>1383</v>
      </c>
      <c r="I171" s="66" t="s">
        <v>37</v>
      </c>
      <c r="J171" s="529">
        <f>SUMIFS('SE-INSUMOS'!J:J,'SE-INSUMOS'!E:E,E171,'SE-INSUMOS'!F:F,F171)+SUMIFS('MO-INSUMOS'!J:J,'MO-INSUMOS'!E:E,E171,'MO-INSUMOS'!F:F,F171)</f>
        <v>0</v>
      </c>
      <c r="K171" s="74">
        <f>IF(INICIO!$G$2="SIM",M171,L171)</f>
        <v>0</v>
      </c>
      <c r="L171" s="674"/>
      <c r="M171" s="675"/>
      <c r="N171" s="357"/>
      <c r="O171" s="74">
        <f t="shared" si="7"/>
        <v>0</v>
      </c>
      <c r="P171" s="356"/>
      <c r="Q171" s="357"/>
      <c r="R171" s="453"/>
      <c r="S171" s="543"/>
      <c r="T171" s="357"/>
      <c r="U171" s="833"/>
      <c r="V171" s="435"/>
      <c r="W171" s="453"/>
      <c r="X171" s="435"/>
    </row>
    <row r="172" spans="1:24" s="446" customFormat="1" ht="11.25" hidden="1">
      <c r="A172" s="461"/>
      <c r="B172" s="66"/>
      <c r="C172" s="66"/>
      <c r="D172" s="66">
        <f>COUNTIF(A$10:A172,"I")</f>
        <v>105</v>
      </c>
      <c r="E172" s="66" t="s">
        <v>18</v>
      </c>
      <c r="F172" s="435" t="s">
        <v>1386</v>
      </c>
      <c r="G172" s="354" t="str">
        <f t="shared" si="6"/>
        <v>MA</v>
      </c>
      <c r="H172" s="450" t="s">
        <v>1387</v>
      </c>
      <c r="I172" s="447" t="s">
        <v>37</v>
      </c>
      <c r="J172" s="529">
        <f>SUMIFS('SE-INSUMOS'!J:J,'SE-INSUMOS'!E:E,E172,'SE-INSUMOS'!F:F,F172)+SUMIFS('MO-INSUMOS'!J:J,'MO-INSUMOS'!E:E,E172,'MO-INSUMOS'!F:F,F172)</f>
        <v>0</v>
      </c>
      <c r="K172" s="74">
        <f>IF(INICIO!$G$2="SIM",M172,L172)</f>
        <v>0</v>
      </c>
      <c r="L172" s="674"/>
      <c r="M172" s="675"/>
      <c r="N172" s="357"/>
      <c r="O172" s="74">
        <f t="shared" si="7"/>
        <v>0</v>
      </c>
      <c r="Q172" s="357"/>
      <c r="R172" s="453"/>
      <c r="S172" s="543"/>
      <c r="T172" s="357"/>
      <c r="U172" s="833"/>
      <c r="V172" s="435"/>
      <c r="W172" s="453"/>
      <c r="X172" s="447"/>
    </row>
    <row r="173" spans="1:24" s="446" customFormat="1" ht="11.25" hidden="1">
      <c r="A173" s="461"/>
      <c r="B173" s="66"/>
      <c r="C173" s="66"/>
      <c r="D173" s="66">
        <f>COUNTIF(A$10:A173,"I")</f>
        <v>105</v>
      </c>
      <c r="E173" s="66" t="s">
        <v>18</v>
      </c>
      <c r="F173" s="435" t="s">
        <v>1388</v>
      </c>
      <c r="G173" s="354" t="str">
        <f t="shared" si="6"/>
        <v>MA</v>
      </c>
      <c r="H173" s="450" t="s">
        <v>1389</v>
      </c>
      <c r="I173" s="447" t="s">
        <v>37</v>
      </c>
      <c r="J173" s="529">
        <f>SUMIFS('SE-INSUMOS'!J:J,'SE-INSUMOS'!E:E,E173,'SE-INSUMOS'!F:F,F173)+SUMIFS('MO-INSUMOS'!J:J,'MO-INSUMOS'!E:E,E173,'MO-INSUMOS'!F:F,F173)</f>
        <v>0</v>
      </c>
      <c r="K173" s="74">
        <f>IF(INICIO!$G$2="SIM",M173,L173)</f>
        <v>0</v>
      </c>
      <c r="L173" s="674"/>
      <c r="M173" s="675"/>
      <c r="N173" s="357"/>
      <c r="O173" s="74">
        <f t="shared" si="7"/>
        <v>0</v>
      </c>
      <c r="Q173" s="357"/>
      <c r="R173" s="453"/>
      <c r="S173" s="543"/>
      <c r="T173" s="357"/>
      <c r="U173" s="833"/>
      <c r="V173" s="435"/>
      <c r="W173" s="453"/>
      <c r="X173" s="447"/>
    </row>
    <row r="174" spans="1:24" s="446" customFormat="1" ht="33.75">
      <c r="A174" s="461" t="s">
        <v>6</v>
      </c>
      <c r="B174" s="435"/>
      <c r="C174" s="435"/>
      <c r="D174" s="66">
        <f>COUNTIF(A$10:A174,"I")</f>
        <v>106</v>
      </c>
      <c r="E174" s="66" t="s">
        <v>18</v>
      </c>
      <c r="F174" s="435" t="s">
        <v>1390</v>
      </c>
      <c r="G174" s="354" t="str">
        <f t="shared" si="6"/>
        <v>MA</v>
      </c>
      <c r="H174" s="356" t="s">
        <v>1391</v>
      </c>
      <c r="I174" s="66" t="s">
        <v>8</v>
      </c>
      <c r="J174" s="529">
        <f>SUMIFS('SE-INSUMOS'!J:J,'SE-INSUMOS'!E:E,E174,'SE-INSUMOS'!F:F,F174)+SUMIFS('MO-INSUMOS'!J:J,'MO-INSUMOS'!E:E,E174,'MO-INSUMOS'!F:F,F174)</f>
        <v>0.34583333333333333</v>
      </c>
      <c r="K174" s="74">
        <f>IF(INICIO!$G$2="SIM",M174,L174)</f>
        <v>0</v>
      </c>
      <c r="L174" s="674"/>
      <c r="M174" s="675"/>
      <c r="N174" s="357"/>
      <c r="O174" s="74">
        <f t="shared" si="7"/>
        <v>0</v>
      </c>
      <c r="P174" s="356"/>
      <c r="Q174" s="357"/>
      <c r="R174" s="453"/>
      <c r="S174" s="543"/>
      <c r="T174" s="357"/>
      <c r="U174" s="833"/>
      <c r="V174" s="435"/>
      <c r="W174" s="453"/>
      <c r="X174" s="435"/>
    </row>
    <row r="175" spans="1:24" s="446" customFormat="1" ht="11.25" hidden="1">
      <c r="A175" s="461"/>
      <c r="B175" s="435"/>
      <c r="C175" s="435"/>
      <c r="D175" s="66">
        <f>COUNTIF(A$10:A175,"I")</f>
        <v>106</v>
      </c>
      <c r="E175" s="66" t="s">
        <v>18</v>
      </c>
      <c r="F175" s="435" t="s">
        <v>1392</v>
      </c>
      <c r="G175" s="354" t="str">
        <f t="shared" si="6"/>
        <v>MA</v>
      </c>
      <c r="H175" s="356" t="s">
        <v>1393</v>
      </c>
      <c r="I175" s="66" t="s">
        <v>37</v>
      </c>
      <c r="J175" s="529">
        <f>SUMIFS('SE-INSUMOS'!J:J,'SE-INSUMOS'!E:E,E175,'SE-INSUMOS'!F:F,F175)+SUMIFS('MO-INSUMOS'!J:J,'MO-INSUMOS'!E:E,E175,'MO-INSUMOS'!F:F,F175)</f>
        <v>0</v>
      </c>
      <c r="K175" s="74">
        <f>IF(INICIO!$G$2="SIM",M175,L175)</f>
        <v>0</v>
      </c>
      <c r="L175" s="674"/>
      <c r="M175" s="675"/>
      <c r="N175" s="357"/>
      <c r="O175" s="74">
        <f t="shared" si="7"/>
        <v>0</v>
      </c>
      <c r="P175" s="356"/>
      <c r="Q175" s="357"/>
      <c r="R175" s="453"/>
      <c r="S175" s="543"/>
      <c r="T175" s="357"/>
      <c r="U175" s="833"/>
      <c r="V175" s="435"/>
      <c r="W175" s="453"/>
      <c r="X175" s="435"/>
    </row>
    <row r="176" spans="1:24" s="446" customFormat="1" ht="11.25" hidden="1">
      <c r="A176" s="461"/>
      <c r="B176" s="66"/>
      <c r="C176" s="66"/>
      <c r="D176" s="66">
        <f>COUNTIF(A$10:A176,"I")</f>
        <v>106</v>
      </c>
      <c r="E176" s="66" t="s">
        <v>18</v>
      </c>
      <c r="F176" s="435" t="s">
        <v>1394</v>
      </c>
      <c r="G176" s="354" t="str">
        <f t="shared" si="6"/>
        <v>MA</v>
      </c>
      <c r="H176" s="450" t="s">
        <v>1395</v>
      </c>
      <c r="I176" s="447" t="s">
        <v>37</v>
      </c>
      <c r="J176" s="529">
        <f>SUMIFS('SE-INSUMOS'!J:J,'SE-INSUMOS'!E:E,E176,'SE-INSUMOS'!F:F,F176)+SUMIFS('MO-INSUMOS'!J:J,'MO-INSUMOS'!E:E,E176,'MO-INSUMOS'!F:F,F176)</f>
        <v>0</v>
      </c>
      <c r="K176" s="74">
        <f>IF(INICIO!$G$2="SIM",M176,L176)</f>
        <v>0</v>
      </c>
      <c r="L176" s="674"/>
      <c r="M176" s="675"/>
      <c r="N176" s="357"/>
      <c r="O176" s="74">
        <f t="shared" si="7"/>
        <v>0</v>
      </c>
      <c r="Q176" s="357"/>
      <c r="R176" s="453"/>
      <c r="S176" s="543"/>
      <c r="T176" s="357"/>
      <c r="U176" s="833"/>
      <c r="V176" s="435"/>
      <c r="W176" s="453"/>
      <c r="X176" s="447"/>
    </row>
    <row r="177" spans="1:24" s="446" customFormat="1" ht="11.25" hidden="1">
      <c r="A177" s="461"/>
      <c r="B177" s="66"/>
      <c r="C177" s="66"/>
      <c r="D177" s="66">
        <f>COUNTIF(A$10:A177,"I")</f>
        <v>106</v>
      </c>
      <c r="E177" s="66" t="s">
        <v>18</v>
      </c>
      <c r="F177" s="435" t="s">
        <v>1396</v>
      </c>
      <c r="G177" s="354" t="str">
        <f t="shared" si="6"/>
        <v>MA</v>
      </c>
      <c r="H177" s="450" t="s">
        <v>1397</v>
      </c>
      <c r="I177" s="447" t="s">
        <v>37</v>
      </c>
      <c r="J177" s="529">
        <f>SUMIFS('SE-INSUMOS'!J:J,'SE-INSUMOS'!E:E,E177,'SE-INSUMOS'!F:F,F177)+SUMIFS('MO-INSUMOS'!J:J,'MO-INSUMOS'!E:E,E177,'MO-INSUMOS'!F:F,F177)</f>
        <v>0</v>
      </c>
      <c r="K177" s="74">
        <f>IF(INICIO!$G$2="SIM",M177,L177)</f>
        <v>0</v>
      </c>
      <c r="L177" s="674"/>
      <c r="M177" s="675"/>
      <c r="N177" s="357"/>
      <c r="O177" s="74">
        <f t="shared" si="7"/>
        <v>0</v>
      </c>
      <c r="Q177" s="357"/>
      <c r="R177" s="453"/>
      <c r="S177" s="543"/>
      <c r="T177" s="357"/>
      <c r="U177" s="833"/>
      <c r="V177" s="435"/>
      <c r="W177" s="453"/>
      <c r="X177" s="447"/>
    </row>
    <row r="178" spans="1:24" s="446" customFormat="1" ht="11.25">
      <c r="A178" s="461" t="s">
        <v>6</v>
      </c>
      <c r="B178" s="435"/>
      <c r="C178" s="435"/>
      <c r="D178" s="66">
        <f>COUNTIF(A$10:A178,"I")</f>
        <v>107</v>
      </c>
      <c r="E178" s="66" t="s">
        <v>18</v>
      </c>
      <c r="F178" s="435" t="s">
        <v>1398</v>
      </c>
      <c r="G178" s="354" t="str">
        <f t="shared" si="6"/>
        <v>MA</v>
      </c>
      <c r="H178" s="356" t="s">
        <v>1399</v>
      </c>
      <c r="I178" s="66" t="s">
        <v>553</v>
      </c>
      <c r="J178" s="529">
        <f>SUMIFS('SE-INSUMOS'!J:J,'SE-INSUMOS'!E:E,E178,'SE-INSUMOS'!F:F,F178)+SUMIFS('MO-INSUMOS'!J:J,'MO-INSUMOS'!E:E,E178,'MO-INSUMOS'!F:F,F178)</f>
        <v>2.0833333333333332E-2</v>
      </c>
      <c r="K178" s="74">
        <f>IF(INICIO!$G$2="SIM",M178,L178)</f>
        <v>0</v>
      </c>
      <c r="L178" s="674"/>
      <c r="M178" s="675"/>
      <c r="N178" s="357"/>
      <c r="O178" s="74">
        <f t="shared" si="7"/>
        <v>0</v>
      </c>
      <c r="P178" s="356"/>
      <c r="Q178" s="357"/>
      <c r="R178" s="453"/>
      <c r="S178" s="543"/>
      <c r="T178" s="357"/>
      <c r="U178" s="833"/>
      <c r="V178" s="435"/>
      <c r="W178" s="453"/>
      <c r="X178" s="435"/>
    </row>
    <row r="179" spans="1:24" s="446" customFormat="1" ht="22.5" hidden="1">
      <c r="A179" s="461"/>
      <c r="B179" s="435"/>
      <c r="C179" s="435"/>
      <c r="D179" s="66">
        <f>COUNTIF(A$10:A179,"I")</f>
        <v>107</v>
      </c>
      <c r="E179" s="66" t="s">
        <v>18</v>
      </c>
      <c r="F179" s="435" t="s">
        <v>1400</v>
      </c>
      <c r="G179" s="354" t="str">
        <f t="shared" si="6"/>
        <v>MA</v>
      </c>
      <c r="H179" s="356" t="s">
        <v>1401</v>
      </c>
      <c r="I179" s="66" t="s">
        <v>37</v>
      </c>
      <c r="J179" s="529">
        <f>SUMIFS('SE-INSUMOS'!J:J,'SE-INSUMOS'!E:E,E179,'SE-INSUMOS'!F:F,F179)+SUMIFS('MO-INSUMOS'!J:J,'MO-INSUMOS'!E:E,E179,'MO-INSUMOS'!F:F,F179)</f>
        <v>0</v>
      </c>
      <c r="K179" s="74">
        <f>IF(INICIO!$G$2="SIM",M179,L179)</f>
        <v>0</v>
      </c>
      <c r="L179" s="674"/>
      <c r="M179" s="675"/>
      <c r="N179" s="357"/>
      <c r="O179" s="74">
        <f t="shared" si="7"/>
        <v>0</v>
      </c>
      <c r="P179" s="356"/>
      <c r="Q179" s="357"/>
      <c r="R179" s="453"/>
      <c r="S179" s="543"/>
      <c r="T179" s="357"/>
      <c r="U179" s="833"/>
      <c r="V179" s="435"/>
      <c r="W179" s="453"/>
      <c r="X179" s="435"/>
    </row>
    <row r="180" spans="1:24" s="446" customFormat="1" ht="11.25" hidden="1">
      <c r="A180" s="461"/>
      <c r="B180" s="66"/>
      <c r="C180" s="66"/>
      <c r="D180" s="66">
        <f>COUNTIF(A$10:A180,"I")</f>
        <v>107</v>
      </c>
      <c r="E180" s="66" t="s">
        <v>18</v>
      </c>
      <c r="F180" s="435" t="s">
        <v>1402</v>
      </c>
      <c r="G180" s="354" t="str">
        <f t="shared" si="6"/>
        <v>MA</v>
      </c>
      <c r="H180" s="450" t="s">
        <v>1403</v>
      </c>
      <c r="I180" s="447" t="s">
        <v>37</v>
      </c>
      <c r="J180" s="529">
        <f>SUMIFS('SE-INSUMOS'!J:J,'SE-INSUMOS'!E:E,E180,'SE-INSUMOS'!F:F,F180)+SUMIFS('MO-INSUMOS'!J:J,'MO-INSUMOS'!E:E,E180,'MO-INSUMOS'!F:F,F180)</f>
        <v>0</v>
      </c>
      <c r="K180" s="74">
        <f>IF(INICIO!$G$2="SIM",M180,L180)</f>
        <v>0</v>
      </c>
      <c r="L180" s="674"/>
      <c r="M180" s="675"/>
      <c r="N180" s="357"/>
      <c r="O180" s="74">
        <f t="shared" si="7"/>
        <v>0</v>
      </c>
      <c r="Q180" s="357"/>
      <c r="R180" s="453"/>
      <c r="S180" s="543"/>
      <c r="T180" s="357"/>
      <c r="U180" s="833"/>
      <c r="V180" s="435"/>
      <c r="W180" s="453"/>
      <c r="X180" s="447"/>
    </row>
    <row r="181" spans="1:24" s="446" customFormat="1" ht="33.75" hidden="1">
      <c r="A181" s="461"/>
      <c r="B181" s="435"/>
      <c r="C181" s="435"/>
      <c r="D181" s="66">
        <f>COUNTIF(A$10:A181,"I")</f>
        <v>107</v>
      </c>
      <c r="E181" s="66" t="s">
        <v>18</v>
      </c>
      <c r="F181" s="435" t="s">
        <v>1406</v>
      </c>
      <c r="G181" s="354" t="str">
        <f t="shared" si="6"/>
        <v>MA</v>
      </c>
      <c r="H181" s="356" t="s">
        <v>1407</v>
      </c>
      <c r="I181" s="66" t="s">
        <v>37</v>
      </c>
      <c r="J181" s="529">
        <f>SUMIFS('SE-INSUMOS'!J:J,'SE-INSUMOS'!E:E,E181,'SE-INSUMOS'!F:F,F181)+SUMIFS('MO-INSUMOS'!J:J,'MO-INSUMOS'!E:E,E181,'MO-INSUMOS'!F:F,F181)</f>
        <v>0</v>
      </c>
      <c r="K181" s="74">
        <f>IF(INICIO!$G$2="SIM",M181,L181)</f>
        <v>0</v>
      </c>
      <c r="L181" s="674"/>
      <c r="M181" s="675"/>
      <c r="N181" s="357"/>
      <c r="O181" s="74">
        <f t="shared" si="7"/>
        <v>0</v>
      </c>
      <c r="P181" s="356"/>
      <c r="Q181" s="357"/>
      <c r="R181" s="453"/>
      <c r="S181" s="543"/>
      <c r="T181" s="357"/>
      <c r="U181" s="833"/>
      <c r="V181" s="435"/>
      <c r="W181" s="453"/>
      <c r="X181" s="435"/>
    </row>
    <row r="182" spans="1:24" s="446" customFormat="1" ht="22.5" hidden="1">
      <c r="A182" s="461"/>
      <c r="B182" s="435"/>
      <c r="C182" s="435"/>
      <c r="D182" s="66">
        <f>COUNTIF(A$10:A182,"I")</f>
        <v>107</v>
      </c>
      <c r="E182" s="66" t="s">
        <v>18</v>
      </c>
      <c r="F182" s="435" t="s">
        <v>1408</v>
      </c>
      <c r="G182" s="354" t="str">
        <f t="shared" si="6"/>
        <v>MA</v>
      </c>
      <c r="H182" s="356" t="s">
        <v>1409</v>
      </c>
      <c r="I182" s="66" t="s">
        <v>37</v>
      </c>
      <c r="J182" s="529">
        <f>SUMIFS('SE-INSUMOS'!J:J,'SE-INSUMOS'!E:E,E182,'SE-INSUMOS'!F:F,F182)+SUMIFS('MO-INSUMOS'!J:J,'MO-INSUMOS'!E:E,E182,'MO-INSUMOS'!F:F,F182)</f>
        <v>0</v>
      </c>
      <c r="K182" s="74">
        <f>IF(INICIO!$G$2="SIM",M182,L182)</f>
        <v>0</v>
      </c>
      <c r="L182" s="674"/>
      <c r="M182" s="675"/>
      <c r="N182" s="357"/>
      <c r="O182" s="74">
        <f t="shared" si="7"/>
        <v>0</v>
      </c>
      <c r="P182" s="356"/>
      <c r="Q182" s="357"/>
      <c r="R182" s="453"/>
      <c r="S182" s="543"/>
      <c r="T182" s="357"/>
      <c r="U182" s="833"/>
      <c r="V182" s="435"/>
      <c r="W182" s="453"/>
      <c r="X182" s="435"/>
    </row>
    <row r="183" spans="1:24" s="446" customFormat="1" ht="22.5" hidden="1">
      <c r="A183" s="461"/>
      <c r="B183" s="435"/>
      <c r="C183" s="435"/>
      <c r="D183" s="66">
        <f>COUNTIF(A$10:A183,"I")</f>
        <v>107</v>
      </c>
      <c r="E183" s="66" t="s">
        <v>18</v>
      </c>
      <c r="F183" s="435" t="s">
        <v>1414</v>
      </c>
      <c r="G183" s="354" t="str">
        <f t="shared" si="6"/>
        <v>MA</v>
      </c>
      <c r="H183" s="356" t="s">
        <v>1415</v>
      </c>
      <c r="I183" s="66" t="s">
        <v>37</v>
      </c>
      <c r="J183" s="529">
        <f>SUMIFS('SE-INSUMOS'!J:J,'SE-INSUMOS'!E:E,E183,'SE-INSUMOS'!F:F,F183)+SUMIFS('MO-INSUMOS'!J:J,'MO-INSUMOS'!E:E,E183,'MO-INSUMOS'!F:F,F183)</f>
        <v>0</v>
      </c>
      <c r="K183" s="74">
        <f>IF(INICIO!$G$2="SIM",M183,L183)</f>
        <v>0</v>
      </c>
      <c r="L183" s="674"/>
      <c r="M183" s="675"/>
      <c r="N183" s="357"/>
      <c r="O183" s="74">
        <f t="shared" si="7"/>
        <v>0</v>
      </c>
      <c r="P183" s="356"/>
      <c r="Q183" s="357"/>
      <c r="R183" s="453"/>
      <c r="S183" s="543"/>
      <c r="T183" s="357"/>
      <c r="U183" s="833"/>
      <c r="V183" s="435"/>
      <c r="W183" s="453"/>
      <c r="X183" s="435"/>
    </row>
    <row r="184" spans="1:24" s="446" customFormat="1" ht="22.5" hidden="1">
      <c r="A184" s="461"/>
      <c r="B184" s="435"/>
      <c r="C184" s="435"/>
      <c r="D184" s="66">
        <f>COUNTIF(A$10:A184,"I")</f>
        <v>107</v>
      </c>
      <c r="E184" s="66" t="s">
        <v>18</v>
      </c>
      <c r="F184" s="435" t="s">
        <v>1416</v>
      </c>
      <c r="G184" s="354" t="str">
        <f t="shared" si="6"/>
        <v>MA</v>
      </c>
      <c r="H184" s="356" t="s">
        <v>1417</v>
      </c>
      <c r="I184" s="66" t="s">
        <v>37</v>
      </c>
      <c r="J184" s="529">
        <f>SUMIFS('SE-INSUMOS'!J:J,'SE-INSUMOS'!E:E,E184,'SE-INSUMOS'!F:F,F184)+SUMIFS('MO-INSUMOS'!J:J,'MO-INSUMOS'!E:E,E184,'MO-INSUMOS'!F:F,F184)</f>
        <v>0</v>
      </c>
      <c r="K184" s="74">
        <f>IF(INICIO!$G$2="SIM",M184,L184)</f>
        <v>0</v>
      </c>
      <c r="L184" s="674"/>
      <c r="M184" s="675"/>
      <c r="N184" s="357"/>
      <c r="O184" s="74">
        <f t="shared" si="7"/>
        <v>0</v>
      </c>
      <c r="P184" s="356"/>
      <c r="Q184" s="357"/>
      <c r="R184" s="453"/>
      <c r="S184" s="543"/>
      <c r="T184" s="357"/>
      <c r="U184" s="833"/>
      <c r="V184" s="435"/>
      <c r="W184" s="453"/>
      <c r="X184" s="435"/>
    </row>
    <row r="185" spans="1:24" s="446" customFormat="1" ht="11.25" hidden="1">
      <c r="A185" s="461"/>
      <c r="B185" s="66"/>
      <c r="C185" s="66"/>
      <c r="D185" s="66">
        <f>COUNTIF(A$10:A185,"I")</f>
        <v>107</v>
      </c>
      <c r="E185" s="66" t="s">
        <v>18</v>
      </c>
      <c r="F185" s="435" t="s">
        <v>1418</v>
      </c>
      <c r="G185" s="354" t="str">
        <f t="shared" si="6"/>
        <v>MA</v>
      </c>
      <c r="H185" s="450" t="s">
        <v>1419</v>
      </c>
      <c r="I185" s="447" t="s">
        <v>22</v>
      </c>
      <c r="J185" s="529">
        <f>SUMIFS('SE-INSUMOS'!J:J,'SE-INSUMOS'!E:E,E185,'SE-INSUMOS'!F:F,F185)+SUMIFS('MO-INSUMOS'!J:J,'MO-INSUMOS'!E:E,E185,'MO-INSUMOS'!F:F,F185)</f>
        <v>0</v>
      </c>
      <c r="K185" s="74">
        <f>IF(INICIO!$G$2="SIM",M185,L185)</f>
        <v>0</v>
      </c>
      <c r="L185" s="674"/>
      <c r="M185" s="675"/>
      <c r="N185" s="357"/>
      <c r="O185" s="74">
        <f t="shared" si="7"/>
        <v>0</v>
      </c>
      <c r="Q185" s="357"/>
      <c r="R185" s="453"/>
      <c r="S185" s="543"/>
      <c r="T185" s="357"/>
      <c r="U185" s="833"/>
      <c r="V185" s="435"/>
      <c r="W185" s="453"/>
      <c r="X185" s="447"/>
    </row>
    <row r="186" spans="1:24" s="446" customFormat="1" ht="22.5" hidden="1">
      <c r="A186" s="461"/>
      <c r="B186" s="66"/>
      <c r="C186" s="66"/>
      <c r="D186" s="66">
        <f>COUNTIF(A$10:A186,"I")</f>
        <v>107</v>
      </c>
      <c r="E186" s="66" t="s">
        <v>18</v>
      </c>
      <c r="F186" s="435" t="s">
        <v>1420</v>
      </c>
      <c r="G186" s="354" t="str">
        <f t="shared" si="6"/>
        <v>MA</v>
      </c>
      <c r="H186" s="596" t="s">
        <v>1421</v>
      </c>
      <c r="I186" s="447" t="s">
        <v>37</v>
      </c>
      <c r="J186" s="529">
        <f>SUMIFS('SE-INSUMOS'!J:J,'SE-INSUMOS'!E:E,E186,'SE-INSUMOS'!F:F,F186)+SUMIFS('MO-INSUMOS'!J:J,'MO-INSUMOS'!E:E,E186,'MO-INSUMOS'!F:F,F186)</f>
        <v>0</v>
      </c>
      <c r="K186" s="74">
        <f>IF(INICIO!$G$2="SIM",M186,L186)</f>
        <v>0</v>
      </c>
      <c r="L186" s="674"/>
      <c r="M186" s="675"/>
      <c r="N186" s="357"/>
      <c r="O186" s="74">
        <f t="shared" si="7"/>
        <v>0</v>
      </c>
      <c r="Q186" s="357"/>
      <c r="R186" s="453"/>
      <c r="S186" s="543"/>
      <c r="T186" s="357"/>
      <c r="U186" s="833"/>
      <c r="V186" s="435"/>
      <c r="W186" s="453"/>
      <c r="X186" s="447"/>
    </row>
    <row r="187" spans="1:24" s="446" customFormat="1" ht="22.5" hidden="1">
      <c r="A187" s="461"/>
      <c r="B187" s="435"/>
      <c r="C187" s="435"/>
      <c r="D187" s="66">
        <f>COUNTIF(A$10:A187,"I")</f>
        <v>107</v>
      </c>
      <c r="E187" s="66" t="s">
        <v>18</v>
      </c>
      <c r="F187" s="435" t="s">
        <v>1422</v>
      </c>
      <c r="G187" s="354" t="str">
        <f t="shared" si="6"/>
        <v>MA</v>
      </c>
      <c r="H187" s="356" t="s">
        <v>1423</v>
      </c>
      <c r="I187" s="66" t="s">
        <v>37</v>
      </c>
      <c r="J187" s="529">
        <f>SUMIFS('SE-INSUMOS'!J:J,'SE-INSUMOS'!E:E,E187,'SE-INSUMOS'!F:F,F187)+SUMIFS('MO-INSUMOS'!J:J,'MO-INSUMOS'!E:E,E187,'MO-INSUMOS'!F:F,F187)</f>
        <v>0</v>
      </c>
      <c r="K187" s="74">
        <f>IF(INICIO!$G$2="SIM",M187,L187)</f>
        <v>0</v>
      </c>
      <c r="L187" s="674"/>
      <c r="M187" s="675"/>
      <c r="N187" s="357"/>
      <c r="O187" s="74">
        <f t="shared" si="7"/>
        <v>0</v>
      </c>
      <c r="P187" s="356"/>
      <c r="Q187" s="357"/>
      <c r="R187" s="453"/>
      <c r="S187" s="543"/>
      <c r="T187" s="357"/>
      <c r="U187" s="833"/>
      <c r="V187" s="435"/>
      <c r="W187" s="453"/>
      <c r="X187" s="435"/>
    </row>
    <row r="188" spans="1:24" s="446" customFormat="1" ht="33.75" hidden="1">
      <c r="A188" s="461"/>
      <c r="B188" s="435"/>
      <c r="C188" s="435"/>
      <c r="D188" s="66">
        <f>COUNTIF(A$10:A188,"I")</f>
        <v>107</v>
      </c>
      <c r="E188" s="66" t="s">
        <v>18</v>
      </c>
      <c r="F188" s="435" t="s">
        <v>1424</v>
      </c>
      <c r="G188" s="354" t="str">
        <f t="shared" si="6"/>
        <v>MA</v>
      </c>
      <c r="H188" s="356" t="s">
        <v>1425</v>
      </c>
      <c r="I188" s="66" t="s">
        <v>37</v>
      </c>
      <c r="J188" s="529">
        <f>SUMIFS('SE-INSUMOS'!J:J,'SE-INSUMOS'!E:E,E188,'SE-INSUMOS'!F:F,F188)+SUMIFS('MO-INSUMOS'!J:J,'MO-INSUMOS'!E:E,E188,'MO-INSUMOS'!F:F,F188)</f>
        <v>0</v>
      </c>
      <c r="K188" s="74">
        <f>IF(INICIO!$G$2="SIM",M188,L188)</f>
        <v>0</v>
      </c>
      <c r="L188" s="674"/>
      <c r="M188" s="675"/>
      <c r="N188" s="357"/>
      <c r="O188" s="74">
        <f t="shared" si="7"/>
        <v>0</v>
      </c>
      <c r="P188" s="356"/>
      <c r="Q188" s="357"/>
      <c r="R188" s="453"/>
      <c r="S188" s="543"/>
      <c r="T188" s="357"/>
      <c r="U188" s="833"/>
      <c r="V188" s="435"/>
      <c r="W188" s="453"/>
      <c r="X188" s="435"/>
    </row>
    <row r="189" spans="1:24" s="446" customFormat="1" ht="22.5">
      <c r="A189" s="461" t="s">
        <v>6</v>
      </c>
      <c r="B189" s="66"/>
      <c r="C189" s="66"/>
      <c r="D189" s="66">
        <f>COUNTIF(A$10:A189,"I")</f>
        <v>108</v>
      </c>
      <c r="E189" s="66" t="s">
        <v>18</v>
      </c>
      <c r="F189" s="435" t="s">
        <v>1426</v>
      </c>
      <c r="G189" s="354" t="str">
        <f t="shared" si="6"/>
        <v>MA</v>
      </c>
      <c r="H189" s="596" t="s">
        <v>1427</v>
      </c>
      <c r="I189" s="447" t="s">
        <v>37</v>
      </c>
      <c r="J189" s="529">
        <f>SUMIFS('SE-INSUMOS'!J:J,'SE-INSUMOS'!E:E,E189,'SE-INSUMOS'!F:F,F189)+SUMIFS('MO-INSUMOS'!J:J,'MO-INSUMOS'!E:E,E189,'MO-INSUMOS'!F:F,F189)</f>
        <v>8.3333333333333329E-2</v>
      </c>
      <c r="K189" s="74">
        <f>IF(INICIO!$G$2="SIM",M189,L189)</f>
        <v>0</v>
      </c>
      <c r="L189" s="674"/>
      <c r="M189" s="675"/>
      <c r="N189" s="357"/>
      <c r="O189" s="74">
        <f t="shared" si="7"/>
        <v>0</v>
      </c>
      <c r="Q189" s="357"/>
      <c r="R189" s="453"/>
      <c r="S189" s="543"/>
      <c r="T189" s="357"/>
      <c r="U189" s="833"/>
      <c r="V189" s="435"/>
      <c r="W189" s="453"/>
      <c r="X189" s="447"/>
    </row>
    <row r="190" spans="1:24" s="446" customFormat="1" ht="22.5">
      <c r="A190" s="461" t="s">
        <v>6</v>
      </c>
      <c r="B190" s="435"/>
      <c r="C190" s="435"/>
      <c r="D190" s="66">
        <f>COUNTIF(A$10:A190,"I")</f>
        <v>109</v>
      </c>
      <c r="E190" s="66" t="s">
        <v>18</v>
      </c>
      <c r="F190" s="435" t="s">
        <v>1429</v>
      </c>
      <c r="G190" s="354" t="str">
        <f t="shared" si="6"/>
        <v>MA</v>
      </c>
      <c r="H190" s="356" t="s">
        <v>1430</v>
      </c>
      <c r="I190" s="66" t="s">
        <v>37</v>
      </c>
      <c r="J190" s="529">
        <f>SUMIFS('SE-INSUMOS'!J:J,'SE-INSUMOS'!E:E,E190,'SE-INSUMOS'!F:F,F190)+SUMIFS('MO-INSUMOS'!J:J,'MO-INSUMOS'!E:E,E190,'MO-INSUMOS'!F:F,F190)</f>
        <v>8.3333333333333329E-2</v>
      </c>
      <c r="K190" s="74">
        <f>IF(INICIO!$G$2="SIM",M190,L190)</f>
        <v>0</v>
      </c>
      <c r="L190" s="674"/>
      <c r="M190" s="675"/>
      <c r="N190" s="357"/>
      <c r="O190" s="74">
        <f t="shared" si="7"/>
        <v>0</v>
      </c>
      <c r="P190" s="356"/>
      <c r="Q190" s="357"/>
      <c r="R190" s="453"/>
      <c r="S190" s="543"/>
      <c r="T190" s="357"/>
      <c r="U190" s="833"/>
      <c r="V190" s="435"/>
      <c r="W190" s="453"/>
      <c r="X190" s="435"/>
    </row>
    <row r="191" spans="1:24" s="446" customFormat="1" ht="22.5" hidden="1">
      <c r="A191" s="461"/>
      <c r="B191" s="435"/>
      <c r="C191" s="435"/>
      <c r="D191" s="66">
        <f>COUNTIF(A$10:A191,"I")</f>
        <v>109</v>
      </c>
      <c r="E191" s="66" t="s">
        <v>18</v>
      </c>
      <c r="F191" s="435" t="s">
        <v>1431</v>
      </c>
      <c r="G191" s="354" t="str">
        <f t="shared" si="6"/>
        <v>MA</v>
      </c>
      <c r="H191" s="356" t="s">
        <v>1432</v>
      </c>
      <c r="I191" s="66" t="s">
        <v>37</v>
      </c>
      <c r="J191" s="529">
        <f>SUMIFS('SE-INSUMOS'!J:J,'SE-INSUMOS'!E:E,E191,'SE-INSUMOS'!F:F,F191)+SUMIFS('MO-INSUMOS'!J:J,'MO-INSUMOS'!E:E,E191,'MO-INSUMOS'!F:F,F191)</f>
        <v>0</v>
      </c>
      <c r="K191" s="74">
        <f>IF(INICIO!$G$2="SIM",M191,L191)</f>
        <v>0</v>
      </c>
      <c r="L191" s="674"/>
      <c r="M191" s="675"/>
      <c r="N191" s="357"/>
      <c r="O191" s="74">
        <f t="shared" si="7"/>
        <v>0</v>
      </c>
      <c r="P191" s="356"/>
      <c r="Q191" s="357"/>
      <c r="R191" s="453"/>
      <c r="S191" s="543"/>
      <c r="T191" s="357"/>
      <c r="U191" s="833"/>
      <c r="V191" s="435"/>
      <c r="W191" s="453"/>
      <c r="X191" s="435"/>
    </row>
    <row r="192" spans="1:24" s="446" customFormat="1" ht="22.5" hidden="1">
      <c r="A192" s="461"/>
      <c r="B192" s="66"/>
      <c r="C192" s="66"/>
      <c r="D192" s="66">
        <f>COUNTIF(A$10:A192,"I")</f>
        <v>109</v>
      </c>
      <c r="E192" s="66" t="s">
        <v>18</v>
      </c>
      <c r="F192" s="435" t="s">
        <v>1433</v>
      </c>
      <c r="G192" s="354" t="str">
        <f t="shared" si="6"/>
        <v>MA</v>
      </c>
      <c r="H192" s="596" t="s">
        <v>1434</v>
      </c>
      <c r="I192" s="447" t="s">
        <v>37</v>
      </c>
      <c r="J192" s="529">
        <f>SUMIFS('SE-INSUMOS'!J:J,'SE-INSUMOS'!E:E,E192,'SE-INSUMOS'!F:F,F192)+SUMIFS('MO-INSUMOS'!J:J,'MO-INSUMOS'!E:E,E192,'MO-INSUMOS'!F:F,F192)</f>
        <v>0</v>
      </c>
      <c r="K192" s="74">
        <f>IF(INICIO!$G$2="SIM",M192,L192)</f>
        <v>0</v>
      </c>
      <c r="L192" s="674"/>
      <c r="M192" s="675"/>
      <c r="N192" s="357"/>
      <c r="O192" s="74">
        <f t="shared" si="7"/>
        <v>0</v>
      </c>
      <c r="Q192" s="357"/>
      <c r="R192" s="453"/>
      <c r="S192" s="543"/>
      <c r="T192" s="357"/>
      <c r="U192" s="833"/>
      <c r="V192" s="435"/>
      <c r="W192" s="453"/>
      <c r="X192" s="447"/>
    </row>
    <row r="193" spans="1:24" s="446" customFormat="1" ht="22.5" hidden="1">
      <c r="A193" s="461"/>
      <c r="B193" s="66"/>
      <c r="C193" s="66"/>
      <c r="D193" s="66">
        <f>COUNTIF(A$10:A193,"I")</f>
        <v>109</v>
      </c>
      <c r="E193" s="66" t="s">
        <v>18</v>
      </c>
      <c r="F193" s="435" t="s">
        <v>1435</v>
      </c>
      <c r="G193" s="354" t="str">
        <f t="shared" si="6"/>
        <v>MA</v>
      </c>
      <c r="H193" s="596" t="s">
        <v>1436</v>
      </c>
      <c r="I193" s="447" t="s">
        <v>37</v>
      </c>
      <c r="J193" s="529">
        <f>SUMIFS('SE-INSUMOS'!J:J,'SE-INSUMOS'!E:E,E193,'SE-INSUMOS'!F:F,F193)+SUMIFS('MO-INSUMOS'!J:J,'MO-INSUMOS'!E:E,E193,'MO-INSUMOS'!F:F,F193)</f>
        <v>0</v>
      </c>
      <c r="K193" s="74">
        <f>IF(INICIO!$G$2="SIM",M193,L193)</f>
        <v>0</v>
      </c>
      <c r="L193" s="674"/>
      <c r="M193" s="675"/>
      <c r="N193" s="357"/>
      <c r="O193" s="74">
        <f t="shared" si="7"/>
        <v>0</v>
      </c>
      <c r="Q193" s="357"/>
      <c r="R193" s="453"/>
      <c r="S193" s="543"/>
      <c r="T193" s="357"/>
      <c r="U193" s="833"/>
      <c r="V193" s="435"/>
      <c r="W193" s="453"/>
      <c r="X193" s="447"/>
    </row>
    <row r="194" spans="1:24" s="446" customFormat="1" ht="11.25" hidden="1">
      <c r="A194" s="461"/>
      <c r="B194" s="435"/>
      <c r="C194" s="435"/>
      <c r="D194" s="66">
        <f>COUNTIF(A$10:A194,"I")</f>
        <v>109</v>
      </c>
      <c r="E194" s="66" t="s">
        <v>18</v>
      </c>
      <c r="F194" s="435" t="s">
        <v>1437</v>
      </c>
      <c r="G194" s="354" t="str">
        <f t="shared" si="6"/>
        <v>MA</v>
      </c>
      <c r="H194" s="356" t="s">
        <v>1438</v>
      </c>
      <c r="I194" s="66" t="s">
        <v>37</v>
      </c>
      <c r="J194" s="529">
        <f>SUMIFS('SE-INSUMOS'!J:J,'SE-INSUMOS'!E:E,E194,'SE-INSUMOS'!F:F,F194)+SUMIFS('MO-INSUMOS'!J:J,'MO-INSUMOS'!E:E,E194,'MO-INSUMOS'!F:F,F194)</f>
        <v>0</v>
      </c>
      <c r="K194" s="74">
        <f>IF(INICIO!$G$2="SIM",M194,L194)</f>
        <v>0</v>
      </c>
      <c r="L194" s="674"/>
      <c r="M194" s="675"/>
      <c r="N194" s="357"/>
      <c r="O194" s="74">
        <f t="shared" si="7"/>
        <v>0</v>
      </c>
      <c r="P194" s="356"/>
      <c r="Q194" s="357"/>
      <c r="R194" s="453"/>
      <c r="S194" s="543"/>
      <c r="T194" s="357"/>
      <c r="U194" s="833"/>
      <c r="V194" s="435"/>
      <c r="W194" s="453"/>
      <c r="X194" s="435"/>
    </row>
    <row r="195" spans="1:24" s="446" customFormat="1" ht="22.5" hidden="1">
      <c r="A195" s="461"/>
      <c r="B195" s="435"/>
      <c r="C195" s="435"/>
      <c r="D195" s="66">
        <f>COUNTIF(A$10:A195,"I")</f>
        <v>109</v>
      </c>
      <c r="E195" s="66" t="s">
        <v>18</v>
      </c>
      <c r="F195" s="435" t="s">
        <v>1439</v>
      </c>
      <c r="G195" s="354" t="str">
        <f t="shared" si="6"/>
        <v>MA</v>
      </c>
      <c r="H195" s="356" t="s">
        <v>1440</v>
      </c>
      <c r="I195" s="66" t="s">
        <v>22</v>
      </c>
      <c r="J195" s="529">
        <f>SUMIFS('SE-INSUMOS'!J:J,'SE-INSUMOS'!E:E,E195,'SE-INSUMOS'!F:F,F195)+SUMIFS('MO-INSUMOS'!J:J,'MO-INSUMOS'!E:E,E195,'MO-INSUMOS'!F:F,F195)</f>
        <v>0</v>
      </c>
      <c r="K195" s="74">
        <f>IF(INICIO!$G$2="SIM",M195,L195)</f>
        <v>0</v>
      </c>
      <c r="L195" s="674"/>
      <c r="M195" s="675"/>
      <c r="N195" s="357"/>
      <c r="O195" s="74">
        <f t="shared" si="7"/>
        <v>0</v>
      </c>
      <c r="P195" s="356"/>
      <c r="Q195" s="357"/>
      <c r="R195" s="453"/>
      <c r="S195" s="543"/>
      <c r="T195" s="357"/>
      <c r="U195" s="833"/>
      <c r="V195" s="435"/>
      <c r="W195" s="453"/>
      <c r="X195" s="435"/>
    </row>
    <row r="196" spans="1:24" s="446" customFormat="1" ht="11.25" hidden="1">
      <c r="A196" s="461"/>
      <c r="B196" s="66"/>
      <c r="C196" s="66"/>
      <c r="D196" s="66">
        <f>COUNTIF(A$10:A196,"I")</f>
        <v>109</v>
      </c>
      <c r="E196" s="66" t="s">
        <v>18</v>
      </c>
      <c r="F196" s="435" t="s">
        <v>1441</v>
      </c>
      <c r="G196" s="354" t="str">
        <f t="shared" si="6"/>
        <v>MO</v>
      </c>
      <c r="H196" s="450" t="s">
        <v>1443</v>
      </c>
      <c r="I196" s="447" t="s">
        <v>19</v>
      </c>
      <c r="J196" s="529">
        <f>SUMIFS('SE-INSUMOS'!J:J,'SE-INSUMOS'!E:E,E196,'SE-INSUMOS'!F:F,F196)+SUMIFS('MO-INSUMOS'!J:J,'MO-INSUMOS'!E:E,E196,'MO-INSUMOS'!F:F,F196)</f>
        <v>0</v>
      </c>
      <c r="K196" s="74">
        <f>IF(INICIO!$G$2="SIM",M196,L196)</f>
        <v>0</v>
      </c>
      <c r="L196" s="674"/>
      <c r="M196" s="675"/>
      <c r="N196" s="357"/>
      <c r="O196" s="74">
        <f t="shared" si="7"/>
        <v>0</v>
      </c>
      <c r="Q196" s="357"/>
      <c r="R196" s="453"/>
      <c r="S196" s="543"/>
      <c r="T196" s="357"/>
      <c r="U196" s="833"/>
      <c r="V196" s="435"/>
      <c r="W196" s="453"/>
      <c r="X196" s="447"/>
    </row>
    <row r="197" spans="1:24" s="446" customFormat="1" ht="11.25" hidden="1">
      <c r="A197" s="461"/>
      <c r="B197" s="66"/>
      <c r="C197" s="66"/>
      <c r="D197" s="66">
        <f>COUNTIF(A$10:A197,"I")</f>
        <v>109</v>
      </c>
      <c r="E197" s="66" t="s">
        <v>18</v>
      </c>
      <c r="F197" s="435" t="s">
        <v>1446</v>
      </c>
      <c r="G197" s="354" t="str">
        <f t="shared" si="6"/>
        <v>MO</v>
      </c>
      <c r="H197" s="450" t="s">
        <v>1447</v>
      </c>
      <c r="I197" s="447" t="s">
        <v>19</v>
      </c>
      <c r="J197" s="529">
        <f>SUMIFS('SE-INSUMOS'!J:J,'SE-INSUMOS'!E:E,E197,'SE-INSUMOS'!F:F,F197)+SUMIFS('MO-INSUMOS'!J:J,'MO-INSUMOS'!E:E,E197,'MO-INSUMOS'!F:F,F197)</f>
        <v>0</v>
      </c>
      <c r="K197" s="74">
        <f>IF(INICIO!$G$2="SIM",M197,L197)</f>
        <v>0</v>
      </c>
      <c r="L197" s="674"/>
      <c r="M197" s="675"/>
      <c r="N197" s="357"/>
      <c r="O197" s="74">
        <f t="shared" si="7"/>
        <v>0</v>
      </c>
      <c r="Q197" s="357"/>
      <c r="R197" s="453"/>
      <c r="S197" s="543"/>
      <c r="T197" s="357"/>
      <c r="U197" s="833"/>
      <c r="V197" s="435"/>
      <c r="W197" s="453"/>
      <c r="X197" s="447"/>
    </row>
    <row r="198" spans="1:24" s="446" customFormat="1" ht="22.5">
      <c r="A198" s="461" t="s">
        <v>6</v>
      </c>
      <c r="B198" s="435"/>
      <c r="C198" s="435"/>
      <c r="D198" s="66">
        <f>COUNTIF(A$10:A198,"I")</f>
        <v>110</v>
      </c>
      <c r="E198" s="66" t="s">
        <v>18</v>
      </c>
      <c r="F198" s="435" t="s">
        <v>1448</v>
      </c>
      <c r="G198" s="354" t="str">
        <f t="shared" si="6"/>
        <v>MO</v>
      </c>
      <c r="H198" s="356" t="s">
        <v>1449</v>
      </c>
      <c r="I198" s="66" t="s">
        <v>19</v>
      </c>
      <c r="J198" s="529">
        <f>SUMIFS('SE-INSUMOS'!J:J,'SE-INSUMOS'!E:E,E198,'SE-INSUMOS'!F:F,F198)+SUMIFS('MO-INSUMOS'!J:J,'MO-INSUMOS'!E:E,E198,'MO-INSUMOS'!F:F,F198)</f>
        <v>0.75</v>
      </c>
      <c r="K198" s="74">
        <f>IF(INICIO!$G$2="SIM",M198,L198)</f>
        <v>0</v>
      </c>
      <c r="L198" s="674"/>
      <c r="M198" s="675"/>
      <c r="N198" s="357"/>
      <c r="O198" s="74">
        <f t="shared" si="7"/>
        <v>0</v>
      </c>
      <c r="P198" s="356"/>
      <c r="Q198" s="357"/>
      <c r="R198" s="453"/>
      <c r="S198" s="543"/>
      <c r="T198" s="357"/>
      <c r="U198" s="833"/>
      <c r="V198" s="435"/>
      <c r="W198" s="453"/>
      <c r="X198" s="435"/>
    </row>
    <row r="199" spans="1:24" s="446" customFormat="1" ht="22.5">
      <c r="A199" s="461" t="s">
        <v>6</v>
      </c>
      <c r="B199" s="435"/>
      <c r="C199" s="435"/>
      <c r="D199" s="66">
        <f>COUNTIF(A$10:A199,"I")</f>
        <v>111</v>
      </c>
      <c r="E199" s="66" t="s">
        <v>18</v>
      </c>
      <c r="F199" s="435" t="s">
        <v>1450</v>
      </c>
      <c r="G199" s="354" t="str">
        <f t="shared" si="6"/>
        <v>MO</v>
      </c>
      <c r="H199" s="356" t="s">
        <v>1451</v>
      </c>
      <c r="I199" s="66" t="s">
        <v>19</v>
      </c>
      <c r="J199" s="529">
        <f>SUMIFS('SE-INSUMOS'!J:J,'SE-INSUMOS'!E:E,E199,'SE-INSUMOS'!F:F,F199)+SUMIFS('MO-INSUMOS'!J:J,'MO-INSUMOS'!E:E,E199,'MO-INSUMOS'!F:F,F199)</f>
        <v>1.6166666666666667</v>
      </c>
      <c r="K199" s="74">
        <f>IF(INICIO!$G$2="SIM",M199,L199)</f>
        <v>0</v>
      </c>
      <c r="L199" s="674"/>
      <c r="M199" s="675"/>
      <c r="N199" s="357"/>
      <c r="O199" s="74">
        <f t="shared" si="7"/>
        <v>0</v>
      </c>
      <c r="P199" s="356"/>
      <c r="Q199" s="357"/>
      <c r="R199" s="453"/>
      <c r="S199" s="543"/>
      <c r="T199" s="357"/>
      <c r="U199" s="833"/>
      <c r="V199" s="435"/>
      <c r="W199" s="453"/>
      <c r="X199" s="435"/>
    </row>
    <row r="200" spans="1:24" s="446" customFormat="1" ht="45" hidden="1">
      <c r="A200" s="461"/>
      <c r="B200" s="66"/>
      <c r="C200" s="66"/>
      <c r="D200" s="66">
        <f>COUNTIF(A$10:A200,"I")</f>
        <v>111</v>
      </c>
      <c r="E200" s="66" t="s">
        <v>18</v>
      </c>
      <c r="F200" s="435" t="s">
        <v>1939</v>
      </c>
      <c r="G200" s="354" t="str">
        <f t="shared" si="6"/>
        <v>EQ</v>
      </c>
      <c r="H200" s="596" t="s">
        <v>1940</v>
      </c>
      <c r="I200" s="447" t="s">
        <v>37</v>
      </c>
      <c r="J200" s="529">
        <f>SUMIFS('SE-INSUMOS'!J:J,'SE-INSUMOS'!E:E,E200,'SE-INSUMOS'!F:F,F200)+SUMIFS('MO-INSUMOS'!J:J,'MO-INSUMOS'!E:E,E200,'MO-INSUMOS'!F:F,F200)</f>
        <v>1.4500000000000001E-8</v>
      </c>
      <c r="K200" s="74">
        <f>IF(INICIO!$G$2="SIM",M200,L200)</f>
        <v>0</v>
      </c>
      <c r="L200" s="674"/>
      <c r="M200" s="675"/>
      <c r="N200" s="357"/>
      <c r="O200" s="74">
        <f t="shared" si="7"/>
        <v>0</v>
      </c>
      <c r="Q200" s="357"/>
      <c r="R200" s="453"/>
      <c r="S200" s="543"/>
      <c r="T200" s="357"/>
      <c r="U200" s="833"/>
      <c r="V200" s="435"/>
      <c r="W200" s="453"/>
      <c r="X200" s="447"/>
    </row>
    <row r="201" spans="1:24" s="446" customFormat="1" ht="45">
      <c r="A201" s="461" t="s">
        <v>6</v>
      </c>
      <c r="B201" s="66"/>
      <c r="C201" s="66"/>
      <c r="D201" s="66">
        <f>COUNTIF(A$10:A201,"I")</f>
        <v>112</v>
      </c>
      <c r="E201" s="66" t="s">
        <v>18</v>
      </c>
      <c r="F201" s="435" t="s">
        <v>1941</v>
      </c>
      <c r="G201" s="354" t="str">
        <f t="shared" si="6"/>
        <v>EQ</v>
      </c>
      <c r="H201" s="596" t="s">
        <v>1942</v>
      </c>
      <c r="I201" s="447" t="s">
        <v>1932</v>
      </c>
      <c r="J201" s="529">
        <f>SUMIFS('SE-INSUMOS'!J:J,'SE-INSUMOS'!E:E,E201,'SE-INSUMOS'!F:F,F201)+SUMIFS('MO-INSUMOS'!J:J,'MO-INSUMOS'!E:E,E201,'MO-INSUMOS'!F:F,F201)</f>
        <v>4.9541564999999999</v>
      </c>
      <c r="K201" s="74">
        <f>IF(INICIO!$G$2="SIM",M201,L201)</f>
        <v>0</v>
      </c>
      <c r="L201" s="674"/>
      <c r="M201" s="675"/>
      <c r="N201" s="357"/>
      <c r="O201" s="74">
        <f t="shared" si="7"/>
        <v>0</v>
      </c>
      <c r="Q201" s="357"/>
      <c r="R201" s="453"/>
      <c r="S201" s="543"/>
      <c r="T201" s="357"/>
      <c r="U201" s="833"/>
      <c r="V201" s="435"/>
      <c r="W201" s="453"/>
      <c r="X201" s="447"/>
    </row>
    <row r="202" spans="1:24" s="446" customFormat="1" ht="11.25" hidden="1">
      <c r="A202" s="461"/>
      <c r="B202" s="435"/>
      <c r="C202" s="435"/>
      <c r="D202" s="66">
        <f>COUNTIF(A$10:A202,"I")</f>
        <v>112</v>
      </c>
      <c r="E202" s="66" t="s">
        <v>18</v>
      </c>
      <c r="F202" s="435" t="s">
        <v>1851</v>
      </c>
      <c r="G202" s="354" t="str">
        <f t="shared" si="6"/>
        <v>MA</v>
      </c>
      <c r="H202" s="356" t="s">
        <v>1852</v>
      </c>
      <c r="I202" s="66" t="s">
        <v>37</v>
      </c>
      <c r="J202" s="529">
        <f>SUMIFS('SE-INSUMOS'!J:J,'SE-INSUMOS'!E:E,E202,'SE-INSUMOS'!F:F,F202)+SUMIFS('MO-INSUMOS'!J:J,'MO-INSUMOS'!E:E,E202,'MO-INSUMOS'!F:F,F202)</f>
        <v>0</v>
      </c>
      <c r="K202" s="74">
        <f>IF(INICIO!$G$2="SIM",M202,L202)</f>
        <v>0</v>
      </c>
      <c r="L202" s="674"/>
      <c r="M202" s="675"/>
      <c r="N202" s="357"/>
      <c r="O202" s="74">
        <f t="shared" si="7"/>
        <v>0</v>
      </c>
      <c r="P202" s="356"/>
      <c r="Q202" s="357"/>
      <c r="R202" s="453"/>
      <c r="S202" s="543"/>
      <c r="T202" s="357"/>
      <c r="U202" s="833"/>
      <c r="V202" s="435"/>
      <c r="W202" s="453"/>
      <c r="X202" s="435"/>
    </row>
    <row r="203" spans="1:24" s="446" customFormat="1" ht="22.5" hidden="1">
      <c r="A203" s="461"/>
      <c r="B203" s="435"/>
      <c r="C203" s="435"/>
      <c r="D203" s="66">
        <f>COUNTIF(A$10:A203,"I")</f>
        <v>112</v>
      </c>
      <c r="E203" s="66" t="s">
        <v>18</v>
      </c>
      <c r="F203" s="435" t="s">
        <v>1853</v>
      </c>
      <c r="G203" s="354" t="str">
        <f t="shared" si="6"/>
        <v>MA</v>
      </c>
      <c r="H203" s="356" t="s">
        <v>1854</v>
      </c>
      <c r="I203" s="66" t="s">
        <v>1718</v>
      </c>
      <c r="J203" s="529">
        <f>SUMIFS('SE-INSUMOS'!J:J,'SE-INSUMOS'!E:E,E203,'SE-INSUMOS'!F:F,F203)+SUMIFS('MO-INSUMOS'!J:J,'MO-INSUMOS'!E:E,E203,'MO-INSUMOS'!F:F,F203)</f>
        <v>0</v>
      </c>
      <c r="K203" s="74">
        <f>IF(INICIO!$G$2="SIM",M203,L203)</f>
        <v>0</v>
      </c>
      <c r="L203" s="674"/>
      <c r="M203" s="675"/>
      <c r="N203" s="357"/>
      <c r="O203" s="74">
        <f t="shared" si="7"/>
        <v>0</v>
      </c>
      <c r="P203" s="356"/>
      <c r="Q203" s="357"/>
      <c r="R203" s="453"/>
      <c r="S203" s="543"/>
      <c r="T203" s="357"/>
      <c r="U203" s="833"/>
      <c r="V203" s="435"/>
      <c r="W203" s="453"/>
      <c r="X203" s="435"/>
    </row>
    <row r="204" spans="1:24" s="446" customFormat="1" ht="22.5" hidden="1">
      <c r="A204" s="461"/>
      <c r="B204" s="66"/>
      <c r="C204" s="66"/>
      <c r="D204" s="66">
        <f>COUNTIF(A$10:A204,"I")</f>
        <v>112</v>
      </c>
      <c r="E204" s="66" t="s">
        <v>18</v>
      </c>
      <c r="F204" s="435" t="s">
        <v>1695</v>
      </c>
      <c r="G204" s="354" t="str">
        <f t="shared" si="6"/>
        <v>MA</v>
      </c>
      <c r="H204" s="596" t="s">
        <v>1696</v>
      </c>
      <c r="I204" s="447" t="s">
        <v>37</v>
      </c>
      <c r="J204" s="529">
        <f>SUMIFS('SE-INSUMOS'!J:J,'SE-INSUMOS'!E:E,E204,'SE-INSUMOS'!F:F,F204)+SUMIFS('MO-INSUMOS'!J:J,'MO-INSUMOS'!E:E,E204,'MO-INSUMOS'!F:F,F204)</f>
        <v>0</v>
      </c>
      <c r="K204" s="74">
        <f>IF(INICIO!$G$2="SIM",M204,L204)</f>
        <v>0</v>
      </c>
      <c r="L204" s="674"/>
      <c r="M204" s="675"/>
      <c r="N204" s="357"/>
      <c r="O204" s="74">
        <f t="shared" si="7"/>
        <v>0</v>
      </c>
      <c r="Q204" s="357"/>
      <c r="R204" s="453"/>
      <c r="S204" s="543"/>
      <c r="T204" s="357"/>
      <c r="U204" s="833"/>
      <c r="V204" s="435"/>
      <c r="W204" s="453"/>
      <c r="X204" s="447"/>
    </row>
    <row r="205" spans="1:24" s="446" customFormat="1" ht="11.25">
      <c r="A205" s="461" t="s">
        <v>6</v>
      </c>
      <c r="B205" s="66"/>
      <c r="C205" s="66"/>
      <c r="D205" s="66">
        <f>COUNTIF(A$10:A205,"I")</f>
        <v>113</v>
      </c>
      <c r="E205" s="66" t="s">
        <v>18</v>
      </c>
      <c r="F205" s="435" t="s">
        <v>1735</v>
      </c>
      <c r="G205" s="354" t="str">
        <f t="shared" si="6"/>
        <v>MO</v>
      </c>
      <c r="H205" s="450" t="s">
        <v>1736</v>
      </c>
      <c r="I205" s="447" t="s">
        <v>19</v>
      </c>
      <c r="J205" s="529">
        <f>SUMIFS('SE-INSUMOS'!J:J,'SE-INSUMOS'!E:E,E205,'SE-INSUMOS'!F:F,F205)+SUMIFS('MO-INSUMOS'!J:J,'MO-INSUMOS'!E:E,E205,'MO-INSUMOS'!F:F,F205)</f>
        <v>2.1666666666666665</v>
      </c>
      <c r="K205" s="74">
        <f>IF(INICIO!$G$2="SIM",M205,L205)</f>
        <v>0</v>
      </c>
      <c r="L205" s="674"/>
      <c r="M205" s="675"/>
      <c r="N205" s="357"/>
      <c r="O205" s="74">
        <f t="shared" si="7"/>
        <v>0</v>
      </c>
      <c r="Q205" s="357"/>
      <c r="R205" s="453"/>
      <c r="S205" s="543"/>
      <c r="T205" s="357"/>
      <c r="U205" s="833"/>
      <c r="V205" s="435"/>
      <c r="W205" s="453"/>
      <c r="X205" s="447"/>
    </row>
    <row r="206" spans="1:24" s="446" customFormat="1" ht="22.5" hidden="1">
      <c r="A206" s="461"/>
      <c r="B206" s="66"/>
      <c r="C206" s="66"/>
      <c r="D206" s="66">
        <f>COUNTIF(A$10:A206,"I")</f>
        <v>113</v>
      </c>
      <c r="E206" s="66" t="s">
        <v>18</v>
      </c>
      <c r="F206" s="354" t="s">
        <v>1813</v>
      </c>
      <c r="G206" s="354" t="s">
        <v>1320</v>
      </c>
      <c r="H206" s="464" t="s">
        <v>1814</v>
      </c>
      <c r="I206" s="353" t="s">
        <v>37</v>
      </c>
      <c r="J206" s="529">
        <f>SUMIFS('SE-INSUMOS'!J:J,'SE-INSUMOS'!E:E,E206,'SE-INSUMOS'!F:F,F206)+SUMIFS('MO-INSUMOS'!J:J,'MO-INSUMOS'!E:E,E206,'MO-INSUMOS'!F:F,F206)</f>
        <v>0</v>
      </c>
      <c r="K206" s="74">
        <f>IF(INICIO!$G$2="SIM",M206,L206)</f>
        <v>0</v>
      </c>
      <c r="L206" s="674"/>
      <c r="M206" s="675"/>
      <c r="N206" s="357"/>
      <c r="O206" s="74">
        <f t="shared" si="7"/>
        <v>0</v>
      </c>
      <c r="Q206" s="357"/>
      <c r="R206" s="453"/>
      <c r="S206" s="543"/>
      <c r="T206" s="357"/>
      <c r="U206" s="833"/>
      <c r="V206" s="435"/>
      <c r="W206" s="453"/>
      <c r="X206" s="447"/>
    </row>
    <row r="207" spans="1:24" s="446" customFormat="1" ht="11.25" hidden="1">
      <c r="A207" s="461"/>
      <c r="B207" s="66"/>
      <c r="C207" s="66"/>
      <c r="D207" s="66">
        <f>COUNTIF(A$10:A207,"I")</f>
        <v>113</v>
      </c>
      <c r="E207" s="66" t="s">
        <v>18</v>
      </c>
      <c r="F207" s="354" t="s">
        <v>1843</v>
      </c>
      <c r="G207" s="354" t="s">
        <v>1320</v>
      </c>
      <c r="H207" s="531" t="s">
        <v>1844</v>
      </c>
      <c r="I207" s="353" t="s">
        <v>22</v>
      </c>
      <c r="J207" s="529">
        <f>SUMIFS('SE-INSUMOS'!J:J,'SE-INSUMOS'!E:E,E207,'SE-INSUMOS'!F:F,F207)+SUMIFS('MO-INSUMOS'!J:J,'MO-INSUMOS'!E:E,E207,'MO-INSUMOS'!F:F,F207)</f>
        <v>0</v>
      </c>
      <c r="K207" s="74">
        <f>IF(INICIO!$G$2="SIM",M207,L207)</f>
        <v>0</v>
      </c>
      <c r="L207" s="674"/>
      <c r="M207" s="675"/>
      <c r="N207" s="357"/>
      <c r="O207" s="74">
        <f t="shared" si="7"/>
        <v>0</v>
      </c>
      <c r="Q207" s="357"/>
      <c r="R207" s="453"/>
      <c r="S207" s="543"/>
      <c r="T207" s="357"/>
      <c r="U207" s="833"/>
      <c r="V207" s="435"/>
      <c r="W207" s="453"/>
      <c r="X207" s="447"/>
    </row>
    <row r="208" spans="1:24" s="446" customFormat="1" ht="11.25" customHeight="1">
      <c r="A208" s="461" t="s">
        <v>6</v>
      </c>
      <c r="B208" s="66"/>
      <c r="C208" s="66"/>
      <c r="D208" s="66">
        <f>COUNTIF(A$10:A208,"I")</f>
        <v>114</v>
      </c>
      <c r="E208" s="66" t="s">
        <v>18</v>
      </c>
      <c r="F208" s="354" t="s">
        <v>1667</v>
      </c>
      <c r="G208" s="354" t="s">
        <v>1320</v>
      </c>
      <c r="H208" s="464" t="s">
        <v>1668</v>
      </c>
      <c r="I208" s="353" t="s">
        <v>8</v>
      </c>
      <c r="J208" s="529">
        <f>SUMIFS('SE-INSUMOS'!J:J,'SE-INSUMOS'!E:E,E208,'SE-INSUMOS'!F:F,F208)+SUMIFS('MO-INSUMOS'!J:J,'MO-INSUMOS'!E:E,E208,'MO-INSUMOS'!F:F,F208)</f>
        <v>16.666666666666668</v>
      </c>
      <c r="K208" s="74">
        <f>IF(INICIO!$G$2="SIM",M208,L208)</f>
        <v>0</v>
      </c>
      <c r="L208" s="674"/>
      <c r="M208" s="675"/>
      <c r="N208" s="357"/>
      <c r="O208" s="74">
        <f t="shared" si="7"/>
        <v>0</v>
      </c>
      <c r="Q208" s="357"/>
      <c r="R208" s="453"/>
      <c r="S208" s="543"/>
      <c r="T208" s="357"/>
      <c r="U208" s="833"/>
      <c r="V208" s="435"/>
      <c r="W208" s="453"/>
      <c r="X208" s="447"/>
    </row>
    <row r="209" spans="1:24" s="446" customFormat="1" ht="11.25" hidden="1" customHeight="1">
      <c r="A209" s="461"/>
      <c r="B209" s="66"/>
      <c r="C209" s="66"/>
      <c r="D209" s="66">
        <f>COUNTIF(A$10:A209,"I")</f>
        <v>114</v>
      </c>
      <c r="E209" s="919" t="s">
        <v>16</v>
      </c>
      <c r="F209" s="353">
        <v>2436</v>
      </c>
      <c r="G209" s="353" t="s">
        <v>1442</v>
      </c>
      <c r="H209" s="464" t="s">
        <v>1879</v>
      </c>
      <c r="I209" s="353" t="s">
        <v>19</v>
      </c>
      <c r="J209" s="529">
        <f>SUMIFS('SE-INSUMOS'!J:J,'SE-INSUMOS'!E:E,E209,'SE-INSUMOS'!F:F,F209)+SUMIFS('MO-INSUMOS'!J:J,'MO-INSUMOS'!E:E,E209,'MO-INSUMOS'!F:F,F209)</f>
        <v>0</v>
      </c>
      <c r="K209" s="74">
        <f>IF(INICIO!$G$2="SIM",M209,L209)</f>
        <v>0</v>
      </c>
      <c r="L209" s="674"/>
      <c r="M209" s="675"/>
      <c r="N209" s="357"/>
      <c r="O209" s="74">
        <f t="shared" si="7"/>
        <v>0</v>
      </c>
      <c r="Q209" s="357"/>
      <c r="R209" s="453"/>
      <c r="S209" s="435"/>
      <c r="T209" s="357"/>
      <c r="U209" s="833"/>
      <c r="V209" s="435"/>
      <c r="W209" s="453"/>
      <c r="X209" s="447"/>
    </row>
    <row r="210" spans="1:24" s="446" customFormat="1" ht="22.5" hidden="1">
      <c r="A210" s="461"/>
      <c r="B210" s="66"/>
      <c r="C210" s="66"/>
      <c r="D210" s="66">
        <f>COUNTIF(A$10:A210,"I")</f>
        <v>114</v>
      </c>
      <c r="E210" s="919" t="s">
        <v>16</v>
      </c>
      <c r="F210" s="353">
        <v>43460</v>
      </c>
      <c r="G210" s="353" t="s">
        <v>1455</v>
      </c>
      <c r="H210" s="464" t="s">
        <v>2010</v>
      </c>
      <c r="I210" s="353" t="s">
        <v>19</v>
      </c>
      <c r="J210" s="529">
        <f>SUMIFS('SE-INSUMOS'!J:J,'SE-INSUMOS'!E:E,E210,'SE-INSUMOS'!F:F,F210)+SUMIFS('MO-INSUMOS'!J:J,'MO-INSUMOS'!E:E,E210,'MO-INSUMOS'!F:F,F210)</f>
        <v>0</v>
      </c>
      <c r="K210" s="74">
        <f>IF(INICIO!$G$2="SIM",M210,L210)</f>
        <v>0</v>
      </c>
      <c r="L210" s="674"/>
      <c r="M210" s="675"/>
      <c r="N210" s="357"/>
      <c r="O210" s="74">
        <f>IFERROR(IF(J210="-",K210,J210*K210),0)</f>
        <v>0</v>
      </c>
      <c r="Q210" s="357"/>
      <c r="R210" s="453"/>
      <c r="S210" s="357"/>
      <c r="T210" s="357"/>
      <c r="U210" s="833"/>
      <c r="V210" s="435"/>
      <c r="W210" s="453"/>
      <c r="X210" s="447"/>
    </row>
    <row r="211" spans="1:24" s="446" customFormat="1" ht="22.5" hidden="1">
      <c r="A211" s="461"/>
      <c r="B211" s="66"/>
      <c r="C211" s="66"/>
      <c r="D211" s="66">
        <f>COUNTIF(A$10:A211,"I")</f>
        <v>114</v>
      </c>
      <c r="E211" s="919" t="s">
        <v>16</v>
      </c>
      <c r="F211" s="353">
        <v>43484</v>
      </c>
      <c r="G211" s="353" t="s">
        <v>1455</v>
      </c>
      <c r="H211" s="464" t="s">
        <v>2011</v>
      </c>
      <c r="I211" s="353" t="s">
        <v>19</v>
      </c>
      <c r="J211" s="529">
        <f>SUMIFS('SE-INSUMOS'!J:J,'SE-INSUMOS'!E:E,E211,'SE-INSUMOS'!F:F,F211)+SUMIFS('MO-INSUMOS'!J:J,'MO-INSUMOS'!E:E,E211,'MO-INSUMOS'!F:F,F211)</f>
        <v>0</v>
      </c>
      <c r="K211" s="74">
        <f>IF(INICIO!$G$2="SIM",M211,L211)</f>
        <v>0</v>
      </c>
      <c r="L211" s="674"/>
      <c r="M211" s="675"/>
      <c r="N211" s="357"/>
      <c r="O211" s="74">
        <f>IFERROR(IF(J211="-",K211,J211*K211),0)</f>
        <v>0</v>
      </c>
      <c r="Q211" s="357"/>
      <c r="R211" s="453"/>
      <c r="S211" s="357"/>
      <c r="T211" s="357"/>
      <c r="U211" s="833"/>
      <c r="V211" s="435"/>
      <c r="W211" s="453"/>
      <c r="X211" s="447"/>
    </row>
    <row r="212" spans="1:24" s="446" customFormat="1" ht="11.25" hidden="1">
      <c r="A212" s="461"/>
      <c r="B212" s="66"/>
      <c r="C212" s="66"/>
      <c r="D212" s="66">
        <f>COUNTIF(A$10:A212,"I")</f>
        <v>114</v>
      </c>
      <c r="E212" s="919" t="s">
        <v>16</v>
      </c>
      <c r="F212" s="353">
        <v>2438</v>
      </c>
      <c r="G212" s="353" t="s">
        <v>1442</v>
      </c>
      <c r="H212" s="464" t="s">
        <v>1880</v>
      </c>
      <c r="I212" s="353" t="s">
        <v>19</v>
      </c>
      <c r="J212" s="529">
        <f>SUMIFS('SE-INSUMOS'!J:J,'SE-INSUMOS'!E:E,E212,'SE-INSUMOS'!F:F,F212)+SUMIFS('MO-INSUMOS'!J:J,'MO-INSUMOS'!E:E,E212,'MO-INSUMOS'!F:F,F212)</f>
        <v>0</v>
      </c>
      <c r="K212" s="74">
        <f>IF(INICIO!$G$2="SIM",M212,L212)</f>
        <v>0</v>
      </c>
      <c r="L212" s="674"/>
      <c r="M212" s="675"/>
      <c r="N212" s="357"/>
      <c r="O212" s="74">
        <f>IFERROR(IF(J212="-",K212,J212*K212),0)</f>
        <v>0</v>
      </c>
      <c r="Q212" s="357"/>
      <c r="R212" s="453"/>
      <c r="S212" s="357"/>
      <c r="T212" s="357"/>
      <c r="U212" s="833"/>
      <c r="V212" s="435"/>
      <c r="W212" s="453"/>
      <c r="X212" s="447"/>
    </row>
    <row r="213" spans="1:24" s="446" customFormat="1" ht="22.5" customHeight="1">
      <c r="A213" s="461" t="s">
        <v>6</v>
      </c>
      <c r="B213" s="66"/>
      <c r="C213" s="66"/>
      <c r="D213" s="66">
        <f>COUNTIF(A$10:A213,"I")</f>
        <v>115</v>
      </c>
      <c r="E213" s="461" t="s">
        <v>16</v>
      </c>
      <c r="F213" s="435">
        <v>4350</v>
      </c>
      <c r="G213" s="66" t="s">
        <v>1320</v>
      </c>
      <c r="H213" s="356" t="s">
        <v>1580</v>
      </c>
      <c r="I213" s="435" t="s">
        <v>37</v>
      </c>
      <c r="J213" s="529">
        <f>SUMIFS('SE-INSUMOS'!J:J,'SE-INSUMOS'!E:E,E213,'SE-INSUMOS'!F:F,F213)+SUMIFS('MO-INSUMOS'!J:J,'MO-INSUMOS'!E:E,E213,'MO-INSUMOS'!F:F,F213)</f>
        <v>1</v>
      </c>
      <c r="K213" s="74">
        <f>IF(INICIO!$G$2="SIM",M213,L213)</f>
        <v>0</v>
      </c>
      <c r="L213" s="674"/>
      <c r="M213" s="675"/>
      <c r="N213" s="357"/>
      <c r="O213" s="74">
        <f t="shared" ref="O213:O280" si="8">IFERROR(IF(J213="-",K213,J213*K213),0)</f>
        <v>0</v>
      </c>
      <c r="P213"/>
      <c r="Q213" s="357"/>
      <c r="R213"/>
      <c r="S213" s="357"/>
      <c r="T213" s="357"/>
      <c r="U213" s="833"/>
      <c r="V213"/>
      <c r="W213"/>
    </row>
    <row r="214" spans="1:24" s="446" customFormat="1" ht="11.25" hidden="1" customHeight="1">
      <c r="A214" s="461"/>
      <c r="B214" s="66"/>
      <c r="C214" s="66"/>
      <c r="D214" s="66">
        <f>COUNTIF(A$10:A214,"I")</f>
        <v>115</v>
      </c>
      <c r="E214" s="461" t="s">
        <v>16</v>
      </c>
      <c r="F214" s="435">
        <v>10891</v>
      </c>
      <c r="G214" s="66" t="s">
        <v>1320</v>
      </c>
      <c r="H214" s="356" t="s">
        <v>1581</v>
      </c>
      <c r="I214" s="435" t="s">
        <v>37</v>
      </c>
      <c r="J214" s="529">
        <f>SUMIFS('SE-INSUMOS'!J:J,'SE-INSUMOS'!E:E,E214,'SE-INSUMOS'!F:F,F214)+SUMIFS('MO-INSUMOS'!J:J,'MO-INSUMOS'!E:E,E214,'MO-INSUMOS'!F:F,F214)</f>
        <v>0</v>
      </c>
      <c r="K214" s="74">
        <f>IF(INICIO!$G$2="SIM",M214,L214)</f>
        <v>0</v>
      </c>
      <c r="L214" s="674"/>
      <c r="M214" s="675"/>
      <c r="N214" s="357"/>
      <c r="O214" s="74">
        <f t="shared" si="8"/>
        <v>0</v>
      </c>
      <c r="P214"/>
      <c r="Q214" s="357"/>
      <c r="R214"/>
      <c r="S214" s="357"/>
      <c r="T214" s="357"/>
      <c r="U214" s="833"/>
      <c r="V214"/>
      <c r="W214"/>
    </row>
    <row r="215" spans="1:24" s="446" customFormat="1" ht="11.25" hidden="1" customHeight="1">
      <c r="A215" s="461"/>
      <c r="B215" s="66"/>
      <c r="C215" s="66"/>
      <c r="D215" s="66">
        <f>COUNTIF(A$10:A215,"I")</f>
        <v>115</v>
      </c>
      <c r="E215" s="461" t="s">
        <v>16</v>
      </c>
      <c r="F215" s="447">
        <v>10886</v>
      </c>
      <c r="G215" s="66" t="s">
        <v>1320</v>
      </c>
      <c r="H215" s="872" t="s">
        <v>1584</v>
      </c>
      <c r="I215" s="435" t="s">
        <v>37</v>
      </c>
      <c r="J215" s="529">
        <f>SUMIFS('SE-INSUMOS'!J:J,'SE-INSUMOS'!E:E,E215,'SE-INSUMOS'!F:F,F215)+SUMIFS('MO-INSUMOS'!J:J,'MO-INSUMOS'!E:E,E215,'MO-INSUMOS'!F:F,F215)</f>
        <v>0</v>
      </c>
      <c r="K215" s="74">
        <f>IF(INICIO!$G$2="SIM",M215,L215)</f>
        <v>0</v>
      </c>
      <c r="L215" s="674"/>
      <c r="M215" s="675"/>
      <c r="N215" s="357"/>
      <c r="O215" s="74">
        <f t="shared" si="8"/>
        <v>0</v>
      </c>
      <c r="P215"/>
      <c r="Q215" s="357"/>
      <c r="R215"/>
      <c r="S215" s="357"/>
      <c r="T215" s="357"/>
      <c r="U215" s="833"/>
      <c r="V215"/>
      <c r="W215"/>
    </row>
    <row r="216" spans="1:24" s="446" customFormat="1" ht="11.25" customHeight="1">
      <c r="A216" s="461" t="s">
        <v>6</v>
      </c>
      <c r="B216" s="66"/>
      <c r="C216" s="66"/>
      <c r="D216" s="66">
        <f>COUNTIF(A$10:A216,"I")</f>
        <v>116</v>
      </c>
      <c r="E216" s="461" t="s">
        <v>16</v>
      </c>
      <c r="F216" s="435">
        <v>10889</v>
      </c>
      <c r="G216" s="435" t="s">
        <v>1320</v>
      </c>
      <c r="H216" s="356" t="s">
        <v>1661</v>
      </c>
      <c r="I216" s="435" t="s">
        <v>37</v>
      </c>
      <c r="J216" s="529">
        <f>SUMIFS('SE-INSUMOS'!J:J,'SE-INSUMOS'!E:E,E216,'SE-INSUMOS'!F:F,F216)+SUMIFS('MO-INSUMOS'!J:J,'MO-INSUMOS'!E:E,E216,'MO-INSUMOS'!F:F,F216)</f>
        <v>0.25</v>
      </c>
      <c r="K216" s="74">
        <f>IF(INICIO!$G$2="SIM",M216,L216)</f>
        <v>0</v>
      </c>
      <c r="L216" s="674"/>
      <c r="M216" s="675"/>
      <c r="N216" s="357"/>
      <c r="O216" s="74">
        <f t="shared" si="8"/>
        <v>0</v>
      </c>
      <c r="P216"/>
      <c r="Q216" s="357"/>
      <c r="R216"/>
      <c r="S216" s="357"/>
      <c r="T216" s="357"/>
      <c r="U216" s="833"/>
      <c r="V216"/>
      <c r="W216"/>
    </row>
    <row r="217" spans="1:24" s="446" customFormat="1" ht="22.5" customHeight="1">
      <c r="A217" s="461" t="s">
        <v>6</v>
      </c>
      <c r="B217" s="66"/>
      <c r="C217" s="66"/>
      <c r="D217" s="66">
        <f>COUNTIF(A$10:A217,"I")</f>
        <v>117</v>
      </c>
      <c r="E217" s="461" t="s">
        <v>16</v>
      </c>
      <c r="F217" s="435">
        <v>10892</v>
      </c>
      <c r="G217" s="66" t="s">
        <v>1320</v>
      </c>
      <c r="H217" s="356" t="s">
        <v>1662</v>
      </c>
      <c r="I217" s="435" t="s">
        <v>37</v>
      </c>
      <c r="J217" s="529">
        <f>SUMIFS('SE-INSUMOS'!J:J,'SE-INSUMOS'!E:E,E217,'SE-INSUMOS'!F:F,F217)+SUMIFS('MO-INSUMOS'!J:J,'MO-INSUMOS'!E:E,E217,'MO-INSUMOS'!F:F,F217)</f>
        <v>0.25</v>
      </c>
      <c r="K217" s="74">
        <f>IF(INICIO!$G$2="SIM",M217,L217)</f>
        <v>0</v>
      </c>
      <c r="L217" s="674"/>
      <c r="M217" s="675"/>
      <c r="N217" s="357"/>
      <c r="O217" s="74">
        <f t="shared" si="8"/>
        <v>0</v>
      </c>
      <c r="P217"/>
      <c r="Q217" s="357"/>
      <c r="R217"/>
      <c r="S217" s="357"/>
      <c r="T217" s="357"/>
      <c r="U217" s="833"/>
      <c r="V217"/>
      <c r="W217"/>
    </row>
    <row r="218" spans="1:24" s="446" customFormat="1" ht="11.25" hidden="1" customHeight="1">
      <c r="A218" s="461"/>
      <c r="B218" s="66"/>
      <c r="C218" s="66"/>
      <c r="D218" s="66">
        <f>COUNTIF(A$10:A218,"I")</f>
        <v>117</v>
      </c>
      <c r="E218" s="461" t="s">
        <v>16</v>
      </c>
      <c r="F218" s="435">
        <v>1379</v>
      </c>
      <c r="G218" s="435" t="s">
        <v>1320</v>
      </c>
      <c r="H218" s="356" t="s">
        <v>1672</v>
      </c>
      <c r="I218" s="435" t="s">
        <v>553</v>
      </c>
      <c r="J218" s="529">
        <f>SUMIFS('SE-INSUMOS'!J:J,'SE-INSUMOS'!E:E,E218,'SE-INSUMOS'!F:F,F218)+SUMIFS('MO-INSUMOS'!J:J,'MO-INSUMOS'!E:E,E218,'MO-INSUMOS'!F:F,F218)</f>
        <v>0</v>
      </c>
      <c r="K218" s="74">
        <f>IF(INICIO!$G$2="SIM",M218,L218)</f>
        <v>0</v>
      </c>
      <c r="L218" s="674"/>
      <c r="M218" s="675"/>
      <c r="N218" s="357"/>
      <c r="O218" s="74">
        <f t="shared" si="8"/>
        <v>0</v>
      </c>
      <c r="P218"/>
      <c r="Q218" s="357"/>
      <c r="R218"/>
      <c r="S218" s="357"/>
      <c r="T218" s="357"/>
      <c r="U218" s="833"/>
      <c r="V218"/>
      <c r="W218"/>
    </row>
    <row r="219" spans="1:24" s="446" customFormat="1" ht="11.25" hidden="1" customHeight="1">
      <c r="A219" s="461"/>
      <c r="B219" s="66"/>
      <c r="C219" s="66"/>
      <c r="D219" s="66">
        <f>COUNTIF(A$10:A219,"I")</f>
        <v>117</v>
      </c>
      <c r="E219" s="461" t="s">
        <v>16</v>
      </c>
      <c r="F219" s="435">
        <v>3671</v>
      </c>
      <c r="G219" s="435" t="s">
        <v>1320</v>
      </c>
      <c r="H219" s="356" t="s">
        <v>1673</v>
      </c>
      <c r="I219" s="435" t="s">
        <v>8</v>
      </c>
      <c r="J219" s="529">
        <f>SUMIFS('SE-INSUMOS'!J:J,'SE-INSUMOS'!E:E,E219,'SE-INSUMOS'!F:F,F219)+SUMIFS('MO-INSUMOS'!J:J,'MO-INSUMOS'!E:E,E219,'MO-INSUMOS'!F:F,F219)</f>
        <v>0</v>
      </c>
      <c r="K219" s="74">
        <f>IF(INICIO!$G$2="SIM",M219,L219)</f>
        <v>0</v>
      </c>
      <c r="L219" s="674"/>
      <c r="M219" s="675"/>
      <c r="N219" s="357"/>
      <c r="O219" s="74">
        <f t="shared" si="8"/>
        <v>0</v>
      </c>
      <c r="P219"/>
      <c r="Q219" s="357"/>
      <c r="R219"/>
      <c r="S219" s="357"/>
      <c r="T219" s="357"/>
      <c r="U219" s="833"/>
      <c r="V219"/>
      <c r="W219"/>
    </row>
    <row r="220" spans="1:24" s="446" customFormat="1" ht="22.5" hidden="1">
      <c r="A220" s="461"/>
      <c r="B220" s="66"/>
      <c r="C220" s="66"/>
      <c r="D220" s="66">
        <f>COUNTIF(A$10:A220,"I")</f>
        <v>117</v>
      </c>
      <c r="E220" s="461" t="s">
        <v>16</v>
      </c>
      <c r="F220" s="435">
        <v>3767</v>
      </c>
      <c r="G220" s="435" t="s">
        <v>1320</v>
      </c>
      <c r="H220" s="356" t="s">
        <v>1712</v>
      </c>
      <c r="I220" s="435" t="s">
        <v>37</v>
      </c>
      <c r="J220" s="529">
        <f>SUMIFS('SE-INSUMOS'!J:J,'SE-INSUMOS'!E:E,E220,'SE-INSUMOS'!F:F,F220)+SUMIFS('MO-INSUMOS'!J:J,'MO-INSUMOS'!E:E,E220,'MO-INSUMOS'!F:F,F220)</f>
        <v>0</v>
      </c>
      <c r="K220" s="74">
        <f>IF(INICIO!$G$2="SIM",M220,L220)</f>
        <v>0</v>
      </c>
      <c r="L220" s="674"/>
      <c r="M220" s="675"/>
      <c r="N220" s="357"/>
      <c r="O220" s="74">
        <f t="shared" si="8"/>
        <v>0</v>
      </c>
      <c r="P220"/>
      <c r="Q220" s="357"/>
      <c r="R220"/>
      <c r="S220" s="357"/>
      <c r="T220" s="357"/>
      <c r="U220" s="833"/>
      <c r="V220"/>
      <c r="W220"/>
    </row>
    <row r="221" spans="1:24" s="446" customFormat="1" hidden="1">
      <c r="A221" s="461"/>
      <c r="B221" s="66"/>
      <c r="C221" s="66"/>
      <c r="D221" s="66">
        <f>COUNTIF(A$10:A221,"I")</f>
        <v>117</v>
      </c>
      <c r="E221" s="461" t="s">
        <v>16</v>
      </c>
      <c r="F221" s="435">
        <v>43626</v>
      </c>
      <c r="G221" s="435" t="s">
        <v>1320</v>
      </c>
      <c r="H221" s="356" t="s">
        <v>1713</v>
      </c>
      <c r="I221" s="435" t="s">
        <v>553</v>
      </c>
      <c r="J221" s="529">
        <f>SUMIFS('SE-INSUMOS'!J:J,'SE-INSUMOS'!E:E,E221,'SE-INSUMOS'!F:F,F221)+SUMIFS('MO-INSUMOS'!J:J,'MO-INSUMOS'!E:E,E221,'MO-INSUMOS'!F:F,F221)</f>
        <v>0</v>
      </c>
      <c r="K221" s="74">
        <f>IF(INICIO!$G$2="SIM",M221,L221)</f>
        <v>0</v>
      </c>
      <c r="L221" s="674"/>
      <c r="M221" s="675"/>
      <c r="N221" s="357"/>
      <c r="O221" s="74">
        <f t="shared" si="8"/>
        <v>0</v>
      </c>
      <c r="P221"/>
      <c r="Q221" s="357"/>
      <c r="R221"/>
      <c r="S221" s="357"/>
      <c r="T221" s="357"/>
      <c r="U221" s="833"/>
      <c r="V221"/>
      <c r="W221"/>
    </row>
    <row r="222" spans="1:24" s="446" customFormat="1" hidden="1">
      <c r="A222" s="461"/>
      <c r="B222" s="66"/>
      <c r="C222" s="66"/>
      <c r="D222" s="66">
        <f>COUNTIF(A$10:A222,"I")</f>
        <v>117</v>
      </c>
      <c r="E222" s="461" t="s">
        <v>16</v>
      </c>
      <c r="F222" s="435">
        <v>6085</v>
      </c>
      <c r="G222" s="435" t="s">
        <v>1320</v>
      </c>
      <c r="H222" s="356" t="s">
        <v>1715</v>
      </c>
      <c r="I222" s="435" t="s">
        <v>752</v>
      </c>
      <c r="J222" s="529">
        <f>SUMIFS('SE-INSUMOS'!J:J,'SE-INSUMOS'!E:E,E222,'SE-INSUMOS'!F:F,F222)+SUMIFS('MO-INSUMOS'!J:J,'MO-INSUMOS'!E:E,E222,'MO-INSUMOS'!F:F,F222)</f>
        <v>0</v>
      </c>
      <c r="K222" s="74">
        <f>IF(INICIO!$G$2="SIM",M222,L222)</f>
        <v>0</v>
      </c>
      <c r="L222" s="674"/>
      <c r="M222" s="675"/>
      <c r="N222" s="357"/>
      <c r="O222" s="74">
        <f t="shared" si="8"/>
        <v>0</v>
      </c>
      <c r="P222"/>
      <c r="Q222" s="357"/>
      <c r="R222"/>
      <c r="S222" s="357"/>
      <c r="T222" s="357"/>
      <c r="U222" s="833"/>
      <c r="V222"/>
      <c r="W222"/>
    </row>
    <row r="223" spans="1:24" s="446" customFormat="1" hidden="1">
      <c r="A223" s="461"/>
      <c r="B223" s="66"/>
      <c r="C223" s="66"/>
      <c r="D223" s="66">
        <f>COUNTIF(A$10:A223,"I")</f>
        <v>117</v>
      </c>
      <c r="E223" s="461" t="s">
        <v>16</v>
      </c>
      <c r="F223" s="435">
        <v>5318</v>
      </c>
      <c r="G223" s="435" t="s">
        <v>1320</v>
      </c>
      <c r="H223" s="356" t="s">
        <v>1732</v>
      </c>
      <c r="I223" s="435" t="s">
        <v>752</v>
      </c>
      <c r="J223" s="529">
        <f>SUMIFS('SE-INSUMOS'!J:J,'SE-INSUMOS'!E:E,E223,'SE-INSUMOS'!F:F,F223)+SUMIFS('MO-INSUMOS'!J:J,'MO-INSUMOS'!E:E,E223,'MO-INSUMOS'!F:F,F223)</f>
        <v>0</v>
      </c>
      <c r="K223" s="74">
        <f>IF(INICIO!$G$2="SIM",M223,L223)</f>
        <v>0</v>
      </c>
      <c r="L223" s="674"/>
      <c r="M223" s="675"/>
      <c r="N223" s="357"/>
      <c r="O223" s="74">
        <f t="shared" si="8"/>
        <v>0</v>
      </c>
      <c r="P223"/>
      <c r="Q223" s="357"/>
      <c r="R223"/>
      <c r="S223" s="357"/>
      <c r="T223" s="357"/>
      <c r="U223" s="833"/>
      <c r="V223"/>
      <c r="W223"/>
    </row>
    <row r="224" spans="1:24" s="446" customFormat="1" hidden="1">
      <c r="A224" s="461"/>
      <c r="B224" s="66"/>
      <c r="C224" s="66"/>
      <c r="D224" s="66">
        <f>COUNTIF(A$10:A224,"I")</f>
        <v>117</v>
      </c>
      <c r="E224" s="461" t="s">
        <v>16</v>
      </c>
      <c r="F224" s="435">
        <v>7307</v>
      </c>
      <c r="G224" s="435" t="s">
        <v>1320</v>
      </c>
      <c r="H224" s="356" t="s">
        <v>1733</v>
      </c>
      <c r="I224" s="435" t="s">
        <v>752</v>
      </c>
      <c r="J224" s="529">
        <f>SUMIFS('SE-INSUMOS'!J:J,'SE-INSUMOS'!E:E,E224,'SE-INSUMOS'!F:F,F224)+SUMIFS('MO-INSUMOS'!J:J,'MO-INSUMOS'!E:E,E224,'MO-INSUMOS'!F:F,F224)</f>
        <v>0</v>
      </c>
      <c r="K224" s="74">
        <f>IF(INICIO!$G$2="SIM",M224,L224)</f>
        <v>0</v>
      </c>
      <c r="L224" s="674"/>
      <c r="M224" s="675"/>
      <c r="N224" s="357"/>
      <c r="O224" s="74">
        <f t="shared" si="8"/>
        <v>0</v>
      </c>
      <c r="P224"/>
      <c r="Q224" s="357"/>
      <c r="R224"/>
      <c r="S224" s="357"/>
      <c r="T224" s="357"/>
      <c r="U224" s="833"/>
      <c r="V224"/>
      <c r="W224"/>
    </row>
    <row r="225" spans="1:23" s="446" customFormat="1" hidden="1">
      <c r="A225" s="461"/>
      <c r="B225" s="66"/>
      <c r="C225" s="66"/>
      <c r="D225" s="66">
        <f>COUNTIF(A$10:A225,"I")</f>
        <v>117</v>
      </c>
      <c r="E225" s="461" t="s">
        <v>16</v>
      </c>
      <c r="F225" s="435">
        <v>7292</v>
      </c>
      <c r="G225" s="435" t="s">
        <v>1320</v>
      </c>
      <c r="H225" s="356" t="s">
        <v>1734</v>
      </c>
      <c r="I225" s="435" t="s">
        <v>752</v>
      </c>
      <c r="J225" s="529">
        <f>SUMIFS('SE-INSUMOS'!J:J,'SE-INSUMOS'!E:E,E225,'SE-INSUMOS'!F:F,F225)+SUMIFS('MO-INSUMOS'!J:J,'MO-INSUMOS'!E:E,E225,'MO-INSUMOS'!F:F,F225)</f>
        <v>0</v>
      </c>
      <c r="K225" s="74">
        <f>IF(INICIO!$G$2="SIM",M225,L225)</f>
        <v>0</v>
      </c>
      <c r="L225" s="674"/>
      <c r="M225" s="675"/>
      <c r="N225" s="357"/>
      <c r="O225" s="74">
        <f t="shared" si="8"/>
        <v>0</v>
      </c>
      <c r="P225"/>
      <c r="Q225" s="357"/>
      <c r="R225"/>
      <c r="S225" s="357"/>
      <c r="T225" s="357"/>
      <c r="U225" s="833"/>
      <c r="V225"/>
      <c r="W225"/>
    </row>
    <row r="226" spans="1:23" s="446" customFormat="1" ht="22.5">
      <c r="A226" s="461" t="s">
        <v>6</v>
      </c>
      <c r="B226" s="66"/>
      <c r="C226" s="66"/>
      <c r="D226" s="66">
        <f>COUNTIF(A$10:A226,"I")</f>
        <v>118</v>
      </c>
      <c r="E226" s="354" t="s">
        <v>16</v>
      </c>
      <c r="F226" s="42">
        <v>246</v>
      </c>
      <c r="G226" s="354" t="s">
        <v>1442</v>
      </c>
      <c r="H226" s="464" t="s">
        <v>1871</v>
      </c>
      <c r="I226" s="353" t="s">
        <v>19</v>
      </c>
      <c r="J226" s="529">
        <f>SUMIFS('SE-INSUMOS'!J:J,'SE-INSUMOS'!E:E,E226,'SE-INSUMOS'!F:F,F226)+SUMIFS('MO-INSUMOS'!J:J,'MO-INSUMOS'!E:E,E226,'MO-INSUMOS'!F:F,F226)</f>
        <v>0.23203901999999998</v>
      </c>
      <c r="K226" s="74">
        <f>IF(INICIO!$G$2="SIM",M226,L226)</f>
        <v>0</v>
      </c>
      <c r="L226" s="674"/>
      <c r="M226" s="675"/>
      <c r="N226" s="357"/>
      <c r="O226" s="74">
        <f t="shared" si="8"/>
        <v>0</v>
      </c>
      <c r="P226"/>
      <c r="Q226" s="357"/>
      <c r="R226"/>
      <c r="S226" s="357"/>
      <c r="T226" s="357"/>
      <c r="U226" s="833"/>
      <c r="V226"/>
      <c r="W226"/>
    </row>
    <row r="227" spans="1:23" s="446" customFormat="1" ht="22.5">
      <c r="A227" s="461" t="s">
        <v>6</v>
      </c>
      <c r="B227" s="66"/>
      <c r="C227" s="66"/>
      <c r="D227" s="66">
        <f>COUNTIF(A$10:A227,"I")</f>
        <v>119</v>
      </c>
      <c r="E227" s="354" t="s">
        <v>16</v>
      </c>
      <c r="F227" s="42">
        <v>4230</v>
      </c>
      <c r="G227" s="354" t="s">
        <v>1442</v>
      </c>
      <c r="H227" s="464" t="s">
        <v>1959</v>
      </c>
      <c r="I227" s="353" t="s">
        <v>19</v>
      </c>
      <c r="J227" s="529">
        <f>SUMIFS('SE-INSUMOS'!J:J,'SE-INSUMOS'!E:E,E227,'SE-INSUMOS'!F:F,F227)+SUMIFS('MO-INSUMOS'!J:J,'MO-INSUMOS'!E:E,E227,'MO-INSUMOS'!F:F,F227)</f>
        <v>0.13324079999999999</v>
      </c>
      <c r="K227" s="74">
        <f>IF(INICIO!$G$2="SIM",M227,L227)</f>
        <v>0</v>
      </c>
      <c r="L227" s="674"/>
      <c r="M227" s="675"/>
      <c r="N227" s="357"/>
      <c r="O227" s="74">
        <f t="shared" si="8"/>
        <v>0</v>
      </c>
      <c r="P227"/>
      <c r="Q227" s="357"/>
      <c r="R227"/>
      <c r="S227" s="357"/>
      <c r="T227" s="357"/>
      <c r="U227" s="833"/>
      <c r="V227"/>
      <c r="W227"/>
    </row>
    <row r="228" spans="1:23" s="446" customFormat="1" ht="13.5" customHeight="1">
      <c r="A228" s="461" t="s">
        <v>6</v>
      </c>
      <c r="B228" s="66"/>
      <c r="C228" s="66"/>
      <c r="D228" s="66">
        <f>COUNTIF(A$10:A228,"I")</f>
        <v>120</v>
      </c>
      <c r="E228" s="354" t="s">
        <v>16</v>
      </c>
      <c r="F228" s="42">
        <v>4093</v>
      </c>
      <c r="G228" s="354" t="s">
        <v>1442</v>
      </c>
      <c r="H228" s="464" t="s">
        <v>1973</v>
      </c>
      <c r="I228" s="353" t="s">
        <v>19</v>
      </c>
      <c r="J228" s="529">
        <f>SUMIFS('SE-INSUMOS'!J:J,'SE-INSUMOS'!E:E,E228,'SE-INSUMOS'!F:F,F228)+SUMIFS('MO-INSUMOS'!J:J,'MO-INSUMOS'!E:E,E228,'MO-INSUMOS'!F:F,F228)</f>
        <v>2.2592250000000001E-3</v>
      </c>
      <c r="K228" s="74">
        <f>IF(INICIO!$G$2="SIM",M228,L228)</f>
        <v>0</v>
      </c>
      <c r="L228" s="674"/>
      <c r="M228" s="675"/>
      <c r="N228" s="357"/>
      <c r="O228" s="74">
        <f t="shared" si="8"/>
        <v>0</v>
      </c>
      <c r="P228"/>
      <c r="Q228" s="357"/>
      <c r="R228"/>
      <c r="S228" s="357"/>
      <c r="T228" s="357"/>
      <c r="U228" s="833"/>
      <c r="V228"/>
      <c r="W228"/>
    </row>
    <row r="229" spans="1:23" s="446" customFormat="1">
      <c r="A229" s="461" t="s">
        <v>6</v>
      </c>
      <c r="B229" s="66"/>
      <c r="C229" s="66"/>
      <c r="D229" s="66">
        <f>COUNTIF(A$10:A229,"I")</f>
        <v>121</v>
      </c>
      <c r="E229" s="354" t="s">
        <v>16</v>
      </c>
      <c r="F229" s="42">
        <v>37370</v>
      </c>
      <c r="G229" s="354" t="s">
        <v>1455</v>
      </c>
      <c r="H229" s="464" t="s">
        <v>1591</v>
      </c>
      <c r="I229" s="353" t="s">
        <v>19</v>
      </c>
      <c r="J229" s="529">
        <f>SUMIFS('SE-INSUMOS'!J:J,'SE-INSUMOS'!E:E,E229,'SE-INSUMOS'!F:F,F229)+SUMIFS('MO-INSUMOS'!J:J,'MO-INSUMOS'!E:E,E229,'MO-INSUMOS'!F:F,F229)</f>
        <v>62.018355916666664</v>
      </c>
      <c r="K229" s="74">
        <f>IF(INICIO!$G$2="SIM",M229,L229)</f>
        <v>0</v>
      </c>
      <c r="L229" s="674"/>
      <c r="M229" s="675"/>
      <c r="N229" s="357"/>
      <c r="O229" s="74">
        <f t="shared" si="8"/>
        <v>0</v>
      </c>
      <c r="P229"/>
      <c r="Q229" s="357"/>
      <c r="R229"/>
      <c r="S229" s="357"/>
      <c r="T229" s="357"/>
      <c r="U229" s="833"/>
      <c r="V229"/>
      <c r="W229"/>
    </row>
    <row r="230" spans="1:23" s="446" customFormat="1">
      <c r="A230" s="461" t="s">
        <v>6</v>
      </c>
      <c r="B230" s="66"/>
      <c r="C230" s="66"/>
      <c r="D230" s="66">
        <f>COUNTIF(A$10:A230,"I")</f>
        <v>122</v>
      </c>
      <c r="E230" s="354" t="s">
        <v>16</v>
      </c>
      <c r="F230" s="42">
        <v>37371</v>
      </c>
      <c r="G230" s="354" t="s">
        <v>1455</v>
      </c>
      <c r="H230" s="464" t="s">
        <v>1589</v>
      </c>
      <c r="I230" s="353" t="s">
        <v>19</v>
      </c>
      <c r="J230" s="529">
        <f>SUMIFS('SE-INSUMOS'!J:J,'SE-INSUMOS'!E:E,E230,'SE-INSUMOS'!F:F,F230)+SUMIFS('MO-INSUMOS'!J:J,'MO-INSUMOS'!E:E,E230,'MO-INSUMOS'!F:F,F230)</f>
        <v>62.018355916666664</v>
      </c>
      <c r="K230" s="74">
        <f>IF(INICIO!$G$2="SIM",M230,L230)</f>
        <v>0</v>
      </c>
      <c r="L230" s="674"/>
      <c r="M230" s="675"/>
      <c r="N230" s="357"/>
      <c r="O230" s="74">
        <f t="shared" si="8"/>
        <v>0</v>
      </c>
      <c r="P230"/>
      <c r="Q230" s="357"/>
      <c r="R230"/>
      <c r="S230" s="357"/>
      <c r="T230" s="357"/>
      <c r="U230" s="833"/>
      <c r="V230"/>
      <c r="W230"/>
    </row>
    <row r="231" spans="1:23" s="446" customFormat="1">
      <c r="A231" s="461" t="s">
        <v>6</v>
      </c>
      <c r="B231" s="66"/>
      <c r="C231" s="66"/>
      <c r="D231" s="66">
        <f>COUNTIF(A$10:A231,"I")</f>
        <v>123</v>
      </c>
      <c r="E231" s="354" t="s">
        <v>16</v>
      </c>
      <c r="F231" s="42">
        <v>37372</v>
      </c>
      <c r="G231" s="354" t="s">
        <v>1455</v>
      </c>
      <c r="H231" s="464" t="s">
        <v>1592</v>
      </c>
      <c r="I231" s="353" t="s">
        <v>19</v>
      </c>
      <c r="J231" s="529">
        <f>SUMIFS('SE-INSUMOS'!J:J,'SE-INSUMOS'!E:E,E231,'SE-INSUMOS'!F:F,F231)+SUMIFS('MO-INSUMOS'!J:J,'MO-INSUMOS'!E:E,E231,'MO-INSUMOS'!F:F,F231)</f>
        <v>62.018355916666664</v>
      </c>
      <c r="K231" s="74">
        <f>IF(INICIO!$G$2="SIM",M231,L231)</f>
        <v>0</v>
      </c>
      <c r="L231" s="674"/>
      <c r="M231" s="675"/>
      <c r="N231" s="357"/>
      <c r="O231" s="74">
        <f t="shared" si="8"/>
        <v>0</v>
      </c>
      <c r="P231"/>
      <c r="Q231" s="357"/>
      <c r="R231"/>
      <c r="S231" s="357"/>
      <c r="T231" s="357"/>
      <c r="U231" s="833"/>
      <c r="V231"/>
      <c r="W231"/>
    </row>
    <row r="232" spans="1:23" s="446" customFormat="1">
      <c r="A232" s="461" t="s">
        <v>6</v>
      </c>
      <c r="B232" s="66"/>
      <c r="C232" s="66"/>
      <c r="D232" s="66">
        <f>COUNTIF(A$10:A232,"I")</f>
        <v>124</v>
      </c>
      <c r="E232" s="354" t="s">
        <v>16</v>
      </c>
      <c r="F232" s="42">
        <v>37373</v>
      </c>
      <c r="G232" s="354" t="s">
        <v>1455</v>
      </c>
      <c r="H232" s="464" t="s">
        <v>1590</v>
      </c>
      <c r="I232" s="353" t="s">
        <v>19</v>
      </c>
      <c r="J232" s="529">
        <f>SUMIFS('SE-INSUMOS'!J:J,'SE-INSUMOS'!E:E,E232,'SE-INSUMOS'!F:F,F232)+SUMIFS('MO-INSUMOS'!J:J,'MO-INSUMOS'!E:E,E232,'MO-INSUMOS'!F:F,F232)</f>
        <v>62.018355916666664</v>
      </c>
      <c r="K232" s="74">
        <f>IF(INICIO!$G$2="SIM",M232,L232)</f>
        <v>0</v>
      </c>
      <c r="L232" s="674"/>
      <c r="M232" s="675"/>
      <c r="N232" s="357"/>
      <c r="O232" s="74">
        <f t="shared" si="8"/>
        <v>0</v>
      </c>
      <c r="P232"/>
      <c r="Q232" s="357"/>
      <c r="R232"/>
      <c r="S232" s="357"/>
      <c r="T232" s="357"/>
      <c r="U232" s="833"/>
      <c r="V232"/>
      <c r="W232"/>
    </row>
    <row r="233" spans="1:23" s="446" customFormat="1" ht="22.5">
      <c r="A233" s="461" t="s">
        <v>6</v>
      </c>
      <c r="B233" s="66"/>
      <c r="C233" s="66"/>
      <c r="D233" s="66">
        <f>COUNTIF(A$10:A233,"I")</f>
        <v>125</v>
      </c>
      <c r="E233" s="354" t="s">
        <v>16</v>
      </c>
      <c r="F233" s="42">
        <v>43464</v>
      </c>
      <c r="G233" s="354" t="s">
        <v>1455</v>
      </c>
      <c r="H233" s="464" t="s">
        <v>1950</v>
      </c>
      <c r="I233" s="353" t="s">
        <v>19</v>
      </c>
      <c r="J233" s="529">
        <f>SUMIFS('SE-INSUMOS'!J:J,'SE-INSUMOS'!E:E,E233,'SE-INSUMOS'!F:F,F233)+SUMIFS('MO-INSUMOS'!J:J,'MO-INSUMOS'!E:E,E233,'MO-INSUMOS'!F:F,F233)</f>
        <v>0.13425000000000001</v>
      </c>
      <c r="K233" s="74">
        <f>IF(INICIO!$G$2="SIM",M233,L233)</f>
        <v>0</v>
      </c>
      <c r="L233" s="674"/>
      <c r="M233" s="675"/>
      <c r="N233" s="357"/>
      <c r="O233" s="74">
        <f t="shared" si="8"/>
        <v>0</v>
      </c>
      <c r="P233"/>
      <c r="Q233" s="357"/>
      <c r="R233"/>
      <c r="S233" s="357"/>
      <c r="T233" s="357"/>
      <c r="U233" s="833"/>
      <c r="V233"/>
      <c r="W233"/>
    </row>
    <row r="234" spans="1:23" s="446" customFormat="1" ht="22.5">
      <c r="A234" s="461" t="s">
        <v>6</v>
      </c>
      <c r="B234" s="66"/>
      <c r="C234" s="66"/>
      <c r="D234" s="66">
        <f>COUNTIF(A$10:A234,"I")</f>
        <v>126</v>
      </c>
      <c r="E234" s="354" t="s">
        <v>16</v>
      </c>
      <c r="F234" s="42">
        <v>43488</v>
      </c>
      <c r="G234" s="354" t="s">
        <v>1455</v>
      </c>
      <c r="H234" s="464" t="s">
        <v>1951</v>
      </c>
      <c r="I234" s="353" t="s">
        <v>19</v>
      </c>
      <c r="J234" s="529">
        <f>SUMIFS('SE-INSUMOS'!J:J,'SE-INSUMOS'!E:E,E234,'SE-INSUMOS'!F:F,F234)+SUMIFS('MO-INSUMOS'!J:J,'MO-INSUMOS'!E:E,E234,'MO-INSUMOS'!F:F,F234)</f>
        <v>0.13425000000000001</v>
      </c>
      <c r="K234" s="74">
        <f>IF(INICIO!$G$2="SIM",M234,L234)</f>
        <v>0</v>
      </c>
      <c r="L234" s="674"/>
      <c r="M234" s="675"/>
      <c r="N234" s="357"/>
      <c r="O234" s="74">
        <f t="shared" si="8"/>
        <v>0</v>
      </c>
      <c r="P234"/>
      <c r="Q234" s="357"/>
      <c r="R234"/>
      <c r="S234" s="357"/>
      <c r="T234" s="357"/>
      <c r="U234" s="833"/>
      <c r="V234"/>
      <c r="W234"/>
    </row>
    <row r="235" spans="1:23" s="446" customFormat="1">
      <c r="A235" s="461" t="s">
        <v>6</v>
      </c>
      <c r="B235" s="66"/>
      <c r="C235" s="66"/>
      <c r="D235" s="66">
        <f>COUNTIF(A$10:A235,"I")</f>
        <v>127</v>
      </c>
      <c r="E235" s="354" t="s">
        <v>16</v>
      </c>
      <c r="F235" s="42">
        <v>2696</v>
      </c>
      <c r="G235" s="354" t="s">
        <v>1442</v>
      </c>
      <c r="H235" s="464" t="s">
        <v>1875</v>
      </c>
      <c r="I235" s="353" t="s">
        <v>19</v>
      </c>
      <c r="J235" s="529">
        <f>SUMIFS('SE-INSUMOS'!J:J,'SE-INSUMOS'!E:E,E235,'SE-INSUMOS'!F:F,F235)+SUMIFS('MO-INSUMOS'!J:J,'MO-INSUMOS'!E:E,E235,'MO-INSUMOS'!F:F,F235)</f>
        <v>0.23203901999999998</v>
      </c>
      <c r="K235" s="74">
        <f>IF(INICIO!$G$2="SIM",M235,L235)</f>
        <v>0</v>
      </c>
      <c r="L235" s="674"/>
      <c r="M235" s="675"/>
      <c r="N235" s="357"/>
      <c r="O235" s="74">
        <f t="shared" si="8"/>
        <v>0</v>
      </c>
      <c r="P235"/>
      <c r="Q235" s="357"/>
      <c r="R235"/>
      <c r="S235" s="357"/>
      <c r="T235" s="357"/>
      <c r="U235" s="833"/>
      <c r="V235"/>
      <c r="W235"/>
    </row>
    <row r="236" spans="1:23" s="446" customFormat="1" ht="22.5">
      <c r="A236" s="461" t="s">
        <v>6</v>
      </c>
      <c r="B236" s="66"/>
      <c r="C236" s="66"/>
      <c r="D236" s="66">
        <f>COUNTIF(A$10:A236,"I")</f>
        <v>128</v>
      </c>
      <c r="E236" s="30" t="s">
        <v>16</v>
      </c>
      <c r="F236" s="30">
        <v>43461</v>
      </c>
      <c r="G236" s="66" t="s">
        <v>1455</v>
      </c>
      <c r="H236" s="351" t="s">
        <v>1872</v>
      </c>
      <c r="I236" s="30" t="s">
        <v>19</v>
      </c>
      <c r="J236" s="529">
        <f>SUMIFS('SE-INSUMOS'!J:J,'SE-INSUMOS'!E:E,E236,'SE-INSUMOS'!F:F,F236)+SUMIFS('MO-INSUMOS'!J:J,'MO-INSUMOS'!E:E,E236,'MO-INSUMOS'!F:F,F236)</f>
        <v>0.45739999999999997</v>
      </c>
      <c r="K236" s="74">
        <f>IF(INICIO!$G$2="SIM",M236,L236)</f>
        <v>0</v>
      </c>
      <c r="L236" s="674"/>
      <c r="M236" s="675"/>
      <c r="N236" s="357"/>
      <c r="O236" s="74">
        <f t="shared" si="8"/>
        <v>0</v>
      </c>
      <c r="P236"/>
      <c r="Q236" s="357"/>
      <c r="R236"/>
      <c r="S236" s="357"/>
      <c r="T236" s="357"/>
      <c r="U236" s="833"/>
      <c r="V236"/>
      <c r="W236"/>
    </row>
    <row r="237" spans="1:23" s="446" customFormat="1" ht="22.5">
      <c r="A237" s="461" t="s">
        <v>6</v>
      </c>
      <c r="B237" s="66"/>
      <c r="C237" s="66"/>
      <c r="D237" s="66">
        <f>COUNTIF(A$10:A237,"I")</f>
        <v>129</v>
      </c>
      <c r="E237" s="30" t="s">
        <v>16</v>
      </c>
      <c r="F237" s="30">
        <v>43485</v>
      </c>
      <c r="G237" s="66" t="s">
        <v>1455</v>
      </c>
      <c r="H237" s="351" t="s">
        <v>1873</v>
      </c>
      <c r="I237" s="30" t="s">
        <v>19</v>
      </c>
      <c r="J237" s="529">
        <f>SUMIFS('SE-INSUMOS'!J:J,'SE-INSUMOS'!E:E,E237,'SE-INSUMOS'!F:F,F237)+SUMIFS('MO-INSUMOS'!J:J,'MO-INSUMOS'!E:E,E237,'MO-INSUMOS'!F:F,F237)</f>
        <v>0.45739999999999997</v>
      </c>
      <c r="K237" s="74">
        <f>IF(INICIO!$G$2="SIM",M237,L237)</f>
        <v>0</v>
      </c>
      <c r="L237" s="674"/>
      <c r="M237" s="675"/>
      <c r="N237" s="357"/>
      <c r="O237" s="74">
        <f t="shared" si="8"/>
        <v>0</v>
      </c>
      <c r="P237"/>
      <c r="Q237" s="357"/>
      <c r="R237"/>
      <c r="S237" s="357"/>
      <c r="T237" s="357"/>
      <c r="U237" s="833"/>
      <c r="V237"/>
      <c r="W237"/>
    </row>
    <row r="238" spans="1:23" s="446" customFormat="1" hidden="1">
      <c r="A238" s="461"/>
      <c r="B238" s="66"/>
      <c r="C238" s="66"/>
      <c r="D238" s="66">
        <f>COUNTIF(A$10:A238,"I")</f>
        <v>129</v>
      </c>
      <c r="E238" s="30" t="s">
        <v>16</v>
      </c>
      <c r="F238" s="30">
        <v>4750</v>
      </c>
      <c r="G238" s="66" t="s">
        <v>1442</v>
      </c>
      <c r="H238" s="351" t="s">
        <v>1899</v>
      </c>
      <c r="I238" s="30" t="s">
        <v>19</v>
      </c>
      <c r="J238" s="529">
        <f>SUMIFS('SE-INSUMOS'!J:J,'SE-INSUMOS'!E:E,E238,'SE-INSUMOS'!F:F,F238)+SUMIFS('MO-INSUMOS'!J:J,'MO-INSUMOS'!E:E,E238,'MO-INSUMOS'!F:F,F238)</f>
        <v>0</v>
      </c>
      <c r="K238" s="74">
        <f>IF(INICIO!$G$2="SIM",M238,L238)</f>
        <v>0</v>
      </c>
      <c r="L238" s="674"/>
      <c r="M238" s="675"/>
      <c r="N238" s="357"/>
      <c r="O238" s="74">
        <f t="shared" si="8"/>
        <v>0</v>
      </c>
      <c r="P238"/>
      <c r="Q238" s="357"/>
      <c r="R238"/>
      <c r="S238" s="357"/>
      <c r="T238" s="357"/>
      <c r="U238" s="833"/>
      <c r="V238"/>
      <c r="W238"/>
    </row>
    <row r="239" spans="1:23" s="446" customFormat="1" ht="22.5" hidden="1">
      <c r="A239" s="461"/>
      <c r="B239" s="66"/>
      <c r="C239" s="66"/>
      <c r="D239" s="66">
        <f>COUNTIF(A$10:A239,"I")</f>
        <v>129</v>
      </c>
      <c r="E239" s="30" t="s">
        <v>16</v>
      </c>
      <c r="F239" s="30">
        <v>43465</v>
      </c>
      <c r="G239" s="66" t="s">
        <v>1455</v>
      </c>
      <c r="H239" s="351" t="s">
        <v>1900</v>
      </c>
      <c r="I239" s="30" t="s">
        <v>19</v>
      </c>
      <c r="J239" s="529">
        <f>SUMIFS('SE-INSUMOS'!J:J,'SE-INSUMOS'!E:E,E239,'SE-INSUMOS'!F:F,F239)+SUMIFS('MO-INSUMOS'!J:J,'MO-INSUMOS'!E:E,E239,'MO-INSUMOS'!F:F,F239)</f>
        <v>0</v>
      </c>
      <c r="K239" s="74">
        <f>IF(INICIO!$G$2="SIM",M239,L239)</f>
        <v>0</v>
      </c>
      <c r="L239" s="674"/>
      <c r="M239" s="675"/>
      <c r="N239" s="357"/>
      <c r="O239" s="74">
        <f t="shared" si="8"/>
        <v>0</v>
      </c>
      <c r="P239"/>
      <c r="Q239" s="357"/>
      <c r="R239"/>
      <c r="S239" s="357"/>
      <c r="T239" s="357"/>
      <c r="U239" s="833"/>
      <c r="V239"/>
      <c r="W239"/>
    </row>
    <row r="240" spans="1:23" s="446" customFormat="1" ht="22.5" hidden="1">
      <c r="A240" s="461"/>
      <c r="B240" s="66"/>
      <c r="C240" s="66"/>
      <c r="D240" s="66">
        <f>COUNTIF(A$10:A240,"I")</f>
        <v>129</v>
      </c>
      <c r="E240" s="30" t="s">
        <v>16</v>
      </c>
      <c r="F240" s="30">
        <v>43489</v>
      </c>
      <c r="G240" s="66" t="s">
        <v>1455</v>
      </c>
      <c r="H240" s="351" t="s">
        <v>1901</v>
      </c>
      <c r="I240" s="30" t="s">
        <v>19</v>
      </c>
      <c r="J240" s="529">
        <f>SUMIFS('SE-INSUMOS'!J:J,'SE-INSUMOS'!E:E,E240,'SE-INSUMOS'!F:F,F240)+SUMIFS('MO-INSUMOS'!J:J,'MO-INSUMOS'!E:E,E240,'MO-INSUMOS'!F:F,F240)</f>
        <v>0</v>
      </c>
      <c r="K240" s="74">
        <f>IF(INICIO!$G$2="SIM",M240,L240)</f>
        <v>0</v>
      </c>
      <c r="L240" s="674"/>
      <c r="M240" s="675"/>
      <c r="N240" s="357"/>
      <c r="O240" s="74">
        <f t="shared" si="8"/>
        <v>0</v>
      </c>
      <c r="P240"/>
      <c r="Q240" s="357"/>
      <c r="R240"/>
      <c r="S240" s="357"/>
      <c r="T240" s="357"/>
      <c r="U240" s="833"/>
      <c r="V240"/>
      <c r="W240"/>
    </row>
    <row r="241" spans="1:23" s="446" customFormat="1">
      <c r="A241" s="461" t="s">
        <v>6</v>
      </c>
      <c r="B241" s="66"/>
      <c r="C241" s="66"/>
      <c r="D241" s="66">
        <f>COUNTIF(A$10:A241,"I")</f>
        <v>130</v>
      </c>
      <c r="E241" s="30" t="s">
        <v>16</v>
      </c>
      <c r="F241" s="42">
        <v>6111</v>
      </c>
      <c r="G241" s="66" t="s">
        <v>1442</v>
      </c>
      <c r="H241" s="464" t="s">
        <v>1903</v>
      </c>
      <c r="I241" s="353" t="s">
        <v>19</v>
      </c>
      <c r="J241" s="529">
        <f>SUMIFS('SE-INSUMOS'!J:J,'SE-INSUMOS'!E:E,E241,'SE-INSUMOS'!F:F,F241)+SUMIFS('MO-INSUMOS'!J:J,'MO-INSUMOS'!E:E,E241,'MO-INSUMOS'!F:F,F241)</f>
        <v>0.1675837</v>
      </c>
      <c r="K241" s="74">
        <f>IF(INICIO!$G$2="SIM",M241,L241)</f>
        <v>0</v>
      </c>
      <c r="L241" s="674"/>
      <c r="M241" s="675"/>
      <c r="N241" s="357"/>
      <c r="O241" s="74">
        <f t="shared" si="8"/>
        <v>0</v>
      </c>
      <c r="P241"/>
      <c r="Q241" s="357"/>
      <c r="R241"/>
      <c r="S241" s="357"/>
      <c r="T241" s="357"/>
      <c r="U241" s="833"/>
      <c r="V241"/>
      <c r="W241"/>
    </row>
    <row r="242" spans="1:23" s="446" customFormat="1" ht="22.5">
      <c r="A242" s="461" t="s">
        <v>6</v>
      </c>
      <c r="B242" s="66"/>
      <c r="C242" s="66"/>
      <c r="D242" s="66">
        <f>COUNTIF(A$10:A242,"I")</f>
        <v>131</v>
      </c>
      <c r="E242" s="30" t="s">
        <v>16</v>
      </c>
      <c r="F242" s="42">
        <v>43467</v>
      </c>
      <c r="G242" s="66" t="s">
        <v>1455</v>
      </c>
      <c r="H242" s="464" t="s">
        <v>1904</v>
      </c>
      <c r="I242" s="353" t="s">
        <v>19</v>
      </c>
      <c r="J242" s="529">
        <f>SUMIFS('SE-INSUMOS'!J:J,'SE-INSUMOS'!E:E,E242,'SE-INSUMOS'!F:F,F242)+SUMIFS('MO-INSUMOS'!J:J,'MO-INSUMOS'!E:E,E242,'MO-INSUMOS'!F:F,F242)</f>
        <v>0.16475000000000001</v>
      </c>
      <c r="K242" s="74">
        <f>IF(INICIO!$G$2="SIM",M242,L242)</f>
        <v>0</v>
      </c>
      <c r="L242" s="674"/>
      <c r="M242" s="675"/>
      <c r="N242" s="357"/>
      <c r="O242" s="74">
        <f t="shared" si="8"/>
        <v>0</v>
      </c>
      <c r="P242"/>
      <c r="Q242" s="357"/>
      <c r="R242"/>
      <c r="S242" s="357"/>
      <c r="T242" s="357"/>
      <c r="U242" s="833"/>
      <c r="V242"/>
      <c r="W242"/>
    </row>
    <row r="243" spans="1:23" s="446" customFormat="1" ht="22.5">
      <c r="A243" s="461" t="s">
        <v>6</v>
      </c>
      <c r="B243" s="66"/>
      <c r="C243" s="66"/>
      <c r="D243" s="66">
        <f>COUNTIF(A$10:A243,"I")</f>
        <v>132</v>
      </c>
      <c r="E243" s="30" t="s">
        <v>16</v>
      </c>
      <c r="F243" s="42">
        <v>43491</v>
      </c>
      <c r="G243" s="66" t="s">
        <v>1455</v>
      </c>
      <c r="H243" s="464" t="s">
        <v>1905</v>
      </c>
      <c r="I243" s="353" t="s">
        <v>19</v>
      </c>
      <c r="J243" s="529">
        <f>SUMIFS('SE-INSUMOS'!J:J,'SE-INSUMOS'!E:E,E243,'SE-INSUMOS'!F:F,F243)+SUMIFS('MO-INSUMOS'!J:J,'MO-INSUMOS'!E:E,E243,'MO-INSUMOS'!F:F,F243)</f>
        <v>0.16475000000000001</v>
      </c>
      <c r="K243" s="74">
        <f>IF(INICIO!$G$2="SIM",M243,L243)</f>
        <v>0</v>
      </c>
      <c r="L243" s="674"/>
      <c r="M243" s="675"/>
      <c r="N243" s="357"/>
      <c r="O243" s="74">
        <f t="shared" si="8"/>
        <v>0</v>
      </c>
      <c r="P243"/>
      <c r="Q243" s="357"/>
      <c r="R243"/>
      <c r="S243" s="357"/>
      <c r="T243" s="357"/>
      <c r="U243" s="833"/>
      <c r="V243"/>
      <c r="W243"/>
    </row>
    <row r="244" spans="1:23" s="446" customFormat="1" hidden="1">
      <c r="A244" s="461"/>
      <c r="B244" s="66"/>
      <c r="C244" s="66"/>
      <c r="D244" s="66">
        <f>COUNTIF(A$10:A244,"I")</f>
        <v>132</v>
      </c>
      <c r="E244" s="30" t="s">
        <v>16</v>
      </c>
      <c r="F244" s="30">
        <v>4783</v>
      </c>
      <c r="G244" s="66" t="s">
        <v>1442</v>
      </c>
      <c r="H244" s="351" t="s">
        <v>1914</v>
      </c>
      <c r="I244" s="30" t="s">
        <v>19</v>
      </c>
      <c r="J244" s="529">
        <f>SUMIFS('SE-INSUMOS'!J:J,'SE-INSUMOS'!E:E,E244,'SE-INSUMOS'!F:F,F244)+SUMIFS('MO-INSUMOS'!J:J,'MO-INSUMOS'!E:E,E244,'MO-INSUMOS'!F:F,F244)</f>
        <v>0</v>
      </c>
      <c r="K244" s="74">
        <f>IF(INICIO!$G$2="SIM",M244,L244)</f>
        <v>0</v>
      </c>
      <c r="L244" s="674"/>
      <c r="M244" s="675"/>
      <c r="N244" s="357"/>
      <c r="O244" s="74">
        <f t="shared" si="8"/>
        <v>0</v>
      </c>
      <c r="P244"/>
      <c r="Q244" s="357"/>
      <c r="R244"/>
      <c r="S244" s="357"/>
      <c r="T244" s="357"/>
      <c r="U244" s="833"/>
      <c r="V244"/>
      <c r="W244"/>
    </row>
    <row r="245" spans="1:23" s="446" customFormat="1" ht="22.5" hidden="1">
      <c r="A245" s="461"/>
      <c r="B245" s="66"/>
      <c r="C245" s="66"/>
      <c r="D245" s="66">
        <f>COUNTIF(A$10:A245,"I")</f>
        <v>132</v>
      </c>
      <c r="E245" s="30" t="s">
        <v>16</v>
      </c>
      <c r="F245" s="30">
        <v>43466</v>
      </c>
      <c r="G245" s="66" t="s">
        <v>1455</v>
      </c>
      <c r="H245" s="351" t="s">
        <v>1915</v>
      </c>
      <c r="I245" s="30" t="s">
        <v>19</v>
      </c>
      <c r="J245" s="529">
        <f>SUMIFS('SE-INSUMOS'!J:J,'SE-INSUMOS'!E:E,E245,'SE-INSUMOS'!F:F,F245)+SUMIFS('MO-INSUMOS'!J:J,'MO-INSUMOS'!E:E,E245,'MO-INSUMOS'!F:F,F245)</f>
        <v>0</v>
      </c>
      <c r="K245" s="74">
        <f>IF(INICIO!$G$2="SIM",M245,L245)</f>
        <v>0</v>
      </c>
      <c r="L245" s="674"/>
      <c r="M245" s="675"/>
      <c r="N245" s="357"/>
      <c r="O245" s="74">
        <f t="shared" si="8"/>
        <v>0</v>
      </c>
      <c r="P245"/>
      <c r="Q245" s="357"/>
      <c r="R245"/>
      <c r="S245" s="357"/>
      <c r="T245" s="357"/>
      <c r="U245" s="833"/>
      <c r="V245"/>
      <c r="W245"/>
    </row>
    <row r="246" spans="1:23" s="446" customFormat="1" ht="22.5" hidden="1">
      <c r="A246" s="461"/>
      <c r="B246" s="66"/>
      <c r="C246" s="66"/>
      <c r="D246" s="66">
        <f>COUNTIF(A$10:A246,"I")</f>
        <v>132</v>
      </c>
      <c r="E246" s="30" t="s">
        <v>16</v>
      </c>
      <c r="F246" s="30">
        <v>43490</v>
      </c>
      <c r="G246" s="66" t="s">
        <v>1455</v>
      </c>
      <c r="H246" s="351" t="s">
        <v>1916</v>
      </c>
      <c r="I246" s="30" t="s">
        <v>19</v>
      </c>
      <c r="J246" s="529">
        <f>SUMIFS('SE-INSUMOS'!J:J,'SE-INSUMOS'!E:E,E246,'SE-INSUMOS'!F:F,F246)+SUMIFS('MO-INSUMOS'!J:J,'MO-INSUMOS'!E:E,E246,'MO-INSUMOS'!F:F,F246)</f>
        <v>0</v>
      </c>
      <c r="K246" s="74">
        <f>IF(INICIO!$G$2="SIM",M246,L246)</f>
        <v>0</v>
      </c>
      <c r="L246" s="674"/>
      <c r="M246" s="675"/>
      <c r="N246" s="357"/>
      <c r="O246" s="74">
        <f t="shared" si="8"/>
        <v>0</v>
      </c>
      <c r="P246"/>
      <c r="Q246" s="357"/>
      <c r="R246"/>
      <c r="S246" s="357"/>
      <c r="T246" s="357"/>
      <c r="U246" s="833"/>
      <c r="V246"/>
      <c r="W246"/>
    </row>
    <row r="247" spans="1:23" s="446" customFormat="1">
      <c r="A247" s="461" t="s">
        <v>6</v>
      </c>
      <c r="B247" s="66"/>
      <c r="C247" s="66"/>
      <c r="D247" s="66">
        <f>COUNTIF(A$10:A247,"I")</f>
        <v>133</v>
      </c>
      <c r="E247" s="30" t="s">
        <v>16</v>
      </c>
      <c r="F247" s="30">
        <v>4221</v>
      </c>
      <c r="G247" s="66" t="s">
        <v>1320</v>
      </c>
      <c r="H247" s="351" t="s">
        <v>1948</v>
      </c>
      <c r="I247" s="30" t="s">
        <v>752</v>
      </c>
      <c r="J247" s="529">
        <f>SUMIFS('SE-INSUMOS'!J:J,'SE-INSUMOS'!E:E,E247,'SE-INSUMOS'!F:F,F247)+SUMIFS('MO-INSUMOS'!J:J,'MO-INSUMOS'!E:E,E247,'MO-INSUMOS'!F:F,F247)</f>
        <v>4.8239999999999998E-2</v>
      </c>
      <c r="K247" s="74">
        <f>IF(INICIO!$G$2="SIM",M247,L247)</f>
        <v>0</v>
      </c>
      <c r="L247" s="674"/>
      <c r="M247" s="675"/>
      <c r="N247" s="357"/>
      <c r="O247" s="74">
        <f t="shared" si="8"/>
        <v>0</v>
      </c>
      <c r="P247"/>
      <c r="Q247" s="357"/>
      <c r="R247"/>
      <c r="S247" s="357"/>
      <c r="T247" s="357"/>
      <c r="U247" s="833"/>
      <c r="V247"/>
      <c r="W247"/>
    </row>
    <row r="248" spans="1:23" s="446" customFormat="1" hidden="1">
      <c r="A248" s="461"/>
      <c r="B248" s="66"/>
      <c r="C248" s="66"/>
      <c r="D248" s="66">
        <f>COUNTIF(A$10:A248,"I")</f>
        <v>133</v>
      </c>
      <c r="E248" s="30" t="s">
        <v>16</v>
      </c>
      <c r="F248" s="30">
        <v>37666</v>
      </c>
      <c r="G248" s="66" t="s">
        <v>1442</v>
      </c>
      <c r="H248" s="351" t="s">
        <v>1953</v>
      </c>
      <c r="I248" s="30" t="s">
        <v>19</v>
      </c>
      <c r="J248" s="529">
        <f>SUMIFS('SE-INSUMOS'!J:J,'SE-INSUMOS'!E:E,E248,'SE-INSUMOS'!F:F,F248)+SUMIFS('MO-INSUMOS'!J:J,'MO-INSUMOS'!E:E,E248,'MO-INSUMOS'!F:F,F248)</f>
        <v>0</v>
      </c>
      <c r="K248" s="74">
        <f>IF(INICIO!$G$2="SIM",M248,L248)</f>
        <v>0</v>
      </c>
      <c r="L248" s="674"/>
      <c r="M248" s="675"/>
      <c r="N248" s="357"/>
      <c r="O248" s="74">
        <f t="shared" si="8"/>
        <v>0</v>
      </c>
      <c r="P248"/>
      <c r="Q248" s="357"/>
      <c r="R248"/>
      <c r="S248" s="357"/>
      <c r="T248" s="357"/>
      <c r="U248" s="833"/>
      <c r="V248"/>
      <c r="W248"/>
    </row>
    <row r="249" spans="1:23" s="446" customFormat="1" hidden="1">
      <c r="A249" s="461"/>
      <c r="B249" s="66"/>
      <c r="C249" s="66"/>
      <c r="D249" s="66">
        <f>COUNTIF(A$10:A249,"I")</f>
        <v>133</v>
      </c>
      <c r="E249" s="30" t="s">
        <v>16</v>
      </c>
      <c r="F249" s="30">
        <v>4248</v>
      </c>
      <c r="G249" s="66" t="s">
        <v>1442</v>
      </c>
      <c r="H249" s="351" t="s">
        <v>1949</v>
      </c>
      <c r="I249" s="30" t="s">
        <v>19</v>
      </c>
      <c r="J249" s="529">
        <f>SUMIFS('SE-INSUMOS'!J:J,'SE-INSUMOS'!E:E,E249,'SE-INSUMOS'!F:F,F249)+SUMIFS('MO-INSUMOS'!J:J,'MO-INSUMOS'!E:E,E249,'MO-INSUMOS'!F:F,F249)</f>
        <v>0</v>
      </c>
      <c r="K249" s="74">
        <f>IF(INICIO!$G$2="SIM",M249,L249)</f>
        <v>0</v>
      </c>
      <c r="L249" s="674"/>
      <c r="M249" s="675"/>
      <c r="N249" s="357"/>
      <c r="O249" s="74">
        <f t="shared" si="8"/>
        <v>0</v>
      </c>
      <c r="P249"/>
      <c r="Q249" s="357"/>
      <c r="R249"/>
      <c r="S249" s="357"/>
      <c r="T249" s="357"/>
      <c r="U249" s="833"/>
      <c r="V249"/>
      <c r="W249"/>
    </row>
    <row r="250" spans="1:23" s="446" customFormat="1" ht="33.75" hidden="1">
      <c r="A250" s="461"/>
      <c r="B250" s="66"/>
      <c r="C250" s="66"/>
      <c r="D250" s="66">
        <f>COUNTIF(A$10:A250,"I")</f>
        <v>133</v>
      </c>
      <c r="E250" s="30" t="s">
        <v>16</v>
      </c>
      <c r="F250" s="30">
        <v>4262</v>
      </c>
      <c r="G250" s="66" t="s">
        <v>1473</v>
      </c>
      <c r="H250" s="351" t="s">
        <v>1947</v>
      </c>
      <c r="I250" s="30" t="s">
        <v>37</v>
      </c>
      <c r="J250" s="529">
        <f>SUMIFS('SE-INSUMOS'!J:J,'SE-INSUMOS'!E:E,E250,'SE-INSUMOS'!F:F,F250)+SUMIFS('MO-INSUMOS'!J:J,'MO-INSUMOS'!E:E,E250,'MO-INSUMOS'!F:F,F250)</f>
        <v>0</v>
      </c>
      <c r="K250" s="74">
        <f>IF(INICIO!$G$2="SIM",M250,L250)</f>
        <v>0</v>
      </c>
      <c r="L250" s="674"/>
      <c r="M250" s="675"/>
      <c r="N250" s="357"/>
      <c r="O250" s="74">
        <f t="shared" si="8"/>
        <v>0</v>
      </c>
      <c r="P250"/>
      <c r="Q250" s="357"/>
      <c r="R250"/>
      <c r="S250" s="357"/>
      <c r="T250" s="357"/>
      <c r="U250" s="833"/>
      <c r="V250"/>
      <c r="W250"/>
    </row>
    <row r="251" spans="1:23" s="446" customFormat="1" ht="22.5">
      <c r="A251" s="461" t="s">
        <v>6</v>
      </c>
      <c r="B251" s="66"/>
      <c r="C251" s="66"/>
      <c r="D251" s="66">
        <f>COUNTIF(A$10:A251,"I")</f>
        <v>134</v>
      </c>
      <c r="E251" s="30" t="s">
        <v>16</v>
      </c>
      <c r="F251" s="30">
        <v>13458</v>
      </c>
      <c r="G251" s="66" t="s">
        <v>1473</v>
      </c>
      <c r="H251" s="351" t="s">
        <v>1961</v>
      </c>
      <c r="I251" s="30" t="s">
        <v>37</v>
      </c>
      <c r="J251" s="529">
        <f>SUMIFS('SE-INSUMOS'!J:J,'SE-INSUMOS'!E:E,E251,'SE-INSUMOS'!F:F,F251)+SUMIFS('MO-INSUMOS'!J:J,'MO-INSUMOS'!E:E,E251,'MO-INSUMOS'!F:F,F251)</f>
        <v>1.2581350000000001E-5</v>
      </c>
      <c r="K251" s="74">
        <f>IF(INICIO!$G$2="SIM",M251,L251)</f>
        <v>0</v>
      </c>
      <c r="L251" s="674"/>
      <c r="M251" s="675"/>
      <c r="N251" s="357"/>
      <c r="O251" s="74">
        <f t="shared" si="8"/>
        <v>0</v>
      </c>
      <c r="P251"/>
      <c r="Q251" s="357"/>
      <c r="R251"/>
      <c r="S251" s="357"/>
      <c r="T251" s="357"/>
      <c r="U251" s="833"/>
      <c r="V251"/>
      <c r="W251"/>
    </row>
    <row r="252" spans="1:23" s="446" customFormat="1">
      <c r="A252" s="461" t="s">
        <v>6</v>
      </c>
      <c r="B252" s="66"/>
      <c r="C252" s="66"/>
      <c r="D252" s="66">
        <f>COUNTIF(A$10:A252,"I")</f>
        <v>135</v>
      </c>
      <c r="E252" s="30" t="s">
        <v>16</v>
      </c>
      <c r="F252" s="30">
        <v>4222</v>
      </c>
      <c r="G252" s="66" t="s">
        <v>1320</v>
      </c>
      <c r="H252" s="351" t="s">
        <v>1962</v>
      </c>
      <c r="I252" s="30" t="s">
        <v>752</v>
      </c>
      <c r="J252" s="529">
        <f>SUMIFS('SE-INSUMOS'!J:J,'SE-INSUMOS'!E:E,E252,'SE-INSUMOS'!F:F,F252)+SUMIFS('MO-INSUMOS'!J:J,'MO-INSUMOS'!E:E,E252,'MO-INSUMOS'!F:F,F252)</f>
        <v>7.0555000000000007E-2</v>
      </c>
      <c r="K252" s="74">
        <f>IF(INICIO!$G$2="SIM",M252,L252)</f>
        <v>0</v>
      </c>
      <c r="L252" s="674"/>
      <c r="M252" s="675"/>
      <c r="N252" s="357"/>
      <c r="O252" s="74">
        <f t="shared" si="8"/>
        <v>0</v>
      </c>
      <c r="P252"/>
      <c r="Q252" s="357"/>
      <c r="R252"/>
      <c r="S252" s="357"/>
      <c r="T252" s="357"/>
      <c r="U252" s="833"/>
      <c r="V252"/>
      <c r="W252"/>
    </row>
    <row r="253" spans="1:23" s="446" customFormat="1" ht="45">
      <c r="A253" s="461" t="s">
        <v>6</v>
      </c>
      <c r="B253" s="66"/>
      <c r="C253" s="66"/>
      <c r="D253" s="66">
        <f>COUNTIF(A$10:A253,"I")</f>
        <v>136</v>
      </c>
      <c r="E253" s="30" t="s">
        <v>16</v>
      </c>
      <c r="F253" s="30">
        <v>37736</v>
      </c>
      <c r="G253" s="66" t="s">
        <v>1473</v>
      </c>
      <c r="H253" s="351" t="s">
        <v>1971</v>
      </c>
      <c r="I253" s="30" t="s">
        <v>37</v>
      </c>
      <c r="J253" s="529">
        <f>SUMIFS('SE-INSUMOS'!J:J,'SE-INSUMOS'!E:E,E253,'SE-INSUMOS'!F:F,F253)+SUMIFS('MO-INSUMOS'!J:J,'MO-INSUMOS'!E:E,E253,'MO-INSUMOS'!F:F,F253)</f>
        <v>2.5680000000000002E-7</v>
      </c>
      <c r="K253" s="74">
        <f>IF(INICIO!$G$2="SIM",M253,L253)</f>
        <v>0</v>
      </c>
      <c r="L253" s="674"/>
      <c r="M253" s="675"/>
      <c r="N253" s="357"/>
      <c r="O253" s="74">
        <f t="shared" si="8"/>
        <v>0</v>
      </c>
      <c r="P253"/>
      <c r="Q253" s="357"/>
      <c r="R253"/>
      <c r="S253" s="357"/>
      <c r="T253" s="357"/>
      <c r="U253" s="833"/>
      <c r="V253"/>
      <c r="W253"/>
    </row>
    <row r="254" spans="1:23" s="446" customFormat="1" ht="45">
      <c r="A254" s="461" t="s">
        <v>6</v>
      </c>
      <c r="B254" s="66"/>
      <c r="C254" s="66"/>
      <c r="D254" s="66">
        <f>COUNTIF(A$10:A254,"I")</f>
        <v>137</v>
      </c>
      <c r="E254" s="30" t="s">
        <v>16</v>
      </c>
      <c r="F254" s="30">
        <v>37758</v>
      </c>
      <c r="G254" s="66" t="s">
        <v>1473</v>
      </c>
      <c r="H254" s="351" t="s">
        <v>1972</v>
      </c>
      <c r="I254" s="30" t="s">
        <v>37</v>
      </c>
      <c r="J254" s="529">
        <f>SUMIFS('SE-INSUMOS'!J:J,'SE-INSUMOS'!E:E,E254,'SE-INSUMOS'!F:F,F254)+SUMIFS('MO-INSUMOS'!J:J,'MO-INSUMOS'!E:E,E254,'MO-INSUMOS'!F:F,F254)</f>
        <v>2.0265000000000003E-7</v>
      </c>
      <c r="K254" s="74">
        <f>IF(INICIO!$G$2="SIM",M254,L254)</f>
        <v>0</v>
      </c>
      <c r="L254" s="674"/>
      <c r="M254" s="675"/>
      <c r="N254" s="357"/>
      <c r="O254" s="74">
        <f t="shared" si="8"/>
        <v>0</v>
      </c>
      <c r="P254"/>
      <c r="Q254" s="357"/>
      <c r="R254"/>
      <c r="S254" s="357"/>
      <c r="T254" s="357"/>
      <c r="U254" s="833"/>
      <c r="V254"/>
      <c r="W254"/>
    </row>
    <row r="255" spans="1:23" s="446" customFormat="1" ht="33.75" hidden="1">
      <c r="A255" s="461"/>
      <c r="B255" s="66"/>
      <c r="C255" s="66"/>
      <c r="D255" s="66">
        <f>COUNTIF(A$10:A255,"I")</f>
        <v>137</v>
      </c>
      <c r="E255" s="354" t="str">
        <f>E254</f>
        <v>SINAPI</v>
      </c>
      <c r="F255" s="42">
        <v>10535</v>
      </c>
      <c r="G255" s="42" t="s">
        <v>1473</v>
      </c>
      <c r="H255" s="464" t="s">
        <v>1975</v>
      </c>
      <c r="I255" s="353" t="s">
        <v>37</v>
      </c>
      <c r="J255" s="529">
        <f>SUMIFS('SE-INSUMOS'!J:J,'SE-INSUMOS'!E:E,E255,'SE-INSUMOS'!F:F,F255)+SUMIFS('MO-INSUMOS'!J:J,'MO-INSUMOS'!E:E,E255,'MO-INSUMOS'!F:F,F255)</f>
        <v>0</v>
      </c>
      <c r="K255" s="74">
        <f>IF(INICIO!$G$2="SIM",M255,L255)</f>
        <v>0</v>
      </c>
      <c r="L255" s="674"/>
      <c r="M255" s="675"/>
      <c r="N255" s="357"/>
      <c r="O255" s="74">
        <f t="shared" si="8"/>
        <v>0</v>
      </c>
      <c r="P255"/>
      <c r="Q255" s="357"/>
      <c r="R255"/>
      <c r="S255" s="357"/>
      <c r="T255" s="357"/>
      <c r="U255" s="833"/>
      <c r="V255"/>
      <c r="W255"/>
    </row>
    <row r="256" spans="1:23" s="446" customFormat="1" ht="22.5" hidden="1">
      <c r="A256" s="461"/>
      <c r="B256" s="66"/>
      <c r="C256" s="66"/>
      <c r="D256" s="66">
        <f>COUNTIF(A$10:A256,"I")</f>
        <v>137</v>
      </c>
      <c r="E256" s="354" t="str">
        <f>E255</f>
        <v>SINAPI</v>
      </c>
      <c r="F256" s="42">
        <v>2705</v>
      </c>
      <c r="G256" s="42" t="s">
        <v>1320</v>
      </c>
      <c r="H256" s="464" t="s">
        <v>1976</v>
      </c>
      <c r="I256" s="353" t="s">
        <v>1932</v>
      </c>
      <c r="J256" s="529">
        <f>SUMIFS('SE-INSUMOS'!J:J,'SE-INSUMOS'!E:E,E256,'SE-INSUMOS'!F:F,F256)+SUMIFS('MO-INSUMOS'!J:J,'MO-INSUMOS'!E:E,E256,'MO-INSUMOS'!F:F,F256)</f>
        <v>0</v>
      </c>
      <c r="K256" s="74">
        <f>IF(INICIO!$G$2="SIM",M256,L256)</f>
        <v>0</v>
      </c>
      <c r="L256" s="674"/>
      <c r="M256" s="675"/>
      <c r="N256" s="357"/>
      <c r="O256" s="74">
        <f t="shared" si="8"/>
        <v>0</v>
      </c>
      <c r="P256"/>
      <c r="Q256" s="357"/>
      <c r="R256"/>
      <c r="S256" s="357"/>
      <c r="T256" s="357"/>
      <c r="U256" s="833"/>
      <c r="V256"/>
      <c r="W256"/>
    </row>
    <row r="257" spans="1:23" s="446" customFormat="1" ht="22.5" hidden="1">
      <c r="A257" s="461"/>
      <c r="B257" s="66"/>
      <c r="C257" s="66"/>
      <c r="D257" s="66">
        <f>COUNTIF(A$10:A257,"I")</f>
        <v>137</v>
      </c>
      <c r="E257" s="30" t="s">
        <v>16</v>
      </c>
      <c r="F257" s="435">
        <v>367</v>
      </c>
      <c r="G257" s="435" t="s">
        <v>1320</v>
      </c>
      <c r="H257" s="356" t="s">
        <v>1898</v>
      </c>
      <c r="I257" s="435" t="s">
        <v>73</v>
      </c>
      <c r="J257" s="529">
        <f>SUMIFS('SE-INSUMOS'!J:J,'SE-INSUMOS'!E:E,E257,'SE-INSUMOS'!F:F,F257)+SUMIFS('MO-INSUMOS'!J:J,'MO-INSUMOS'!E:E,E257,'MO-INSUMOS'!F:F,F257)</f>
        <v>0</v>
      </c>
      <c r="K257" s="74">
        <f>IF(INICIO!$G$2="SIM",M257,L257)</f>
        <v>0</v>
      </c>
      <c r="L257" s="674"/>
      <c r="M257" s="675"/>
      <c r="N257" s="357"/>
      <c r="O257" s="74">
        <f t="shared" si="8"/>
        <v>0</v>
      </c>
      <c r="Q257" s="357"/>
      <c r="R257"/>
      <c r="S257" s="357"/>
      <c r="T257" s="357"/>
      <c r="U257" s="833"/>
      <c r="V257"/>
      <c r="W257"/>
    </row>
    <row r="258" spans="1:23" s="446" customFormat="1" ht="22.5" hidden="1">
      <c r="A258" s="461"/>
      <c r="B258" s="66"/>
      <c r="C258" s="66"/>
      <c r="D258" s="66">
        <f>COUNTIF(A$10:A258,"I")</f>
        <v>137</v>
      </c>
      <c r="E258" s="30" t="s">
        <v>16</v>
      </c>
      <c r="F258" s="42">
        <v>370</v>
      </c>
      <c r="G258" s="42" t="s">
        <v>1320</v>
      </c>
      <c r="H258" s="464" t="s">
        <v>1886</v>
      </c>
      <c r="I258" s="353" t="s">
        <v>73</v>
      </c>
      <c r="J258" s="529">
        <f>SUMIFS('SE-INSUMOS'!J:J,'SE-INSUMOS'!E:E,E258,'SE-INSUMOS'!F:F,F258)+SUMIFS('MO-INSUMOS'!J:J,'MO-INSUMOS'!E:E,E258,'MO-INSUMOS'!F:F,F258)</f>
        <v>0</v>
      </c>
      <c r="K258" s="74">
        <f>IF(INICIO!$G$2="SIM",M258,L258)</f>
        <v>0</v>
      </c>
      <c r="L258" s="674"/>
      <c r="M258" s="675"/>
      <c r="N258" s="357"/>
      <c r="O258" s="74">
        <f t="shared" si="8"/>
        <v>0</v>
      </c>
      <c r="Q258" s="357"/>
      <c r="R258"/>
      <c r="S258" s="357"/>
      <c r="T258" s="357"/>
      <c r="U258" s="833"/>
      <c r="V258"/>
      <c r="W258"/>
    </row>
    <row r="259" spans="1:23" s="446" customFormat="1">
      <c r="A259" s="461" t="s">
        <v>6</v>
      </c>
      <c r="B259" s="66"/>
      <c r="C259" s="66"/>
      <c r="D259" s="66">
        <f>COUNTIF(A$10:A259,"I")</f>
        <v>138</v>
      </c>
      <c r="E259" s="30" t="s">
        <v>44</v>
      </c>
      <c r="F259" s="42">
        <v>316</v>
      </c>
      <c r="G259" s="42" t="s">
        <v>1320</v>
      </c>
      <c r="H259" s="51" t="s">
        <v>45</v>
      </c>
      <c r="I259" s="435" t="s">
        <v>37</v>
      </c>
      <c r="J259" s="529">
        <f>SUMIFS('SE-INSUMOS'!J:J,'SE-INSUMOS'!E:E,E259,'SE-INSUMOS'!F:F,F259)+SUMIFS('MO-INSUMOS'!J:J,'MO-INSUMOS'!E:E,E259,'MO-INSUMOS'!F:F,F259)</f>
        <v>0.25</v>
      </c>
      <c r="K259" s="74">
        <f>IF(INICIO!$G$2="SIM",M259,L259)</f>
        <v>0</v>
      </c>
      <c r="L259" s="674"/>
      <c r="M259" s="675"/>
      <c r="N259" s="357"/>
      <c r="O259" s="74">
        <f>IFERROR(IF(J259="-",K259,J259*K259),0)</f>
        <v>0</v>
      </c>
      <c r="Q259" s="357"/>
      <c r="R259"/>
      <c r="S259" s="357"/>
      <c r="T259" s="357"/>
      <c r="U259" s="833"/>
      <c r="V259"/>
      <c r="W259"/>
    </row>
    <row r="260" spans="1:23" s="446" customFormat="1">
      <c r="A260" s="461" t="s">
        <v>6</v>
      </c>
      <c r="B260" s="66"/>
      <c r="C260" s="66"/>
      <c r="D260" s="66">
        <f>COUNTIF(A$10:A260,"I")</f>
        <v>139</v>
      </c>
      <c r="E260" s="30" t="s">
        <v>44</v>
      </c>
      <c r="F260" s="42">
        <v>6467</v>
      </c>
      <c r="G260" s="42" t="s">
        <v>1320</v>
      </c>
      <c r="H260" s="51" t="s">
        <v>46</v>
      </c>
      <c r="I260" s="435" t="s">
        <v>37</v>
      </c>
      <c r="J260" s="529">
        <f>SUMIFS('SE-INSUMOS'!J:J,'SE-INSUMOS'!E:E,E260,'SE-INSUMOS'!F:F,F260)+SUMIFS('MO-INSUMOS'!J:J,'MO-INSUMOS'!E:E,E260,'MO-INSUMOS'!F:F,F260)</f>
        <v>8.3333333333333329E-2</v>
      </c>
      <c r="K260" s="74">
        <f>IF(INICIO!$G$2="SIM",M260,L260)</f>
        <v>0</v>
      </c>
      <c r="L260" s="674"/>
      <c r="M260" s="675"/>
      <c r="N260" s="357"/>
      <c r="O260" s="74">
        <f>IFERROR(IF(J260="-",K260,J260*K260),0)</f>
        <v>0</v>
      </c>
      <c r="Q260" s="357"/>
      <c r="R260"/>
      <c r="S260" s="357"/>
      <c r="T260" s="357"/>
      <c r="U260" s="833"/>
      <c r="V260"/>
      <c r="W260"/>
    </row>
    <row r="261" spans="1:23" s="446" customFormat="1" ht="112.5">
      <c r="A261" s="461" t="s">
        <v>6</v>
      </c>
      <c r="B261" s="66"/>
      <c r="C261" s="66"/>
      <c r="D261" s="66">
        <f>COUNTIF(A$10:A261,"I")</f>
        <v>140</v>
      </c>
      <c r="E261" s="30" t="s">
        <v>48</v>
      </c>
      <c r="F261" s="30" t="s">
        <v>1585</v>
      </c>
      <c r="G261" s="66" t="s">
        <v>1455</v>
      </c>
      <c r="H261" s="351" t="s">
        <v>2327</v>
      </c>
      <c r="I261" s="30" t="s">
        <v>37</v>
      </c>
      <c r="J261" s="529">
        <f>SUMIFS('SE-INSUMOS'!J:J,'SE-INSUMOS'!E:E,E261,'SE-INSUMOS'!F:F,F261)+SUMIFS('MO-INSUMOS'!J:J,'MO-INSUMOS'!E:E,E261,'MO-INSUMOS'!F:F,F261)</f>
        <v>8.3333333333333329E-2</v>
      </c>
      <c r="K261" s="74">
        <f>IF(INICIO!$G$2="SIM",M261,L261)</f>
        <v>0</v>
      </c>
      <c r="L261" s="674"/>
      <c r="M261" s="676"/>
      <c r="N261" s="441"/>
      <c r="O261" s="74">
        <f t="shared" si="8"/>
        <v>0</v>
      </c>
      <c r="P261"/>
      <c r="Q261" s="357"/>
      <c r="R261"/>
      <c r="S261" s="435"/>
      <c r="T261" s="357"/>
      <c r="U261" s="833"/>
      <c r="V261"/>
      <c r="W261"/>
    </row>
    <row r="262" spans="1:23" s="446" customFormat="1" ht="101.25">
      <c r="A262" s="461" t="s">
        <v>6</v>
      </c>
      <c r="B262" s="66"/>
      <c r="C262" s="66"/>
      <c r="D262" s="66">
        <f>COUNTIF(A$10:A262,"I")</f>
        <v>141</v>
      </c>
      <c r="E262" s="30" t="s">
        <v>48</v>
      </c>
      <c r="F262" s="30" t="s">
        <v>1587</v>
      </c>
      <c r="G262" s="66" t="s">
        <v>1455</v>
      </c>
      <c r="H262" s="351" t="s">
        <v>2328</v>
      </c>
      <c r="I262" s="30" t="s">
        <v>37</v>
      </c>
      <c r="J262" s="529">
        <f>SUMIFS('SE-INSUMOS'!J:J,'SE-INSUMOS'!E:E,E262,'SE-INSUMOS'!F:F,F262)+SUMIFS('MO-INSUMOS'!J:J,'MO-INSUMOS'!E:E,E262,'MO-INSUMOS'!F:F,F262)</f>
        <v>0.16666666666666666</v>
      </c>
      <c r="K262" s="74">
        <f>IF(INICIO!$G$2="SIM",M262,L262)</f>
        <v>0</v>
      </c>
      <c r="L262" s="674"/>
      <c r="M262" s="676"/>
      <c r="N262" s="441"/>
      <c r="O262" s="74">
        <f t="shared" si="8"/>
        <v>0</v>
      </c>
      <c r="P262"/>
      <c r="Q262" s="357"/>
      <c r="R262"/>
      <c r="S262" s="435"/>
      <c r="T262" s="357"/>
      <c r="U262" s="833"/>
      <c r="V262"/>
      <c r="W262"/>
    </row>
    <row r="263" spans="1:23" s="446" customFormat="1" ht="33.75">
      <c r="A263" s="461" t="s">
        <v>6</v>
      </c>
      <c r="B263" s="66"/>
      <c r="C263" s="66"/>
      <c r="D263" s="66">
        <f>COUNTIF(A$10:A263,"I")</f>
        <v>142</v>
      </c>
      <c r="E263" s="30" t="s">
        <v>74</v>
      </c>
      <c r="F263" s="30" t="s">
        <v>1634</v>
      </c>
      <c r="G263" s="66" t="s">
        <v>1455</v>
      </c>
      <c r="H263" s="351" t="s">
        <v>1635</v>
      </c>
      <c r="I263" s="30" t="s">
        <v>15</v>
      </c>
      <c r="J263" s="529">
        <f>SUMIFS('SE-INSUMOS'!J:J,'SE-INSUMOS'!E:E,E263,'SE-INSUMOS'!F:F,F263)+SUMIFS('MO-INSUMOS'!J:J,'MO-INSUMOS'!E:E,E263,'MO-INSUMOS'!F:F,F263)</f>
        <v>4.2</v>
      </c>
      <c r="K263" s="74">
        <f>IF(INICIO!$G$2="SIM",M263,L263)</f>
        <v>0</v>
      </c>
      <c r="L263" s="674"/>
      <c r="M263" s="676"/>
      <c r="N263" s="441"/>
      <c r="O263" s="74">
        <f t="shared" si="8"/>
        <v>0</v>
      </c>
      <c r="P263"/>
      <c r="Q263" s="357"/>
      <c r="R263"/>
      <c r="S263" s="435"/>
      <c r="T263" s="357"/>
      <c r="U263" s="833"/>
      <c r="V263"/>
      <c r="W263"/>
    </row>
    <row r="264" spans="1:23" s="446" customFormat="1" ht="22.5">
      <c r="A264" s="461" t="s">
        <v>6</v>
      </c>
      <c r="B264" s="66"/>
      <c r="C264" s="66"/>
      <c r="D264" s="66">
        <f>COUNTIF(A$10:A264,"I")</f>
        <v>143</v>
      </c>
      <c r="E264" s="30" t="s">
        <v>53</v>
      </c>
      <c r="F264" s="30" t="s">
        <v>69</v>
      </c>
      <c r="G264" s="66" t="s">
        <v>1473</v>
      </c>
      <c r="H264" s="351" t="s">
        <v>2574</v>
      </c>
      <c r="I264" s="30" t="s">
        <v>908</v>
      </c>
      <c r="J264" s="529">
        <f>SUMIFS('SE-INSUMOS'!J:J,'SE-INSUMOS'!E:E,E264,'SE-INSUMOS'!F:F,F264)+SUMIFS('MO-INSUMOS'!J:J,'MO-INSUMOS'!E:E,E264,'MO-INSUMOS'!F:F,F264)</f>
        <v>0.25</v>
      </c>
      <c r="K264" s="74">
        <f>IF(INICIO!$G$2="SIM",M264,L264)</f>
        <v>0</v>
      </c>
      <c r="L264" s="674"/>
      <c r="M264" s="675"/>
      <c r="N264" s="543"/>
      <c r="O264" s="74">
        <f t="shared" si="8"/>
        <v>0</v>
      </c>
      <c r="P264"/>
      <c r="Q264" s="357"/>
      <c r="R264"/>
      <c r="S264" s="357"/>
      <c r="T264" s="357"/>
      <c r="U264" s="833"/>
      <c r="V264"/>
      <c r="W264"/>
    </row>
    <row r="265" spans="1:23" s="446" customFormat="1">
      <c r="A265" s="461" t="s">
        <v>6</v>
      </c>
      <c r="B265" s="66"/>
      <c r="C265" s="66"/>
      <c r="D265" s="66">
        <f>COUNTIF(A$10:A265,"I")</f>
        <v>144</v>
      </c>
      <c r="E265" s="30" t="s">
        <v>53</v>
      </c>
      <c r="F265" s="30" t="s">
        <v>84</v>
      </c>
      <c r="G265" s="66" t="s">
        <v>1320</v>
      </c>
      <c r="H265" s="351" t="s">
        <v>85</v>
      </c>
      <c r="I265" s="30" t="s">
        <v>37</v>
      </c>
      <c r="J265" s="529">
        <f>SUMIFS('SE-INSUMOS'!J:J,'SE-INSUMOS'!E:E,E265,'SE-INSUMOS'!F:F,F265)+SUMIFS('MO-INSUMOS'!J:J,'MO-INSUMOS'!E:E,E265,'MO-INSUMOS'!F:F,F265)</f>
        <v>0.5</v>
      </c>
      <c r="K265" s="74">
        <f>IF(INICIO!$G$2="SIM",M265,L265)</f>
        <v>0</v>
      </c>
      <c r="L265" s="674"/>
      <c r="M265" s="675"/>
      <c r="N265" s="543"/>
      <c r="O265" s="74">
        <f t="shared" si="8"/>
        <v>0</v>
      </c>
      <c r="P265"/>
      <c r="Q265" s="357"/>
      <c r="R265"/>
      <c r="S265" s="357"/>
      <c r="T265" s="357"/>
      <c r="U265" s="833"/>
      <c r="V265"/>
      <c r="W265"/>
    </row>
    <row r="266" spans="1:23" s="446" customFormat="1" hidden="1">
      <c r="A266" s="461"/>
      <c r="B266" s="66"/>
      <c r="C266" s="66"/>
      <c r="D266" s="66">
        <f>COUNTIF(A$10:A266,"I")</f>
        <v>144</v>
      </c>
      <c r="E266" s="30" t="s">
        <v>53</v>
      </c>
      <c r="F266" s="30" t="s">
        <v>92</v>
      </c>
      <c r="G266" s="66" t="s">
        <v>1455</v>
      </c>
      <c r="H266" s="351" t="s">
        <v>93</v>
      </c>
      <c r="I266" s="30" t="s">
        <v>37</v>
      </c>
      <c r="J266" s="529">
        <f>SUMIFS('SE-INSUMOS'!J:J,'SE-INSUMOS'!E:E,E266,'SE-INSUMOS'!F:F,F266)+SUMIFS('MO-INSUMOS'!J:J,'MO-INSUMOS'!E:E,E266,'MO-INSUMOS'!F:F,F266)</f>
        <v>0</v>
      </c>
      <c r="K266" s="74">
        <f>IF(INICIO!$G$2="SIM",M266,L266)</f>
        <v>0</v>
      </c>
      <c r="L266" s="674"/>
      <c r="M266" s="675"/>
      <c r="N266" s="543"/>
      <c r="O266" s="74">
        <f t="shared" si="8"/>
        <v>0</v>
      </c>
      <c r="P266"/>
      <c r="Q266" s="357"/>
      <c r="R266"/>
      <c r="S266" s="357"/>
      <c r="T266" s="357"/>
      <c r="U266"/>
      <c r="V266"/>
      <c r="W266"/>
    </row>
    <row r="267" spans="1:23" s="446" customFormat="1" ht="112.5" customHeight="1">
      <c r="A267" s="461" t="s">
        <v>6</v>
      </c>
      <c r="B267" s="66"/>
      <c r="C267" s="66"/>
      <c r="D267" s="66">
        <f>COUNTIF(A$10:A267,"I")</f>
        <v>145</v>
      </c>
      <c r="E267" s="30" t="s">
        <v>53</v>
      </c>
      <c r="F267" s="30" t="s">
        <v>108</v>
      </c>
      <c r="G267" s="66" t="s">
        <v>1320</v>
      </c>
      <c r="H267" s="351" t="s">
        <v>109</v>
      </c>
      <c r="I267" s="30" t="s">
        <v>37</v>
      </c>
      <c r="J267" s="529">
        <f>SUMIFS('SE-INSUMOS'!J:J,'SE-INSUMOS'!E:E,E267,'SE-INSUMOS'!F:F,F267)+SUMIFS('MO-INSUMOS'!J:J,'MO-INSUMOS'!E:E,E267,'MO-INSUMOS'!F:F,F267)</f>
        <v>0.83333333333333337</v>
      </c>
      <c r="K267" s="74">
        <f>IF(INICIO!$G$2="SIM",M267,L267)</f>
        <v>0</v>
      </c>
      <c r="L267" s="674"/>
      <c r="M267" s="675"/>
      <c r="N267" s="543"/>
      <c r="O267" s="74">
        <f t="shared" si="8"/>
        <v>0</v>
      </c>
      <c r="Q267" s="700"/>
      <c r="S267" s="357"/>
      <c r="T267" s="357"/>
      <c r="U267" s="833"/>
    </row>
    <row r="268" spans="1:23" s="446" customFormat="1" ht="101.25" customHeight="1">
      <c r="A268" s="461" t="s">
        <v>6</v>
      </c>
      <c r="B268" s="66"/>
      <c r="C268" s="66"/>
      <c r="D268" s="66">
        <f>COUNTIF(A$10:A268,"I")</f>
        <v>146</v>
      </c>
      <c r="E268" s="30" t="s">
        <v>53</v>
      </c>
      <c r="F268" s="30" t="s">
        <v>110</v>
      </c>
      <c r="G268" s="66" t="s">
        <v>1320</v>
      </c>
      <c r="H268" s="351" t="s">
        <v>111</v>
      </c>
      <c r="I268" s="30" t="s">
        <v>37</v>
      </c>
      <c r="J268" s="529">
        <f>SUMIFS('SE-INSUMOS'!J:J,'SE-INSUMOS'!E:E,E268,'SE-INSUMOS'!F:F,F268)+SUMIFS('MO-INSUMOS'!J:J,'MO-INSUMOS'!E:E,E268,'MO-INSUMOS'!F:F,F268)</f>
        <v>0.83333333333333337</v>
      </c>
      <c r="K268" s="74">
        <f>IF(INICIO!$G$2="SIM",M268,L268)</f>
        <v>0</v>
      </c>
      <c r="L268" s="674"/>
      <c r="M268" s="675"/>
      <c r="N268" s="543"/>
      <c r="O268" s="74">
        <f t="shared" si="8"/>
        <v>0</v>
      </c>
      <c r="Q268" s="700"/>
      <c r="S268" s="357"/>
      <c r="T268" s="357"/>
      <c r="U268" s="833"/>
    </row>
    <row r="269" spans="1:23" s="446" customFormat="1" ht="33.75" customHeight="1">
      <c r="A269" s="461" t="s">
        <v>6</v>
      </c>
      <c r="B269" s="66"/>
      <c r="C269" s="66"/>
      <c r="D269" s="66">
        <f>COUNTIF(A$10:A269,"I")</f>
        <v>147</v>
      </c>
      <c r="E269" s="30" t="s">
        <v>53</v>
      </c>
      <c r="F269" s="30" t="s">
        <v>112</v>
      </c>
      <c r="G269" s="66" t="s">
        <v>1320</v>
      </c>
      <c r="H269" s="351" t="s">
        <v>113</v>
      </c>
      <c r="I269" s="30" t="s">
        <v>37</v>
      </c>
      <c r="J269" s="529">
        <f>SUMIFS('SE-INSUMOS'!J:J,'SE-INSUMOS'!E:E,E269,'SE-INSUMOS'!F:F,F269)+SUMIFS('MO-INSUMOS'!J:J,'MO-INSUMOS'!E:E,E269,'MO-INSUMOS'!F:F,F269)</f>
        <v>0.83333333333333337</v>
      </c>
      <c r="K269" s="74">
        <f>IF(INICIO!$G$2="SIM",M269,L269)</f>
        <v>0</v>
      </c>
      <c r="L269" s="674"/>
      <c r="M269" s="675"/>
      <c r="N269" s="543"/>
      <c r="O269" s="74">
        <f t="shared" si="8"/>
        <v>0</v>
      </c>
      <c r="Q269" s="700"/>
      <c r="S269" s="357"/>
      <c r="T269" s="357"/>
      <c r="U269" s="833"/>
    </row>
    <row r="270" spans="1:23" s="446" customFormat="1" ht="33.75">
      <c r="A270" s="461" t="s">
        <v>6</v>
      </c>
      <c r="B270" s="66"/>
      <c r="C270" s="66"/>
      <c r="D270" s="66">
        <f>COUNTIF(A$10:A270,"I")</f>
        <v>148</v>
      </c>
      <c r="E270" s="30" t="s">
        <v>16</v>
      </c>
      <c r="F270" s="30">
        <v>7583</v>
      </c>
      <c r="G270" s="66" t="s">
        <v>1320</v>
      </c>
      <c r="H270" s="351" t="s">
        <v>114</v>
      </c>
      <c r="I270" s="30" t="s">
        <v>37</v>
      </c>
      <c r="J270" s="529">
        <f>SUMIFS('SE-INSUMOS'!J:J,'SE-INSUMOS'!E:E,E270,'SE-INSUMOS'!F:F,F270)+SUMIFS('MO-INSUMOS'!J:J,'MO-INSUMOS'!E:E,E270,'MO-INSUMOS'!F:F,F270)</f>
        <v>1.6666666666666667</v>
      </c>
      <c r="K270" s="74">
        <f>IF(INICIO!$G$2="SIM",M270,L270)</f>
        <v>0</v>
      </c>
      <c r="L270" s="674"/>
      <c r="M270" s="677"/>
      <c r="N270" s="543"/>
      <c r="O270" s="74">
        <f t="shared" si="8"/>
        <v>0</v>
      </c>
      <c r="Q270" s="700"/>
      <c r="S270" s="357"/>
      <c r="T270" s="357"/>
      <c r="U270" s="833"/>
    </row>
    <row r="271" spans="1:23" s="446" customFormat="1" ht="22.5">
      <c r="A271" s="461" t="s">
        <v>6</v>
      </c>
      <c r="B271" s="66"/>
      <c r="C271" s="66"/>
      <c r="D271" s="66">
        <f>COUNTIF(A$10:A271,"I")</f>
        <v>149</v>
      </c>
      <c r="E271" s="30" t="s">
        <v>16</v>
      </c>
      <c r="F271" s="30">
        <v>40552</v>
      </c>
      <c r="G271" s="66" t="s">
        <v>1320</v>
      </c>
      <c r="H271" s="351" t="s">
        <v>115</v>
      </c>
      <c r="I271" s="30" t="s">
        <v>116</v>
      </c>
      <c r="J271" s="529">
        <f>SUMIFS('SE-INSUMOS'!J:J,'SE-INSUMOS'!E:E,E271,'SE-INSUMOS'!F:F,F271)+SUMIFS('MO-INSUMOS'!J:J,'MO-INSUMOS'!E:E,E271,'MO-INSUMOS'!F:F,F271)</f>
        <v>0.25</v>
      </c>
      <c r="K271" s="74">
        <f>IF(INICIO!$G$2="SIM",M271,L271)</f>
        <v>0</v>
      </c>
      <c r="L271" s="674"/>
      <c r="M271" s="677"/>
      <c r="N271" s="543"/>
      <c r="O271" s="74">
        <f t="shared" si="8"/>
        <v>0</v>
      </c>
      <c r="Q271" s="700"/>
      <c r="S271" s="357"/>
      <c r="T271" s="357"/>
      <c r="U271" s="833"/>
    </row>
    <row r="272" spans="1:23" s="446" customFormat="1" ht="22.5" customHeight="1">
      <c r="A272" s="461" t="s">
        <v>6</v>
      </c>
      <c r="B272" s="66"/>
      <c r="C272" s="66"/>
      <c r="D272" s="66">
        <f>COUNTIF(A$10:A272,"I")</f>
        <v>150</v>
      </c>
      <c r="E272" s="30" t="s">
        <v>53</v>
      </c>
      <c r="F272" s="30" t="s">
        <v>117</v>
      </c>
      <c r="G272" s="66" t="s">
        <v>1320</v>
      </c>
      <c r="H272" s="351" t="s">
        <v>118</v>
      </c>
      <c r="I272" s="30" t="s">
        <v>37</v>
      </c>
      <c r="J272" s="529">
        <f>SUMIFS('SE-INSUMOS'!J:J,'SE-INSUMOS'!E:E,E272,'SE-INSUMOS'!F:F,F272)+SUMIFS('MO-INSUMOS'!J:J,'MO-INSUMOS'!E:E,E272,'MO-INSUMOS'!F:F,F272)</f>
        <v>0.83333333333333337</v>
      </c>
      <c r="K272" s="74">
        <f>IF(INICIO!$G$2="SIM",M272,L272)</f>
        <v>0</v>
      </c>
      <c r="L272" s="674"/>
      <c r="M272" s="675"/>
      <c r="N272" s="543"/>
      <c r="O272" s="74">
        <f t="shared" si="8"/>
        <v>0</v>
      </c>
      <c r="Q272" s="700"/>
      <c r="S272" s="357"/>
      <c r="T272" s="357"/>
      <c r="U272" s="833"/>
    </row>
    <row r="273" spans="1:21" s="446" customFormat="1" ht="15" customHeight="1">
      <c r="A273" s="461" t="s">
        <v>6</v>
      </c>
      <c r="B273" s="66"/>
      <c r="C273" s="66"/>
      <c r="D273" s="66">
        <f>COUNTIF(A$10:A273,"I")</f>
        <v>151</v>
      </c>
      <c r="E273" s="30" t="s">
        <v>16</v>
      </c>
      <c r="F273" s="30">
        <v>4375</v>
      </c>
      <c r="G273" s="66" t="s">
        <v>1320</v>
      </c>
      <c r="H273" s="351" t="s">
        <v>119</v>
      </c>
      <c r="I273" s="30" t="s">
        <v>37</v>
      </c>
      <c r="J273" s="529">
        <f>SUMIFS('SE-INSUMOS'!J:J,'SE-INSUMOS'!E:E,E273,'SE-INSUMOS'!F:F,F273)+SUMIFS('MO-INSUMOS'!J:J,'MO-INSUMOS'!E:E,E273,'MO-INSUMOS'!F:F,F273)</f>
        <v>0.83333333333333337</v>
      </c>
      <c r="K273" s="74">
        <f>IF(INICIO!$G$2="SIM",M273,L273)</f>
        <v>0</v>
      </c>
      <c r="L273" s="674"/>
      <c r="M273" s="677"/>
      <c r="N273" s="543"/>
      <c r="O273" s="74">
        <f t="shared" si="8"/>
        <v>0</v>
      </c>
      <c r="Q273" s="700"/>
      <c r="S273" s="357"/>
      <c r="T273" s="357"/>
      <c r="U273" s="833"/>
    </row>
    <row r="274" spans="1:21" s="446" customFormat="1" ht="11.25">
      <c r="A274" s="461" t="s">
        <v>6</v>
      </c>
      <c r="B274" s="66"/>
      <c r="C274" s="66"/>
      <c r="D274" s="66">
        <f>COUNTIF(A$10:A274,"I")</f>
        <v>152</v>
      </c>
      <c r="E274" s="30" t="s">
        <v>16</v>
      </c>
      <c r="F274" s="30">
        <v>4376</v>
      </c>
      <c r="G274" s="66" t="s">
        <v>1320</v>
      </c>
      <c r="H274" s="351" t="s">
        <v>120</v>
      </c>
      <c r="I274" s="30" t="s">
        <v>37</v>
      </c>
      <c r="J274" s="529">
        <f>SUMIFS('SE-INSUMOS'!J:J,'SE-INSUMOS'!E:E,E274,'SE-INSUMOS'!F:F,F274)+SUMIFS('MO-INSUMOS'!J:J,'MO-INSUMOS'!E:E,E274,'MO-INSUMOS'!F:F,F274)</f>
        <v>0.83333333333333337</v>
      </c>
      <c r="K274" s="74">
        <f>IF(INICIO!$G$2="SIM",M274,L274)</f>
        <v>0</v>
      </c>
      <c r="L274" s="674"/>
      <c r="M274" s="677"/>
      <c r="N274" s="543"/>
      <c r="O274" s="74">
        <f t="shared" si="8"/>
        <v>0</v>
      </c>
      <c r="Q274" s="700"/>
      <c r="S274" s="357"/>
      <c r="T274" s="357"/>
      <c r="U274" s="833"/>
    </row>
    <row r="275" spans="1:21" s="446" customFormat="1" ht="11.25">
      <c r="A275" s="461" t="s">
        <v>6</v>
      </c>
      <c r="B275" s="66"/>
      <c r="C275" s="66"/>
      <c r="D275" s="66">
        <f>COUNTIF(A$10:A275,"I")</f>
        <v>153</v>
      </c>
      <c r="E275" s="30" t="s">
        <v>16</v>
      </c>
      <c r="F275" s="30">
        <v>4374</v>
      </c>
      <c r="G275" s="66" t="s">
        <v>1320</v>
      </c>
      <c r="H275" s="351" t="s">
        <v>121</v>
      </c>
      <c r="I275" s="30" t="s">
        <v>37</v>
      </c>
      <c r="J275" s="529">
        <f>SUMIFS('SE-INSUMOS'!J:J,'SE-INSUMOS'!E:E,E275,'SE-INSUMOS'!F:F,F275)+SUMIFS('MO-INSUMOS'!J:J,'MO-INSUMOS'!E:E,E275,'MO-INSUMOS'!F:F,F275)</f>
        <v>0.83333333333333337</v>
      </c>
      <c r="K275" s="74">
        <f>IF(INICIO!$G$2="SIM",M275,L275)</f>
        <v>0</v>
      </c>
      <c r="L275" s="674"/>
      <c r="M275" s="677"/>
      <c r="N275" s="543"/>
      <c r="O275" s="74">
        <f t="shared" si="8"/>
        <v>0</v>
      </c>
      <c r="Q275" s="700"/>
      <c r="S275" s="357"/>
      <c r="T275" s="357"/>
      <c r="U275" s="833"/>
    </row>
    <row r="276" spans="1:21" s="446" customFormat="1" ht="22.5">
      <c r="A276" s="461" t="s">
        <v>6</v>
      </c>
      <c r="B276" s="66"/>
      <c r="C276" s="66"/>
      <c r="D276" s="66">
        <f>COUNTIF(A$10:A276,"I")</f>
        <v>154</v>
      </c>
      <c r="E276" s="30" t="s">
        <v>53</v>
      </c>
      <c r="F276" s="30" t="s">
        <v>124</v>
      </c>
      <c r="G276" s="66" t="s">
        <v>1320</v>
      </c>
      <c r="H276" s="351" t="s">
        <v>125</v>
      </c>
      <c r="I276" s="30" t="s">
        <v>37</v>
      </c>
      <c r="J276" s="529">
        <f>SUMIFS('SE-INSUMOS'!J:J,'SE-INSUMOS'!E:E,E276,'SE-INSUMOS'!F:F,F276)+SUMIFS('MO-INSUMOS'!J:J,'MO-INSUMOS'!E:E,E276,'MO-INSUMOS'!F:F,F276)</f>
        <v>0.83333333333333337</v>
      </c>
      <c r="K276" s="74">
        <f>IF(INICIO!$G$2="SIM",M276,L276)</f>
        <v>0</v>
      </c>
      <c r="L276" s="674"/>
      <c r="M276" s="675"/>
      <c r="N276" s="543"/>
      <c r="O276" s="74">
        <f t="shared" si="8"/>
        <v>0</v>
      </c>
      <c r="Q276" s="700"/>
      <c r="S276" s="357"/>
      <c r="T276" s="357"/>
      <c r="U276" s="833"/>
    </row>
    <row r="277" spans="1:21" s="446" customFormat="1" ht="11.25">
      <c r="A277" s="461" t="s">
        <v>6</v>
      </c>
      <c r="B277" s="66"/>
      <c r="C277" s="66"/>
      <c r="D277" s="66">
        <f>COUNTIF(A$10:A277,"I")</f>
        <v>155</v>
      </c>
      <c r="E277" s="30" t="s">
        <v>53</v>
      </c>
      <c r="F277" s="30" t="s">
        <v>126</v>
      </c>
      <c r="G277" s="66" t="s">
        <v>1320</v>
      </c>
      <c r="H277" s="351" t="s">
        <v>127</v>
      </c>
      <c r="I277" s="30" t="s">
        <v>37</v>
      </c>
      <c r="J277" s="529">
        <f>SUMIFS('SE-INSUMOS'!J:J,'SE-INSUMOS'!E:E,E277,'SE-INSUMOS'!F:F,F277)+SUMIFS('MO-INSUMOS'!J:J,'MO-INSUMOS'!E:E,E277,'MO-INSUMOS'!F:F,F277)</f>
        <v>0.83333333333333337</v>
      </c>
      <c r="K277" s="74">
        <f>IF(INICIO!$G$2="SIM",M277,L277)</f>
        <v>0</v>
      </c>
      <c r="L277" s="674"/>
      <c r="M277" s="675"/>
      <c r="N277" s="543"/>
      <c r="O277" s="74">
        <f t="shared" si="8"/>
        <v>0</v>
      </c>
      <c r="Q277" s="700"/>
      <c r="S277" s="357"/>
      <c r="T277" s="357"/>
      <c r="U277" s="833"/>
    </row>
    <row r="278" spans="1:21" s="446" customFormat="1" ht="22.5">
      <c r="A278" s="461" t="s">
        <v>6</v>
      </c>
      <c r="B278" s="66"/>
      <c r="C278" s="66"/>
      <c r="D278" s="66">
        <f>COUNTIF(A$10:A278,"I")</f>
        <v>156</v>
      </c>
      <c r="E278" s="30" t="s">
        <v>53</v>
      </c>
      <c r="F278" s="30" t="s">
        <v>128</v>
      </c>
      <c r="G278" s="66" t="s">
        <v>1320</v>
      </c>
      <c r="H278" s="351" t="s">
        <v>129</v>
      </c>
      <c r="I278" s="30" t="s">
        <v>37</v>
      </c>
      <c r="J278" s="529">
        <f>SUMIFS('SE-INSUMOS'!J:J,'SE-INSUMOS'!E:E,E278,'SE-INSUMOS'!F:F,F278)+SUMIFS('MO-INSUMOS'!J:J,'MO-INSUMOS'!E:E,E278,'MO-INSUMOS'!F:F,F278)</f>
        <v>0.83333333333333337</v>
      </c>
      <c r="K278" s="74">
        <f>IF(INICIO!$G$2="SIM",M278,L278)</f>
        <v>0</v>
      </c>
      <c r="L278" s="674"/>
      <c r="M278" s="675"/>
      <c r="N278" s="543"/>
      <c r="O278" s="74">
        <f t="shared" si="8"/>
        <v>0</v>
      </c>
      <c r="Q278" s="700"/>
      <c r="S278" s="357"/>
      <c r="T278" s="357"/>
      <c r="U278" s="833"/>
    </row>
    <row r="279" spans="1:21" s="446" customFormat="1" ht="22.5">
      <c r="A279" s="461" t="s">
        <v>6</v>
      </c>
      <c r="B279" s="66"/>
      <c r="C279" s="66"/>
      <c r="D279" s="66">
        <f>COUNTIF(A$10:A279,"I")</f>
        <v>157</v>
      </c>
      <c r="E279" s="30" t="s">
        <v>53</v>
      </c>
      <c r="F279" s="30" t="s">
        <v>130</v>
      </c>
      <c r="G279" s="66" t="s">
        <v>1320</v>
      </c>
      <c r="H279" s="351" t="s">
        <v>131</v>
      </c>
      <c r="I279" s="30" t="s">
        <v>37</v>
      </c>
      <c r="J279" s="529">
        <f>SUMIFS('SE-INSUMOS'!J:J,'SE-INSUMOS'!E:E,E279,'SE-INSUMOS'!F:F,F279)+SUMIFS('MO-INSUMOS'!J:J,'MO-INSUMOS'!E:E,E279,'MO-INSUMOS'!F:F,F279)</f>
        <v>0.83333333333333337</v>
      </c>
      <c r="K279" s="74">
        <f>IF(INICIO!$G$2="SIM",M279,L279)</f>
        <v>0</v>
      </c>
      <c r="L279" s="674"/>
      <c r="M279" s="675"/>
      <c r="N279" s="543"/>
      <c r="O279" s="74">
        <f t="shared" si="8"/>
        <v>0</v>
      </c>
      <c r="Q279" s="700"/>
      <c r="S279" s="357"/>
      <c r="T279" s="357"/>
      <c r="U279" s="833"/>
    </row>
    <row r="280" spans="1:21" s="446" customFormat="1" ht="22.5">
      <c r="A280" s="461" t="s">
        <v>6</v>
      </c>
      <c r="B280" s="66"/>
      <c r="C280" s="66"/>
      <c r="D280" s="66">
        <f>COUNTIF(A$10:A280,"I")</f>
        <v>158</v>
      </c>
      <c r="E280" s="30" t="s">
        <v>53</v>
      </c>
      <c r="F280" s="30" t="s">
        <v>132</v>
      </c>
      <c r="G280" s="66" t="s">
        <v>1320</v>
      </c>
      <c r="H280" s="351" t="s">
        <v>133</v>
      </c>
      <c r="I280" s="30" t="s">
        <v>37</v>
      </c>
      <c r="J280" s="529">
        <f>SUMIFS('SE-INSUMOS'!J:J,'SE-INSUMOS'!E:E,E280,'SE-INSUMOS'!F:F,F280)+SUMIFS('MO-INSUMOS'!J:J,'MO-INSUMOS'!E:E,E280,'MO-INSUMOS'!F:F,F280)</f>
        <v>0.83333333333333337</v>
      </c>
      <c r="K280" s="74">
        <f>IF(INICIO!$G$2="SIM",M280,L280)</f>
        <v>0</v>
      </c>
      <c r="L280" s="674"/>
      <c r="M280" s="675"/>
      <c r="N280" s="543"/>
      <c r="O280" s="74">
        <f t="shared" si="8"/>
        <v>0</v>
      </c>
      <c r="Q280" s="700"/>
      <c r="S280" s="357"/>
      <c r="T280" s="357"/>
      <c r="U280" s="833"/>
    </row>
    <row r="281" spans="1:21" s="446" customFormat="1" ht="22.5">
      <c r="A281" s="461" t="s">
        <v>6</v>
      </c>
      <c r="B281" s="66"/>
      <c r="C281" s="66"/>
      <c r="D281" s="66">
        <f>COUNTIF(A$10:A281,"I")</f>
        <v>159</v>
      </c>
      <c r="E281" s="30" t="s">
        <v>53</v>
      </c>
      <c r="F281" s="30" t="s">
        <v>134</v>
      </c>
      <c r="G281" s="66" t="s">
        <v>1320</v>
      </c>
      <c r="H281" s="351" t="s">
        <v>135</v>
      </c>
      <c r="I281" s="30" t="s">
        <v>37</v>
      </c>
      <c r="J281" s="529">
        <f>SUMIFS('SE-INSUMOS'!J:J,'SE-INSUMOS'!E:E,E281,'SE-INSUMOS'!F:F,F281)+SUMIFS('MO-INSUMOS'!J:J,'MO-INSUMOS'!E:E,E281,'MO-INSUMOS'!F:F,F281)</f>
        <v>0.83333333333333337</v>
      </c>
      <c r="K281" s="74">
        <f>IF(INICIO!$G$2="SIM",M281,L281)</f>
        <v>0</v>
      </c>
      <c r="L281" s="674"/>
      <c r="M281" s="675"/>
      <c r="N281" s="543"/>
      <c r="O281" s="74">
        <f t="shared" ref="O281:O344" si="9">IFERROR(IF(J281="-",K281,J281*K281),0)</f>
        <v>0</v>
      </c>
      <c r="Q281" s="700"/>
      <c r="S281" s="357"/>
      <c r="T281" s="357"/>
      <c r="U281" s="833"/>
    </row>
    <row r="282" spans="1:21" s="446" customFormat="1" ht="22.5" hidden="1">
      <c r="A282" s="461"/>
      <c r="B282" s="66"/>
      <c r="C282" s="66"/>
      <c r="D282" s="66">
        <f>COUNTIF(A$10:A282,"I")</f>
        <v>159</v>
      </c>
      <c r="E282" s="30" t="s">
        <v>53</v>
      </c>
      <c r="F282" s="30" t="s">
        <v>136</v>
      </c>
      <c r="G282" s="66" t="s">
        <v>1320</v>
      </c>
      <c r="H282" s="351" t="s">
        <v>137</v>
      </c>
      <c r="I282" s="30" t="s">
        <v>37</v>
      </c>
      <c r="J282" s="529">
        <f>SUMIFS('SE-INSUMOS'!J:J,'SE-INSUMOS'!E:E,E282,'SE-INSUMOS'!F:F,F282)+SUMIFS('MO-INSUMOS'!J:J,'MO-INSUMOS'!E:E,E282,'MO-INSUMOS'!F:F,F282)</f>
        <v>0</v>
      </c>
      <c r="K282" s="74">
        <f>IF(INICIO!$G$2="SIM",M282,L282)</f>
        <v>0</v>
      </c>
      <c r="L282" s="674"/>
      <c r="M282" s="675"/>
      <c r="N282" s="543"/>
      <c r="O282" s="74">
        <f t="shared" si="9"/>
        <v>0</v>
      </c>
      <c r="Q282" s="700"/>
      <c r="S282" s="357"/>
      <c r="T282" s="357"/>
    </row>
    <row r="283" spans="1:21" s="446" customFormat="1" ht="11.25" hidden="1">
      <c r="A283" s="461"/>
      <c r="B283" s="66"/>
      <c r="C283" s="66"/>
      <c r="D283" s="66">
        <f>COUNTIF(A$10:A283,"I")</f>
        <v>159</v>
      </c>
      <c r="E283" s="30" t="s">
        <v>53</v>
      </c>
      <c r="F283" s="30" t="s">
        <v>138</v>
      </c>
      <c r="G283" s="66" t="s">
        <v>1320</v>
      </c>
      <c r="H283" s="351" t="s">
        <v>139</v>
      </c>
      <c r="I283" s="30" t="s">
        <v>37</v>
      </c>
      <c r="J283" s="529">
        <f>SUMIFS('SE-INSUMOS'!J:J,'SE-INSUMOS'!E:E,E283,'SE-INSUMOS'!F:F,F283)+SUMIFS('MO-INSUMOS'!J:J,'MO-INSUMOS'!E:E,E283,'MO-INSUMOS'!F:F,F283)</f>
        <v>0</v>
      </c>
      <c r="K283" s="74">
        <f>IF(INICIO!$G$2="SIM",M283,L283)</f>
        <v>0</v>
      </c>
      <c r="L283" s="674"/>
      <c r="M283" s="675"/>
      <c r="N283" s="543"/>
      <c r="O283" s="74">
        <f t="shared" si="9"/>
        <v>0</v>
      </c>
      <c r="Q283" s="700"/>
      <c r="S283" s="357"/>
      <c r="T283" s="357"/>
    </row>
    <row r="284" spans="1:21" s="446" customFormat="1" ht="22.5">
      <c r="A284" s="461" t="s">
        <v>6</v>
      </c>
      <c r="B284" s="66"/>
      <c r="C284" s="66"/>
      <c r="D284" s="66">
        <f>COUNTIF(A$10:A284,"I")</f>
        <v>160</v>
      </c>
      <c r="E284" s="30" t="s">
        <v>16</v>
      </c>
      <c r="F284" s="30">
        <v>34643</v>
      </c>
      <c r="G284" s="66" t="s">
        <v>1320</v>
      </c>
      <c r="H284" s="351" t="s">
        <v>141</v>
      </c>
      <c r="I284" s="30" t="s">
        <v>37</v>
      </c>
      <c r="J284" s="529">
        <f>SUMIFS('SE-INSUMOS'!J:J,'SE-INSUMOS'!E:E,E284,'SE-INSUMOS'!F:F,F284)+SUMIFS('MO-INSUMOS'!J:J,'MO-INSUMOS'!E:E,E284,'MO-INSUMOS'!F:F,F284)</f>
        <v>0.25</v>
      </c>
      <c r="K284" s="74">
        <f>IF(INICIO!$G$2="SIM",M284,L284)</f>
        <v>0</v>
      </c>
      <c r="L284" s="674"/>
      <c r="M284" s="677"/>
      <c r="N284" s="543"/>
      <c r="O284" s="74">
        <f t="shared" si="9"/>
        <v>0</v>
      </c>
      <c r="Q284" s="700"/>
      <c r="S284" s="357"/>
      <c r="T284" s="357"/>
      <c r="U284" s="833"/>
    </row>
    <row r="285" spans="1:21" s="446" customFormat="1" ht="33.75">
      <c r="A285" s="461" t="s">
        <v>6</v>
      </c>
      <c r="B285" s="66"/>
      <c r="C285" s="66"/>
      <c r="D285" s="66">
        <f>COUNTIF(A$10:A285,"I")</f>
        <v>161</v>
      </c>
      <c r="E285" s="30" t="s">
        <v>16</v>
      </c>
      <c r="F285" s="30">
        <v>3378</v>
      </c>
      <c r="G285" s="66" t="s">
        <v>1320</v>
      </c>
      <c r="H285" s="351" t="s">
        <v>142</v>
      </c>
      <c r="I285" s="30" t="s">
        <v>37</v>
      </c>
      <c r="J285" s="529">
        <f>SUMIFS('SE-INSUMOS'!J:J,'SE-INSUMOS'!E:E,E285,'SE-INSUMOS'!F:F,F285)+SUMIFS('MO-INSUMOS'!J:J,'MO-INSUMOS'!E:E,E285,'MO-INSUMOS'!F:F,F285)</f>
        <v>0.5</v>
      </c>
      <c r="K285" s="74">
        <f>IF(INICIO!$G$2="SIM",M285,L285)</f>
        <v>0</v>
      </c>
      <c r="L285" s="674"/>
      <c r="M285" s="677"/>
      <c r="N285" s="543"/>
      <c r="O285" s="74">
        <f t="shared" si="9"/>
        <v>0</v>
      </c>
      <c r="Q285" s="700"/>
      <c r="S285" s="357"/>
      <c r="T285" s="357"/>
      <c r="U285" s="833"/>
    </row>
    <row r="286" spans="1:21" s="446" customFormat="1" ht="33.75">
      <c r="A286" s="461" t="s">
        <v>6</v>
      </c>
      <c r="B286" s="66"/>
      <c r="C286" s="66"/>
      <c r="D286" s="66">
        <f>COUNTIF(A$10:A286,"I")</f>
        <v>162</v>
      </c>
      <c r="E286" s="30" t="s">
        <v>53</v>
      </c>
      <c r="F286" s="30" t="s">
        <v>143</v>
      </c>
      <c r="G286" s="66" t="s">
        <v>1320</v>
      </c>
      <c r="H286" s="351" t="s">
        <v>144</v>
      </c>
      <c r="I286" s="30" t="s">
        <v>37</v>
      </c>
      <c r="J286" s="529">
        <f>SUMIFS('SE-INSUMOS'!J:J,'SE-INSUMOS'!E:E,E286,'SE-INSUMOS'!F:F,F286)+SUMIFS('MO-INSUMOS'!J:J,'MO-INSUMOS'!E:E,E286,'MO-INSUMOS'!F:F,F286)</f>
        <v>0.5</v>
      </c>
      <c r="K286" s="74">
        <f>IF(INICIO!$G$2="SIM",M286,L286)</f>
        <v>0</v>
      </c>
      <c r="L286" s="674"/>
      <c r="M286" s="675"/>
      <c r="N286" s="543"/>
      <c r="O286" s="74">
        <f t="shared" si="9"/>
        <v>0</v>
      </c>
      <c r="Q286" s="700"/>
      <c r="S286" s="357"/>
      <c r="T286" s="357"/>
      <c r="U286" s="833"/>
    </row>
    <row r="287" spans="1:21" s="446" customFormat="1" ht="11.25" hidden="1">
      <c r="A287" s="461"/>
      <c r="B287" s="66"/>
      <c r="C287" s="66"/>
      <c r="D287" s="66">
        <f>COUNTIF(A$10:A287,"I")</f>
        <v>162</v>
      </c>
      <c r="E287" s="30" t="s">
        <v>16</v>
      </c>
      <c r="F287" s="30">
        <v>857</v>
      </c>
      <c r="G287" s="66" t="s">
        <v>1320</v>
      </c>
      <c r="H287" s="351" t="s">
        <v>145</v>
      </c>
      <c r="I287" s="30" t="s">
        <v>8</v>
      </c>
      <c r="J287" s="529">
        <f>SUMIFS('SE-INSUMOS'!J:J,'SE-INSUMOS'!E:E,E287,'SE-INSUMOS'!F:F,F287)+SUMIFS('MO-INSUMOS'!J:J,'MO-INSUMOS'!E:E,E287,'MO-INSUMOS'!F:F,F287)</f>
        <v>0</v>
      </c>
      <c r="K287" s="74">
        <f>IF(INICIO!$G$2="SIM",M287,L287)</f>
        <v>0</v>
      </c>
      <c r="L287" s="674"/>
      <c r="M287" s="677"/>
      <c r="N287" s="543"/>
      <c r="O287" s="74">
        <f t="shared" si="9"/>
        <v>0</v>
      </c>
      <c r="Q287" s="700"/>
      <c r="S287" s="357"/>
      <c r="T287" s="357"/>
      <c r="U287" s="833"/>
    </row>
    <row r="288" spans="1:21" s="446" customFormat="1" ht="11.25" hidden="1">
      <c r="A288" s="461"/>
      <c r="B288" s="66"/>
      <c r="C288" s="66"/>
      <c r="D288" s="66">
        <f>COUNTIF(A$10:A288,"I")</f>
        <v>162</v>
      </c>
      <c r="E288" s="30" t="s">
        <v>16</v>
      </c>
      <c r="F288" s="30">
        <v>868</v>
      </c>
      <c r="G288" s="66" t="s">
        <v>1320</v>
      </c>
      <c r="H288" s="351" t="s">
        <v>146</v>
      </c>
      <c r="I288" s="30" t="s">
        <v>8</v>
      </c>
      <c r="J288" s="529">
        <f>SUMIFS('SE-INSUMOS'!J:J,'SE-INSUMOS'!E:E,E288,'SE-INSUMOS'!F:F,F288)+SUMIFS('MO-INSUMOS'!J:J,'MO-INSUMOS'!E:E,E288,'MO-INSUMOS'!F:F,F288)</f>
        <v>0</v>
      </c>
      <c r="K288" s="74">
        <f>IF(INICIO!$G$2="SIM",M288,L288)</f>
        <v>0</v>
      </c>
      <c r="L288" s="674"/>
      <c r="M288" s="677"/>
      <c r="N288" s="543"/>
      <c r="O288" s="74">
        <f t="shared" si="9"/>
        <v>0</v>
      </c>
      <c r="Q288" s="700"/>
      <c r="S288" s="357"/>
      <c r="T288" s="357"/>
      <c r="U288" s="833"/>
    </row>
    <row r="289" spans="1:21" s="446" customFormat="1" ht="11.25">
      <c r="A289" s="461" t="s">
        <v>6</v>
      </c>
      <c r="B289" s="66"/>
      <c r="C289" s="66"/>
      <c r="D289" s="66">
        <f>COUNTIF(A$10:A289,"I")</f>
        <v>163</v>
      </c>
      <c r="E289" s="30" t="s">
        <v>16</v>
      </c>
      <c r="F289" s="30">
        <v>863</v>
      </c>
      <c r="G289" s="66" t="s">
        <v>1320</v>
      </c>
      <c r="H289" s="351" t="s">
        <v>147</v>
      </c>
      <c r="I289" s="30" t="s">
        <v>8</v>
      </c>
      <c r="J289" s="529">
        <f>SUMIFS('SE-INSUMOS'!J:J,'SE-INSUMOS'!E:E,E289,'SE-INSUMOS'!F:F,F289)+SUMIFS('MO-INSUMOS'!J:J,'MO-INSUMOS'!E:E,E289,'MO-INSUMOS'!F:F,F289)</f>
        <v>1</v>
      </c>
      <c r="K289" s="74">
        <f>IF(INICIO!$G$2="SIM",M289,L289)</f>
        <v>0</v>
      </c>
      <c r="L289" s="674"/>
      <c r="M289" s="677"/>
      <c r="N289" s="543"/>
      <c r="O289" s="74">
        <f t="shared" si="9"/>
        <v>0</v>
      </c>
      <c r="Q289" s="700"/>
      <c r="S289" s="357"/>
      <c r="T289" s="357"/>
      <c r="U289" s="833"/>
    </row>
    <row r="290" spans="1:21" s="446" customFormat="1" ht="11.25">
      <c r="A290" s="461" t="s">
        <v>6</v>
      </c>
      <c r="B290" s="66"/>
      <c r="C290" s="66"/>
      <c r="D290" s="66">
        <f>COUNTIF(A$10:A290,"I")</f>
        <v>164</v>
      </c>
      <c r="E290" s="30" t="s">
        <v>16</v>
      </c>
      <c r="F290" s="30">
        <v>864</v>
      </c>
      <c r="G290" s="66" t="s">
        <v>1320</v>
      </c>
      <c r="H290" s="351" t="s">
        <v>148</v>
      </c>
      <c r="I290" s="30" t="s">
        <v>8</v>
      </c>
      <c r="J290" s="529">
        <f>SUMIFS('SE-INSUMOS'!J:J,'SE-INSUMOS'!E:E,E290,'SE-INSUMOS'!F:F,F290)+SUMIFS('MO-INSUMOS'!J:J,'MO-INSUMOS'!E:E,E290,'MO-INSUMOS'!F:F,F290)</f>
        <v>0.5</v>
      </c>
      <c r="K290" s="74">
        <f>IF(INICIO!$G$2="SIM",M290,L290)</f>
        <v>0</v>
      </c>
      <c r="L290" s="674"/>
      <c r="M290" s="677"/>
      <c r="N290" s="543"/>
      <c r="O290" s="74">
        <f t="shared" si="9"/>
        <v>0</v>
      </c>
      <c r="Q290" s="700"/>
      <c r="S290" s="357"/>
      <c r="T290" s="357"/>
      <c r="U290" s="833"/>
    </row>
    <row r="291" spans="1:21" s="446" customFormat="1" ht="11.25" hidden="1">
      <c r="A291" s="461"/>
      <c r="B291" s="66"/>
      <c r="C291" s="66"/>
      <c r="D291" s="66">
        <f>COUNTIF(A$10:A291,"I")</f>
        <v>164</v>
      </c>
      <c r="E291" s="30" t="s">
        <v>53</v>
      </c>
      <c r="F291" s="30" t="s">
        <v>149</v>
      </c>
      <c r="G291" s="66" t="s">
        <v>1320</v>
      </c>
      <c r="H291" s="351" t="s">
        <v>150</v>
      </c>
      <c r="I291" s="30" t="s">
        <v>37</v>
      </c>
      <c r="J291" s="529">
        <f>SUMIFS('SE-INSUMOS'!J:J,'SE-INSUMOS'!E:E,E291,'SE-INSUMOS'!F:F,F291)+SUMIFS('MO-INSUMOS'!J:J,'MO-INSUMOS'!E:E,E291,'MO-INSUMOS'!F:F,F291)</f>
        <v>0</v>
      </c>
      <c r="K291" s="74">
        <f>IF(INICIO!$G$2="SIM",M291,L291)</f>
        <v>0</v>
      </c>
      <c r="L291" s="674"/>
      <c r="M291" s="675"/>
      <c r="N291" s="543"/>
      <c r="O291" s="74">
        <f t="shared" si="9"/>
        <v>0</v>
      </c>
      <c r="Q291" s="700"/>
      <c r="S291" s="357"/>
      <c r="T291" s="357"/>
    </row>
    <row r="292" spans="1:21" s="446" customFormat="1" ht="22.5">
      <c r="A292" s="461" t="s">
        <v>6</v>
      </c>
      <c r="B292" s="66"/>
      <c r="C292" s="66"/>
      <c r="D292" s="66">
        <f>COUNTIF(A$10:A292,"I")</f>
        <v>165</v>
      </c>
      <c r="E292" s="30" t="s">
        <v>53</v>
      </c>
      <c r="F292" s="30" t="s">
        <v>151</v>
      </c>
      <c r="G292" s="66" t="s">
        <v>1320</v>
      </c>
      <c r="H292" s="351" t="s">
        <v>152</v>
      </c>
      <c r="I292" s="30" t="s">
        <v>37</v>
      </c>
      <c r="J292" s="529">
        <f>SUMIFS('SE-INSUMOS'!J:J,'SE-INSUMOS'!E:E,E292,'SE-INSUMOS'!F:F,F292)+SUMIFS('MO-INSUMOS'!J:J,'MO-INSUMOS'!E:E,E292,'MO-INSUMOS'!F:F,F292)</f>
        <v>8.3333333333333329E-2</v>
      </c>
      <c r="K292" s="74">
        <f>IF(INICIO!$G$2="SIM",M292,L292)</f>
        <v>0</v>
      </c>
      <c r="L292" s="674"/>
      <c r="M292" s="675"/>
      <c r="N292" s="543"/>
      <c r="O292" s="74">
        <f t="shared" si="9"/>
        <v>0</v>
      </c>
      <c r="Q292" s="700"/>
      <c r="S292" s="357"/>
      <c r="T292" s="357"/>
      <c r="U292" s="833"/>
    </row>
    <row r="293" spans="1:21" s="446" customFormat="1" ht="22.5" hidden="1">
      <c r="A293" s="461"/>
      <c r="B293" s="66"/>
      <c r="C293" s="66"/>
      <c r="D293" s="66">
        <f>COUNTIF(A$10:A293,"I")</f>
        <v>165</v>
      </c>
      <c r="E293" s="30" t="s">
        <v>53</v>
      </c>
      <c r="F293" s="30" t="s">
        <v>153</v>
      </c>
      <c r="G293" s="66" t="s">
        <v>1320</v>
      </c>
      <c r="H293" s="351" t="s">
        <v>154</v>
      </c>
      <c r="I293" s="30" t="s">
        <v>37</v>
      </c>
      <c r="J293" s="529">
        <f>SUMIFS('SE-INSUMOS'!J:J,'SE-INSUMOS'!E:E,E293,'SE-INSUMOS'!F:F,F293)+SUMIFS('MO-INSUMOS'!J:J,'MO-INSUMOS'!E:E,E293,'MO-INSUMOS'!F:F,F293)</f>
        <v>0</v>
      </c>
      <c r="K293" s="74">
        <f>IF(INICIO!$G$2="SIM",M293,L293)</f>
        <v>0</v>
      </c>
      <c r="L293" s="674"/>
      <c r="M293" s="675"/>
      <c r="N293" s="543"/>
      <c r="O293" s="74">
        <f t="shared" si="9"/>
        <v>0</v>
      </c>
      <c r="Q293" s="700"/>
      <c r="S293" s="357"/>
      <c r="T293" s="357"/>
    </row>
    <row r="294" spans="1:21" s="446" customFormat="1" ht="45">
      <c r="A294" s="461" t="s">
        <v>6</v>
      </c>
      <c r="B294" s="66"/>
      <c r="C294" s="66"/>
      <c r="D294" s="66">
        <f>COUNTIF(A$10:A294,"I")</f>
        <v>166</v>
      </c>
      <c r="E294" s="30" t="s">
        <v>53</v>
      </c>
      <c r="F294" s="30" t="s">
        <v>156</v>
      </c>
      <c r="G294" s="66" t="s">
        <v>1320</v>
      </c>
      <c r="H294" s="351" t="s">
        <v>157</v>
      </c>
      <c r="I294" s="30" t="s">
        <v>8</v>
      </c>
      <c r="J294" s="529">
        <f>SUMIFS('SE-INSUMOS'!J:J,'SE-INSUMOS'!E:E,E294,'SE-INSUMOS'!F:F,F294)+SUMIFS('MO-INSUMOS'!J:J,'MO-INSUMOS'!E:E,E294,'MO-INSUMOS'!F:F,F294)</f>
        <v>4.166666666666667</v>
      </c>
      <c r="K294" s="74">
        <f>IF(INICIO!$G$2="SIM",M294,L294)</f>
        <v>0</v>
      </c>
      <c r="L294" s="674"/>
      <c r="M294" s="675"/>
      <c r="N294" s="543"/>
      <c r="O294" s="74">
        <f t="shared" si="9"/>
        <v>0</v>
      </c>
      <c r="Q294" s="700"/>
      <c r="S294" s="357"/>
      <c r="T294" s="357"/>
      <c r="U294" s="833"/>
    </row>
    <row r="295" spans="1:21" s="446" customFormat="1" ht="45">
      <c r="A295" s="461" t="s">
        <v>6</v>
      </c>
      <c r="B295" s="66"/>
      <c r="C295" s="66"/>
      <c r="D295" s="66">
        <f>COUNTIF(A$10:A295,"I")</f>
        <v>167</v>
      </c>
      <c r="E295" s="30" t="s">
        <v>53</v>
      </c>
      <c r="F295" s="30" t="s">
        <v>158</v>
      </c>
      <c r="G295" s="66" t="s">
        <v>1320</v>
      </c>
      <c r="H295" s="351" t="s">
        <v>159</v>
      </c>
      <c r="I295" s="30" t="s">
        <v>8</v>
      </c>
      <c r="J295" s="529">
        <f>SUMIFS('SE-INSUMOS'!J:J,'SE-INSUMOS'!E:E,E295,'SE-INSUMOS'!F:F,F295)+SUMIFS('MO-INSUMOS'!J:J,'MO-INSUMOS'!E:E,E295,'MO-INSUMOS'!F:F,F295)</f>
        <v>16.666666666666668</v>
      </c>
      <c r="K295" s="74">
        <f>IF(INICIO!$G$2="SIM",M295,L295)</f>
        <v>0</v>
      </c>
      <c r="L295" s="674"/>
      <c r="M295" s="675"/>
      <c r="N295" s="543"/>
      <c r="O295" s="74">
        <f t="shared" si="9"/>
        <v>0</v>
      </c>
      <c r="Q295" s="700"/>
      <c r="S295" s="357"/>
      <c r="T295" s="357"/>
      <c r="U295" s="833"/>
    </row>
    <row r="296" spans="1:21" s="446" customFormat="1" ht="45">
      <c r="A296" s="461" t="s">
        <v>6</v>
      </c>
      <c r="B296" s="66"/>
      <c r="C296" s="66"/>
      <c r="D296" s="66">
        <f>COUNTIF(A$10:A296,"I")</f>
        <v>168</v>
      </c>
      <c r="E296" s="30" t="s">
        <v>53</v>
      </c>
      <c r="F296" s="30" t="s">
        <v>160</v>
      </c>
      <c r="G296" s="66" t="s">
        <v>1320</v>
      </c>
      <c r="H296" s="351" t="s">
        <v>161</v>
      </c>
      <c r="I296" s="30" t="s">
        <v>8</v>
      </c>
      <c r="J296" s="529">
        <f>SUMIFS('SE-INSUMOS'!J:J,'SE-INSUMOS'!E:E,E296,'SE-INSUMOS'!F:F,F296)+SUMIFS('MO-INSUMOS'!J:J,'MO-INSUMOS'!E:E,E296,'MO-INSUMOS'!F:F,F296)</f>
        <v>16.666666666666668</v>
      </c>
      <c r="K296" s="74">
        <f>IF(INICIO!$G$2="SIM",M296,L296)</f>
        <v>0</v>
      </c>
      <c r="L296" s="674"/>
      <c r="M296" s="675"/>
      <c r="N296" s="543"/>
      <c r="O296" s="74">
        <f t="shared" si="9"/>
        <v>0</v>
      </c>
      <c r="Q296" s="700"/>
      <c r="S296" s="357"/>
      <c r="T296" s="357"/>
      <c r="U296" s="833"/>
    </row>
    <row r="297" spans="1:21" s="446" customFormat="1" ht="45">
      <c r="A297" s="461" t="s">
        <v>6</v>
      </c>
      <c r="B297" s="66"/>
      <c r="C297" s="66"/>
      <c r="D297" s="66">
        <f>COUNTIF(A$10:A297,"I")</f>
        <v>169</v>
      </c>
      <c r="E297" s="30" t="s">
        <v>53</v>
      </c>
      <c r="F297" s="30" t="s">
        <v>162</v>
      </c>
      <c r="G297" s="66" t="s">
        <v>1320</v>
      </c>
      <c r="H297" s="351" t="s">
        <v>163</v>
      </c>
      <c r="I297" s="30" t="s">
        <v>8</v>
      </c>
      <c r="J297" s="529">
        <f>SUMIFS('SE-INSUMOS'!J:J,'SE-INSUMOS'!E:E,E297,'SE-INSUMOS'!F:F,F297)+SUMIFS('MO-INSUMOS'!J:J,'MO-INSUMOS'!E:E,E297,'MO-INSUMOS'!F:F,F297)</f>
        <v>16.666666666666668</v>
      </c>
      <c r="K297" s="74">
        <f>IF(INICIO!$G$2="SIM",M297,L297)</f>
        <v>0</v>
      </c>
      <c r="L297" s="674"/>
      <c r="M297" s="675"/>
      <c r="N297" s="543"/>
      <c r="O297" s="74">
        <f t="shared" si="9"/>
        <v>0</v>
      </c>
      <c r="Q297" s="700"/>
      <c r="S297" s="357"/>
      <c r="T297" s="357"/>
      <c r="U297" s="833"/>
    </row>
    <row r="298" spans="1:21" s="446" customFormat="1" ht="45">
      <c r="A298" s="461" t="s">
        <v>6</v>
      </c>
      <c r="B298" s="66"/>
      <c r="C298" s="66"/>
      <c r="D298" s="66">
        <f>COUNTIF(A$10:A298,"I")</f>
        <v>170</v>
      </c>
      <c r="E298" s="30" t="s">
        <v>53</v>
      </c>
      <c r="F298" s="30" t="s">
        <v>164</v>
      </c>
      <c r="G298" s="66" t="s">
        <v>1320</v>
      </c>
      <c r="H298" s="351" t="s">
        <v>165</v>
      </c>
      <c r="I298" s="30" t="s">
        <v>8</v>
      </c>
      <c r="J298" s="529">
        <f>SUMIFS('SE-INSUMOS'!J:J,'SE-INSUMOS'!E:E,E298,'SE-INSUMOS'!F:F,F298)+SUMIFS('MO-INSUMOS'!J:J,'MO-INSUMOS'!E:E,E298,'MO-INSUMOS'!F:F,F298)</f>
        <v>8.3333333333333339</v>
      </c>
      <c r="K298" s="74">
        <f>IF(INICIO!$G$2="SIM",M298,L298)</f>
        <v>0</v>
      </c>
      <c r="L298" s="674"/>
      <c r="M298" s="675"/>
      <c r="N298" s="543"/>
      <c r="O298" s="74">
        <f t="shared" si="9"/>
        <v>0</v>
      </c>
      <c r="Q298" s="700"/>
      <c r="S298" s="357"/>
      <c r="T298" s="357"/>
      <c r="U298" s="833"/>
    </row>
    <row r="299" spans="1:21" s="446" customFormat="1" ht="45">
      <c r="A299" s="461" t="s">
        <v>6</v>
      </c>
      <c r="B299" s="66"/>
      <c r="C299" s="66"/>
      <c r="D299" s="66">
        <f>COUNTIF(A$10:A299,"I")</f>
        <v>171</v>
      </c>
      <c r="E299" s="30" t="s">
        <v>53</v>
      </c>
      <c r="F299" s="30" t="s">
        <v>166</v>
      </c>
      <c r="G299" s="66" t="s">
        <v>1320</v>
      </c>
      <c r="H299" s="351" t="s">
        <v>167</v>
      </c>
      <c r="I299" s="30" t="s">
        <v>8</v>
      </c>
      <c r="J299" s="529">
        <f>SUMIFS('SE-INSUMOS'!J:J,'SE-INSUMOS'!E:E,E299,'SE-INSUMOS'!F:F,F299)+SUMIFS('MO-INSUMOS'!J:J,'MO-INSUMOS'!E:E,E299,'MO-INSUMOS'!F:F,F299)</f>
        <v>5</v>
      </c>
      <c r="K299" s="74">
        <f>IF(INICIO!$G$2="SIM",M299,L299)</f>
        <v>0</v>
      </c>
      <c r="L299" s="674"/>
      <c r="M299" s="675"/>
      <c r="N299" s="543"/>
      <c r="O299" s="74">
        <f t="shared" si="9"/>
        <v>0</v>
      </c>
      <c r="Q299" s="700"/>
      <c r="S299" s="357"/>
      <c r="T299" s="357"/>
      <c r="U299" s="833"/>
    </row>
    <row r="300" spans="1:21" s="446" customFormat="1" ht="45" hidden="1">
      <c r="A300" s="461"/>
      <c r="B300" s="66"/>
      <c r="C300" s="66"/>
      <c r="D300" s="66">
        <f>COUNTIF(A$10:A300,"I")</f>
        <v>171</v>
      </c>
      <c r="E300" s="30" t="s">
        <v>53</v>
      </c>
      <c r="F300" s="30" t="s">
        <v>168</v>
      </c>
      <c r="G300" s="66" t="s">
        <v>1320</v>
      </c>
      <c r="H300" s="351" t="s">
        <v>169</v>
      </c>
      <c r="I300" s="30" t="s">
        <v>8</v>
      </c>
      <c r="J300" s="529">
        <f>SUMIFS('SE-INSUMOS'!J:J,'SE-INSUMOS'!E:E,E300,'SE-INSUMOS'!F:F,F300)+SUMIFS('MO-INSUMOS'!J:J,'MO-INSUMOS'!E:E,E300,'MO-INSUMOS'!F:F,F300)</f>
        <v>0</v>
      </c>
      <c r="K300" s="74">
        <f>IF(INICIO!$G$2="SIM",M300,L300)</f>
        <v>0</v>
      </c>
      <c r="L300" s="674"/>
      <c r="M300" s="675"/>
      <c r="N300" s="543"/>
      <c r="O300" s="74">
        <f t="shared" si="9"/>
        <v>0</v>
      </c>
      <c r="Q300" s="700"/>
      <c r="S300" s="357"/>
      <c r="T300" s="357"/>
      <c r="U300" s="833"/>
    </row>
    <row r="301" spans="1:21" s="446" customFormat="1" ht="45" hidden="1">
      <c r="A301" s="461"/>
      <c r="B301" s="66"/>
      <c r="C301" s="66"/>
      <c r="D301" s="66">
        <f>COUNTIF(A$10:A301,"I")</f>
        <v>171</v>
      </c>
      <c r="E301" s="30" t="s">
        <v>53</v>
      </c>
      <c r="F301" s="30" t="s">
        <v>170</v>
      </c>
      <c r="G301" s="66" t="s">
        <v>1320</v>
      </c>
      <c r="H301" s="351" t="s">
        <v>171</v>
      </c>
      <c r="I301" s="30" t="s">
        <v>8</v>
      </c>
      <c r="J301" s="529">
        <f>SUMIFS('SE-INSUMOS'!J:J,'SE-INSUMOS'!E:E,E301,'SE-INSUMOS'!F:F,F301)+SUMIFS('MO-INSUMOS'!J:J,'MO-INSUMOS'!E:E,E301,'MO-INSUMOS'!F:F,F301)</f>
        <v>0</v>
      </c>
      <c r="K301" s="74">
        <f>IF(INICIO!$G$2="SIM",M301,L301)</f>
        <v>0</v>
      </c>
      <c r="L301" s="674"/>
      <c r="M301" s="675"/>
      <c r="N301" s="543"/>
      <c r="O301" s="74">
        <f t="shared" si="9"/>
        <v>0</v>
      </c>
      <c r="Q301" s="700"/>
      <c r="S301" s="357"/>
      <c r="T301" s="357"/>
      <c r="U301" s="833"/>
    </row>
    <row r="302" spans="1:21" s="446" customFormat="1" ht="45">
      <c r="A302" s="461" t="s">
        <v>6</v>
      </c>
      <c r="B302" s="66"/>
      <c r="C302" s="66"/>
      <c r="D302" s="66">
        <f>COUNTIF(A$10:A302,"I")</f>
        <v>172</v>
      </c>
      <c r="E302" s="30" t="s">
        <v>53</v>
      </c>
      <c r="F302" s="30" t="s">
        <v>172</v>
      </c>
      <c r="G302" s="66" t="s">
        <v>1320</v>
      </c>
      <c r="H302" s="351" t="s">
        <v>173</v>
      </c>
      <c r="I302" s="30" t="s">
        <v>8</v>
      </c>
      <c r="J302" s="529">
        <f>SUMIFS('SE-INSUMOS'!J:J,'SE-INSUMOS'!E:E,E302,'SE-INSUMOS'!F:F,F302)+SUMIFS('MO-INSUMOS'!J:J,'MO-INSUMOS'!E:E,E302,'MO-INSUMOS'!F:F,F302)</f>
        <v>5</v>
      </c>
      <c r="K302" s="74">
        <f>IF(INICIO!$G$2="SIM",M302,L302)</f>
        <v>0</v>
      </c>
      <c r="L302" s="674"/>
      <c r="M302" s="675"/>
      <c r="N302" s="543"/>
      <c r="O302" s="74">
        <f t="shared" si="9"/>
        <v>0</v>
      </c>
      <c r="Q302" s="700"/>
      <c r="S302" s="357"/>
      <c r="T302" s="357"/>
      <c r="U302" s="833"/>
    </row>
    <row r="303" spans="1:21" s="446" customFormat="1" ht="45" hidden="1">
      <c r="A303" s="461"/>
      <c r="B303" s="66"/>
      <c r="C303" s="66"/>
      <c r="D303" s="66">
        <f>COUNTIF(A$10:A303,"I")</f>
        <v>172</v>
      </c>
      <c r="E303" s="30" t="s">
        <v>53</v>
      </c>
      <c r="F303" s="30" t="s">
        <v>174</v>
      </c>
      <c r="G303" s="66" t="s">
        <v>1320</v>
      </c>
      <c r="H303" s="351" t="s">
        <v>175</v>
      </c>
      <c r="I303" s="30" t="s">
        <v>8</v>
      </c>
      <c r="J303" s="529">
        <f>SUMIFS('SE-INSUMOS'!J:J,'SE-INSUMOS'!E:E,E303,'SE-INSUMOS'!F:F,F303)+SUMIFS('MO-INSUMOS'!J:J,'MO-INSUMOS'!E:E,E303,'MO-INSUMOS'!F:F,F303)</f>
        <v>0</v>
      </c>
      <c r="K303" s="74">
        <f>IF(INICIO!$G$2="SIM",M303,L303)</f>
        <v>0</v>
      </c>
      <c r="L303" s="674"/>
      <c r="M303" s="675"/>
      <c r="N303" s="543"/>
      <c r="O303" s="74">
        <f t="shared" si="9"/>
        <v>0</v>
      </c>
      <c r="Q303" s="700"/>
      <c r="S303" s="357"/>
      <c r="T303" s="357"/>
      <c r="U303" s="833"/>
    </row>
    <row r="304" spans="1:21" s="446" customFormat="1" ht="45">
      <c r="A304" s="461" t="s">
        <v>6</v>
      </c>
      <c r="B304" s="66"/>
      <c r="C304" s="66"/>
      <c r="D304" s="66">
        <f>COUNTIF(A$10:A304,"I")</f>
        <v>173</v>
      </c>
      <c r="E304" s="30" t="s">
        <v>53</v>
      </c>
      <c r="F304" s="30" t="s">
        <v>176</v>
      </c>
      <c r="G304" s="66" t="s">
        <v>1320</v>
      </c>
      <c r="H304" s="351" t="s">
        <v>177</v>
      </c>
      <c r="I304" s="30" t="s">
        <v>8</v>
      </c>
      <c r="J304" s="529">
        <f>SUMIFS('SE-INSUMOS'!J:J,'SE-INSUMOS'!E:E,E304,'SE-INSUMOS'!F:F,F304)+SUMIFS('MO-INSUMOS'!J:J,'MO-INSUMOS'!E:E,E304,'MO-INSUMOS'!F:F,F304)</f>
        <v>5</v>
      </c>
      <c r="K304" s="74">
        <f>IF(INICIO!$G$2="SIM",M304,L304)</f>
        <v>0</v>
      </c>
      <c r="L304" s="674"/>
      <c r="M304" s="675"/>
      <c r="N304" s="543"/>
      <c r="O304" s="74">
        <f t="shared" si="9"/>
        <v>0</v>
      </c>
      <c r="Q304" s="700"/>
      <c r="S304" s="357"/>
      <c r="T304" s="357"/>
      <c r="U304" s="833"/>
    </row>
    <row r="305" spans="1:21" s="446" customFormat="1" ht="45" hidden="1">
      <c r="A305" s="461"/>
      <c r="B305" s="66"/>
      <c r="C305" s="66"/>
      <c r="D305" s="66">
        <f>COUNTIF(A$10:A305,"I")</f>
        <v>173</v>
      </c>
      <c r="E305" s="30" t="s">
        <v>53</v>
      </c>
      <c r="F305" s="30" t="s">
        <v>178</v>
      </c>
      <c r="G305" s="66" t="s">
        <v>1320</v>
      </c>
      <c r="H305" s="351" t="s">
        <v>179</v>
      </c>
      <c r="I305" s="30" t="s">
        <v>8</v>
      </c>
      <c r="J305" s="529">
        <f>SUMIFS('SE-INSUMOS'!J:J,'SE-INSUMOS'!E:E,E305,'SE-INSUMOS'!F:F,F305)+SUMIFS('MO-INSUMOS'!J:J,'MO-INSUMOS'!E:E,E305,'MO-INSUMOS'!F:F,F305)</f>
        <v>0</v>
      </c>
      <c r="K305" s="74">
        <f>IF(INICIO!$G$2="SIM",M305,L305)</f>
        <v>0</v>
      </c>
      <c r="L305" s="674"/>
      <c r="M305" s="675"/>
      <c r="N305" s="543"/>
      <c r="O305" s="74">
        <f t="shared" si="9"/>
        <v>0</v>
      </c>
      <c r="Q305" s="700"/>
      <c r="S305" s="357"/>
      <c r="T305" s="357"/>
      <c r="U305" s="833"/>
    </row>
    <row r="306" spans="1:21" s="446" customFormat="1" ht="45">
      <c r="A306" s="461" t="s">
        <v>6</v>
      </c>
      <c r="B306" s="66"/>
      <c r="C306" s="66"/>
      <c r="D306" s="66">
        <f>COUNTIF(A$10:A306,"I")</f>
        <v>174</v>
      </c>
      <c r="E306" s="30" t="s">
        <v>53</v>
      </c>
      <c r="F306" s="30" t="s">
        <v>180</v>
      </c>
      <c r="G306" s="66" t="s">
        <v>1320</v>
      </c>
      <c r="H306" s="351" t="s">
        <v>181</v>
      </c>
      <c r="I306" s="30" t="s">
        <v>8</v>
      </c>
      <c r="J306" s="529">
        <f>SUMIFS('SE-INSUMOS'!J:J,'SE-INSUMOS'!E:E,E306,'SE-INSUMOS'!F:F,F306)+SUMIFS('MO-INSUMOS'!J:J,'MO-INSUMOS'!E:E,E306,'MO-INSUMOS'!F:F,F306)</f>
        <v>5</v>
      </c>
      <c r="K306" s="74">
        <f>IF(INICIO!$G$2="SIM",M306,L306)</f>
        <v>0</v>
      </c>
      <c r="L306" s="674"/>
      <c r="M306" s="675"/>
      <c r="N306" s="543"/>
      <c r="O306" s="74">
        <f t="shared" si="9"/>
        <v>0</v>
      </c>
      <c r="Q306" s="700"/>
      <c r="S306" s="357"/>
      <c r="T306" s="357"/>
      <c r="U306" s="833"/>
    </row>
    <row r="307" spans="1:21" s="446" customFormat="1" ht="45" hidden="1">
      <c r="A307" s="461"/>
      <c r="B307" s="66"/>
      <c r="C307" s="66"/>
      <c r="D307" s="66">
        <f>COUNTIF(A$10:A307,"I")</f>
        <v>174</v>
      </c>
      <c r="E307" s="30" t="s">
        <v>53</v>
      </c>
      <c r="F307" s="30" t="s">
        <v>182</v>
      </c>
      <c r="G307" s="66" t="s">
        <v>1320</v>
      </c>
      <c r="H307" s="351" t="s">
        <v>183</v>
      </c>
      <c r="I307" s="30" t="s">
        <v>8</v>
      </c>
      <c r="J307" s="529">
        <f>SUMIFS('SE-INSUMOS'!J:J,'SE-INSUMOS'!E:E,E307,'SE-INSUMOS'!F:F,F307)+SUMIFS('MO-INSUMOS'!J:J,'MO-INSUMOS'!E:E,E307,'MO-INSUMOS'!F:F,F307)</f>
        <v>0</v>
      </c>
      <c r="K307" s="74">
        <f>IF(INICIO!$G$2="SIM",M307,L307)</f>
        <v>0</v>
      </c>
      <c r="L307" s="674"/>
      <c r="M307" s="675"/>
      <c r="N307" s="543"/>
      <c r="O307" s="74">
        <f t="shared" si="9"/>
        <v>0</v>
      </c>
      <c r="Q307" s="700"/>
      <c r="S307" s="357"/>
      <c r="T307" s="357"/>
      <c r="U307" s="833"/>
    </row>
    <row r="308" spans="1:21" s="446" customFormat="1" ht="45">
      <c r="A308" s="461" t="s">
        <v>6</v>
      </c>
      <c r="B308" s="66"/>
      <c r="C308" s="66"/>
      <c r="D308" s="66">
        <f>COUNTIF(A$10:A308,"I")</f>
        <v>175</v>
      </c>
      <c r="E308" s="30" t="s">
        <v>53</v>
      </c>
      <c r="F308" s="30" t="s">
        <v>184</v>
      </c>
      <c r="G308" s="66" t="s">
        <v>1320</v>
      </c>
      <c r="H308" s="351" t="s">
        <v>185</v>
      </c>
      <c r="I308" s="30" t="s">
        <v>8</v>
      </c>
      <c r="J308" s="529">
        <f>SUMIFS('SE-INSUMOS'!J:J,'SE-INSUMOS'!E:E,E308,'SE-INSUMOS'!F:F,F308)+SUMIFS('MO-INSUMOS'!J:J,'MO-INSUMOS'!E:E,E308,'MO-INSUMOS'!F:F,F308)</f>
        <v>5</v>
      </c>
      <c r="K308" s="74">
        <f>IF(INICIO!$G$2="SIM",M308,L308)</f>
        <v>0</v>
      </c>
      <c r="L308" s="674"/>
      <c r="M308" s="675"/>
      <c r="N308" s="543"/>
      <c r="O308" s="74">
        <f t="shared" si="9"/>
        <v>0</v>
      </c>
      <c r="Q308" s="700"/>
      <c r="S308" s="357"/>
      <c r="T308" s="357"/>
      <c r="U308" s="833"/>
    </row>
    <row r="309" spans="1:21" s="446" customFormat="1" ht="45" hidden="1">
      <c r="A309" s="461"/>
      <c r="B309" s="66"/>
      <c r="C309" s="66"/>
      <c r="D309" s="66">
        <f>COUNTIF(A$10:A309,"I")</f>
        <v>175</v>
      </c>
      <c r="E309" s="30" t="s">
        <v>53</v>
      </c>
      <c r="F309" s="30" t="s">
        <v>186</v>
      </c>
      <c r="G309" s="66" t="s">
        <v>1320</v>
      </c>
      <c r="H309" s="351" t="s">
        <v>187</v>
      </c>
      <c r="I309" s="30" t="s">
        <v>8</v>
      </c>
      <c r="J309" s="529">
        <f>SUMIFS('SE-INSUMOS'!J:J,'SE-INSUMOS'!E:E,E309,'SE-INSUMOS'!F:F,F309)+SUMIFS('MO-INSUMOS'!J:J,'MO-INSUMOS'!E:E,E309,'MO-INSUMOS'!F:F,F309)</f>
        <v>0</v>
      </c>
      <c r="K309" s="74">
        <f>IF(INICIO!$G$2="SIM",M309,L309)</f>
        <v>0</v>
      </c>
      <c r="L309" s="674"/>
      <c r="M309" s="675"/>
      <c r="N309" s="543"/>
      <c r="O309" s="74">
        <f t="shared" si="9"/>
        <v>0</v>
      </c>
      <c r="Q309" s="700"/>
      <c r="S309" s="357"/>
      <c r="T309" s="357"/>
      <c r="U309" s="833"/>
    </row>
    <row r="310" spans="1:21" s="446" customFormat="1" ht="67.5" hidden="1">
      <c r="A310" s="461"/>
      <c r="B310" s="66"/>
      <c r="C310" s="66"/>
      <c r="D310" s="66">
        <f>COUNTIF(A$10:A310,"I")</f>
        <v>175</v>
      </c>
      <c r="E310" s="30" t="s">
        <v>18</v>
      </c>
      <c r="F310" s="30" t="s">
        <v>188</v>
      </c>
      <c r="G310" s="66" t="s">
        <v>1320</v>
      </c>
      <c r="H310" s="351" t="s">
        <v>189</v>
      </c>
      <c r="I310" s="30" t="s">
        <v>8</v>
      </c>
      <c r="J310" s="529">
        <f>SUMIFS('SE-INSUMOS'!J:J,'SE-INSUMOS'!E:E,E310,'SE-INSUMOS'!F:F,F310)+SUMIFS('MO-INSUMOS'!J:J,'MO-INSUMOS'!E:E,E310,'MO-INSUMOS'!F:F,F310)</f>
        <v>0</v>
      </c>
      <c r="K310" s="74">
        <f>IF(INICIO!$G$2="SIM",M310,L310)</f>
        <v>0</v>
      </c>
      <c r="L310" s="674"/>
      <c r="M310" s="677"/>
      <c r="N310" s="543"/>
      <c r="O310" s="74">
        <f t="shared" si="9"/>
        <v>0</v>
      </c>
      <c r="Q310" s="700"/>
      <c r="R310" s="453"/>
      <c r="S310" s="543"/>
      <c r="T310" s="357"/>
      <c r="U310" s="833"/>
    </row>
    <row r="311" spans="1:21" s="446" customFormat="1" ht="67.5" hidden="1">
      <c r="A311" s="461"/>
      <c r="B311" s="66"/>
      <c r="C311" s="66"/>
      <c r="D311" s="66">
        <f>COUNTIF(A$10:A311,"I")</f>
        <v>175</v>
      </c>
      <c r="E311" s="30" t="s">
        <v>18</v>
      </c>
      <c r="F311" s="30" t="s">
        <v>190</v>
      </c>
      <c r="G311" s="66" t="s">
        <v>1320</v>
      </c>
      <c r="H311" s="351" t="s">
        <v>191</v>
      </c>
      <c r="I311" s="30" t="s">
        <v>8</v>
      </c>
      <c r="J311" s="529">
        <f>SUMIFS('SE-INSUMOS'!J:J,'SE-INSUMOS'!E:E,E311,'SE-INSUMOS'!F:F,F311)+SUMIFS('MO-INSUMOS'!J:J,'MO-INSUMOS'!E:E,E311,'MO-INSUMOS'!F:F,F311)</f>
        <v>0</v>
      </c>
      <c r="K311" s="74">
        <f>IF(INICIO!$G$2="SIM",M311,L311)</f>
        <v>0</v>
      </c>
      <c r="L311" s="674"/>
      <c r="M311" s="677"/>
      <c r="N311" s="543"/>
      <c r="O311" s="74">
        <f t="shared" si="9"/>
        <v>0</v>
      </c>
      <c r="Q311" s="700"/>
      <c r="R311" s="453"/>
      <c r="S311" s="543"/>
      <c r="T311" s="357"/>
      <c r="U311" s="833"/>
    </row>
    <row r="312" spans="1:21" s="446" customFormat="1" ht="11.25">
      <c r="A312" s="461" t="s">
        <v>6</v>
      </c>
      <c r="B312" s="66"/>
      <c r="C312" s="66"/>
      <c r="D312" s="66">
        <f>COUNTIF(A$10:A312,"I")</f>
        <v>176</v>
      </c>
      <c r="E312" s="30" t="s">
        <v>18</v>
      </c>
      <c r="F312" s="30" t="s">
        <v>192</v>
      </c>
      <c r="G312" s="66" t="s">
        <v>1320</v>
      </c>
      <c r="H312" s="351" t="s">
        <v>193</v>
      </c>
      <c r="I312" s="30" t="s">
        <v>37</v>
      </c>
      <c r="J312" s="529">
        <f>SUMIFS('SE-INSUMOS'!J:J,'SE-INSUMOS'!E:E,E312,'SE-INSUMOS'!F:F,F312)+SUMIFS('MO-INSUMOS'!J:J,'MO-INSUMOS'!E:E,E312,'MO-INSUMOS'!F:F,F312)</f>
        <v>2</v>
      </c>
      <c r="K312" s="74">
        <f>IF(INICIO!$G$2="SIM",M312,L312)</f>
        <v>0</v>
      </c>
      <c r="L312" s="674"/>
      <c r="M312" s="677"/>
      <c r="N312" s="543"/>
      <c r="O312" s="74">
        <f t="shared" si="9"/>
        <v>0</v>
      </c>
      <c r="Q312" s="700"/>
      <c r="R312" s="453"/>
      <c r="S312" s="543"/>
      <c r="T312" s="357"/>
      <c r="U312" s="833"/>
    </row>
    <row r="313" spans="1:21" s="446" customFormat="1" ht="33.75">
      <c r="A313" s="461" t="s">
        <v>6</v>
      </c>
      <c r="B313" s="66"/>
      <c r="C313" s="66"/>
      <c r="D313" s="66">
        <f>COUNTIF(A$10:A313,"I")</f>
        <v>177</v>
      </c>
      <c r="E313" s="30" t="s">
        <v>53</v>
      </c>
      <c r="F313" s="30" t="s">
        <v>194</v>
      </c>
      <c r="G313" s="66" t="s">
        <v>1320</v>
      </c>
      <c r="H313" s="351" t="s">
        <v>195</v>
      </c>
      <c r="I313" s="30" t="s">
        <v>37</v>
      </c>
      <c r="J313" s="529">
        <f>SUMIFS('SE-INSUMOS'!J:J,'SE-INSUMOS'!E:E,E313,'SE-INSUMOS'!F:F,F313)+SUMIFS('MO-INSUMOS'!J:J,'MO-INSUMOS'!E:E,E313,'MO-INSUMOS'!F:F,F313)</f>
        <v>2</v>
      </c>
      <c r="K313" s="74">
        <f>IF(INICIO!$G$2="SIM",M313,L313)</f>
        <v>0</v>
      </c>
      <c r="L313" s="674"/>
      <c r="M313" s="675"/>
      <c r="N313" s="543"/>
      <c r="O313" s="74">
        <f t="shared" si="9"/>
        <v>0</v>
      </c>
      <c r="Q313" s="700"/>
      <c r="S313" s="357"/>
      <c r="T313" s="357"/>
      <c r="U313" s="833"/>
    </row>
    <row r="314" spans="1:21" s="446" customFormat="1" ht="33.75" hidden="1">
      <c r="A314" s="461"/>
      <c r="B314" s="66"/>
      <c r="C314" s="66"/>
      <c r="D314" s="66">
        <f>COUNTIF(A$10:A314,"I")</f>
        <v>177</v>
      </c>
      <c r="E314" s="30" t="s">
        <v>16</v>
      </c>
      <c r="F314" s="30">
        <v>1096</v>
      </c>
      <c r="G314" s="66" t="s">
        <v>1320</v>
      </c>
      <c r="H314" s="351" t="s">
        <v>196</v>
      </c>
      <c r="I314" s="30" t="s">
        <v>37</v>
      </c>
      <c r="J314" s="529">
        <f>SUMIFS('SE-INSUMOS'!J:J,'SE-INSUMOS'!E:E,E314,'SE-INSUMOS'!F:F,F314)+SUMIFS('MO-INSUMOS'!J:J,'MO-INSUMOS'!E:E,E314,'MO-INSUMOS'!F:F,F314)</f>
        <v>0</v>
      </c>
      <c r="K314" s="74">
        <f>IF(INICIO!$G$2="SIM",M314,L314)</f>
        <v>0</v>
      </c>
      <c r="L314" s="674"/>
      <c r="M314" s="677"/>
      <c r="N314" s="543"/>
      <c r="O314" s="74">
        <f t="shared" si="9"/>
        <v>0</v>
      </c>
      <c r="Q314" s="700"/>
      <c r="S314" s="357"/>
      <c r="T314" s="357"/>
      <c r="U314" s="833"/>
    </row>
    <row r="315" spans="1:21" s="446" customFormat="1" ht="11.25" hidden="1">
      <c r="A315" s="461"/>
      <c r="B315" s="66"/>
      <c r="C315" s="66"/>
      <c r="D315" s="66">
        <f>COUNTIF(A$10:A315,"I")</f>
        <v>177</v>
      </c>
      <c r="E315" s="30" t="s">
        <v>53</v>
      </c>
      <c r="F315" s="30" t="s">
        <v>197</v>
      </c>
      <c r="G315" s="66" t="s">
        <v>1320</v>
      </c>
      <c r="H315" s="351" t="s">
        <v>198</v>
      </c>
      <c r="I315" s="30" t="s">
        <v>37</v>
      </c>
      <c r="J315" s="529">
        <f>SUMIFS('SE-INSUMOS'!J:J,'SE-INSUMOS'!E:E,E315,'SE-INSUMOS'!F:F,F315)+SUMIFS('MO-INSUMOS'!J:J,'MO-INSUMOS'!E:E,E315,'MO-INSUMOS'!F:F,F315)</f>
        <v>0</v>
      </c>
      <c r="K315" s="74">
        <f>IF(INICIO!$G$2="SIM",M315,L315)</f>
        <v>0</v>
      </c>
      <c r="L315" s="674"/>
      <c r="M315" s="675"/>
      <c r="N315" s="543"/>
      <c r="O315" s="74">
        <f t="shared" si="9"/>
        <v>0</v>
      </c>
      <c r="Q315" s="700"/>
      <c r="S315" s="357"/>
      <c r="T315" s="357"/>
      <c r="U315" s="833"/>
    </row>
    <row r="316" spans="1:21" s="446" customFormat="1" ht="45" hidden="1">
      <c r="A316" s="461"/>
      <c r="B316" s="66"/>
      <c r="C316" s="66"/>
      <c r="D316" s="66">
        <f>COUNTIF(A$10:A316,"I")</f>
        <v>177</v>
      </c>
      <c r="E316" s="30" t="s">
        <v>53</v>
      </c>
      <c r="F316" s="30" t="s">
        <v>200</v>
      </c>
      <c r="G316" s="66" t="s">
        <v>1320</v>
      </c>
      <c r="H316" s="351" t="s">
        <v>201</v>
      </c>
      <c r="I316" s="30" t="s">
        <v>8</v>
      </c>
      <c r="J316" s="529">
        <f>SUMIFS('SE-INSUMOS'!J:J,'SE-INSUMOS'!E:E,E316,'SE-INSUMOS'!F:F,F316)+SUMIFS('MO-INSUMOS'!J:J,'MO-INSUMOS'!E:E,E316,'MO-INSUMOS'!F:F,F316)</f>
        <v>0</v>
      </c>
      <c r="K316" s="74">
        <f>IF(INICIO!$G$2="SIM",M316,L316)</f>
        <v>0</v>
      </c>
      <c r="L316" s="674"/>
      <c r="M316" s="675"/>
      <c r="N316" s="543"/>
      <c r="O316" s="74">
        <f t="shared" si="9"/>
        <v>0</v>
      </c>
      <c r="Q316" s="700"/>
      <c r="S316" s="357"/>
      <c r="T316" s="357"/>
      <c r="U316" s="833"/>
    </row>
    <row r="317" spans="1:21" s="446" customFormat="1" ht="45">
      <c r="A317" s="461" t="s">
        <v>6</v>
      </c>
      <c r="B317" s="66"/>
      <c r="C317" s="66"/>
      <c r="D317" s="66">
        <f>COUNTIF(A$10:A317,"I")</f>
        <v>178</v>
      </c>
      <c r="E317" s="30" t="s">
        <v>53</v>
      </c>
      <c r="F317" s="30" t="s">
        <v>202</v>
      </c>
      <c r="G317" s="66" t="s">
        <v>1320</v>
      </c>
      <c r="H317" s="351" t="s">
        <v>203</v>
      </c>
      <c r="I317" s="30" t="s">
        <v>8</v>
      </c>
      <c r="J317" s="529">
        <f>SUMIFS('SE-INSUMOS'!J:J,'SE-INSUMOS'!E:E,E317,'SE-INSUMOS'!F:F,F317)+SUMIFS('MO-INSUMOS'!J:J,'MO-INSUMOS'!E:E,E317,'MO-INSUMOS'!F:F,F317)</f>
        <v>5</v>
      </c>
      <c r="K317" s="74">
        <f>IF(INICIO!$G$2="SIM",M317,L317)</f>
        <v>0</v>
      </c>
      <c r="L317" s="674"/>
      <c r="M317" s="675"/>
      <c r="N317" s="543"/>
      <c r="O317" s="74">
        <f t="shared" si="9"/>
        <v>0</v>
      </c>
      <c r="Q317" s="700"/>
      <c r="S317" s="357"/>
      <c r="T317" s="357"/>
      <c r="U317" s="833"/>
    </row>
    <row r="318" spans="1:21" s="446" customFormat="1" ht="11.25" hidden="1">
      <c r="A318" s="461"/>
      <c r="B318" s="66"/>
      <c r="C318" s="66"/>
      <c r="D318" s="66">
        <f>COUNTIF(A$10:A318,"I")</f>
        <v>178</v>
      </c>
      <c r="E318" s="30" t="s">
        <v>16</v>
      </c>
      <c r="F318" s="30">
        <v>39257</v>
      </c>
      <c r="G318" s="66" t="s">
        <v>1320</v>
      </c>
      <c r="H318" s="351" t="s">
        <v>204</v>
      </c>
      <c r="I318" s="30" t="s">
        <v>8</v>
      </c>
      <c r="J318" s="529">
        <f>SUMIFS('SE-INSUMOS'!J:J,'SE-INSUMOS'!E:E,E318,'SE-INSUMOS'!F:F,F318)+SUMIFS('MO-INSUMOS'!J:J,'MO-INSUMOS'!E:E,E318,'MO-INSUMOS'!F:F,F318)</f>
        <v>0</v>
      </c>
      <c r="K318" s="74">
        <f>IF(INICIO!$G$2="SIM",M318,L318)</f>
        <v>0</v>
      </c>
      <c r="L318" s="674"/>
      <c r="M318" s="677"/>
      <c r="N318" s="543"/>
      <c r="O318" s="74">
        <f t="shared" si="9"/>
        <v>0</v>
      </c>
      <c r="Q318" s="700"/>
      <c r="S318" s="357"/>
      <c r="T318" s="357"/>
      <c r="U318" s="833"/>
    </row>
    <row r="319" spans="1:21" s="446" customFormat="1" ht="45">
      <c r="A319" s="461" t="s">
        <v>6</v>
      </c>
      <c r="B319" s="66"/>
      <c r="C319" s="66"/>
      <c r="D319" s="66">
        <f>COUNTIF(A$10:A319,"I")</f>
        <v>179</v>
      </c>
      <c r="E319" s="30" t="s">
        <v>53</v>
      </c>
      <c r="F319" s="30" t="s">
        <v>205</v>
      </c>
      <c r="G319" s="66" t="s">
        <v>1320</v>
      </c>
      <c r="H319" s="351" t="s">
        <v>206</v>
      </c>
      <c r="I319" s="30" t="s">
        <v>8</v>
      </c>
      <c r="J319" s="529">
        <f>SUMIFS('SE-INSUMOS'!J:J,'SE-INSUMOS'!E:E,E319,'SE-INSUMOS'!F:F,F319)+SUMIFS('MO-INSUMOS'!J:J,'MO-INSUMOS'!E:E,E319,'MO-INSUMOS'!F:F,F319)</f>
        <v>5</v>
      </c>
      <c r="K319" s="74">
        <f>IF(INICIO!$G$2="SIM",M319,L319)</f>
        <v>0</v>
      </c>
      <c r="L319" s="674"/>
      <c r="M319" s="675"/>
      <c r="N319" s="543"/>
      <c r="O319" s="74">
        <f t="shared" si="9"/>
        <v>0</v>
      </c>
      <c r="Q319" s="700"/>
      <c r="S319" s="357"/>
      <c r="T319" s="357"/>
      <c r="U319" s="833"/>
    </row>
    <row r="320" spans="1:21" s="446" customFormat="1" ht="22.5">
      <c r="A320" s="461" t="s">
        <v>6</v>
      </c>
      <c r="B320" s="66"/>
      <c r="C320" s="66"/>
      <c r="D320" s="66">
        <f>COUNTIF(A$10:A320,"I")</f>
        <v>180</v>
      </c>
      <c r="E320" s="30" t="s">
        <v>53</v>
      </c>
      <c r="F320" s="30" t="s">
        <v>207</v>
      </c>
      <c r="G320" s="66" t="s">
        <v>1320</v>
      </c>
      <c r="H320" s="351" t="s">
        <v>208</v>
      </c>
      <c r="I320" s="30" t="s">
        <v>37</v>
      </c>
      <c r="J320" s="529">
        <f>SUMIFS('SE-INSUMOS'!J:J,'SE-INSUMOS'!E:E,E320,'SE-INSUMOS'!F:F,F320)+SUMIFS('MO-INSUMOS'!J:J,'MO-INSUMOS'!E:E,E320,'MO-INSUMOS'!F:F,F320)</f>
        <v>0.25</v>
      </c>
      <c r="K320" s="74">
        <f>IF(INICIO!$G$2="SIM",M320,L320)</f>
        <v>0</v>
      </c>
      <c r="L320" s="674"/>
      <c r="M320" s="675"/>
      <c r="N320" s="543"/>
      <c r="O320" s="74">
        <f t="shared" si="9"/>
        <v>0</v>
      </c>
      <c r="Q320" s="700"/>
      <c r="S320" s="357"/>
      <c r="T320" s="357"/>
      <c r="U320" s="833"/>
    </row>
    <row r="321" spans="1:21" s="446" customFormat="1" ht="22.5">
      <c r="A321" s="461" t="s">
        <v>6</v>
      </c>
      <c r="B321" s="66"/>
      <c r="C321" s="66"/>
      <c r="D321" s="66">
        <f>COUNTIF(A$10:A321,"I")</f>
        <v>181</v>
      </c>
      <c r="E321" s="30" t="s">
        <v>53</v>
      </c>
      <c r="F321" s="30" t="s">
        <v>209</v>
      </c>
      <c r="G321" s="66" t="s">
        <v>1320</v>
      </c>
      <c r="H321" s="351" t="s">
        <v>210</v>
      </c>
      <c r="I321" s="30" t="s">
        <v>37</v>
      </c>
      <c r="J321" s="529">
        <f>SUMIFS('SE-INSUMOS'!J:J,'SE-INSUMOS'!E:E,E321,'SE-INSUMOS'!F:F,F321)+SUMIFS('MO-INSUMOS'!J:J,'MO-INSUMOS'!E:E,E321,'MO-INSUMOS'!F:F,F321)</f>
        <v>0.25</v>
      </c>
      <c r="K321" s="74">
        <f>IF(INICIO!$G$2="SIM",M321,L321)</f>
        <v>0</v>
      </c>
      <c r="L321" s="674"/>
      <c r="M321" s="675"/>
      <c r="N321" s="543"/>
      <c r="O321" s="74">
        <f t="shared" si="9"/>
        <v>0</v>
      </c>
      <c r="Q321" s="700"/>
      <c r="S321" s="357"/>
      <c r="T321" s="357"/>
      <c r="U321" s="833"/>
    </row>
    <row r="322" spans="1:21" s="446" customFormat="1" ht="22.5">
      <c r="A322" s="461" t="s">
        <v>6</v>
      </c>
      <c r="B322" s="66"/>
      <c r="C322" s="66"/>
      <c r="D322" s="66">
        <f>COUNTIF(A$10:A322,"I")</f>
        <v>182</v>
      </c>
      <c r="E322" s="30" t="s">
        <v>53</v>
      </c>
      <c r="F322" s="30" t="s">
        <v>211</v>
      </c>
      <c r="G322" s="66" t="s">
        <v>1320</v>
      </c>
      <c r="H322" s="351" t="s">
        <v>212</v>
      </c>
      <c r="I322" s="30" t="s">
        <v>37</v>
      </c>
      <c r="J322" s="529">
        <f>SUMIFS('SE-INSUMOS'!J:J,'SE-INSUMOS'!E:E,E322,'SE-INSUMOS'!F:F,F322)+SUMIFS('MO-INSUMOS'!J:J,'MO-INSUMOS'!E:E,E322,'MO-INSUMOS'!F:F,F322)</f>
        <v>0.25</v>
      </c>
      <c r="K322" s="74">
        <f>IF(INICIO!$G$2="SIM",M322,L322)</f>
        <v>0</v>
      </c>
      <c r="L322" s="674"/>
      <c r="M322" s="675"/>
      <c r="N322" s="543"/>
      <c r="O322" s="74">
        <f t="shared" si="9"/>
        <v>0</v>
      </c>
      <c r="Q322" s="700"/>
      <c r="S322" s="357"/>
      <c r="T322" s="357"/>
      <c r="U322" s="833"/>
    </row>
    <row r="323" spans="1:21" s="446" customFormat="1" ht="22.5">
      <c r="A323" s="461" t="s">
        <v>6</v>
      </c>
      <c r="B323" s="66"/>
      <c r="C323" s="66"/>
      <c r="D323" s="66">
        <f>COUNTIF(A$10:A323,"I")</f>
        <v>183</v>
      </c>
      <c r="E323" s="30" t="s">
        <v>53</v>
      </c>
      <c r="F323" s="30" t="s">
        <v>213</v>
      </c>
      <c r="G323" s="66" t="s">
        <v>1320</v>
      </c>
      <c r="H323" s="351" t="s">
        <v>214</v>
      </c>
      <c r="I323" s="30" t="s">
        <v>37</v>
      </c>
      <c r="J323" s="529">
        <f>SUMIFS('SE-INSUMOS'!J:J,'SE-INSUMOS'!E:E,E323,'SE-INSUMOS'!F:F,F323)+SUMIFS('MO-INSUMOS'!J:J,'MO-INSUMOS'!E:E,E323,'MO-INSUMOS'!F:F,F323)</f>
        <v>0.25</v>
      </c>
      <c r="K323" s="74">
        <f>IF(INICIO!$G$2="SIM",M323,L323)</f>
        <v>0</v>
      </c>
      <c r="L323" s="674"/>
      <c r="M323" s="675"/>
      <c r="N323" s="543"/>
      <c r="O323" s="74">
        <f t="shared" si="9"/>
        <v>0</v>
      </c>
      <c r="Q323" s="700"/>
      <c r="S323" s="357"/>
      <c r="T323" s="357"/>
      <c r="U323" s="833"/>
    </row>
    <row r="324" spans="1:21" s="446" customFormat="1" ht="22.5">
      <c r="A324" s="461" t="s">
        <v>6</v>
      </c>
      <c r="B324" s="66"/>
      <c r="C324" s="66"/>
      <c r="D324" s="66">
        <f>COUNTIF(A$10:A324,"I")</f>
        <v>184</v>
      </c>
      <c r="E324" s="30" t="s">
        <v>53</v>
      </c>
      <c r="F324" s="30" t="s">
        <v>215</v>
      </c>
      <c r="G324" s="66" t="s">
        <v>1320</v>
      </c>
      <c r="H324" s="351" t="s">
        <v>216</v>
      </c>
      <c r="I324" s="30" t="s">
        <v>37</v>
      </c>
      <c r="J324" s="529">
        <f>SUMIFS('SE-INSUMOS'!J:J,'SE-INSUMOS'!E:E,E324,'SE-INSUMOS'!F:F,F324)+SUMIFS('MO-INSUMOS'!J:J,'MO-INSUMOS'!E:E,E324,'MO-INSUMOS'!F:F,F324)</f>
        <v>0.25</v>
      </c>
      <c r="K324" s="74">
        <f>IF(INICIO!$G$2="SIM",M324,L324)</f>
        <v>0</v>
      </c>
      <c r="L324" s="674"/>
      <c r="M324" s="675"/>
      <c r="N324" s="543"/>
      <c r="O324" s="74">
        <f t="shared" si="9"/>
        <v>0</v>
      </c>
      <c r="Q324" s="700"/>
      <c r="S324" s="357"/>
      <c r="T324" s="357"/>
      <c r="U324" s="833"/>
    </row>
    <row r="325" spans="1:21" s="446" customFormat="1" ht="45">
      <c r="A325" s="461" t="s">
        <v>6</v>
      </c>
      <c r="B325" s="66"/>
      <c r="C325" s="66"/>
      <c r="D325" s="66">
        <f>COUNTIF(A$10:A325,"I")</f>
        <v>185</v>
      </c>
      <c r="E325" s="30" t="s">
        <v>53</v>
      </c>
      <c r="F325" s="30" t="s">
        <v>217</v>
      </c>
      <c r="G325" s="66" t="s">
        <v>1320</v>
      </c>
      <c r="H325" s="351" t="s">
        <v>218</v>
      </c>
      <c r="I325" s="30" t="s">
        <v>37</v>
      </c>
      <c r="J325" s="529">
        <f>SUMIFS('SE-INSUMOS'!J:J,'SE-INSUMOS'!E:E,E325,'SE-INSUMOS'!F:F,F325)+SUMIFS('MO-INSUMOS'!J:J,'MO-INSUMOS'!E:E,E325,'MO-INSUMOS'!F:F,F325)</f>
        <v>0.25</v>
      </c>
      <c r="K325" s="74">
        <f>IF(INICIO!$G$2="SIM",M325,L325)</f>
        <v>0</v>
      </c>
      <c r="L325" s="674"/>
      <c r="M325" s="675"/>
      <c r="N325" s="543"/>
      <c r="O325" s="74">
        <f t="shared" si="9"/>
        <v>0</v>
      </c>
      <c r="Q325" s="700"/>
      <c r="S325" s="357"/>
      <c r="T325" s="357"/>
      <c r="U325" s="833"/>
    </row>
    <row r="326" spans="1:21" s="446" customFormat="1" ht="22.5">
      <c r="A326" s="461" t="s">
        <v>6</v>
      </c>
      <c r="B326" s="66"/>
      <c r="C326" s="66"/>
      <c r="D326" s="66">
        <f>COUNTIF(A$10:A326,"I")</f>
        <v>186</v>
      </c>
      <c r="E326" s="30" t="s">
        <v>16</v>
      </c>
      <c r="F326" s="30">
        <v>901</v>
      </c>
      <c r="G326" s="66" t="s">
        <v>1320</v>
      </c>
      <c r="H326" s="351" t="s">
        <v>2567</v>
      </c>
      <c r="I326" s="30" t="s">
        <v>8</v>
      </c>
      <c r="J326" s="529">
        <f>SUMIFS('SE-INSUMOS'!J:J,'SE-INSUMOS'!E:E,E326,'SE-INSUMOS'!F:F,F326)+SUMIFS('MO-INSUMOS'!J:J,'MO-INSUMOS'!E:E,E326,'MO-INSUMOS'!F:F,F326)</f>
        <v>0.75</v>
      </c>
      <c r="K326" s="74">
        <f>IF(INICIO!$G$2="SIM",M326,L326)</f>
        <v>0</v>
      </c>
      <c r="L326" s="674"/>
      <c r="M326" s="677"/>
      <c r="N326" s="543"/>
      <c r="O326" s="74">
        <f t="shared" si="9"/>
        <v>0</v>
      </c>
      <c r="Q326" s="700"/>
      <c r="S326" s="357"/>
      <c r="T326" s="357"/>
      <c r="U326" s="833"/>
    </row>
    <row r="327" spans="1:21" s="446" customFormat="1" ht="22.5">
      <c r="A327" s="461" t="s">
        <v>6</v>
      </c>
      <c r="B327" s="66"/>
      <c r="C327" s="66"/>
      <c r="D327" s="66">
        <f>COUNTIF(A$10:A327,"I")</f>
        <v>187</v>
      </c>
      <c r="E327" s="30" t="s">
        <v>16</v>
      </c>
      <c r="F327" s="30">
        <v>955</v>
      </c>
      <c r="G327" s="66" t="s">
        <v>1320</v>
      </c>
      <c r="H327" s="351" t="s">
        <v>2568</v>
      </c>
      <c r="I327" s="30" t="s">
        <v>8</v>
      </c>
      <c r="J327" s="529">
        <f>SUMIFS('SE-INSUMOS'!J:J,'SE-INSUMOS'!E:E,E327,'SE-INSUMOS'!F:F,F327)+SUMIFS('MO-INSUMOS'!J:J,'MO-INSUMOS'!E:E,E327,'MO-INSUMOS'!F:F,F327)</f>
        <v>0.75</v>
      </c>
      <c r="K327" s="74">
        <f>IF(INICIO!$G$2="SIM",M327,L327)</f>
        <v>0</v>
      </c>
      <c r="L327" s="674"/>
      <c r="M327" s="677"/>
      <c r="N327" s="543"/>
      <c r="O327" s="74">
        <f t="shared" si="9"/>
        <v>0</v>
      </c>
      <c r="Q327" s="700"/>
      <c r="S327" s="357"/>
      <c r="T327" s="357"/>
      <c r="U327" s="833"/>
    </row>
    <row r="328" spans="1:21" s="446" customFormat="1" ht="56.25">
      <c r="A328" s="461" t="s">
        <v>6</v>
      </c>
      <c r="B328" s="66"/>
      <c r="C328" s="66"/>
      <c r="D328" s="66">
        <f>COUNTIF(A$10:A328,"I")</f>
        <v>188</v>
      </c>
      <c r="E328" s="30" t="s">
        <v>53</v>
      </c>
      <c r="F328" s="30" t="s">
        <v>220</v>
      </c>
      <c r="G328" s="66" t="s">
        <v>1320</v>
      </c>
      <c r="H328" s="351" t="s">
        <v>221</v>
      </c>
      <c r="I328" s="30" t="s">
        <v>8</v>
      </c>
      <c r="J328" s="529">
        <f>SUMIFS('SE-INSUMOS'!J:J,'SE-INSUMOS'!E:E,E328,'SE-INSUMOS'!F:F,F328)+SUMIFS('MO-INSUMOS'!J:J,'MO-INSUMOS'!E:E,E328,'MO-INSUMOS'!F:F,F328)</f>
        <v>1</v>
      </c>
      <c r="K328" s="74">
        <f>IF(INICIO!$G$2="SIM",M328,L328)</f>
        <v>0</v>
      </c>
      <c r="L328" s="674"/>
      <c r="M328" s="675"/>
      <c r="N328" s="543"/>
      <c r="O328" s="74">
        <f t="shared" si="9"/>
        <v>0</v>
      </c>
      <c r="Q328" s="700"/>
      <c r="S328" s="357"/>
      <c r="T328" s="357"/>
      <c r="U328" s="833"/>
    </row>
    <row r="329" spans="1:21" s="446" customFormat="1" ht="56.25">
      <c r="A329" s="461" t="s">
        <v>6</v>
      </c>
      <c r="B329" s="66"/>
      <c r="C329" s="66"/>
      <c r="D329" s="66">
        <f>COUNTIF(A$10:A329,"I")</f>
        <v>189</v>
      </c>
      <c r="E329" s="30" t="s">
        <v>53</v>
      </c>
      <c r="F329" s="30" t="s">
        <v>222</v>
      </c>
      <c r="G329" s="66" t="s">
        <v>1320</v>
      </c>
      <c r="H329" s="351" t="s">
        <v>223</v>
      </c>
      <c r="I329" s="30" t="s">
        <v>8</v>
      </c>
      <c r="J329" s="529">
        <f>SUMIFS('SE-INSUMOS'!J:J,'SE-INSUMOS'!E:E,E329,'SE-INSUMOS'!F:F,F329)+SUMIFS('MO-INSUMOS'!J:J,'MO-INSUMOS'!E:E,E329,'MO-INSUMOS'!F:F,F329)</f>
        <v>2.5</v>
      </c>
      <c r="K329" s="74">
        <f>IF(INICIO!$G$2="SIM",M329,L329)</f>
        <v>0</v>
      </c>
      <c r="L329" s="674"/>
      <c r="M329" s="675"/>
      <c r="N329" s="543"/>
      <c r="O329" s="74">
        <f t="shared" si="9"/>
        <v>0</v>
      </c>
      <c r="Q329" s="700"/>
      <c r="S329" s="357"/>
      <c r="T329" s="357"/>
      <c r="U329" s="833"/>
    </row>
    <row r="330" spans="1:21" s="446" customFormat="1" ht="45">
      <c r="A330" s="461" t="s">
        <v>6</v>
      </c>
      <c r="B330" s="66"/>
      <c r="C330" s="66"/>
      <c r="D330" s="66">
        <f>COUNTIF(A$10:A330,"I")</f>
        <v>190</v>
      </c>
      <c r="E330" s="30" t="s">
        <v>53</v>
      </c>
      <c r="F330" s="30" t="s">
        <v>224</v>
      </c>
      <c r="G330" s="66" t="s">
        <v>1320</v>
      </c>
      <c r="H330" s="351" t="s">
        <v>225</v>
      </c>
      <c r="I330" s="30" t="s">
        <v>8</v>
      </c>
      <c r="J330" s="529">
        <f>SUMIFS('SE-INSUMOS'!J:J,'SE-INSUMOS'!E:E,E330,'SE-INSUMOS'!F:F,F330)+SUMIFS('MO-INSUMOS'!J:J,'MO-INSUMOS'!E:E,E330,'MO-INSUMOS'!F:F,F330)</f>
        <v>1</v>
      </c>
      <c r="K330" s="74">
        <f>IF(INICIO!$G$2="SIM",M330,L330)</f>
        <v>0</v>
      </c>
      <c r="L330" s="674"/>
      <c r="M330" s="675"/>
      <c r="N330" s="543"/>
      <c r="O330" s="74">
        <f t="shared" si="9"/>
        <v>0</v>
      </c>
      <c r="Q330" s="700"/>
      <c r="S330" s="357"/>
      <c r="T330" s="357"/>
      <c r="U330" s="833"/>
    </row>
    <row r="331" spans="1:21" s="446" customFormat="1" ht="22.5" hidden="1">
      <c r="A331" s="461"/>
      <c r="B331" s="66"/>
      <c r="C331" s="66"/>
      <c r="D331" s="66">
        <f>COUNTIF(A$10:A331,"I")</f>
        <v>190</v>
      </c>
      <c r="E331" s="30" t="s">
        <v>53</v>
      </c>
      <c r="F331" s="30" t="s">
        <v>226</v>
      </c>
      <c r="G331" s="66" t="s">
        <v>1320</v>
      </c>
      <c r="H331" s="351" t="s">
        <v>227</v>
      </c>
      <c r="I331" s="30" t="s">
        <v>8</v>
      </c>
      <c r="J331" s="529">
        <f>SUMIFS('SE-INSUMOS'!J:J,'SE-INSUMOS'!E:E,E331,'SE-INSUMOS'!F:F,F331)+SUMIFS('MO-INSUMOS'!J:J,'MO-INSUMOS'!E:E,E331,'MO-INSUMOS'!F:F,F331)</f>
        <v>0</v>
      </c>
      <c r="K331" s="74">
        <f>IF(INICIO!$G$2="SIM",M331,L331)</f>
        <v>0</v>
      </c>
      <c r="L331" s="674"/>
      <c r="M331" s="675"/>
      <c r="N331" s="543"/>
      <c r="O331" s="74">
        <f t="shared" si="9"/>
        <v>0</v>
      </c>
      <c r="Q331" s="700"/>
      <c r="S331" s="357"/>
      <c r="T331" s="357"/>
      <c r="U331" s="833"/>
    </row>
    <row r="332" spans="1:21" s="446" customFormat="1" ht="22.5" hidden="1">
      <c r="A332" s="461"/>
      <c r="B332" s="66"/>
      <c r="C332" s="66"/>
      <c r="D332" s="66">
        <f>COUNTIF(A$10:A332,"I")</f>
        <v>190</v>
      </c>
      <c r="E332" s="30" t="s">
        <v>53</v>
      </c>
      <c r="F332" s="30" t="s">
        <v>228</v>
      </c>
      <c r="G332" s="66" t="s">
        <v>1320</v>
      </c>
      <c r="H332" s="351" t="s">
        <v>229</v>
      </c>
      <c r="I332" s="30" t="s">
        <v>8</v>
      </c>
      <c r="J332" s="529">
        <f>SUMIFS('SE-INSUMOS'!J:J,'SE-INSUMOS'!E:E,E332,'SE-INSUMOS'!F:F,F332)+SUMIFS('MO-INSUMOS'!J:J,'MO-INSUMOS'!E:E,E332,'MO-INSUMOS'!F:F,F332)</f>
        <v>0</v>
      </c>
      <c r="K332" s="74">
        <f>IF(INICIO!$G$2="SIM",M332,L332)</f>
        <v>0</v>
      </c>
      <c r="L332" s="674"/>
      <c r="M332" s="675"/>
      <c r="N332" s="543"/>
      <c r="O332" s="74">
        <f t="shared" si="9"/>
        <v>0</v>
      </c>
      <c r="Q332" s="700"/>
      <c r="S332" s="357"/>
      <c r="T332" s="357"/>
      <c r="U332" s="833"/>
    </row>
    <row r="333" spans="1:21" s="446" customFormat="1" ht="33.75">
      <c r="A333" s="461" t="s">
        <v>6</v>
      </c>
      <c r="B333" s="66"/>
      <c r="C333" s="66"/>
      <c r="D333" s="66">
        <f>COUNTIF(A$10:A333,"I")</f>
        <v>191</v>
      </c>
      <c r="E333" s="30" t="s">
        <v>53</v>
      </c>
      <c r="F333" s="30" t="s">
        <v>231</v>
      </c>
      <c r="G333" s="66" t="s">
        <v>1320</v>
      </c>
      <c r="H333" s="351" t="s">
        <v>232</v>
      </c>
      <c r="I333" s="30" t="s">
        <v>37</v>
      </c>
      <c r="J333" s="529">
        <f>SUMIFS('SE-INSUMOS'!J:J,'SE-INSUMOS'!E:E,E333,'SE-INSUMOS'!F:F,F333)+SUMIFS('MO-INSUMOS'!J:J,'MO-INSUMOS'!E:E,E333,'MO-INSUMOS'!F:F,F333)</f>
        <v>8.3333333333333329E-2</v>
      </c>
      <c r="K333" s="74">
        <f>IF(INICIO!$G$2="SIM",M333,L333)</f>
        <v>0</v>
      </c>
      <c r="L333" s="674"/>
      <c r="M333" s="675"/>
      <c r="N333" s="543"/>
      <c r="O333" s="74">
        <f t="shared" si="9"/>
        <v>0</v>
      </c>
      <c r="Q333" s="700"/>
      <c r="S333" s="357"/>
      <c r="T333" s="357"/>
      <c r="U333" s="833"/>
    </row>
    <row r="334" spans="1:21" s="446" customFormat="1" ht="11.25">
      <c r="A334" s="461" t="s">
        <v>6</v>
      </c>
      <c r="B334" s="66"/>
      <c r="C334" s="66"/>
      <c r="D334" s="66">
        <f>COUNTIF(A$10:A334,"I")</f>
        <v>192</v>
      </c>
      <c r="E334" s="30" t="s">
        <v>16</v>
      </c>
      <c r="F334" s="30">
        <v>34616</v>
      </c>
      <c r="G334" s="66" t="s">
        <v>1320</v>
      </c>
      <c r="H334" s="351" t="s">
        <v>233</v>
      </c>
      <c r="I334" s="30" t="s">
        <v>37</v>
      </c>
      <c r="J334" s="529">
        <f>SUMIFS('SE-INSUMOS'!J:J,'SE-INSUMOS'!E:E,E334,'SE-INSUMOS'!F:F,F334)+SUMIFS('MO-INSUMOS'!J:J,'MO-INSUMOS'!E:E,E334,'MO-INSUMOS'!F:F,F334)</f>
        <v>0.5</v>
      </c>
      <c r="K334" s="74">
        <f>IF(INICIO!$G$2="SIM",M334,L334)</f>
        <v>0</v>
      </c>
      <c r="L334" s="674"/>
      <c r="M334" s="677"/>
      <c r="N334" s="543"/>
      <c r="O334" s="74">
        <f t="shared" si="9"/>
        <v>0</v>
      </c>
      <c r="Q334" s="700"/>
      <c r="S334" s="357"/>
      <c r="T334" s="357"/>
      <c r="U334" s="833"/>
    </row>
    <row r="335" spans="1:21" s="446" customFormat="1" ht="22.5">
      <c r="A335" s="461" t="s">
        <v>6</v>
      </c>
      <c r="B335" s="66"/>
      <c r="C335" s="66"/>
      <c r="D335" s="66">
        <f>COUNTIF(A$10:A335,"I")</f>
        <v>193</v>
      </c>
      <c r="E335" s="30" t="s">
        <v>53</v>
      </c>
      <c r="F335" s="30" t="s">
        <v>234</v>
      </c>
      <c r="G335" s="66" t="s">
        <v>1320</v>
      </c>
      <c r="H335" s="351" t="s">
        <v>235</v>
      </c>
      <c r="I335" s="30" t="s">
        <v>37</v>
      </c>
      <c r="J335" s="529">
        <f>SUMIFS('SE-INSUMOS'!J:J,'SE-INSUMOS'!E:E,E335,'SE-INSUMOS'!F:F,F335)+SUMIFS('MO-INSUMOS'!J:J,'MO-INSUMOS'!E:E,E335,'MO-INSUMOS'!F:F,F335)</f>
        <v>8.3333333333333329E-2</v>
      </c>
      <c r="K335" s="74">
        <f>IF(INICIO!$G$2="SIM",M335,L335)</f>
        <v>0</v>
      </c>
      <c r="L335" s="674"/>
      <c r="M335" s="675"/>
      <c r="N335" s="543"/>
      <c r="O335" s="74">
        <f t="shared" si="9"/>
        <v>0</v>
      </c>
      <c r="Q335" s="700"/>
      <c r="S335" s="357"/>
      <c r="T335" s="357"/>
      <c r="U335" s="833"/>
    </row>
    <row r="336" spans="1:21" s="446" customFormat="1" ht="22.5" hidden="1">
      <c r="A336" s="461"/>
      <c r="B336" s="66"/>
      <c r="C336" s="66"/>
      <c r="D336" s="66">
        <f>COUNTIF(A$10:A336,"I")</f>
        <v>193</v>
      </c>
      <c r="E336" s="30" t="s">
        <v>53</v>
      </c>
      <c r="F336" s="30" t="s">
        <v>236</v>
      </c>
      <c r="G336" s="66" t="s">
        <v>1320</v>
      </c>
      <c r="H336" s="351" t="s">
        <v>237</v>
      </c>
      <c r="I336" s="30" t="s">
        <v>37</v>
      </c>
      <c r="J336" s="529">
        <f>SUMIFS('SE-INSUMOS'!J:J,'SE-INSUMOS'!E:E,E336,'SE-INSUMOS'!F:F,F336)+SUMIFS('MO-INSUMOS'!J:J,'MO-INSUMOS'!E:E,E336,'MO-INSUMOS'!F:F,F336)</f>
        <v>0</v>
      </c>
      <c r="K336" s="74">
        <f>IF(INICIO!$G$2="SIM",M336,L336)</f>
        <v>0</v>
      </c>
      <c r="L336" s="674"/>
      <c r="M336" s="675"/>
      <c r="N336" s="543"/>
      <c r="O336" s="74">
        <f t="shared" si="9"/>
        <v>0</v>
      </c>
      <c r="Q336" s="700"/>
      <c r="S336" s="357"/>
      <c r="T336" s="357"/>
      <c r="U336" s="833"/>
    </row>
    <row r="337" spans="1:21" s="446" customFormat="1" ht="22.5" hidden="1">
      <c r="A337" s="461"/>
      <c r="B337" s="66"/>
      <c r="C337" s="66"/>
      <c r="D337" s="66">
        <f>COUNTIF(A$10:A337,"I")</f>
        <v>193</v>
      </c>
      <c r="E337" s="30" t="s">
        <v>53</v>
      </c>
      <c r="F337" s="30" t="s">
        <v>238</v>
      </c>
      <c r="G337" s="66" t="s">
        <v>1320</v>
      </c>
      <c r="H337" s="351" t="s">
        <v>239</v>
      </c>
      <c r="I337" s="30" t="s">
        <v>37</v>
      </c>
      <c r="J337" s="529">
        <f>SUMIFS('SE-INSUMOS'!J:J,'SE-INSUMOS'!E:E,E337,'SE-INSUMOS'!F:F,F337)+SUMIFS('MO-INSUMOS'!J:J,'MO-INSUMOS'!E:E,E337,'MO-INSUMOS'!F:F,F337)</f>
        <v>0</v>
      </c>
      <c r="K337" s="74">
        <f>IF(INICIO!$G$2="SIM",M337,L337)</f>
        <v>0</v>
      </c>
      <c r="L337" s="674"/>
      <c r="M337" s="675"/>
      <c r="N337" s="543"/>
      <c r="O337" s="74">
        <f t="shared" si="9"/>
        <v>0</v>
      </c>
      <c r="Q337" s="700"/>
      <c r="S337" s="357"/>
      <c r="T337" s="357"/>
      <c r="U337" s="833"/>
    </row>
    <row r="338" spans="1:21" s="446" customFormat="1" ht="45" hidden="1">
      <c r="A338" s="461"/>
      <c r="B338" s="66"/>
      <c r="C338" s="66"/>
      <c r="D338" s="66">
        <f>COUNTIF(A$10:A338,"I")</f>
        <v>193</v>
      </c>
      <c r="E338" s="30" t="s">
        <v>53</v>
      </c>
      <c r="F338" s="30" t="s">
        <v>240</v>
      </c>
      <c r="G338" s="66" t="s">
        <v>1320</v>
      </c>
      <c r="H338" s="351" t="s">
        <v>241</v>
      </c>
      <c r="I338" s="30" t="s">
        <v>37</v>
      </c>
      <c r="J338" s="529">
        <f>SUMIFS('SE-INSUMOS'!J:J,'SE-INSUMOS'!E:E,E338,'SE-INSUMOS'!F:F,F338)+SUMIFS('MO-INSUMOS'!J:J,'MO-INSUMOS'!E:E,E338,'MO-INSUMOS'!F:F,F338)</f>
        <v>0</v>
      </c>
      <c r="K338" s="74">
        <f>IF(INICIO!$G$2="SIM",M338,L338)</f>
        <v>0</v>
      </c>
      <c r="L338" s="674"/>
      <c r="M338" s="675"/>
      <c r="N338" s="543"/>
      <c r="O338" s="74">
        <f t="shared" si="9"/>
        <v>0</v>
      </c>
      <c r="Q338" s="700"/>
      <c r="S338" s="357"/>
      <c r="T338" s="357"/>
      <c r="U338" s="833"/>
    </row>
    <row r="339" spans="1:21" s="446" customFormat="1" ht="33.75" hidden="1">
      <c r="A339" s="461"/>
      <c r="B339" s="66"/>
      <c r="C339" s="66"/>
      <c r="D339" s="66">
        <f>COUNTIF(A$10:A339,"I")</f>
        <v>193</v>
      </c>
      <c r="E339" s="30" t="s">
        <v>53</v>
      </c>
      <c r="F339" s="30" t="s">
        <v>242</v>
      </c>
      <c r="G339" s="66" t="s">
        <v>1320</v>
      </c>
      <c r="H339" s="351" t="s">
        <v>243</v>
      </c>
      <c r="I339" s="30" t="s">
        <v>37</v>
      </c>
      <c r="J339" s="529">
        <f>SUMIFS('SE-INSUMOS'!J:J,'SE-INSUMOS'!E:E,E339,'SE-INSUMOS'!F:F,F339)+SUMIFS('MO-INSUMOS'!J:J,'MO-INSUMOS'!E:E,E339,'MO-INSUMOS'!F:F,F339)</f>
        <v>0</v>
      </c>
      <c r="K339" s="74">
        <f>IF(INICIO!$G$2="SIM",M339,L339)</f>
        <v>0</v>
      </c>
      <c r="L339" s="674"/>
      <c r="M339" s="675"/>
      <c r="N339" s="543"/>
      <c r="O339" s="74">
        <f t="shared" si="9"/>
        <v>0</v>
      </c>
      <c r="Q339" s="700"/>
      <c r="S339" s="357"/>
      <c r="T339" s="357"/>
      <c r="U339" s="833"/>
    </row>
    <row r="340" spans="1:21" s="446" customFormat="1" ht="45" hidden="1">
      <c r="A340" s="461"/>
      <c r="B340" s="66"/>
      <c r="C340" s="66"/>
      <c r="D340" s="66">
        <f>COUNTIF(A$10:A340,"I")</f>
        <v>193</v>
      </c>
      <c r="E340" s="30" t="s">
        <v>53</v>
      </c>
      <c r="F340" s="30" t="s">
        <v>244</v>
      </c>
      <c r="G340" s="66" t="s">
        <v>1320</v>
      </c>
      <c r="H340" s="351" t="s">
        <v>245</v>
      </c>
      <c r="I340" s="30" t="s">
        <v>37</v>
      </c>
      <c r="J340" s="529">
        <f>SUMIFS('SE-INSUMOS'!J:J,'SE-INSUMOS'!E:E,E340,'SE-INSUMOS'!F:F,F340)+SUMIFS('MO-INSUMOS'!J:J,'MO-INSUMOS'!E:E,E340,'MO-INSUMOS'!F:F,F340)</f>
        <v>0</v>
      </c>
      <c r="K340" s="74">
        <f>IF(INICIO!$G$2="SIM",M340,L340)</f>
        <v>0</v>
      </c>
      <c r="L340" s="674"/>
      <c r="M340" s="675"/>
      <c r="N340" s="543"/>
      <c r="O340" s="74">
        <f t="shared" si="9"/>
        <v>0</v>
      </c>
      <c r="Q340" s="700"/>
      <c r="S340" s="357"/>
      <c r="T340" s="357"/>
      <c r="U340" s="833"/>
    </row>
    <row r="341" spans="1:21" s="446" customFormat="1" ht="22.5" hidden="1">
      <c r="A341" s="461"/>
      <c r="B341" s="66"/>
      <c r="C341" s="66"/>
      <c r="D341" s="66">
        <f>COUNTIF(A$10:A341,"I")</f>
        <v>193</v>
      </c>
      <c r="E341" s="30" t="s">
        <v>53</v>
      </c>
      <c r="F341" s="30" t="s">
        <v>246</v>
      </c>
      <c r="G341" s="66" t="s">
        <v>1320</v>
      </c>
      <c r="H341" s="351" t="s">
        <v>247</v>
      </c>
      <c r="I341" s="30" t="s">
        <v>37</v>
      </c>
      <c r="J341" s="529">
        <f>SUMIFS('SE-INSUMOS'!J:J,'SE-INSUMOS'!E:E,E341,'SE-INSUMOS'!F:F,F341)+SUMIFS('MO-INSUMOS'!J:J,'MO-INSUMOS'!E:E,E341,'MO-INSUMOS'!F:F,F341)</f>
        <v>0</v>
      </c>
      <c r="K341" s="74">
        <f>IF(INICIO!$G$2="SIM",M341,L341)</f>
        <v>0</v>
      </c>
      <c r="L341" s="674"/>
      <c r="M341" s="675"/>
      <c r="N341" s="543"/>
      <c r="O341" s="74">
        <f t="shared" si="9"/>
        <v>0</v>
      </c>
      <c r="Q341" s="700"/>
      <c r="S341" s="357"/>
      <c r="T341" s="357"/>
      <c r="U341" s="833"/>
    </row>
    <row r="342" spans="1:21" s="446" customFormat="1" ht="11.25">
      <c r="A342" s="461" t="s">
        <v>6</v>
      </c>
      <c r="B342" s="66"/>
      <c r="C342" s="66"/>
      <c r="D342" s="66">
        <f>COUNTIF(A$10:A342,"I")</f>
        <v>194</v>
      </c>
      <c r="E342" s="30" t="s">
        <v>53</v>
      </c>
      <c r="F342" s="30" t="s">
        <v>248</v>
      </c>
      <c r="G342" s="66" t="s">
        <v>1320</v>
      </c>
      <c r="H342" s="351" t="s">
        <v>249</v>
      </c>
      <c r="I342" s="30" t="s">
        <v>8</v>
      </c>
      <c r="J342" s="529">
        <f>SUMIFS('SE-INSUMOS'!J:J,'SE-INSUMOS'!E:E,E342,'SE-INSUMOS'!F:F,F342)+SUMIFS('MO-INSUMOS'!J:J,'MO-INSUMOS'!E:E,E342,'MO-INSUMOS'!F:F,F342)</f>
        <v>8.3333333333333329E-2</v>
      </c>
      <c r="K342" s="74">
        <f>IF(INICIO!$G$2="SIM",M342,L342)</f>
        <v>0</v>
      </c>
      <c r="L342" s="674"/>
      <c r="M342" s="675"/>
      <c r="N342" s="543"/>
      <c r="O342" s="74">
        <f t="shared" si="9"/>
        <v>0</v>
      </c>
      <c r="Q342" s="700"/>
      <c r="S342" s="357"/>
      <c r="T342" s="357"/>
      <c r="U342" s="833"/>
    </row>
    <row r="343" spans="1:21" s="446" customFormat="1" ht="22.5">
      <c r="A343" s="461" t="s">
        <v>6</v>
      </c>
      <c r="B343" s="66"/>
      <c r="C343" s="66"/>
      <c r="D343" s="66">
        <f>COUNTIF(A$10:A343,"I")</f>
        <v>195</v>
      </c>
      <c r="E343" s="30" t="s">
        <v>53</v>
      </c>
      <c r="F343" s="30" t="s">
        <v>250</v>
      </c>
      <c r="G343" s="66" t="s">
        <v>1320</v>
      </c>
      <c r="H343" s="351" t="s">
        <v>251</v>
      </c>
      <c r="I343" s="30" t="s">
        <v>8</v>
      </c>
      <c r="J343" s="529">
        <f>SUMIFS('SE-INSUMOS'!J:J,'SE-INSUMOS'!E:E,E343,'SE-INSUMOS'!F:F,F343)+SUMIFS('MO-INSUMOS'!J:J,'MO-INSUMOS'!E:E,E343,'MO-INSUMOS'!F:F,F343)</f>
        <v>8.3333333333333329E-2</v>
      </c>
      <c r="K343" s="74">
        <f>IF(INICIO!$G$2="SIM",M343,L343)</f>
        <v>0</v>
      </c>
      <c r="L343" s="674"/>
      <c r="M343" s="675"/>
      <c r="N343" s="543"/>
      <c r="O343" s="74">
        <f t="shared" si="9"/>
        <v>0</v>
      </c>
      <c r="Q343" s="700"/>
      <c r="S343" s="357"/>
      <c r="T343" s="357"/>
      <c r="U343" s="833"/>
    </row>
    <row r="344" spans="1:21" s="446" customFormat="1" ht="22.5">
      <c r="A344" s="461" t="s">
        <v>6</v>
      </c>
      <c r="B344" s="66"/>
      <c r="C344" s="66"/>
      <c r="D344" s="66">
        <f>COUNTIF(A$10:A344,"I")</f>
        <v>196</v>
      </c>
      <c r="E344" s="30" t="s">
        <v>53</v>
      </c>
      <c r="F344" s="30" t="s">
        <v>252</v>
      </c>
      <c r="G344" s="66" t="s">
        <v>1320</v>
      </c>
      <c r="H344" s="351" t="s">
        <v>253</v>
      </c>
      <c r="I344" s="30" t="s">
        <v>8</v>
      </c>
      <c r="J344" s="529">
        <f>SUMIFS('SE-INSUMOS'!J:J,'SE-INSUMOS'!E:E,E344,'SE-INSUMOS'!F:F,F344)+SUMIFS('MO-INSUMOS'!J:J,'MO-INSUMOS'!E:E,E344,'MO-INSUMOS'!F:F,F344)</f>
        <v>8.3333333333333329E-2</v>
      </c>
      <c r="K344" s="74">
        <f>IF(INICIO!$G$2="SIM",M344,L344)</f>
        <v>0</v>
      </c>
      <c r="L344" s="674"/>
      <c r="M344" s="675"/>
      <c r="N344" s="543"/>
      <c r="O344" s="74">
        <f t="shared" si="9"/>
        <v>0</v>
      </c>
      <c r="Q344" s="700"/>
      <c r="S344" s="357"/>
      <c r="T344" s="357"/>
      <c r="U344" s="833"/>
    </row>
    <row r="345" spans="1:21" s="446" customFormat="1" ht="22.5" hidden="1">
      <c r="A345" s="461"/>
      <c r="B345" s="66"/>
      <c r="C345" s="66"/>
      <c r="D345" s="66">
        <f>COUNTIF(A$10:A345,"I")</f>
        <v>196</v>
      </c>
      <c r="E345" s="30" t="s">
        <v>53</v>
      </c>
      <c r="F345" s="30" t="s">
        <v>254</v>
      </c>
      <c r="G345" s="66" t="s">
        <v>1320</v>
      </c>
      <c r="H345" s="351" t="s">
        <v>255</v>
      </c>
      <c r="I345" s="30" t="s">
        <v>37</v>
      </c>
      <c r="J345" s="529">
        <f>SUMIFS('SE-INSUMOS'!J:J,'SE-INSUMOS'!E:E,E345,'SE-INSUMOS'!F:F,F345)+SUMIFS('MO-INSUMOS'!J:J,'MO-INSUMOS'!E:E,E345,'MO-INSUMOS'!F:F,F345)</f>
        <v>0</v>
      </c>
      <c r="K345" s="74">
        <f>IF(INICIO!$G$2="SIM",M345,L345)</f>
        <v>0</v>
      </c>
      <c r="L345" s="674"/>
      <c r="M345" s="675"/>
      <c r="N345" s="543"/>
      <c r="O345" s="74">
        <f t="shared" ref="O345:O408" si="10">IFERROR(IF(J345="-",K345,J345*K345),0)</f>
        <v>0</v>
      </c>
      <c r="Q345" s="700"/>
      <c r="S345" s="357"/>
      <c r="T345" s="357"/>
      <c r="U345" s="833"/>
    </row>
    <row r="346" spans="1:21" s="446" customFormat="1" ht="56.25">
      <c r="A346" s="461" t="s">
        <v>6</v>
      </c>
      <c r="B346" s="66"/>
      <c r="C346" s="66"/>
      <c r="D346" s="66">
        <f>COUNTIF(A$10:A346,"I")</f>
        <v>197</v>
      </c>
      <c r="E346" s="30" t="s">
        <v>53</v>
      </c>
      <c r="F346" s="30" t="s">
        <v>256</v>
      </c>
      <c r="G346" s="66" t="s">
        <v>1320</v>
      </c>
      <c r="H346" s="351" t="s">
        <v>257</v>
      </c>
      <c r="I346" s="30" t="s">
        <v>37</v>
      </c>
      <c r="J346" s="529">
        <f>SUMIFS('SE-INSUMOS'!J:J,'SE-INSUMOS'!E:E,E346,'SE-INSUMOS'!F:F,F346)+SUMIFS('MO-INSUMOS'!J:J,'MO-INSUMOS'!E:E,E346,'MO-INSUMOS'!F:F,F346)</f>
        <v>0.33333333333333331</v>
      </c>
      <c r="K346" s="74">
        <f>IF(INICIO!$G$2="SIM",M346,L346)</f>
        <v>0</v>
      </c>
      <c r="L346" s="674"/>
      <c r="M346" s="675"/>
      <c r="N346" s="543"/>
      <c r="O346" s="74">
        <f t="shared" si="10"/>
        <v>0</v>
      </c>
      <c r="Q346" s="700"/>
      <c r="S346" s="357"/>
      <c r="T346" s="357"/>
      <c r="U346" s="833"/>
    </row>
    <row r="347" spans="1:21" s="446" customFormat="1" ht="22.5" hidden="1">
      <c r="A347" s="461"/>
      <c r="B347" s="66"/>
      <c r="C347" s="66"/>
      <c r="D347" s="66">
        <f>COUNTIF(A$10:A347,"I")</f>
        <v>197</v>
      </c>
      <c r="E347" s="30" t="s">
        <v>53</v>
      </c>
      <c r="F347" s="30" t="s">
        <v>258</v>
      </c>
      <c r="G347" s="66" t="s">
        <v>1320</v>
      </c>
      <c r="H347" s="351" t="s">
        <v>259</v>
      </c>
      <c r="I347" s="30" t="s">
        <v>37</v>
      </c>
      <c r="J347" s="529">
        <f>SUMIFS('SE-INSUMOS'!J:J,'SE-INSUMOS'!E:E,E347,'SE-INSUMOS'!F:F,F347)+SUMIFS('MO-INSUMOS'!J:J,'MO-INSUMOS'!E:E,E347,'MO-INSUMOS'!F:F,F347)</f>
        <v>0</v>
      </c>
      <c r="K347" s="74">
        <f>IF(INICIO!$G$2="SIM",M347,L347)</f>
        <v>0</v>
      </c>
      <c r="L347" s="674"/>
      <c r="M347" s="675"/>
      <c r="N347" s="543"/>
      <c r="O347" s="74">
        <f t="shared" si="10"/>
        <v>0</v>
      </c>
      <c r="Q347" s="700"/>
      <c r="S347" s="357"/>
      <c r="T347" s="357"/>
      <c r="U347" s="833"/>
    </row>
    <row r="348" spans="1:21" s="446" customFormat="1" ht="22.5" hidden="1">
      <c r="A348" s="461"/>
      <c r="B348" s="66"/>
      <c r="C348" s="66"/>
      <c r="D348" s="66">
        <f>COUNTIF(A$10:A348,"I")</f>
        <v>197</v>
      </c>
      <c r="E348" s="30" t="s">
        <v>53</v>
      </c>
      <c r="F348" s="30" t="s">
        <v>260</v>
      </c>
      <c r="G348" s="66" t="s">
        <v>1320</v>
      </c>
      <c r="H348" s="351" t="s">
        <v>261</v>
      </c>
      <c r="I348" s="30" t="s">
        <v>37</v>
      </c>
      <c r="J348" s="529">
        <f>SUMIFS('SE-INSUMOS'!J:J,'SE-INSUMOS'!E:E,E348,'SE-INSUMOS'!F:F,F348)+SUMIFS('MO-INSUMOS'!J:J,'MO-INSUMOS'!E:E,E348,'MO-INSUMOS'!F:F,F348)</f>
        <v>0</v>
      </c>
      <c r="K348" s="74">
        <f>IF(INICIO!$G$2="SIM",M348,L348)</f>
        <v>0</v>
      </c>
      <c r="L348" s="674"/>
      <c r="M348" s="675"/>
      <c r="N348" s="543"/>
      <c r="O348" s="74">
        <f t="shared" si="10"/>
        <v>0</v>
      </c>
      <c r="Q348" s="700"/>
      <c r="S348" s="357"/>
      <c r="T348" s="357"/>
      <c r="U348" s="833"/>
    </row>
    <row r="349" spans="1:21" s="446" customFormat="1" ht="33.75" hidden="1">
      <c r="A349" s="461"/>
      <c r="B349" s="66"/>
      <c r="C349" s="66"/>
      <c r="D349" s="66">
        <f>COUNTIF(A$10:A349,"I")</f>
        <v>197</v>
      </c>
      <c r="E349" s="30" t="s">
        <v>53</v>
      </c>
      <c r="F349" s="30" t="s">
        <v>263</v>
      </c>
      <c r="G349" s="66" t="s">
        <v>1320</v>
      </c>
      <c r="H349" s="351" t="s">
        <v>264</v>
      </c>
      <c r="I349" s="30" t="s">
        <v>37</v>
      </c>
      <c r="J349" s="529">
        <f>SUMIFS('SE-INSUMOS'!J:J,'SE-INSUMOS'!E:E,E349,'SE-INSUMOS'!F:F,F349)+SUMIFS('MO-INSUMOS'!J:J,'MO-INSUMOS'!E:E,E349,'MO-INSUMOS'!F:F,F349)</f>
        <v>0</v>
      </c>
      <c r="K349" s="74">
        <f>IF(INICIO!$G$2="SIM",M349,L349)</f>
        <v>0</v>
      </c>
      <c r="L349" s="674"/>
      <c r="M349" s="675"/>
      <c r="N349" s="543"/>
      <c r="O349" s="74">
        <f t="shared" si="10"/>
        <v>0</v>
      </c>
      <c r="Q349" s="700"/>
      <c r="S349" s="357"/>
      <c r="T349" s="357"/>
      <c r="U349" s="833"/>
    </row>
    <row r="350" spans="1:21" s="446" customFormat="1" ht="33.75" hidden="1">
      <c r="A350" s="461"/>
      <c r="B350" s="66"/>
      <c r="C350" s="66"/>
      <c r="D350" s="66">
        <f>COUNTIF(A$10:A350,"I")</f>
        <v>197</v>
      </c>
      <c r="E350" s="30" t="s">
        <v>53</v>
      </c>
      <c r="F350" s="30" t="s">
        <v>265</v>
      </c>
      <c r="G350" s="66" t="s">
        <v>1320</v>
      </c>
      <c r="H350" s="351" t="s">
        <v>266</v>
      </c>
      <c r="I350" s="30" t="s">
        <v>37</v>
      </c>
      <c r="J350" s="529">
        <f>SUMIFS('SE-INSUMOS'!J:J,'SE-INSUMOS'!E:E,E350,'SE-INSUMOS'!F:F,F350)+SUMIFS('MO-INSUMOS'!J:J,'MO-INSUMOS'!E:E,E350,'MO-INSUMOS'!F:F,F350)</f>
        <v>0</v>
      </c>
      <c r="K350" s="74">
        <f>IF(INICIO!$G$2="SIM",M350,L350)</f>
        <v>0</v>
      </c>
      <c r="L350" s="674"/>
      <c r="M350" s="675"/>
      <c r="N350" s="543"/>
      <c r="O350" s="74">
        <f t="shared" si="10"/>
        <v>0</v>
      </c>
      <c r="Q350" s="700"/>
      <c r="S350" s="357"/>
      <c r="T350" s="357"/>
      <c r="U350" s="833"/>
    </row>
    <row r="351" spans="1:21" s="446" customFormat="1" ht="22.5" hidden="1">
      <c r="A351" s="461"/>
      <c r="B351" s="66"/>
      <c r="C351" s="66"/>
      <c r="D351" s="66">
        <f>COUNTIF(A$10:A351,"I")</f>
        <v>197</v>
      </c>
      <c r="E351" s="30" t="s">
        <v>53</v>
      </c>
      <c r="F351" s="30" t="s">
        <v>267</v>
      </c>
      <c r="G351" s="66" t="s">
        <v>1320</v>
      </c>
      <c r="H351" s="351" t="s">
        <v>268</v>
      </c>
      <c r="I351" s="30" t="s">
        <v>37</v>
      </c>
      <c r="J351" s="529">
        <f>SUMIFS('SE-INSUMOS'!J:J,'SE-INSUMOS'!E:E,E351,'SE-INSUMOS'!F:F,F351)+SUMIFS('MO-INSUMOS'!J:J,'MO-INSUMOS'!E:E,E351,'MO-INSUMOS'!F:F,F351)</f>
        <v>0</v>
      </c>
      <c r="K351" s="74">
        <f>IF(INICIO!$G$2="SIM",M351,L351)</f>
        <v>0</v>
      </c>
      <c r="L351" s="674"/>
      <c r="M351" s="675"/>
      <c r="N351" s="543"/>
      <c r="O351" s="74">
        <f t="shared" si="10"/>
        <v>0</v>
      </c>
      <c r="Q351" s="700"/>
      <c r="S351" s="357"/>
      <c r="T351" s="357"/>
    </row>
    <row r="352" spans="1:21" s="446" customFormat="1" ht="33.75" hidden="1">
      <c r="A352" s="461"/>
      <c r="B352" s="66"/>
      <c r="C352" s="66"/>
      <c r="D352" s="66">
        <f>COUNTIF(A$10:A352,"I")</f>
        <v>197</v>
      </c>
      <c r="E352" s="30" t="s">
        <v>53</v>
      </c>
      <c r="F352" s="30" t="s">
        <v>269</v>
      </c>
      <c r="G352" s="66" t="s">
        <v>1320</v>
      </c>
      <c r="H352" s="351" t="s">
        <v>270</v>
      </c>
      <c r="I352" s="30" t="s">
        <v>37</v>
      </c>
      <c r="J352" s="529">
        <f>SUMIFS('SE-INSUMOS'!J:J,'SE-INSUMOS'!E:E,E352,'SE-INSUMOS'!F:F,F352)+SUMIFS('MO-INSUMOS'!J:J,'MO-INSUMOS'!E:E,E352,'MO-INSUMOS'!F:F,F352)</f>
        <v>0</v>
      </c>
      <c r="K352" s="74">
        <f>IF(INICIO!$G$2="SIM",M352,L352)</f>
        <v>0</v>
      </c>
      <c r="L352" s="674"/>
      <c r="M352" s="675"/>
      <c r="N352" s="543"/>
      <c r="O352" s="74">
        <f t="shared" si="10"/>
        <v>0</v>
      </c>
      <c r="Q352" s="700"/>
      <c r="S352" s="357"/>
      <c r="T352" s="357"/>
    </row>
    <row r="353" spans="1:21" s="446" customFormat="1" ht="33.75" hidden="1">
      <c r="A353" s="461"/>
      <c r="B353" s="66"/>
      <c r="C353" s="66"/>
      <c r="D353" s="66">
        <f>COUNTIF(A$10:A353,"I")</f>
        <v>197</v>
      </c>
      <c r="E353" s="30" t="s">
        <v>53</v>
      </c>
      <c r="F353" s="30" t="s">
        <v>271</v>
      </c>
      <c r="G353" s="66" t="s">
        <v>1320</v>
      </c>
      <c r="H353" s="351" t="s">
        <v>272</v>
      </c>
      <c r="I353" s="30" t="s">
        <v>37</v>
      </c>
      <c r="J353" s="529">
        <f>SUMIFS('SE-INSUMOS'!J:J,'SE-INSUMOS'!E:E,E353,'SE-INSUMOS'!F:F,F353)+SUMIFS('MO-INSUMOS'!J:J,'MO-INSUMOS'!E:E,E353,'MO-INSUMOS'!F:F,F353)</f>
        <v>0</v>
      </c>
      <c r="K353" s="74">
        <f>IF(INICIO!$G$2="SIM",M353,L353)</f>
        <v>0</v>
      </c>
      <c r="L353" s="674"/>
      <c r="M353" s="675"/>
      <c r="N353" s="543"/>
      <c r="O353" s="74">
        <f t="shared" si="10"/>
        <v>0</v>
      </c>
      <c r="Q353" s="700"/>
      <c r="S353" s="357"/>
      <c r="T353" s="357"/>
      <c r="U353" s="833"/>
    </row>
    <row r="354" spans="1:21" s="446" customFormat="1" ht="22.5" hidden="1">
      <c r="A354" s="461"/>
      <c r="B354" s="66"/>
      <c r="C354" s="66"/>
      <c r="D354" s="66">
        <f>COUNTIF(A$10:A354,"I")</f>
        <v>197</v>
      </c>
      <c r="E354" s="30" t="s">
        <v>53</v>
      </c>
      <c r="F354" s="30" t="s">
        <v>273</v>
      </c>
      <c r="G354" s="66" t="s">
        <v>1320</v>
      </c>
      <c r="H354" s="351" t="s">
        <v>274</v>
      </c>
      <c r="I354" s="30" t="s">
        <v>37</v>
      </c>
      <c r="J354" s="529">
        <f>SUMIFS('SE-INSUMOS'!J:J,'SE-INSUMOS'!E:E,E354,'SE-INSUMOS'!F:F,F354)+SUMIFS('MO-INSUMOS'!J:J,'MO-INSUMOS'!E:E,E354,'MO-INSUMOS'!F:F,F354)</f>
        <v>0</v>
      </c>
      <c r="K354" s="74">
        <f>IF(INICIO!$G$2="SIM",M354,L354)</f>
        <v>0</v>
      </c>
      <c r="L354" s="674"/>
      <c r="M354" s="675"/>
      <c r="N354" s="543"/>
      <c r="O354" s="74">
        <f t="shared" si="10"/>
        <v>0</v>
      </c>
      <c r="Q354" s="700"/>
      <c r="S354" s="357"/>
      <c r="T354" s="357"/>
    </row>
    <row r="355" spans="1:21" s="446" customFormat="1" ht="33.75" hidden="1">
      <c r="A355" s="461"/>
      <c r="B355" s="66"/>
      <c r="C355" s="66"/>
      <c r="D355" s="66">
        <f>COUNTIF(A$10:A355,"I")</f>
        <v>197</v>
      </c>
      <c r="E355" s="30" t="s">
        <v>53</v>
      </c>
      <c r="F355" s="30" t="s">
        <v>275</v>
      </c>
      <c r="G355" s="66" t="s">
        <v>1320</v>
      </c>
      <c r="H355" s="351" t="s">
        <v>276</v>
      </c>
      <c r="I355" s="30" t="s">
        <v>37</v>
      </c>
      <c r="J355" s="529">
        <f>SUMIFS('SE-INSUMOS'!J:J,'SE-INSUMOS'!E:E,E355,'SE-INSUMOS'!F:F,F355)+SUMIFS('MO-INSUMOS'!J:J,'MO-INSUMOS'!E:E,E355,'MO-INSUMOS'!F:F,F355)</f>
        <v>0</v>
      </c>
      <c r="K355" s="74">
        <f>IF(INICIO!$G$2="SIM",M355,L355)</f>
        <v>0</v>
      </c>
      <c r="L355" s="674"/>
      <c r="M355" s="675"/>
      <c r="N355" s="543"/>
      <c r="O355" s="74">
        <f t="shared" si="10"/>
        <v>0</v>
      </c>
      <c r="Q355" s="700"/>
      <c r="S355" s="357"/>
      <c r="T355" s="357"/>
      <c r="U355" s="833"/>
    </row>
    <row r="356" spans="1:21" s="446" customFormat="1" ht="33.75" hidden="1">
      <c r="A356" s="461"/>
      <c r="B356" s="66"/>
      <c r="C356" s="66"/>
      <c r="D356" s="66">
        <f>COUNTIF(A$10:A356,"I")</f>
        <v>197</v>
      </c>
      <c r="E356" s="30" t="s">
        <v>53</v>
      </c>
      <c r="F356" s="30" t="s">
        <v>277</v>
      </c>
      <c r="G356" s="66" t="s">
        <v>1320</v>
      </c>
      <c r="H356" s="351" t="s">
        <v>278</v>
      </c>
      <c r="I356" s="30" t="s">
        <v>37</v>
      </c>
      <c r="J356" s="529">
        <f>SUMIFS('SE-INSUMOS'!J:J,'SE-INSUMOS'!E:E,E356,'SE-INSUMOS'!F:F,F356)+SUMIFS('MO-INSUMOS'!J:J,'MO-INSUMOS'!E:E,E356,'MO-INSUMOS'!F:F,F356)</f>
        <v>0</v>
      </c>
      <c r="K356" s="74">
        <f>IF(INICIO!$G$2="SIM",M356,L356)</f>
        <v>0</v>
      </c>
      <c r="L356" s="674"/>
      <c r="M356" s="675"/>
      <c r="N356" s="543"/>
      <c r="O356" s="74">
        <f t="shared" si="10"/>
        <v>0</v>
      </c>
      <c r="Q356" s="700"/>
      <c r="S356" s="357"/>
      <c r="T356" s="357"/>
      <c r="U356" s="833"/>
    </row>
    <row r="357" spans="1:21" s="446" customFormat="1" ht="33.75" hidden="1">
      <c r="A357" s="461"/>
      <c r="B357" s="66"/>
      <c r="C357" s="66"/>
      <c r="D357" s="66">
        <f>COUNTIF(A$10:A357,"I")</f>
        <v>197</v>
      </c>
      <c r="E357" s="30" t="s">
        <v>53</v>
      </c>
      <c r="F357" s="30" t="s">
        <v>279</v>
      </c>
      <c r="G357" s="66" t="s">
        <v>1320</v>
      </c>
      <c r="H357" s="351" t="s">
        <v>280</v>
      </c>
      <c r="I357" s="30" t="s">
        <v>37</v>
      </c>
      <c r="J357" s="529">
        <f>SUMIFS('SE-INSUMOS'!J:J,'SE-INSUMOS'!E:E,E357,'SE-INSUMOS'!F:F,F357)+SUMIFS('MO-INSUMOS'!J:J,'MO-INSUMOS'!E:E,E357,'MO-INSUMOS'!F:F,F357)</f>
        <v>0</v>
      </c>
      <c r="K357" s="74">
        <f>IF(INICIO!$G$2="SIM",M357,L357)</f>
        <v>0</v>
      </c>
      <c r="L357" s="674"/>
      <c r="M357" s="675"/>
      <c r="N357" s="543"/>
      <c r="O357" s="74">
        <f t="shared" si="10"/>
        <v>0</v>
      </c>
      <c r="Q357" s="700"/>
      <c r="S357" s="357"/>
      <c r="T357" s="357"/>
    </row>
    <row r="358" spans="1:21" s="446" customFormat="1" ht="22.5" hidden="1">
      <c r="A358" s="461"/>
      <c r="B358" s="66"/>
      <c r="C358" s="66"/>
      <c r="D358" s="66">
        <f>COUNTIF(A$10:A358,"I")</f>
        <v>197</v>
      </c>
      <c r="E358" s="30" t="s">
        <v>53</v>
      </c>
      <c r="F358" s="30" t="s">
        <v>281</v>
      </c>
      <c r="G358" s="66" t="s">
        <v>1320</v>
      </c>
      <c r="H358" s="351" t="s">
        <v>282</v>
      </c>
      <c r="I358" s="30" t="s">
        <v>37</v>
      </c>
      <c r="J358" s="529">
        <f>SUMIFS('SE-INSUMOS'!J:J,'SE-INSUMOS'!E:E,E358,'SE-INSUMOS'!F:F,F358)+SUMIFS('MO-INSUMOS'!J:J,'MO-INSUMOS'!E:E,E358,'MO-INSUMOS'!F:F,F358)</f>
        <v>0</v>
      </c>
      <c r="K358" s="74">
        <f>IF(INICIO!$G$2="SIM",M358,L358)</f>
        <v>0</v>
      </c>
      <c r="L358" s="674"/>
      <c r="M358" s="675"/>
      <c r="N358" s="543"/>
      <c r="O358" s="74">
        <f t="shared" si="10"/>
        <v>0</v>
      </c>
      <c r="Q358" s="700"/>
      <c r="S358" s="357"/>
      <c r="T358" s="357"/>
      <c r="U358" s="833"/>
    </row>
    <row r="359" spans="1:21" s="446" customFormat="1" ht="33.75" hidden="1">
      <c r="A359" s="461"/>
      <c r="B359" s="66"/>
      <c r="C359" s="66"/>
      <c r="D359" s="66">
        <f>COUNTIF(A$10:A359,"I")</f>
        <v>197</v>
      </c>
      <c r="E359" s="30" t="s">
        <v>53</v>
      </c>
      <c r="F359" s="30" t="s">
        <v>283</v>
      </c>
      <c r="G359" s="66" t="s">
        <v>1320</v>
      </c>
      <c r="H359" s="351" t="s">
        <v>284</v>
      </c>
      <c r="I359" s="30" t="s">
        <v>37</v>
      </c>
      <c r="J359" s="529">
        <f>SUMIFS('SE-INSUMOS'!J:J,'SE-INSUMOS'!E:E,E359,'SE-INSUMOS'!F:F,F359)+SUMIFS('MO-INSUMOS'!J:J,'MO-INSUMOS'!E:E,E359,'MO-INSUMOS'!F:F,F359)</f>
        <v>0</v>
      </c>
      <c r="K359" s="74">
        <f>IF(INICIO!$G$2="SIM",M359,L359)</f>
        <v>0</v>
      </c>
      <c r="L359" s="674"/>
      <c r="M359" s="675"/>
      <c r="N359" s="543"/>
      <c r="O359" s="74">
        <f t="shared" si="10"/>
        <v>0</v>
      </c>
      <c r="Q359" s="700"/>
      <c r="S359" s="357"/>
      <c r="T359" s="357"/>
      <c r="U359" s="833"/>
    </row>
    <row r="360" spans="1:21" s="446" customFormat="1" ht="33.75" hidden="1">
      <c r="A360" s="461"/>
      <c r="B360" s="66"/>
      <c r="C360" s="66"/>
      <c r="D360" s="66">
        <f>COUNTIF(A$10:A360,"I")</f>
        <v>197</v>
      </c>
      <c r="E360" s="30" t="s">
        <v>53</v>
      </c>
      <c r="F360" s="30" t="s">
        <v>285</v>
      </c>
      <c r="G360" s="66" t="s">
        <v>1320</v>
      </c>
      <c r="H360" s="351" t="s">
        <v>286</v>
      </c>
      <c r="I360" s="30" t="s">
        <v>37</v>
      </c>
      <c r="J360" s="529">
        <f>SUMIFS('SE-INSUMOS'!J:J,'SE-INSUMOS'!E:E,E360,'SE-INSUMOS'!F:F,F360)+SUMIFS('MO-INSUMOS'!J:J,'MO-INSUMOS'!E:E,E360,'MO-INSUMOS'!F:F,F360)</f>
        <v>0</v>
      </c>
      <c r="K360" s="74">
        <f>IF(INICIO!$G$2="SIM",M360,L360)</f>
        <v>0</v>
      </c>
      <c r="L360" s="674"/>
      <c r="M360" s="675"/>
      <c r="N360" s="543"/>
      <c r="O360" s="74">
        <f t="shared" si="10"/>
        <v>0</v>
      </c>
      <c r="Q360" s="700"/>
      <c r="S360" s="357"/>
      <c r="T360" s="357"/>
      <c r="U360" s="833"/>
    </row>
    <row r="361" spans="1:21" s="446" customFormat="1" ht="33.75" hidden="1">
      <c r="A361" s="461"/>
      <c r="B361" s="66"/>
      <c r="C361" s="66"/>
      <c r="D361" s="66">
        <f>COUNTIF(A$10:A361,"I")</f>
        <v>197</v>
      </c>
      <c r="E361" s="30" t="s">
        <v>53</v>
      </c>
      <c r="F361" s="30" t="s">
        <v>287</v>
      </c>
      <c r="G361" s="66" t="s">
        <v>1320</v>
      </c>
      <c r="H361" s="351" t="s">
        <v>288</v>
      </c>
      <c r="I361" s="30" t="s">
        <v>37</v>
      </c>
      <c r="J361" s="529">
        <f>SUMIFS('SE-INSUMOS'!J:J,'SE-INSUMOS'!E:E,E361,'SE-INSUMOS'!F:F,F361)+SUMIFS('MO-INSUMOS'!J:J,'MO-INSUMOS'!E:E,E361,'MO-INSUMOS'!F:F,F361)</f>
        <v>0</v>
      </c>
      <c r="K361" s="74">
        <f>IF(INICIO!$G$2="SIM",M361,L361)</f>
        <v>0</v>
      </c>
      <c r="L361" s="674"/>
      <c r="M361" s="675"/>
      <c r="N361" s="543"/>
      <c r="O361" s="74">
        <f t="shared" si="10"/>
        <v>0</v>
      </c>
      <c r="Q361" s="700"/>
      <c r="S361" s="357"/>
      <c r="T361" s="357"/>
      <c r="U361" s="833"/>
    </row>
    <row r="362" spans="1:21" s="446" customFormat="1" ht="22.5" hidden="1">
      <c r="A362" s="461"/>
      <c r="B362" s="66"/>
      <c r="C362" s="66"/>
      <c r="D362" s="66">
        <f>COUNTIF(A$10:A362,"I")</f>
        <v>197</v>
      </c>
      <c r="E362" s="30" t="s">
        <v>53</v>
      </c>
      <c r="F362" s="30" t="s">
        <v>289</v>
      </c>
      <c r="G362" s="66" t="s">
        <v>1320</v>
      </c>
      <c r="H362" s="351" t="s">
        <v>290</v>
      </c>
      <c r="I362" s="30" t="s">
        <v>37</v>
      </c>
      <c r="J362" s="529">
        <f>SUMIFS('SE-INSUMOS'!J:J,'SE-INSUMOS'!E:E,E362,'SE-INSUMOS'!F:F,F362)+SUMIFS('MO-INSUMOS'!J:J,'MO-INSUMOS'!E:E,E362,'MO-INSUMOS'!F:F,F362)</f>
        <v>0</v>
      </c>
      <c r="K362" s="74">
        <f>IF(INICIO!$G$2="SIM",M362,L362)</f>
        <v>0</v>
      </c>
      <c r="L362" s="674"/>
      <c r="M362" s="675"/>
      <c r="N362" s="543"/>
      <c r="O362" s="74">
        <f t="shared" si="10"/>
        <v>0</v>
      </c>
      <c r="Q362" s="700"/>
      <c r="S362" s="357"/>
      <c r="T362" s="357"/>
      <c r="U362" s="833"/>
    </row>
    <row r="363" spans="1:21" s="446" customFormat="1" ht="33.75" hidden="1">
      <c r="A363" s="461"/>
      <c r="B363" s="66"/>
      <c r="C363" s="66"/>
      <c r="D363" s="66">
        <f>COUNTIF(A$10:A363,"I")</f>
        <v>197</v>
      </c>
      <c r="E363" s="30" t="s">
        <v>53</v>
      </c>
      <c r="F363" s="30" t="s">
        <v>291</v>
      </c>
      <c r="G363" s="66" t="s">
        <v>1320</v>
      </c>
      <c r="H363" s="351" t="s">
        <v>292</v>
      </c>
      <c r="I363" s="30" t="s">
        <v>37</v>
      </c>
      <c r="J363" s="529">
        <f>SUMIFS('SE-INSUMOS'!J:J,'SE-INSUMOS'!E:E,E363,'SE-INSUMOS'!F:F,F363)+SUMIFS('MO-INSUMOS'!J:J,'MO-INSUMOS'!E:E,E363,'MO-INSUMOS'!F:F,F363)</f>
        <v>0</v>
      </c>
      <c r="K363" s="74">
        <f>IF(INICIO!$G$2="SIM",M363,L363)</f>
        <v>0</v>
      </c>
      <c r="L363" s="674"/>
      <c r="M363" s="675"/>
      <c r="N363" s="543"/>
      <c r="O363" s="74">
        <f t="shared" si="10"/>
        <v>0</v>
      </c>
      <c r="Q363" s="700"/>
      <c r="S363" s="357"/>
      <c r="T363" s="357"/>
      <c r="U363" s="833"/>
    </row>
    <row r="364" spans="1:21" s="446" customFormat="1" ht="56.25">
      <c r="A364" s="461" t="s">
        <v>6</v>
      </c>
      <c r="B364" s="66"/>
      <c r="C364" s="66"/>
      <c r="D364" s="66">
        <f>COUNTIF(A$10:A364,"I")</f>
        <v>198</v>
      </c>
      <c r="E364" s="30" t="s">
        <v>53</v>
      </c>
      <c r="F364" s="30" t="s">
        <v>294</v>
      </c>
      <c r="G364" s="66" t="s">
        <v>1320</v>
      </c>
      <c r="H364" s="351" t="s">
        <v>295</v>
      </c>
      <c r="I364" s="30" t="s">
        <v>8</v>
      </c>
      <c r="J364" s="529">
        <f>SUMIFS('SE-INSUMOS'!J:J,'SE-INSUMOS'!E:E,E364,'SE-INSUMOS'!F:F,F364)+SUMIFS('MO-INSUMOS'!J:J,'MO-INSUMOS'!E:E,E364,'MO-INSUMOS'!F:F,F364)</f>
        <v>0.25</v>
      </c>
      <c r="K364" s="74">
        <f>IF(INICIO!$G$2="SIM",M364,L364)</f>
        <v>0</v>
      </c>
      <c r="L364" s="674"/>
      <c r="M364" s="675"/>
      <c r="N364" s="543"/>
      <c r="O364" s="74">
        <f t="shared" si="10"/>
        <v>0</v>
      </c>
      <c r="Q364" s="700"/>
      <c r="S364" s="357"/>
      <c r="T364" s="357"/>
      <c r="U364" s="833"/>
    </row>
    <row r="365" spans="1:21" s="446" customFormat="1" ht="56.25">
      <c r="A365" s="461" t="s">
        <v>6</v>
      </c>
      <c r="B365" s="66"/>
      <c r="C365" s="66"/>
      <c r="D365" s="66">
        <f>COUNTIF(A$10:A365,"I")</f>
        <v>199</v>
      </c>
      <c r="E365" s="30" t="s">
        <v>53</v>
      </c>
      <c r="F365" s="30" t="s">
        <v>296</v>
      </c>
      <c r="G365" s="66" t="s">
        <v>1320</v>
      </c>
      <c r="H365" s="351" t="s">
        <v>297</v>
      </c>
      <c r="I365" s="30" t="s">
        <v>8</v>
      </c>
      <c r="J365" s="529">
        <f>SUMIFS('SE-INSUMOS'!J:J,'SE-INSUMOS'!E:E,E365,'SE-INSUMOS'!F:F,F365)+SUMIFS('MO-INSUMOS'!J:J,'MO-INSUMOS'!E:E,E365,'MO-INSUMOS'!F:F,F365)</f>
        <v>0.25</v>
      </c>
      <c r="K365" s="74">
        <f>IF(INICIO!$G$2="SIM",M365,L365)</f>
        <v>0</v>
      </c>
      <c r="L365" s="674"/>
      <c r="M365" s="675"/>
      <c r="N365" s="543"/>
      <c r="O365" s="74">
        <f t="shared" si="10"/>
        <v>0</v>
      </c>
      <c r="Q365" s="700"/>
      <c r="S365" s="357"/>
      <c r="T365" s="357"/>
      <c r="U365" s="833"/>
    </row>
    <row r="366" spans="1:21" s="446" customFormat="1" ht="33.75">
      <c r="A366" s="461" t="s">
        <v>6</v>
      </c>
      <c r="B366" s="66"/>
      <c r="C366" s="66"/>
      <c r="D366" s="66">
        <f>COUNTIF(A$10:A366,"I")</f>
        <v>200</v>
      </c>
      <c r="E366" s="30" t="s">
        <v>16</v>
      </c>
      <c r="F366" s="30">
        <v>2504</v>
      </c>
      <c r="G366" s="66" t="s">
        <v>1320</v>
      </c>
      <c r="H366" s="351" t="s">
        <v>298</v>
      </c>
      <c r="I366" s="30" t="s">
        <v>8</v>
      </c>
      <c r="J366" s="529">
        <f>SUMIFS('SE-INSUMOS'!J:J,'SE-INSUMOS'!E:E,E366,'SE-INSUMOS'!F:F,F366)+SUMIFS('MO-INSUMOS'!J:J,'MO-INSUMOS'!E:E,E366,'MO-INSUMOS'!F:F,F366)</f>
        <v>0.25</v>
      </c>
      <c r="K366" s="74">
        <f>IF(INICIO!$G$2="SIM",M366,L366)</f>
        <v>0</v>
      </c>
      <c r="L366" s="674"/>
      <c r="M366" s="677"/>
      <c r="N366" s="543"/>
      <c r="O366" s="74">
        <f t="shared" si="10"/>
        <v>0</v>
      </c>
      <c r="Q366" s="700"/>
      <c r="S366" s="357"/>
      <c r="T366" s="357"/>
      <c r="U366" s="833"/>
    </row>
    <row r="367" spans="1:21" s="446" customFormat="1" ht="11.25">
      <c r="A367" s="461" t="s">
        <v>6</v>
      </c>
      <c r="B367" s="66"/>
      <c r="C367" s="66"/>
      <c r="D367" s="66">
        <f>COUNTIF(A$10:A367,"I")</f>
        <v>201</v>
      </c>
      <c r="E367" s="30" t="s">
        <v>18</v>
      </c>
      <c r="F367" s="30" t="s">
        <v>299</v>
      </c>
      <c r="G367" s="66" t="s">
        <v>1320</v>
      </c>
      <c r="H367" s="351" t="s">
        <v>300</v>
      </c>
      <c r="I367" s="30" t="s">
        <v>37</v>
      </c>
      <c r="J367" s="529">
        <f>SUMIFS('SE-INSUMOS'!J:J,'SE-INSUMOS'!E:E,E367,'SE-INSUMOS'!F:F,F367)+SUMIFS('MO-INSUMOS'!J:J,'MO-INSUMOS'!E:E,E367,'MO-INSUMOS'!F:F,F367)</f>
        <v>8.3333333333333329E-2</v>
      </c>
      <c r="K367" s="74">
        <f>IF(INICIO!$G$2="SIM",M367,L367)</f>
        <v>0</v>
      </c>
      <c r="L367" s="674"/>
      <c r="M367" s="677"/>
      <c r="N367" s="543"/>
      <c r="O367" s="74">
        <f t="shared" si="10"/>
        <v>0</v>
      </c>
      <c r="Q367" s="700"/>
      <c r="R367" s="453"/>
      <c r="S367" s="543"/>
      <c r="T367" s="357"/>
      <c r="U367" s="833"/>
    </row>
    <row r="368" spans="1:21" s="446" customFormat="1" ht="11.25">
      <c r="A368" s="461" t="s">
        <v>6</v>
      </c>
      <c r="B368" s="66"/>
      <c r="C368" s="66"/>
      <c r="D368" s="66">
        <f>COUNTIF(A$10:A368,"I")</f>
        <v>202</v>
      </c>
      <c r="E368" s="30" t="s">
        <v>18</v>
      </c>
      <c r="F368" s="30" t="s">
        <v>301</v>
      </c>
      <c r="G368" s="66" t="s">
        <v>1320</v>
      </c>
      <c r="H368" s="351" t="s">
        <v>302</v>
      </c>
      <c r="I368" s="30" t="s">
        <v>37</v>
      </c>
      <c r="J368" s="529">
        <f>SUMIFS('SE-INSUMOS'!J:J,'SE-INSUMOS'!E:E,E368,'SE-INSUMOS'!F:F,F368)+SUMIFS('MO-INSUMOS'!J:J,'MO-INSUMOS'!E:E,E368,'MO-INSUMOS'!F:F,F368)</f>
        <v>8.3333333333333329E-2</v>
      </c>
      <c r="K368" s="74">
        <f>IF(INICIO!$G$2="SIM",M368,L368)</f>
        <v>0</v>
      </c>
      <c r="L368" s="674"/>
      <c r="M368" s="677"/>
      <c r="N368" s="543"/>
      <c r="O368" s="74">
        <f t="shared" si="10"/>
        <v>0</v>
      </c>
      <c r="Q368" s="700"/>
      <c r="R368" s="453"/>
      <c r="S368" s="543"/>
      <c r="T368" s="357"/>
      <c r="U368" s="833"/>
    </row>
    <row r="369" spans="1:21" s="446" customFormat="1" ht="11.25">
      <c r="A369" s="461" t="s">
        <v>6</v>
      </c>
      <c r="B369" s="66"/>
      <c r="C369" s="66"/>
      <c r="D369" s="66">
        <f>COUNTIF(A$10:A369,"I")</f>
        <v>203</v>
      </c>
      <c r="E369" s="30" t="s">
        <v>18</v>
      </c>
      <c r="F369" s="30" t="s">
        <v>303</v>
      </c>
      <c r="G369" s="66" t="s">
        <v>1320</v>
      </c>
      <c r="H369" s="351" t="s">
        <v>304</v>
      </c>
      <c r="I369" s="30" t="s">
        <v>37</v>
      </c>
      <c r="J369" s="529">
        <f>SUMIFS('SE-INSUMOS'!J:J,'SE-INSUMOS'!E:E,E369,'SE-INSUMOS'!F:F,F369)+SUMIFS('MO-INSUMOS'!J:J,'MO-INSUMOS'!E:E,E369,'MO-INSUMOS'!F:F,F369)</f>
        <v>0.83333333333333337</v>
      </c>
      <c r="K369" s="74">
        <f>IF(INICIO!$G$2="SIM",M369,L369)</f>
        <v>0</v>
      </c>
      <c r="L369" s="674"/>
      <c r="M369" s="677"/>
      <c r="N369" s="543"/>
      <c r="O369" s="74">
        <f t="shared" si="10"/>
        <v>0</v>
      </c>
      <c r="Q369" s="700"/>
      <c r="R369" s="453"/>
      <c r="S369" s="543"/>
      <c r="T369" s="357"/>
      <c r="U369" s="833"/>
    </row>
    <row r="370" spans="1:21" s="446" customFormat="1" ht="11.25">
      <c r="A370" s="461" t="s">
        <v>6</v>
      </c>
      <c r="B370" s="66"/>
      <c r="C370" s="66"/>
      <c r="D370" s="66">
        <f>COUNTIF(A$10:A370,"I")</f>
        <v>204</v>
      </c>
      <c r="E370" s="30" t="s">
        <v>18</v>
      </c>
      <c r="F370" s="30" t="s">
        <v>305</v>
      </c>
      <c r="G370" s="66" t="s">
        <v>1320</v>
      </c>
      <c r="H370" s="351" t="s">
        <v>306</v>
      </c>
      <c r="I370" s="30" t="s">
        <v>37</v>
      </c>
      <c r="J370" s="529">
        <f>SUMIFS('SE-INSUMOS'!J:J,'SE-INSUMOS'!E:E,E370,'SE-INSUMOS'!F:F,F370)+SUMIFS('MO-INSUMOS'!J:J,'MO-INSUMOS'!E:E,E370,'MO-INSUMOS'!F:F,F370)</f>
        <v>0.41666666666666669</v>
      </c>
      <c r="K370" s="74">
        <f>IF(INICIO!$G$2="SIM",M370,L370)</f>
        <v>0</v>
      </c>
      <c r="L370" s="674"/>
      <c r="M370" s="677"/>
      <c r="N370" s="543"/>
      <c r="O370" s="74">
        <f t="shared" si="10"/>
        <v>0</v>
      </c>
      <c r="Q370" s="700"/>
      <c r="R370" s="453"/>
      <c r="S370" s="543"/>
      <c r="T370" s="357"/>
      <c r="U370" s="833"/>
    </row>
    <row r="371" spans="1:21" s="446" customFormat="1" ht="11.25">
      <c r="A371" s="461" t="s">
        <v>6</v>
      </c>
      <c r="B371" s="66"/>
      <c r="C371" s="66"/>
      <c r="D371" s="66">
        <f>COUNTIF(A$10:A371,"I")</f>
        <v>205</v>
      </c>
      <c r="E371" s="30" t="s">
        <v>18</v>
      </c>
      <c r="F371" s="30" t="s">
        <v>307</v>
      </c>
      <c r="G371" s="66" t="s">
        <v>1320</v>
      </c>
      <c r="H371" s="351" t="s">
        <v>308</v>
      </c>
      <c r="I371" s="30" t="s">
        <v>37</v>
      </c>
      <c r="J371" s="529">
        <f>SUMIFS('SE-INSUMOS'!J:J,'SE-INSUMOS'!E:E,E371,'SE-INSUMOS'!F:F,F371)+SUMIFS('MO-INSUMOS'!J:J,'MO-INSUMOS'!E:E,E371,'MO-INSUMOS'!F:F,F371)</f>
        <v>0.41666666666666669</v>
      </c>
      <c r="K371" s="74">
        <f>IF(INICIO!$G$2="SIM",M371,L371)</f>
        <v>0</v>
      </c>
      <c r="L371" s="674"/>
      <c r="M371" s="677"/>
      <c r="N371" s="543"/>
      <c r="O371" s="74">
        <f t="shared" si="10"/>
        <v>0</v>
      </c>
      <c r="Q371" s="700"/>
      <c r="R371" s="453"/>
      <c r="S371" s="543"/>
      <c r="T371" s="357"/>
      <c r="U371" s="833"/>
    </row>
    <row r="372" spans="1:21" s="446" customFormat="1" ht="11.25">
      <c r="A372" s="461" t="s">
        <v>6</v>
      </c>
      <c r="B372" s="66"/>
      <c r="C372" s="66"/>
      <c r="D372" s="66">
        <f>COUNTIF(A$10:A372,"I")</f>
        <v>206</v>
      </c>
      <c r="E372" s="30" t="s">
        <v>18</v>
      </c>
      <c r="F372" s="30" t="s">
        <v>309</v>
      </c>
      <c r="G372" s="66" t="s">
        <v>1320</v>
      </c>
      <c r="H372" s="351" t="s">
        <v>310</v>
      </c>
      <c r="I372" s="30" t="s">
        <v>37</v>
      </c>
      <c r="J372" s="529">
        <f>SUMIFS('SE-INSUMOS'!J:J,'SE-INSUMOS'!E:E,E372,'SE-INSUMOS'!F:F,F372)+SUMIFS('MO-INSUMOS'!J:J,'MO-INSUMOS'!E:E,E372,'MO-INSUMOS'!F:F,F372)</f>
        <v>0.41666666666666669</v>
      </c>
      <c r="K372" s="74">
        <f>IF(INICIO!$G$2="SIM",M372,L372)</f>
        <v>0</v>
      </c>
      <c r="L372" s="674"/>
      <c r="M372" s="677"/>
      <c r="N372" s="543"/>
      <c r="O372" s="74">
        <f t="shared" si="10"/>
        <v>0</v>
      </c>
      <c r="Q372" s="700"/>
      <c r="R372" s="453"/>
      <c r="S372" s="543"/>
      <c r="T372" s="357"/>
      <c r="U372" s="833"/>
    </row>
    <row r="373" spans="1:21" s="446" customFormat="1" ht="11.25">
      <c r="A373" s="461" t="s">
        <v>6</v>
      </c>
      <c r="B373" s="66"/>
      <c r="C373" s="66"/>
      <c r="D373" s="66">
        <f>COUNTIF(A$10:A373,"I")</f>
        <v>207</v>
      </c>
      <c r="E373" s="30" t="s">
        <v>18</v>
      </c>
      <c r="F373" s="30" t="s">
        <v>311</v>
      </c>
      <c r="G373" s="66" t="s">
        <v>1320</v>
      </c>
      <c r="H373" s="351" t="s">
        <v>312</v>
      </c>
      <c r="I373" s="30" t="s">
        <v>37</v>
      </c>
      <c r="J373" s="529">
        <f>SUMIFS('SE-INSUMOS'!J:J,'SE-INSUMOS'!E:E,E373,'SE-INSUMOS'!F:F,F373)+SUMIFS('MO-INSUMOS'!J:J,'MO-INSUMOS'!E:E,E373,'MO-INSUMOS'!F:F,F373)</f>
        <v>0.41666666666666669</v>
      </c>
      <c r="K373" s="74">
        <f>IF(INICIO!$G$2="SIM",M373,L373)</f>
        <v>0</v>
      </c>
      <c r="L373" s="674"/>
      <c r="M373" s="677"/>
      <c r="N373" s="543"/>
      <c r="O373" s="74">
        <f t="shared" si="10"/>
        <v>0</v>
      </c>
      <c r="Q373" s="700"/>
      <c r="R373" s="453"/>
      <c r="S373" s="543"/>
      <c r="T373" s="357"/>
      <c r="U373" s="833"/>
    </row>
    <row r="374" spans="1:21" s="446" customFormat="1" ht="22.5">
      <c r="A374" s="461" t="s">
        <v>6</v>
      </c>
      <c r="B374" s="66"/>
      <c r="C374" s="66"/>
      <c r="D374" s="66">
        <f>COUNTIF(A$10:A374,"I")</f>
        <v>208</v>
      </c>
      <c r="E374" s="30" t="s">
        <v>53</v>
      </c>
      <c r="F374" s="30" t="s">
        <v>313</v>
      </c>
      <c r="G374" s="66" t="s">
        <v>1320</v>
      </c>
      <c r="H374" s="351" t="s">
        <v>314</v>
      </c>
      <c r="I374" s="30" t="s">
        <v>37</v>
      </c>
      <c r="J374" s="529">
        <f>SUMIFS('SE-INSUMOS'!J:J,'SE-INSUMOS'!E:E,E374,'SE-INSUMOS'!F:F,F374)+SUMIFS('MO-INSUMOS'!J:J,'MO-INSUMOS'!E:E,E374,'MO-INSUMOS'!F:F,F374)</f>
        <v>0.41666666666666669</v>
      </c>
      <c r="K374" s="74">
        <f>IF(INICIO!$G$2="SIM",M374,L374)</f>
        <v>0</v>
      </c>
      <c r="L374" s="674"/>
      <c r="M374" s="675"/>
      <c r="N374" s="543"/>
      <c r="O374" s="74">
        <f t="shared" si="10"/>
        <v>0</v>
      </c>
      <c r="Q374" s="700"/>
      <c r="S374" s="357"/>
      <c r="T374" s="357"/>
      <c r="U374" s="833"/>
    </row>
    <row r="375" spans="1:21" s="446" customFormat="1" ht="22.5">
      <c r="A375" s="461" t="s">
        <v>6</v>
      </c>
      <c r="B375" s="66"/>
      <c r="C375" s="66"/>
      <c r="D375" s="66">
        <f>COUNTIF(A$10:A375,"I")</f>
        <v>209</v>
      </c>
      <c r="E375" s="30" t="s">
        <v>53</v>
      </c>
      <c r="F375" s="30" t="s">
        <v>315</v>
      </c>
      <c r="G375" s="66" t="s">
        <v>1320</v>
      </c>
      <c r="H375" s="351" t="s">
        <v>316</v>
      </c>
      <c r="I375" s="30" t="s">
        <v>37</v>
      </c>
      <c r="J375" s="529">
        <f>SUMIFS('SE-INSUMOS'!J:J,'SE-INSUMOS'!E:E,E375,'SE-INSUMOS'!F:F,F375)+SUMIFS('MO-INSUMOS'!J:J,'MO-INSUMOS'!E:E,E375,'MO-INSUMOS'!F:F,F375)</f>
        <v>0.41666666666666669</v>
      </c>
      <c r="K375" s="74">
        <f>IF(INICIO!$G$2="SIM",M375,L375)</f>
        <v>0</v>
      </c>
      <c r="L375" s="674"/>
      <c r="M375" s="675"/>
      <c r="N375" s="543"/>
      <c r="O375" s="74">
        <f t="shared" si="10"/>
        <v>0</v>
      </c>
      <c r="Q375" s="700"/>
      <c r="S375" s="357"/>
      <c r="T375" s="357"/>
      <c r="U375" s="833"/>
    </row>
    <row r="376" spans="1:21" s="446" customFormat="1" ht="33.75">
      <c r="A376" s="461" t="s">
        <v>6</v>
      </c>
      <c r="B376" s="66"/>
      <c r="C376" s="66"/>
      <c r="D376" s="66">
        <f>COUNTIF(A$10:A376,"I")</f>
        <v>210</v>
      </c>
      <c r="E376" s="30" t="s">
        <v>53</v>
      </c>
      <c r="F376" s="30" t="s">
        <v>317</v>
      </c>
      <c r="G376" s="66" t="s">
        <v>1320</v>
      </c>
      <c r="H376" s="351" t="s">
        <v>318</v>
      </c>
      <c r="I376" s="30" t="s">
        <v>319</v>
      </c>
      <c r="J376" s="529">
        <f>SUMIFS('SE-INSUMOS'!J:J,'SE-INSUMOS'!E:E,E376,'SE-INSUMOS'!F:F,F376)+SUMIFS('MO-INSUMOS'!J:J,'MO-INSUMOS'!E:E,E376,'MO-INSUMOS'!F:F,F376)</f>
        <v>0.25</v>
      </c>
      <c r="K376" s="74">
        <f>IF(INICIO!$G$2="SIM",M376,L376)</f>
        <v>0</v>
      </c>
      <c r="L376" s="674"/>
      <c r="M376" s="675"/>
      <c r="N376" s="543"/>
      <c r="O376" s="74">
        <f t="shared" si="10"/>
        <v>0</v>
      </c>
      <c r="Q376" s="700"/>
      <c r="S376" s="357"/>
      <c r="T376" s="357"/>
      <c r="U376" s="833"/>
    </row>
    <row r="377" spans="1:21" s="446" customFormat="1" ht="33.75">
      <c r="A377" s="461" t="s">
        <v>6</v>
      </c>
      <c r="B377" s="66"/>
      <c r="C377" s="66"/>
      <c r="D377" s="66">
        <f>COUNTIF(A$10:A377,"I")</f>
        <v>211</v>
      </c>
      <c r="E377" s="30" t="s">
        <v>53</v>
      </c>
      <c r="F377" s="30" t="s">
        <v>320</v>
      </c>
      <c r="G377" s="66" t="s">
        <v>1320</v>
      </c>
      <c r="H377" s="351" t="s">
        <v>321</v>
      </c>
      <c r="I377" s="30" t="s">
        <v>319</v>
      </c>
      <c r="J377" s="529">
        <f>SUMIFS('SE-INSUMOS'!J:J,'SE-INSUMOS'!E:E,E377,'SE-INSUMOS'!F:F,F377)+SUMIFS('MO-INSUMOS'!J:J,'MO-INSUMOS'!E:E,E377,'MO-INSUMOS'!F:F,F377)</f>
        <v>0.83333333333333337</v>
      </c>
      <c r="K377" s="74">
        <f>IF(INICIO!$G$2="SIM",M377,L377)</f>
        <v>0</v>
      </c>
      <c r="L377" s="674"/>
      <c r="M377" s="675"/>
      <c r="N377" s="543"/>
      <c r="O377" s="74">
        <f t="shared" si="10"/>
        <v>0</v>
      </c>
      <c r="Q377" s="700"/>
      <c r="S377" s="357"/>
      <c r="T377" s="357"/>
      <c r="U377" s="833"/>
    </row>
    <row r="378" spans="1:21" s="446" customFormat="1" ht="22.5">
      <c r="A378" s="461" t="s">
        <v>6</v>
      </c>
      <c r="B378" s="66"/>
      <c r="C378" s="66"/>
      <c r="D378" s="66">
        <f>COUNTIF(A$10:A378,"I")</f>
        <v>212</v>
      </c>
      <c r="E378" s="30" t="s">
        <v>53</v>
      </c>
      <c r="F378" s="30" t="s">
        <v>322</v>
      </c>
      <c r="G378" s="66" t="s">
        <v>1320</v>
      </c>
      <c r="H378" s="351" t="s">
        <v>323</v>
      </c>
      <c r="I378" s="30" t="s">
        <v>37</v>
      </c>
      <c r="J378" s="529">
        <f>SUMIFS('SE-INSUMOS'!J:J,'SE-INSUMOS'!E:E,E378,'SE-INSUMOS'!F:F,F378)+SUMIFS('MO-INSUMOS'!J:J,'MO-INSUMOS'!E:E,E378,'MO-INSUMOS'!F:F,F378)</f>
        <v>8.3333333333333329E-2</v>
      </c>
      <c r="K378" s="74">
        <f>IF(INICIO!$G$2="SIM",M378,L378)</f>
        <v>0</v>
      </c>
      <c r="L378" s="674"/>
      <c r="M378" s="675"/>
      <c r="N378" s="543"/>
      <c r="O378" s="74">
        <f t="shared" si="10"/>
        <v>0</v>
      </c>
      <c r="Q378" s="700"/>
      <c r="S378" s="357"/>
      <c r="T378" s="357"/>
      <c r="U378" s="833"/>
    </row>
    <row r="379" spans="1:21" s="66" customFormat="1" ht="22.5">
      <c r="A379" s="461" t="s">
        <v>6</v>
      </c>
      <c r="D379" s="66">
        <f>COUNTIF(A$10:A379,"I")</f>
        <v>213</v>
      </c>
      <c r="E379" s="30" t="s">
        <v>18</v>
      </c>
      <c r="F379" s="30" t="s">
        <v>1742</v>
      </c>
      <c r="G379" s="66" t="s">
        <v>1320</v>
      </c>
      <c r="H379" s="351" t="s">
        <v>1743</v>
      </c>
      <c r="I379" s="30" t="s">
        <v>37</v>
      </c>
      <c r="J379" s="529">
        <f>SUMIFS('SE-INSUMOS'!J:J,'SE-INSUMOS'!E:E,E379,'SE-INSUMOS'!F:F,F379)+SUMIFS('MO-INSUMOS'!J:J,'MO-INSUMOS'!E:E,E379,'MO-INSUMOS'!F:F,F379)</f>
        <v>0.13875000000000001</v>
      </c>
      <c r="K379" s="74">
        <f>IF(INICIO!$G$2="SIM",M379,L379)</f>
        <v>0</v>
      </c>
      <c r="L379" s="674"/>
      <c r="M379" s="677"/>
      <c r="N379" s="543"/>
      <c r="O379" s="74">
        <f t="shared" si="10"/>
        <v>0</v>
      </c>
      <c r="P379" s="446"/>
      <c r="Q379" s="700"/>
      <c r="R379" s="453"/>
      <c r="S379" s="543"/>
      <c r="T379" s="357"/>
      <c r="U379" s="833"/>
    </row>
    <row r="380" spans="1:21" s="66" customFormat="1" ht="22.5">
      <c r="A380" s="461" t="s">
        <v>6</v>
      </c>
      <c r="D380" s="66">
        <f>COUNTIF(A$10:A380,"I")</f>
        <v>214</v>
      </c>
      <c r="E380" s="30" t="s">
        <v>18</v>
      </c>
      <c r="F380" s="30" t="s">
        <v>1744</v>
      </c>
      <c r="G380" s="66" t="s">
        <v>1320</v>
      </c>
      <c r="H380" s="351" t="s">
        <v>1745</v>
      </c>
      <c r="I380" s="30" t="s">
        <v>1511</v>
      </c>
      <c r="J380" s="529">
        <f>SUMIFS('SE-INSUMOS'!J:J,'SE-INSUMOS'!E:E,E380,'SE-INSUMOS'!F:F,F380)+SUMIFS('MO-INSUMOS'!J:J,'MO-INSUMOS'!E:E,E380,'MO-INSUMOS'!F:F,F380)</f>
        <v>6.083333333333333E-2</v>
      </c>
      <c r="K380" s="74">
        <f>IF(INICIO!$G$2="SIM",M380,L380)</f>
        <v>0</v>
      </c>
      <c r="L380" s="674"/>
      <c r="M380" s="677"/>
      <c r="N380" s="543"/>
      <c r="O380" s="74">
        <f t="shared" si="10"/>
        <v>0</v>
      </c>
      <c r="P380" s="446"/>
      <c r="Q380" s="700"/>
      <c r="R380" s="453"/>
      <c r="S380" s="543"/>
      <c r="T380" s="357"/>
      <c r="U380" s="833"/>
    </row>
    <row r="381" spans="1:21" s="66" customFormat="1" ht="22.5">
      <c r="A381" s="461" t="s">
        <v>6</v>
      </c>
      <c r="D381" s="66">
        <f>COUNTIF(A$10:A381,"I")</f>
        <v>215</v>
      </c>
      <c r="E381" s="30" t="s">
        <v>18</v>
      </c>
      <c r="F381" s="354" t="s">
        <v>1746</v>
      </c>
      <c r="G381" s="354" t="str">
        <f t="shared" ref="G381:G388" si="11">IF(LEFT(F381,3)="IEQ","EQ",IF(LEFT(F381,3)="MAT","MA",IF(LEFT(F381,3)="EVE","DA",IF(LEFT(F381,2)="MO","MO","CO"))))</f>
        <v>MA</v>
      </c>
      <c r="H381" s="464" t="s">
        <v>1747</v>
      </c>
      <c r="I381" s="353" t="s">
        <v>37</v>
      </c>
      <c r="J381" s="529">
        <f>SUMIFS('SE-INSUMOS'!J:J,'SE-INSUMOS'!E:E,E381,'SE-INSUMOS'!F:F,F381)+SUMIFS('MO-INSUMOS'!J:J,'MO-INSUMOS'!E:E,E381,'MO-INSUMOS'!F:F,F381)</f>
        <v>5.5500000000000001E-2</v>
      </c>
      <c r="K381" s="74">
        <f>IF(INICIO!$G$2="SIM",M381,L381)</f>
        <v>0</v>
      </c>
      <c r="L381" s="674"/>
      <c r="M381" s="677"/>
      <c r="N381" s="543"/>
      <c r="O381" s="74">
        <f t="shared" si="10"/>
        <v>0</v>
      </c>
      <c r="P381" s="446"/>
      <c r="Q381" s="700"/>
      <c r="R381" s="453"/>
      <c r="S381" s="543"/>
      <c r="T381" s="357"/>
      <c r="U381" s="833"/>
    </row>
    <row r="382" spans="1:21" s="66" customFormat="1" ht="22.5">
      <c r="A382" s="461" t="s">
        <v>6</v>
      </c>
      <c r="D382" s="66">
        <f>COUNTIF(A$10:A382,"I")</f>
        <v>216</v>
      </c>
      <c r="E382" s="30" t="s">
        <v>18</v>
      </c>
      <c r="F382" s="354" t="s">
        <v>1749</v>
      </c>
      <c r="G382" s="354" t="str">
        <f t="shared" si="11"/>
        <v>MA</v>
      </c>
      <c r="H382" s="464" t="s">
        <v>1750</v>
      </c>
      <c r="I382" s="353" t="s">
        <v>37</v>
      </c>
      <c r="J382" s="529">
        <f>SUMIFS('SE-INSUMOS'!J:J,'SE-INSUMOS'!E:E,E382,'SE-INSUMOS'!F:F,F382)+SUMIFS('MO-INSUMOS'!J:J,'MO-INSUMOS'!E:E,E382,'MO-INSUMOS'!F:F,F382)</f>
        <v>5.5500000000000001E-2</v>
      </c>
      <c r="K382" s="74">
        <f>IF(INICIO!$G$2="SIM",M382,L382)</f>
        <v>0</v>
      </c>
      <c r="L382" s="674"/>
      <c r="M382" s="677"/>
      <c r="N382" s="543"/>
      <c r="O382" s="74">
        <f t="shared" si="10"/>
        <v>0</v>
      </c>
      <c r="P382" s="446"/>
      <c r="Q382" s="700"/>
      <c r="R382" s="453"/>
      <c r="S382" s="543"/>
      <c r="T382" s="357"/>
      <c r="U382" s="833"/>
    </row>
    <row r="383" spans="1:21" s="66" customFormat="1" ht="22.5">
      <c r="A383" s="461" t="s">
        <v>6</v>
      </c>
      <c r="D383" s="66">
        <f>COUNTIF(A$10:A383,"I")</f>
        <v>217</v>
      </c>
      <c r="E383" s="30" t="s">
        <v>18</v>
      </c>
      <c r="F383" s="354" t="s">
        <v>1751</v>
      </c>
      <c r="G383" s="354" t="str">
        <f t="shared" si="11"/>
        <v>MA</v>
      </c>
      <c r="H383" s="464" t="s">
        <v>1752</v>
      </c>
      <c r="I383" s="353" t="s">
        <v>1511</v>
      </c>
      <c r="J383" s="529">
        <f>SUMIFS('SE-INSUMOS'!J:J,'SE-INSUMOS'!E:E,E383,'SE-INSUMOS'!F:F,F383)+SUMIFS('MO-INSUMOS'!J:J,'MO-INSUMOS'!E:E,E383,'MO-INSUMOS'!F:F,F383)</f>
        <v>5.5500000000000001E-2</v>
      </c>
      <c r="K383" s="74">
        <f>IF(INICIO!$G$2="SIM",M383,L383)</f>
        <v>0</v>
      </c>
      <c r="L383" s="674"/>
      <c r="M383" s="677"/>
      <c r="N383" s="543"/>
      <c r="O383" s="74">
        <f t="shared" si="10"/>
        <v>0</v>
      </c>
      <c r="P383" s="446"/>
      <c r="Q383" s="700"/>
      <c r="R383" s="453"/>
      <c r="S383" s="543"/>
      <c r="T383" s="357"/>
      <c r="U383" s="833"/>
    </row>
    <row r="384" spans="1:21" s="66" customFormat="1" ht="22.5">
      <c r="A384" s="461" t="s">
        <v>6</v>
      </c>
      <c r="D384" s="66">
        <f>COUNTIF(A$10:A384,"I")</f>
        <v>218</v>
      </c>
      <c r="E384" s="30" t="s">
        <v>18</v>
      </c>
      <c r="F384" s="354" t="s">
        <v>1753</v>
      </c>
      <c r="G384" s="354" t="str">
        <f t="shared" si="11"/>
        <v>MA</v>
      </c>
      <c r="H384" s="464" t="s">
        <v>1754</v>
      </c>
      <c r="I384" s="353" t="s">
        <v>37</v>
      </c>
      <c r="J384" s="529">
        <f>SUMIFS('SE-INSUMOS'!J:J,'SE-INSUMOS'!E:E,E384,'SE-INSUMOS'!F:F,F384)+SUMIFS('MO-INSUMOS'!J:J,'MO-INSUMOS'!E:E,E384,'MO-INSUMOS'!F:F,F384)</f>
        <v>5.5500000000000001E-2</v>
      </c>
      <c r="K384" s="74">
        <f>IF(INICIO!$G$2="SIM",M384,L384)</f>
        <v>0</v>
      </c>
      <c r="L384" s="674"/>
      <c r="M384" s="677"/>
      <c r="N384" s="543"/>
      <c r="O384" s="74">
        <f t="shared" si="10"/>
        <v>0</v>
      </c>
      <c r="P384" s="446"/>
      <c r="Q384" s="700"/>
      <c r="R384" s="453"/>
      <c r="S384" s="543"/>
      <c r="T384" s="357"/>
      <c r="U384" s="833"/>
    </row>
    <row r="385" spans="1:21" s="66" customFormat="1" ht="22.5">
      <c r="A385" s="461" t="s">
        <v>6</v>
      </c>
      <c r="D385" s="66">
        <f>COUNTIF(A$10:A385,"I")</f>
        <v>219</v>
      </c>
      <c r="E385" s="30" t="s">
        <v>18</v>
      </c>
      <c r="F385" s="354" t="s">
        <v>1755</v>
      </c>
      <c r="G385" s="354" t="str">
        <f t="shared" si="11"/>
        <v>MA</v>
      </c>
      <c r="H385" s="464" t="s">
        <v>1756</v>
      </c>
      <c r="I385" s="353" t="s">
        <v>1511</v>
      </c>
      <c r="J385" s="529">
        <f>SUMIFS('SE-INSUMOS'!J:J,'SE-INSUMOS'!E:E,E385,'SE-INSUMOS'!F:F,F385)+SUMIFS('MO-INSUMOS'!J:J,'MO-INSUMOS'!E:E,E385,'MO-INSUMOS'!F:F,F385)</f>
        <v>5.5500000000000001E-2</v>
      </c>
      <c r="K385" s="74">
        <f>IF(INICIO!$G$2="SIM",M385,L385)</f>
        <v>0</v>
      </c>
      <c r="L385" s="674"/>
      <c r="M385" s="677"/>
      <c r="N385" s="543"/>
      <c r="O385" s="74">
        <f t="shared" si="10"/>
        <v>0</v>
      </c>
      <c r="P385" s="446"/>
      <c r="Q385" s="700"/>
      <c r="R385" s="453"/>
      <c r="S385" s="543"/>
      <c r="T385" s="357"/>
      <c r="U385" s="833"/>
    </row>
    <row r="386" spans="1:21" s="66" customFormat="1" ht="22.5">
      <c r="A386" s="461" t="s">
        <v>6</v>
      </c>
      <c r="D386" s="66">
        <f>COUNTIF(A$10:A386,"I")</f>
        <v>220</v>
      </c>
      <c r="E386" s="30" t="s">
        <v>18</v>
      </c>
      <c r="F386" s="354" t="s">
        <v>1757</v>
      </c>
      <c r="G386" s="354" t="str">
        <f t="shared" si="11"/>
        <v>MA</v>
      </c>
      <c r="H386" s="464" t="s">
        <v>1758</v>
      </c>
      <c r="I386" s="353" t="s">
        <v>37</v>
      </c>
      <c r="J386" s="529">
        <f>SUMIFS('SE-INSUMOS'!J:J,'SE-INSUMOS'!E:E,E386,'SE-INSUMOS'!F:F,F386)+SUMIFS('MO-INSUMOS'!J:J,'MO-INSUMOS'!E:E,E386,'MO-INSUMOS'!F:F,F386)</f>
        <v>5.5500000000000001E-2</v>
      </c>
      <c r="K386" s="74">
        <f>IF(INICIO!$G$2="SIM",M386,L386)</f>
        <v>0</v>
      </c>
      <c r="L386" s="674"/>
      <c r="M386" s="677"/>
      <c r="N386" s="543"/>
      <c r="O386" s="74">
        <f t="shared" si="10"/>
        <v>0</v>
      </c>
      <c r="P386" s="446"/>
      <c r="Q386" s="700"/>
      <c r="R386" s="453"/>
      <c r="S386" s="543"/>
      <c r="T386" s="357"/>
      <c r="U386" s="833"/>
    </row>
    <row r="387" spans="1:21" s="66" customFormat="1" ht="22.5">
      <c r="A387" s="461" t="s">
        <v>6</v>
      </c>
      <c r="D387" s="66">
        <f>COUNTIF(A$10:A387,"I")</f>
        <v>221</v>
      </c>
      <c r="E387" s="30" t="s">
        <v>18</v>
      </c>
      <c r="F387" s="354" t="s">
        <v>1759</v>
      </c>
      <c r="G387" s="354" t="str">
        <f t="shared" si="11"/>
        <v>MA</v>
      </c>
      <c r="H387" s="464" t="s">
        <v>1760</v>
      </c>
      <c r="I387" s="353" t="s">
        <v>1511</v>
      </c>
      <c r="J387" s="529">
        <f>SUMIFS('SE-INSUMOS'!J:J,'SE-INSUMOS'!E:E,E387,'SE-INSUMOS'!F:F,F387)+SUMIFS('MO-INSUMOS'!J:J,'MO-INSUMOS'!E:E,E387,'MO-INSUMOS'!F:F,F387)</f>
        <v>5.5500000000000001E-2</v>
      </c>
      <c r="K387" s="74">
        <f>IF(INICIO!$G$2="SIM",M387,L387)</f>
        <v>0</v>
      </c>
      <c r="L387" s="674"/>
      <c r="M387" s="677"/>
      <c r="N387" s="543"/>
      <c r="O387" s="74">
        <f t="shared" si="10"/>
        <v>0</v>
      </c>
      <c r="P387" s="446"/>
      <c r="Q387" s="700"/>
      <c r="R387" s="453"/>
      <c r="S387" s="543"/>
      <c r="T387" s="357"/>
      <c r="U387" s="833"/>
    </row>
    <row r="388" spans="1:21" s="66" customFormat="1" ht="22.5">
      <c r="A388" s="461" t="s">
        <v>6</v>
      </c>
      <c r="D388" s="66">
        <f>COUNTIF(A$10:A388,"I")</f>
        <v>222</v>
      </c>
      <c r="E388" s="30" t="s">
        <v>18</v>
      </c>
      <c r="F388" s="354" t="s">
        <v>1761</v>
      </c>
      <c r="G388" s="354" t="str">
        <f t="shared" si="11"/>
        <v>MA</v>
      </c>
      <c r="H388" s="464" t="s">
        <v>1762</v>
      </c>
      <c r="I388" s="353" t="s">
        <v>37</v>
      </c>
      <c r="J388" s="529">
        <f>SUMIFS('SE-INSUMOS'!J:J,'SE-INSUMOS'!E:E,E388,'SE-INSUMOS'!F:F,F388)+SUMIFS('MO-INSUMOS'!J:J,'MO-INSUMOS'!E:E,E388,'MO-INSUMOS'!F:F,F388)</f>
        <v>5.5500000000000001E-2</v>
      </c>
      <c r="K388" s="74">
        <f>IF(INICIO!$G$2="SIM",M388,L388)</f>
        <v>0</v>
      </c>
      <c r="L388" s="674"/>
      <c r="M388" s="677"/>
      <c r="N388" s="543"/>
      <c r="O388" s="74">
        <f t="shared" si="10"/>
        <v>0</v>
      </c>
      <c r="P388" s="446"/>
      <c r="Q388" s="700"/>
      <c r="R388" s="453"/>
      <c r="S388" s="543"/>
      <c r="T388" s="357"/>
      <c r="U388" s="833"/>
    </row>
    <row r="389" spans="1:21" s="446" customFormat="1" ht="11.25">
      <c r="A389" s="461" t="s">
        <v>6</v>
      </c>
      <c r="B389" s="66"/>
      <c r="C389" s="66"/>
      <c r="D389" s="66">
        <f>COUNTIF(A$10:A389,"I")</f>
        <v>223</v>
      </c>
      <c r="E389" s="30" t="s">
        <v>44</v>
      </c>
      <c r="F389" s="30">
        <v>3484</v>
      </c>
      <c r="G389" s="66" t="s">
        <v>1320</v>
      </c>
      <c r="H389" s="351" t="s">
        <v>336</v>
      </c>
      <c r="I389" s="30" t="s">
        <v>37</v>
      </c>
      <c r="J389" s="529">
        <f>SUMIFS('SE-INSUMOS'!J:J,'SE-INSUMOS'!E:E,E389,'SE-INSUMOS'!F:F,F389)+SUMIFS('MO-INSUMOS'!J:J,'MO-INSUMOS'!E:E,E389,'MO-INSUMOS'!F:F,F389)</f>
        <v>0.16666666666666666</v>
      </c>
      <c r="K389" s="74">
        <f>IF(INICIO!$G$2="SIM",M389,L389)</f>
        <v>0</v>
      </c>
      <c r="L389" s="674"/>
      <c r="M389" s="677"/>
      <c r="N389" s="543"/>
      <c r="O389" s="74">
        <f t="shared" si="10"/>
        <v>0</v>
      </c>
      <c r="Q389" s="700"/>
      <c r="S389" s="357"/>
      <c r="T389" s="357"/>
      <c r="U389" s="833"/>
    </row>
    <row r="390" spans="1:21" s="446" customFormat="1" ht="11.25">
      <c r="A390" s="461" t="s">
        <v>6</v>
      </c>
      <c r="B390" s="66"/>
      <c r="C390" s="66"/>
      <c r="D390" s="66">
        <f>COUNTIF(A$10:A390,"I")</f>
        <v>224</v>
      </c>
      <c r="E390" s="30" t="s">
        <v>44</v>
      </c>
      <c r="F390" s="30">
        <v>3769</v>
      </c>
      <c r="G390" s="66" t="s">
        <v>1320</v>
      </c>
      <c r="H390" s="351" t="s">
        <v>337</v>
      </c>
      <c r="I390" s="30" t="s">
        <v>37</v>
      </c>
      <c r="J390" s="529">
        <f>SUMIFS('SE-INSUMOS'!J:J,'SE-INSUMOS'!E:E,E390,'SE-INSUMOS'!F:F,F390)+SUMIFS('MO-INSUMOS'!J:J,'MO-INSUMOS'!E:E,E390,'MO-INSUMOS'!F:F,F390)</f>
        <v>0.16666666666666666</v>
      </c>
      <c r="K390" s="74">
        <f>IF(INICIO!$G$2="SIM",M390,L390)</f>
        <v>0</v>
      </c>
      <c r="L390" s="674"/>
      <c r="M390" s="677"/>
      <c r="N390" s="543"/>
      <c r="O390" s="74">
        <f t="shared" si="10"/>
        <v>0</v>
      </c>
      <c r="Q390" s="700"/>
      <c r="S390" s="357"/>
      <c r="T390" s="357"/>
      <c r="U390" s="833"/>
    </row>
    <row r="391" spans="1:21" s="446" customFormat="1" ht="11.25">
      <c r="A391" s="461" t="s">
        <v>6</v>
      </c>
      <c r="B391" s="66"/>
      <c r="C391" s="66"/>
      <c r="D391" s="66">
        <f>COUNTIF(A$10:A391,"I")</f>
        <v>225</v>
      </c>
      <c r="E391" s="30" t="s">
        <v>44</v>
      </c>
      <c r="F391" s="30">
        <v>2023</v>
      </c>
      <c r="G391" s="66" t="s">
        <v>1320</v>
      </c>
      <c r="H391" s="351" t="s">
        <v>338</v>
      </c>
      <c r="I391" s="30" t="s">
        <v>37</v>
      </c>
      <c r="J391" s="529">
        <f>SUMIFS('SE-INSUMOS'!J:J,'SE-INSUMOS'!E:E,E391,'SE-INSUMOS'!F:F,F391)+SUMIFS('MO-INSUMOS'!J:J,'MO-INSUMOS'!E:E,E391,'MO-INSUMOS'!F:F,F391)</f>
        <v>8.3333333333333329E-2</v>
      </c>
      <c r="K391" s="74">
        <f>IF(INICIO!$G$2="SIM",M391,L391)</f>
        <v>0</v>
      </c>
      <c r="L391" s="674"/>
      <c r="M391" s="675"/>
      <c r="N391" s="357"/>
      <c r="O391" s="74">
        <f t="shared" si="10"/>
        <v>0</v>
      </c>
      <c r="Q391" s="700"/>
      <c r="S391" s="357"/>
      <c r="T391" s="357"/>
      <c r="U391" s="833"/>
    </row>
    <row r="392" spans="1:21" s="446" customFormat="1" ht="11.25">
      <c r="A392" s="461" t="s">
        <v>6</v>
      </c>
      <c r="B392" s="66"/>
      <c r="C392" s="66"/>
      <c r="D392" s="66">
        <f>COUNTIF(A$10:A392,"I")</f>
        <v>226</v>
      </c>
      <c r="E392" s="30" t="s">
        <v>44</v>
      </c>
      <c r="F392" s="30">
        <v>2025</v>
      </c>
      <c r="G392" s="66" t="s">
        <v>1320</v>
      </c>
      <c r="H392" s="351" t="s">
        <v>339</v>
      </c>
      <c r="I392" s="30" t="s">
        <v>37</v>
      </c>
      <c r="J392" s="529">
        <f>SUMIFS('SE-INSUMOS'!J:J,'SE-INSUMOS'!E:E,E392,'SE-INSUMOS'!F:F,F392)+SUMIFS('MO-INSUMOS'!J:J,'MO-INSUMOS'!E:E,E392,'MO-INSUMOS'!F:F,F392)</f>
        <v>0.16666666666666666</v>
      </c>
      <c r="K392" s="74">
        <f>IF(INICIO!$G$2="SIM",M392,L392)</f>
        <v>0</v>
      </c>
      <c r="L392" s="674"/>
      <c r="M392" s="677"/>
      <c r="N392" s="543"/>
      <c r="O392" s="74">
        <f t="shared" si="10"/>
        <v>0</v>
      </c>
      <c r="Q392" s="700"/>
      <c r="S392" s="357"/>
      <c r="T392" s="357"/>
      <c r="U392" s="833"/>
    </row>
    <row r="393" spans="1:21" s="446" customFormat="1" ht="11.25">
      <c r="A393" s="461" t="s">
        <v>6</v>
      </c>
      <c r="B393" s="66"/>
      <c r="C393" s="66"/>
      <c r="D393" s="66">
        <f>COUNTIF(A$10:A393,"I")</f>
        <v>227</v>
      </c>
      <c r="E393" s="30" t="s">
        <v>44</v>
      </c>
      <c r="F393" s="30">
        <v>6895</v>
      </c>
      <c r="G393" s="66" t="s">
        <v>1320</v>
      </c>
      <c r="H393" s="351" t="s">
        <v>340</v>
      </c>
      <c r="I393" s="30" t="s">
        <v>37</v>
      </c>
      <c r="J393" s="529">
        <f>SUMIFS('SE-INSUMOS'!J:J,'SE-INSUMOS'!E:E,E393,'SE-INSUMOS'!F:F,F393)+SUMIFS('MO-INSUMOS'!J:J,'MO-INSUMOS'!E:E,E393,'MO-INSUMOS'!F:F,F393)</f>
        <v>0.16666666666666666</v>
      </c>
      <c r="K393" s="74">
        <f>IF(INICIO!$G$2="SIM",M393,L393)</f>
        <v>0</v>
      </c>
      <c r="L393" s="674"/>
      <c r="M393" s="677"/>
      <c r="N393" s="543"/>
      <c r="O393" s="74">
        <f t="shared" si="10"/>
        <v>0</v>
      </c>
      <c r="Q393" s="700"/>
      <c r="S393" s="357"/>
      <c r="T393" s="357"/>
      <c r="U393" s="833"/>
    </row>
    <row r="394" spans="1:21" s="446" customFormat="1" ht="11.25">
      <c r="A394" s="461" t="s">
        <v>6</v>
      </c>
      <c r="B394" s="66"/>
      <c r="C394" s="66"/>
      <c r="D394" s="66">
        <f>COUNTIF(A$10:A394,"I")</f>
        <v>228</v>
      </c>
      <c r="E394" s="30" t="s">
        <v>44</v>
      </c>
      <c r="F394" s="30">
        <v>2031</v>
      </c>
      <c r="G394" s="66" t="s">
        <v>1320</v>
      </c>
      <c r="H394" s="351" t="s">
        <v>341</v>
      </c>
      <c r="I394" s="30" t="s">
        <v>37</v>
      </c>
      <c r="J394" s="529">
        <f>SUMIFS('SE-INSUMOS'!J:J,'SE-INSUMOS'!E:E,E394,'SE-INSUMOS'!F:F,F394)+SUMIFS('MO-INSUMOS'!J:J,'MO-INSUMOS'!E:E,E394,'MO-INSUMOS'!F:F,F394)</f>
        <v>0.16666666666666666</v>
      </c>
      <c r="K394" s="74">
        <f>IF(INICIO!$G$2="SIM",M394,L394)</f>
        <v>0</v>
      </c>
      <c r="L394" s="674"/>
      <c r="M394" s="677"/>
      <c r="N394" s="543"/>
      <c r="O394" s="74">
        <f t="shared" si="10"/>
        <v>0</v>
      </c>
      <c r="Q394" s="700"/>
      <c r="S394" s="357"/>
      <c r="T394" s="357"/>
      <c r="U394" s="833"/>
    </row>
    <row r="395" spans="1:21" s="446" customFormat="1" ht="11.25">
      <c r="A395" s="461" t="s">
        <v>6</v>
      </c>
      <c r="B395" s="66"/>
      <c r="C395" s="66"/>
      <c r="D395" s="66">
        <f>COUNTIF(A$10:A395,"I")</f>
        <v>229</v>
      </c>
      <c r="E395" s="30" t="s">
        <v>44</v>
      </c>
      <c r="F395" s="30">
        <v>2032</v>
      </c>
      <c r="G395" s="66" t="s">
        <v>1320</v>
      </c>
      <c r="H395" s="351" t="s">
        <v>342</v>
      </c>
      <c r="I395" s="30" t="s">
        <v>37</v>
      </c>
      <c r="J395" s="529">
        <f>SUMIFS('SE-INSUMOS'!J:J,'SE-INSUMOS'!E:E,E395,'SE-INSUMOS'!F:F,F395)+SUMIFS('MO-INSUMOS'!J:J,'MO-INSUMOS'!E:E,E395,'MO-INSUMOS'!F:F,F395)</f>
        <v>0.16666666666666666</v>
      </c>
      <c r="K395" s="74">
        <f>IF(INICIO!$G$2="SIM",M395,L395)</f>
        <v>0</v>
      </c>
      <c r="L395" s="674"/>
      <c r="M395" s="677"/>
      <c r="N395" s="543"/>
      <c r="O395" s="74">
        <f t="shared" si="10"/>
        <v>0</v>
      </c>
      <c r="Q395" s="700"/>
      <c r="S395" s="357"/>
      <c r="T395" s="357"/>
      <c r="U395" s="833"/>
    </row>
    <row r="396" spans="1:21" s="446" customFormat="1" ht="11.25">
      <c r="A396" s="461" t="s">
        <v>6</v>
      </c>
      <c r="B396" s="66"/>
      <c r="C396" s="66"/>
      <c r="D396" s="66">
        <f>COUNTIF(A$10:A396,"I")</f>
        <v>230</v>
      </c>
      <c r="E396" s="30" t="s">
        <v>44</v>
      </c>
      <c r="F396" s="30">
        <v>2046</v>
      </c>
      <c r="G396" s="66" t="s">
        <v>1320</v>
      </c>
      <c r="H396" s="351" t="s">
        <v>343</v>
      </c>
      <c r="I396" s="30" t="s">
        <v>37</v>
      </c>
      <c r="J396" s="529">
        <f>SUMIFS('SE-INSUMOS'!J:J,'SE-INSUMOS'!E:E,E396,'SE-INSUMOS'!F:F,F396)+SUMIFS('MO-INSUMOS'!J:J,'MO-INSUMOS'!E:E,E396,'MO-INSUMOS'!F:F,F396)</f>
        <v>8.3333333333333329E-2</v>
      </c>
      <c r="K396" s="74">
        <f>IF(INICIO!$G$2="SIM",M396,L396)</f>
        <v>0</v>
      </c>
      <c r="L396" s="674"/>
      <c r="M396" s="677"/>
      <c r="N396" s="543"/>
      <c r="O396" s="74">
        <f t="shared" si="10"/>
        <v>0</v>
      </c>
      <c r="Q396" s="700"/>
      <c r="S396" s="357"/>
      <c r="T396" s="357"/>
      <c r="U396" s="833"/>
    </row>
    <row r="397" spans="1:21" s="446" customFormat="1" ht="22.5">
      <c r="A397" s="461" t="s">
        <v>6</v>
      </c>
      <c r="B397" s="66"/>
      <c r="C397" s="66"/>
      <c r="D397" s="66">
        <f>COUNTIF(A$10:A397,"I")</f>
        <v>231</v>
      </c>
      <c r="E397" s="30" t="s">
        <v>53</v>
      </c>
      <c r="F397" s="30" t="s">
        <v>344</v>
      </c>
      <c r="G397" s="66" t="s">
        <v>1320</v>
      </c>
      <c r="H397" s="351" t="s">
        <v>345</v>
      </c>
      <c r="I397" s="30" t="s">
        <v>37</v>
      </c>
      <c r="J397" s="529">
        <f>SUMIFS('SE-INSUMOS'!J:J,'SE-INSUMOS'!E:E,E397,'SE-INSUMOS'!F:F,F397)+SUMIFS('MO-INSUMOS'!J:J,'MO-INSUMOS'!E:E,E397,'MO-INSUMOS'!F:F,F397)</f>
        <v>8.3333333333333329E-2</v>
      </c>
      <c r="K397" s="74">
        <f>IF(INICIO!$G$2="SIM",M397,L397)</f>
        <v>0</v>
      </c>
      <c r="L397" s="674"/>
      <c r="M397" s="675"/>
      <c r="N397" s="543"/>
      <c r="O397" s="74">
        <f t="shared" si="10"/>
        <v>0</v>
      </c>
      <c r="Q397" s="700"/>
      <c r="S397" s="357"/>
      <c r="T397" s="357"/>
      <c r="U397" s="833"/>
    </row>
    <row r="398" spans="1:21" s="446" customFormat="1" ht="11.25">
      <c r="A398" s="461" t="s">
        <v>6</v>
      </c>
      <c r="B398" s="66"/>
      <c r="C398" s="66"/>
      <c r="D398" s="66">
        <f>COUNTIF(A$10:A398,"I")</f>
        <v>232</v>
      </c>
      <c r="E398" s="30" t="s">
        <v>44</v>
      </c>
      <c r="F398" s="30">
        <v>17929</v>
      </c>
      <c r="G398" s="66" t="s">
        <v>1320</v>
      </c>
      <c r="H398" s="351" t="s">
        <v>346</v>
      </c>
      <c r="I398" s="30" t="s">
        <v>37</v>
      </c>
      <c r="J398" s="529">
        <f>SUMIFS('SE-INSUMOS'!J:J,'SE-INSUMOS'!E:E,E398,'SE-INSUMOS'!F:F,F398)+SUMIFS('MO-INSUMOS'!J:J,'MO-INSUMOS'!E:E,E398,'MO-INSUMOS'!F:F,F398)</f>
        <v>0.75</v>
      </c>
      <c r="K398" s="74">
        <f>IF(INICIO!$G$2="SIM",M398,L398)</f>
        <v>0</v>
      </c>
      <c r="L398" s="674"/>
      <c r="M398" s="678"/>
      <c r="N398" s="378"/>
      <c r="O398" s="74">
        <f t="shared" si="10"/>
        <v>0</v>
      </c>
      <c r="Q398" s="700"/>
      <c r="S398" s="357"/>
      <c r="T398" s="357"/>
      <c r="U398" s="833"/>
    </row>
    <row r="399" spans="1:21" s="446" customFormat="1" ht="11.25">
      <c r="A399" s="461" t="s">
        <v>6</v>
      </c>
      <c r="B399" s="66"/>
      <c r="C399" s="66"/>
      <c r="D399" s="66">
        <f>COUNTIF(A$10:A399,"I")</f>
        <v>233</v>
      </c>
      <c r="E399" s="30" t="s">
        <v>53</v>
      </c>
      <c r="F399" s="30" t="s">
        <v>347</v>
      </c>
      <c r="G399" s="66" t="s">
        <v>1320</v>
      </c>
      <c r="H399" s="351" t="s">
        <v>348</v>
      </c>
      <c r="I399" s="30" t="s">
        <v>37</v>
      </c>
      <c r="J399" s="529">
        <f>SUMIFS('SE-INSUMOS'!J:J,'SE-INSUMOS'!E:E,E399,'SE-INSUMOS'!F:F,F399)+SUMIFS('MO-INSUMOS'!J:J,'MO-INSUMOS'!E:E,E399,'MO-INSUMOS'!F:F,F399)</f>
        <v>0.25</v>
      </c>
      <c r="K399" s="74">
        <f>IF(INICIO!$G$2="SIM",M399,L399)</f>
        <v>0</v>
      </c>
      <c r="L399" s="674"/>
      <c r="M399" s="675"/>
      <c r="N399" s="543"/>
      <c r="O399" s="74">
        <f t="shared" si="10"/>
        <v>0</v>
      </c>
      <c r="Q399" s="700"/>
      <c r="S399" s="357"/>
      <c r="T399" s="357"/>
      <c r="U399" s="833"/>
    </row>
    <row r="400" spans="1:21" s="446" customFormat="1" ht="11.25">
      <c r="A400" s="461" t="s">
        <v>6</v>
      </c>
      <c r="B400" s="66"/>
      <c r="C400" s="66"/>
      <c r="D400" s="66">
        <f>COUNTIF(A$10:A400,"I")</f>
        <v>234</v>
      </c>
      <c r="E400" s="30" t="s">
        <v>44</v>
      </c>
      <c r="F400" s="30">
        <v>4122</v>
      </c>
      <c r="G400" s="66" t="s">
        <v>1320</v>
      </c>
      <c r="H400" s="351" t="s">
        <v>349</v>
      </c>
      <c r="I400" s="30" t="s">
        <v>37</v>
      </c>
      <c r="J400" s="529">
        <f>SUMIFS('SE-INSUMOS'!J:J,'SE-INSUMOS'!E:E,E400,'SE-INSUMOS'!F:F,F400)+SUMIFS('MO-INSUMOS'!J:J,'MO-INSUMOS'!E:E,E400,'MO-INSUMOS'!F:F,F400)</f>
        <v>0.75</v>
      </c>
      <c r="K400" s="74">
        <f>IF(INICIO!$G$2="SIM",M400,L400)</f>
        <v>0</v>
      </c>
      <c r="L400" s="674"/>
      <c r="M400" s="677"/>
      <c r="N400" s="543"/>
      <c r="O400" s="74">
        <f t="shared" si="10"/>
        <v>0</v>
      </c>
      <c r="Q400" s="700"/>
      <c r="S400" s="357"/>
      <c r="T400" s="357"/>
      <c r="U400" s="833"/>
    </row>
    <row r="401" spans="1:21" s="446" customFormat="1" ht="11.25">
      <c r="A401" s="461" t="s">
        <v>6</v>
      </c>
      <c r="B401" s="66"/>
      <c r="C401" s="66"/>
      <c r="D401" s="66">
        <f>COUNTIF(A$10:A401,"I")</f>
        <v>235</v>
      </c>
      <c r="E401" s="30" t="s">
        <v>44</v>
      </c>
      <c r="F401" s="30">
        <v>77014</v>
      </c>
      <c r="G401" s="66" t="s">
        <v>1320</v>
      </c>
      <c r="H401" s="351" t="s">
        <v>350</v>
      </c>
      <c r="I401" s="30" t="s">
        <v>37</v>
      </c>
      <c r="J401" s="529">
        <f>SUMIFS('SE-INSUMOS'!J:J,'SE-INSUMOS'!E:E,E401,'SE-INSUMOS'!F:F,F401)+SUMIFS('MO-INSUMOS'!J:J,'MO-INSUMOS'!E:E,E401,'MO-INSUMOS'!F:F,F401)</f>
        <v>0.25</v>
      </c>
      <c r="K401" s="74">
        <f>IF(INICIO!$G$2="SIM",M401,L401)</f>
        <v>0</v>
      </c>
      <c r="L401" s="674"/>
      <c r="M401" s="677"/>
      <c r="N401" s="543"/>
      <c r="O401" s="74">
        <f t="shared" si="10"/>
        <v>0</v>
      </c>
      <c r="Q401" s="700"/>
      <c r="S401" s="357"/>
      <c r="T401" s="357"/>
      <c r="U401" s="833"/>
    </row>
    <row r="402" spans="1:21" s="446" customFormat="1" ht="11.25">
      <c r="A402" s="461" t="s">
        <v>6</v>
      </c>
      <c r="B402" s="66"/>
      <c r="C402" s="66"/>
      <c r="D402" s="66">
        <f>COUNTIF(A$10:A402,"I")</f>
        <v>236</v>
      </c>
      <c r="E402" s="30" t="s">
        <v>44</v>
      </c>
      <c r="F402" s="30">
        <v>61459</v>
      </c>
      <c r="G402" s="66" t="s">
        <v>1320</v>
      </c>
      <c r="H402" s="351" t="s">
        <v>351</v>
      </c>
      <c r="I402" s="30" t="s">
        <v>37</v>
      </c>
      <c r="J402" s="529">
        <f>SUMIFS('SE-INSUMOS'!J:J,'SE-INSUMOS'!E:E,E402,'SE-INSUMOS'!F:F,F402)+SUMIFS('MO-INSUMOS'!J:J,'MO-INSUMOS'!E:E,E402,'MO-INSUMOS'!F:F,F402)</f>
        <v>0.25</v>
      </c>
      <c r="K402" s="74">
        <f>IF(INICIO!$G$2="SIM",M402,L402)</f>
        <v>0</v>
      </c>
      <c r="L402" s="674"/>
      <c r="M402" s="677"/>
      <c r="N402" s="543"/>
      <c r="O402" s="74">
        <f t="shared" si="10"/>
        <v>0</v>
      </c>
      <c r="Q402" s="700"/>
      <c r="S402" s="357"/>
      <c r="T402" s="357"/>
      <c r="U402" s="833"/>
    </row>
    <row r="403" spans="1:21" s="446" customFormat="1" ht="11.25">
      <c r="A403" s="461" t="s">
        <v>6</v>
      </c>
      <c r="B403" s="66"/>
      <c r="C403" s="66"/>
      <c r="D403" s="66">
        <f>COUNTIF(A$10:A403,"I")</f>
        <v>237</v>
      </c>
      <c r="E403" s="30" t="s">
        <v>53</v>
      </c>
      <c r="F403" s="30" t="s">
        <v>352</v>
      </c>
      <c r="G403" s="66" t="s">
        <v>1320</v>
      </c>
      <c r="H403" s="351" t="s">
        <v>353</v>
      </c>
      <c r="I403" s="30" t="s">
        <v>37</v>
      </c>
      <c r="J403" s="529">
        <f>SUMIFS('SE-INSUMOS'!J:J,'SE-INSUMOS'!E:E,E403,'SE-INSUMOS'!F:F,F403)+SUMIFS('MO-INSUMOS'!J:J,'MO-INSUMOS'!E:E,E403,'MO-INSUMOS'!F:F,F403)</f>
        <v>0.25</v>
      </c>
      <c r="K403" s="74">
        <f>IF(INICIO!$G$2="SIM",M403,L403)</f>
        <v>0</v>
      </c>
      <c r="L403" s="674"/>
      <c r="M403" s="675"/>
      <c r="N403" s="543"/>
      <c r="O403" s="74">
        <f t="shared" si="10"/>
        <v>0</v>
      </c>
      <c r="Q403" s="700"/>
      <c r="S403" s="357"/>
      <c r="T403" s="357"/>
      <c r="U403" s="833"/>
    </row>
    <row r="404" spans="1:21" s="446" customFormat="1" ht="11.25">
      <c r="A404" s="461" t="s">
        <v>6</v>
      </c>
      <c r="B404" s="66"/>
      <c r="C404" s="66"/>
      <c r="D404" s="66">
        <f>COUNTIF(A$10:A404,"I")</f>
        <v>238</v>
      </c>
      <c r="E404" s="30" t="s">
        <v>44</v>
      </c>
      <c r="F404" s="30">
        <v>18029</v>
      </c>
      <c r="G404" s="66" t="s">
        <v>1320</v>
      </c>
      <c r="H404" s="351" t="s">
        <v>354</v>
      </c>
      <c r="I404" s="30" t="s">
        <v>37</v>
      </c>
      <c r="J404" s="529">
        <f>SUMIFS('SE-INSUMOS'!J:J,'SE-INSUMOS'!E:E,E404,'SE-INSUMOS'!F:F,F404)+SUMIFS('MO-INSUMOS'!J:J,'MO-INSUMOS'!E:E,E404,'MO-INSUMOS'!F:F,F404)</f>
        <v>0.25</v>
      </c>
      <c r="K404" s="74">
        <f>IF(INICIO!$G$2="SIM",M404,L404)</f>
        <v>0</v>
      </c>
      <c r="L404" s="674"/>
      <c r="M404" s="677"/>
      <c r="N404" s="543"/>
      <c r="O404" s="74">
        <f t="shared" si="10"/>
        <v>0</v>
      </c>
      <c r="Q404" s="700"/>
      <c r="S404" s="357"/>
      <c r="T404" s="357"/>
      <c r="U404" s="833"/>
    </row>
    <row r="405" spans="1:21" s="446" customFormat="1" ht="11.25">
      <c r="A405" s="461" t="s">
        <v>6</v>
      </c>
      <c r="B405" s="66"/>
      <c r="C405" s="66"/>
      <c r="D405" s="66">
        <f>COUNTIF(A$10:A405,"I")</f>
        <v>239</v>
      </c>
      <c r="E405" s="30" t="s">
        <v>44</v>
      </c>
      <c r="F405" s="30">
        <v>18030</v>
      </c>
      <c r="G405" s="66" t="s">
        <v>1320</v>
      </c>
      <c r="H405" s="351" t="s">
        <v>355</v>
      </c>
      <c r="I405" s="30" t="s">
        <v>37</v>
      </c>
      <c r="J405" s="529">
        <f>SUMIFS('SE-INSUMOS'!J:J,'SE-INSUMOS'!E:E,E405,'SE-INSUMOS'!F:F,F405)+SUMIFS('MO-INSUMOS'!J:J,'MO-INSUMOS'!E:E,E405,'MO-INSUMOS'!F:F,F405)</f>
        <v>0.25</v>
      </c>
      <c r="K405" s="74">
        <f>IF(INICIO!$G$2="SIM",M405,L405)</f>
        <v>0</v>
      </c>
      <c r="L405" s="674"/>
      <c r="M405" s="677"/>
      <c r="N405" s="543"/>
      <c r="O405" s="74">
        <f t="shared" si="10"/>
        <v>0</v>
      </c>
      <c r="Q405" s="700"/>
      <c r="S405" s="357"/>
      <c r="T405" s="357"/>
      <c r="U405" s="833"/>
    </row>
    <row r="406" spans="1:21" s="446" customFormat="1" ht="22.5">
      <c r="A406" s="461" t="s">
        <v>6</v>
      </c>
      <c r="B406" s="66"/>
      <c r="C406" s="66"/>
      <c r="D406" s="66">
        <f>COUNTIF(A$10:A406,"I")</f>
        <v>240</v>
      </c>
      <c r="E406" s="30" t="s">
        <v>53</v>
      </c>
      <c r="F406" s="30" t="s">
        <v>356</v>
      </c>
      <c r="G406" s="66" t="s">
        <v>1320</v>
      </c>
      <c r="H406" s="351" t="s">
        <v>357</v>
      </c>
      <c r="I406" s="30" t="s">
        <v>37</v>
      </c>
      <c r="J406" s="529">
        <f>SUMIFS('SE-INSUMOS'!J:J,'SE-INSUMOS'!E:E,E406,'SE-INSUMOS'!F:F,F406)+SUMIFS('MO-INSUMOS'!J:J,'MO-INSUMOS'!E:E,E406,'MO-INSUMOS'!F:F,F406)</f>
        <v>0.25</v>
      </c>
      <c r="K406" s="74">
        <f>IF(INICIO!$G$2="SIM",M406,L406)</f>
        <v>0</v>
      </c>
      <c r="L406" s="674"/>
      <c r="M406" s="675"/>
      <c r="N406" s="543"/>
      <c r="O406" s="74">
        <f t="shared" si="10"/>
        <v>0</v>
      </c>
      <c r="Q406" s="700"/>
      <c r="S406" s="357"/>
      <c r="T406" s="357"/>
      <c r="U406" s="833"/>
    </row>
    <row r="407" spans="1:21" s="446" customFormat="1" ht="11.25">
      <c r="A407" s="461" t="s">
        <v>6</v>
      </c>
      <c r="B407" s="66"/>
      <c r="C407" s="66"/>
      <c r="D407" s="66">
        <f>COUNTIF(A$10:A407,"I")</f>
        <v>241</v>
      </c>
      <c r="E407" s="30" t="s">
        <v>44</v>
      </c>
      <c r="F407" s="30">
        <v>18025</v>
      </c>
      <c r="G407" s="66" t="s">
        <v>1320</v>
      </c>
      <c r="H407" s="351" t="s">
        <v>358</v>
      </c>
      <c r="I407" s="30" t="s">
        <v>37</v>
      </c>
      <c r="J407" s="529">
        <f>SUMIFS('SE-INSUMOS'!J:J,'SE-INSUMOS'!E:E,E407,'SE-INSUMOS'!F:F,F407)+SUMIFS('MO-INSUMOS'!J:J,'MO-INSUMOS'!E:E,E407,'MO-INSUMOS'!F:F,F407)</f>
        <v>0.25</v>
      </c>
      <c r="K407" s="74">
        <f>IF(INICIO!$G$2="SIM",M407,L407)</f>
        <v>0</v>
      </c>
      <c r="L407" s="674"/>
      <c r="M407" s="677"/>
      <c r="N407" s="543"/>
      <c r="O407" s="74">
        <f t="shared" si="10"/>
        <v>0</v>
      </c>
      <c r="Q407" s="700"/>
      <c r="S407" s="357"/>
      <c r="T407" s="357"/>
      <c r="U407" s="833"/>
    </row>
    <row r="408" spans="1:21" s="446" customFormat="1" ht="22.5">
      <c r="A408" s="461" t="s">
        <v>6</v>
      </c>
      <c r="B408" s="66"/>
      <c r="C408" s="66"/>
      <c r="D408" s="66">
        <f>COUNTIF(A$10:A408,"I")</f>
        <v>242</v>
      </c>
      <c r="E408" s="30" t="s">
        <v>16</v>
      </c>
      <c r="F408" s="30">
        <v>39175</v>
      </c>
      <c r="G408" s="66" t="s">
        <v>1320</v>
      </c>
      <c r="H408" s="351" t="s">
        <v>359</v>
      </c>
      <c r="I408" s="30" t="s">
        <v>37</v>
      </c>
      <c r="J408" s="529">
        <f>SUMIFS('SE-INSUMOS'!J:J,'SE-INSUMOS'!E:E,E408,'SE-INSUMOS'!F:F,F408)+SUMIFS('MO-INSUMOS'!J:J,'MO-INSUMOS'!E:E,E408,'MO-INSUMOS'!F:F,F408)</f>
        <v>0.25</v>
      </c>
      <c r="K408" s="74">
        <f>IF(INICIO!$G$2="SIM",M408,L408)</f>
        <v>0</v>
      </c>
      <c r="L408" s="674"/>
      <c r="M408" s="677"/>
      <c r="N408" s="543"/>
      <c r="O408" s="74">
        <f t="shared" si="10"/>
        <v>0</v>
      </c>
      <c r="Q408" s="700"/>
      <c r="S408" s="357"/>
      <c r="T408" s="357"/>
      <c r="U408" s="833"/>
    </row>
    <row r="409" spans="1:21" s="446" customFormat="1" ht="11.25">
      <c r="A409" s="461" t="s">
        <v>6</v>
      </c>
      <c r="B409" s="66"/>
      <c r="C409" s="66"/>
      <c r="D409" s="66">
        <f>COUNTIF(A$10:A409,"I")</f>
        <v>243</v>
      </c>
      <c r="E409" s="30" t="s">
        <v>16</v>
      </c>
      <c r="F409" s="30">
        <v>39176</v>
      </c>
      <c r="G409" s="66" t="s">
        <v>1320</v>
      </c>
      <c r="H409" s="351" t="s">
        <v>360</v>
      </c>
      <c r="I409" s="30" t="s">
        <v>37</v>
      </c>
      <c r="J409" s="529">
        <f>SUMIFS('SE-INSUMOS'!J:J,'SE-INSUMOS'!E:E,E409,'SE-INSUMOS'!F:F,F409)+SUMIFS('MO-INSUMOS'!J:J,'MO-INSUMOS'!E:E,E409,'MO-INSUMOS'!F:F,F409)</f>
        <v>8.3333333333333329E-2</v>
      </c>
      <c r="K409" s="74">
        <f>IF(INICIO!$G$2="SIM",M409,L409)</f>
        <v>0</v>
      </c>
      <c r="L409" s="674"/>
      <c r="M409" s="677"/>
      <c r="N409" s="543"/>
      <c r="O409" s="74">
        <f t="shared" ref="O409:O472" si="12">IFERROR(IF(J409="-",K409,J409*K409),0)</f>
        <v>0</v>
      </c>
      <c r="Q409" s="700"/>
      <c r="S409" s="357"/>
      <c r="T409" s="357"/>
      <c r="U409" s="833"/>
    </row>
    <row r="410" spans="1:21" s="446" customFormat="1" ht="22.5">
      <c r="A410" s="461" t="s">
        <v>6</v>
      </c>
      <c r="B410" s="66"/>
      <c r="C410" s="66"/>
      <c r="D410" s="66">
        <f>COUNTIF(A$10:A410,"I")</f>
        <v>244</v>
      </c>
      <c r="E410" s="30" t="s">
        <v>16</v>
      </c>
      <c r="F410" s="30">
        <v>39178</v>
      </c>
      <c r="G410" s="66" t="s">
        <v>1320</v>
      </c>
      <c r="H410" s="351" t="s">
        <v>361</v>
      </c>
      <c r="I410" s="30" t="s">
        <v>37</v>
      </c>
      <c r="J410" s="529">
        <f>SUMIFS('SE-INSUMOS'!J:J,'SE-INSUMOS'!E:E,E410,'SE-INSUMOS'!F:F,F410)+SUMIFS('MO-INSUMOS'!J:J,'MO-INSUMOS'!E:E,E410,'MO-INSUMOS'!F:F,F410)</f>
        <v>8.3333333333333329E-2</v>
      </c>
      <c r="K410" s="74">
        <f>IF(INICIO!$G$2="SIM",M410,L410)</f>
        <v>0</v>
      </c>
      <c r="L410" s="674"/>
      <c r="M410" s="677"/>
      <c r="N410" s="543"/>
      <c r="O410" s="74">
        <f t="shared" si="12"/>
        <v>0</v>
      </c>
      <c r="Q410" s="700"/>
      <c r="S410" s="357"/>
      <c r="T410" s="357"/>
      <c r="U410" s="833"/>
    </row>
    <row r="411" spans="1:21" s="446" customFormat="1" ht="11.25">
      <c r="A411" s="461" t="s">
        <v>6</v>
      </c>
      <c r="B411" s="66"/>
      <c r="C411" s="66"/>
      <c r="D411" s="66">
        <f>COUNTIF(A$10:A411,"I")</f>
        <v>245</v>
      </c>
      <c r="E411" s="30" t="s">
        <v>16</v>
      </c>
      <c r="F411" s="30">
        <v>39179</v>
      </c>
      <c r="G411" s="66" t="s">
        <v>1320</v>
      </c>
      <c r="H411" s="351" t="s">
        <v>362</v>
      </c>
      <c r="I411" s="30" t="s">
        <v>37</v>
      </c>
      <c r="J411" s="529">
        <f>SUMIFS('SE-INSUMOS'!J:J,'SE-INSUMOS'!E:E,E411,'SE-INSUMOS'!F:F,F411)+SUMIFS('MO-INSUMOS'!J:J,'MO-INSUMOS'!E:E,E411,'MO-INSUMOS'!F:F,F411)</f>
        <v>8.3333333333333329E-2</v>
      </c>
      <c r="K411" s="74">
        <f>IF(INICIO!$G$2="SIM",M411,L411)</f>
        <v>0</v>
      </c>
      <c r="L411" s="674"/>
      <c r="M411" s="677"/>
      <c r="N411" s="543"/>
      <c r="O411" s="74">
        <f t="shared" si="12"/>
        <v>0</v>
      </c>
      <c r="Q411" s="700"/>
      <c r="S411" s="357"/>
      <c r="T411" s="357"/>
      <c r="U411" s="833"/>
    </row>
    <row r="412" spans="1:21" s="446" customFormat="1" ht="11.25">
      <c r="A412" s="461" t="s">
        <v>6</v>
      </c>
      <c r="B412" s="66"/>
      <c r="C412" s="66"/>
      <c r="D412" s="66">
        <f>COUNTIF(A$10:A412,"I")</f>
        <v>246</v>
      </c>
      <c r="E412" s="30" t="s">
        <v>16</v>
      </c>
      <c r="F412" s="30">
        <v>39181</v>
      </c>
      <c r="G412" s="66" t="s">
        <v>1320</v>
      </c>
      <c r="H412" s="351" t="s">
        <v>363</v>
      </c>
      <c r="I412" s="30" t="s">
        <v>37</v>
      </c>
      <c r="J412" s="529">
        <f>SUMIFS('SE-INSUMOS'!J:J,'SE-INSUMOS'!E:E,E412,'SE-INSUMOS'!F:F,F412)+SUMIFS('MO-INSUMOS'!J:J,'MO-INSUMOS'!E:E,E412,'MO-INSUMOS'!F:F,F412)</f>
        <v>8.3333333333333329E-2</v>
      </c>
      <c r="K412" s="74">
        <f>IF(INICIO!$G$2="SIM",M412,L412)</f>
        <v>0</v>
      </c>
      <c r="L412" s="674"/>
      <c r="M412" s="677"/>
      <c r="N412" s="543"/>
      <c r="O412" s="74">
        <f t="shared" si="12"/>
        <v>0</v>
      </c>
      <c r="Q412" s="700"/>
      <c r="S412" s="357"/>
      <c r="T412" s="357"/>
      <c r="U412" s="833"/>
    </row>
    <row r="413" spans="1:21" s="446" customFormat="1" ht="11.25">
      <c r="A413" s="461" t="s">
        <v>6</v>
      </c>
      <c r="B413" s="66"/>
      <c r="C413" s="66"/>
      <c r="D413" s="66">
        <f>COUNTIF(A$10:A413,"I")</f>
        <v>247</v>
      </c>
      <c r="E413" s="30" t="s">
        <v>16</v>
      </c>
      <c r="F413" s="30">
        <v>39182</v>
      </c>
      <c r="G413" s="66" t="s">
        <v>1320</v>
      </c>
      <c r="H413" s="351" t="s">
        <v>364</v>
      </c>
      <c r="I413" s="30" t="s">
        <v>37</v>
      </c>
      <c r="J413" s="529">
        <f>SUMIFS('SE-INSUMOS'!J:J,'SE-INSUMOS'!E:E,E413,'SE-INSUMOS'!F:F,F413)+SUMIFS('MO-INSUMOS'!J:J,'MO-INSUMOS'!E:E,E413,'MO-INSUMOS'!F:F,F413)</f>
        <v>8.3333333333333329E-2</v>
      </c>
      <c r="K413" s="74">
        <f>IF(INICIO!$G$2="SIM",M413,L413)</f>
        <v>0</v>
      </c>
      <c r="L413" s="674"/>
      <c r="M413" s="677"/>
      <c r="N413" s="543"/>
      <c r="O413" s="74">
        <f t="shared" si="12"/>
        <v>0</v>
      </c>
      <c r="Q413" s="700"/>
      <c r="S413" s="357"/>
      <c r="T413" s="357"/>
      <c r="U413" s="833"/>
    </row>
    <row r="414" spans="1:21" s="446" customFormat="1" ht="22.5">
      <c r="A414" s="461" t="s">
        <v>6</v>
      </c>
      <c r="B414" s="66"/>
      <c r="C414" s="66"/>
      <c r="D414" s="66">
        <f>COUNTIF(A$10:A414,"I")</f>
        <v>248</v>
      </c>
      <c r="E414" s="30" t="s">
        <v>16</v>
      </c>
      <c r="F414" s="30">
        <v>39209</v>
      </c>
      <c r="G414" s="66" t="s">
        <v>1320</v>
      </c>
      <c r="H414" s="351" t="s">
        <v>365</v>
      </c>
      <c r="I414" s="30" t="s">
        <v>37</v>
      </c>
      <c r="J414" s="529">
        <f>SUMIFS('SE-INSUMOS'!J:J,'SE-INSUMOS'!E:E,E414,'SE-INSUMOS'!F:F,F414)+SUMIFS('MO-INSUMOS'!J:J,'MO-INSUMOS'!E:E,E414,'MO-INSUMOS'!F:F,F414)</f>
        <v>8.3333333333333329E-2</v>
      </c>
      <c r="K414" s="74">
        <f>IF(INICIO!$G$2="SIM",M414,L414)</f>
        <v>0</v>
      </c>
      <c r="L414" s="674"/>
      <c r="M414" s="677"/>
      <c r="N414" s="543"/>
      <c r="O414" s="74">
        <f t="shared" si="12"/>
        <v>0</v>
      </c>
      <c r="Q414" s="700"/>
      <c r="S414" s="357"/>
      <c r="T414" s="357"/>
      <c r="U414" s="833"/>
    </row>
    <row r="415" spans="1:21" s="446" customFormat="1" ht="22.5">
      <c r="A415" s="461" t="s">
        <v>6</v>
      </c>
      <c r="B415" s="66"/>
      <c r="C415" s="66"/>
      <c r="D415" s="66">
        <f>COUNTIF(A$10:A415,"I")</f>
        <v>249</v>
      </c>
      <c r="E415" s="30" t="s">
        <v>16</v>
      </c>
      <c r="F415" s="30">
        <v>39210</v>
      </c>
      <c r="G415" s="66" t="s">
        <v>1320</v>
      </c>
      <c r="H415" s="351" t="s">
        <v>366</v>
      </c>
      <c r="I415" s="30" t="s">
        <v>37</v>
      </c>
      <c r="J415" s="529">
        <f>SUMIFS('SE-INSUMOS'!J:J,'SE-INSUMOS'!E:E,E415,'SE-INSUMOS'!F:F,F415)+SUMIFS('MO-INSUMOS'!J:J,'MO-INSUMOS'!E:E,E415,'MO-INSUMOS'!F:F,F415)</f>
        <v>8.3333333333333329E-2</v>
      </c>
      <c r="K415" s="74">
        <f>IF(INICIO!$G$2="SIM",M415,L415)</f>
        <v>0</v>
      </c>
      <c r="L415" s="674"/>
      <c r="M415" s="677"/>
      <c r="N415" s="543"/>
      <c r="O415" s="74">
        <f t="shared" si="12"/>
        <v>0</v>
      </c>
      <c r="Q415" s="700"/>
      <c r="S415" s="357"/>
      <c r="T415" s="357"/>
      <c r="U415" s="833"/>
    </row>
    <row r="416" spans="1:21" s="446" customFormat="1" ht="22.5">
      <c r="A416" s="461" t="s">
        <v>6</v>
      </c>
      <c r="B416" s="66"/>
      <c r="C416" s="66"/>
      <c r="D416" s="66">
        <f>COUNTIF(A$10:A416,"I")</f>
        <v>250</v>
      </c>
      <c r="E416" s="30" t="s">
        <v>16</v>
      </c>
      <c r="F416" s="30">
        <v>39212</v>
      </c>
      <c r="G416" s="66" t="s">
        <v>1320</v>
      </c>
      <c r="H416" s="351" t="s">
        <v>367</v>
      </c>
      <c r="I416" s="30" t="s">
        <v>37</v>
      </c>
      <c r="J416" s="529">
        <f>SUMIFS('SE-INSUMOS'!J:J,'SE-INSUMOS'!E:E,E416,'SE-INSUMOS'!F:F,F416)+SUMIFS('MO-INSUMOS'!J:J,'MO-INSUMOS'!E:E,E416,'MO-INSUMOS'!F:F,F416)</f>
        <v>8.3333333333333329E-2</v>
      </c>
      <c r="K416" s="74">
        <f>IF(INICIO!$G$2="SIM",M416,L416)</f>
        <v>0</v>
      </c>
      <c r="L416" s="674"/>
      <c r="M416" s="677"/>
      <c r="N416" s="543"/>
      <c r="O416" s="74">
        <f t="shared" si="12"/>
        <v>0</v>
      </c>
      <c r="Q416" s="700"/>
      <c r="S416" s="357"/>
      <c r="T416" s="357"/>
      <c r="U416" s="833"/>
    </row>
    <row r="417" spans="1:21" s="446" customFormat="1" ht="22.5">
      <c r="A417" s="461" t="s">
        <v>6</v>
      </c>
      <c r="B417" s="66"/>
      <c r="C417" s="66"/>
      <c r="D417" s="66">
        <f>COUNTIF(A$10:A417,"I")</f>
        <v>251</v>
      </c>
      <c r="E417" s="30" t="s">
        <v>16</v>
      </c>
      <c r="F417" s="30">
        <v>39213</v>
      </c>
      <c r="G417" s="66" t="s">
        <v>1320</v>
      </c>
      <c r="H417" s="351" t="s">
        <v>368</v>
      </c>
      <c r="I417" s="30" t="s">
        <v>37</v>
      </c>
      <c r="J417" s="529">
        <f>SUMIFS('SE-INSUMOS'!J:J,'SE-INSUMOS'!E:E,E417,'SE-INSUMOS'!F:F,F417)+SUMIFS('MO-INSUMOS'!J:J,'MO-INSUMOS'!E:E,E417,'MO-INSUMOS'!F:F,F417)</f>
        <v>8.3333333333333329E-2</v>
      </c>
      <c r="K417" s="74">
        <f>IF(INICIO!$G$2="SIM",M417,L417)</f>
        <v>0</v>
      </c>
      <c r="L417" s="674"/>
      <c r="M417" s="677"/>
      <c r="N417" s="543"/>
      <c r="O417" s="74">
        <f t="shared" si="12"/>
        <v>0</v>
      </c>
      <c r="Q417" s="700"/>
      <c r="S417" s="357"/>
      <c r="T417" s="357"/>
      <c r="U417" s="833"/>
    </row>
    <row r="418" spans="1:21" s="446" customFormat="1" ht="22.5">
      <c r="A418" s="461" t="s">
        <v>6</v>
      </c>
      <c r="B418" s="66"/>
      <c r="C418" s="66"/>
      <c r="D418" s="66">
        <f>COUNTIF(A$10:A418,"I")</f>
        <v>252</v>
      </c>
      <c r="E418" s="30" t="s">
        <v>16</v>
      </c>
      <c r="F418" s="30">
        <v>39215</v>
      </c>
      <c r="G418" s="66" t="s">
        <v>1320</v>
      </c>
      <c r="H418" s="351" t="s">
        <v>369</v>
      </c>
      <c r="I418" s="30" t="s">
        <v>37</v>
      </c>
      <c r="J418" s="529">
        <f>SUMIFS('SE-INSUMOS'!J:J,'SE-INSUMOS'!E:E,E418,'SE-INSUMOS'!F:F,F418)+SUMIFS('MO-INSUMOS'!J:J,'MO-INSUMOS'!E:E,E418,'MO-INSUMOS'!F:F,F418)</f>
        <v>8.3333333333333329E-2</v>
      </c>
      <c r="K418" s="74">
        <f>IF(INICIO!$G$2="SIM",M418,L418)</f>
        <v>0</v>
      </c>
      <c r="L418" s="674"/>
      <c r="M418" s="677"/>
      <c r="N418" s="543"/>
      <c r="O418" s="74">
        <f t="shared" si="12"/>
        <v>0</v>
      </c>
      <c r="Q418" s="700"/>
      <c r="S418" s="357"/>
      <c r="T418" s="357"/>
      <c r="U418" s="833"/>
    </row>
    <row r="419" spans="1:21" s="446" customFormat="1" ht="22.5">
      <c r="A419" s="461" t="s">
        <v>6</v>
      </c>
      <c r="B419" s="66"/>
      <c r="C419" s="66"/>
      <c r="D419" s="66">
        <f>COUNTIF(A$10:A419,"I")</f>
        <v>253</v>
      </c>
      <c r="E419" s="30" t="s">
        <v>16</v>
      </c>
      <c r="F419" s="30">
        <v>39216</v>
      </c>
      <c r="G419" s="66" t="s">
        <v>1320</v>
      </c>
      <c r="H419" s="351" t="s">
        <v>370</v>
      </c>
      <c r="I419" s="30" t="s">
        <v>37</v>
      </c>
      <c r="J419" s="529">
        <f>SUMIFS('SE-INSUMOS'!J:J,'SE-INSUMOS'!E:E,E419,'SE-INSUMOS'!F:F,F419)+SUMIFS('MO-INSUMOS'!J:J,'MO-INSUMOS'!E:E,E419,'MO-INSUMOS'!F:F,F419)</f>
        <v>8.3333333333333329E-2</v>
      </c>
      <c r="K419" s="74">
        <f>IF(INICIO!$G$2="SIM",M419,L419)</f>
        <v>0</v>
      </c>
      <c r="L419" s="674"/>
      <c r="M419" s="677"/>
      <c r="N419" s="543"/>
      <c r="O419" s="74">
        <f t="shared" si="12"/>
        <v>0</v>
      </c>
      <c r="Q419" s="700"/>
      <c r="S419" s="357"/>
      <c r="T419" s="357"/>
      <c r="U419" s="833"/>
    </row>
    <row r="420" spans="1:21" s="446" customFormat="1" ht="33.75" hidden="1">
      <c r="A420" s="461"/>
      <c r="B420" s="66"/>
      <c r="C420" s="66"/>
      <c r="D420" s="66">
        <f>COUNTIF(A$10:A420,"I")</f>
        <v>253</v>
      </c>
      <c r="E420" s="30" t="s">
        <v>53</v>
      </c>
      <c r="F420" s="30" t="s">
        <v>372</v>
      </c>
      <c r="G420" s="66" t="s">
        <v>1320</v>
      </c>
      <c r="H420" s="351" t="s">
        <v>373</v>
      </c>
      <c r="I420" s="30" t="s">
        <v>37</v>
      </c>
      <c r="J420" s="529">
        <f>SUMIFS('SE-INSUMOS'!J:J,'SE-INSUMOS'!E:E,E420,'SE-INSUMOS'!F:F,F420)+SUMIFS('MO-INSUMOS'!J:J,'MO-INSUMOS'!E:E,E420,'MO-INSUMOS'!F:F,F420)</f>
        <v>0</v>
      </c>
      <c r="K420" s="74">
        <f>IF(INICIO!$G$2="SIM",M420,L420)</f>
        <v>0</v>
      </c>
      <c r="L420" s="674"/>
      <c r="M420" s="675"/>
      <c r="N420" s="543"/>
      <c r="O420" s="74">
        <f t="shared" si="12"/>
        <v>0</v>
      </c>
      <c r="Q420" s="700"/>
      <c r="S420" s="357"/>
      <c r="T420" s="357"/>
      <c r="U420" s="833"/>
    </row>
    <row r="421" spans="1:21" s="446" customFormat="1" ht="11.25" hidden="1">
      <c r="A421" s="461"/>
      <c r="B421" s="66"/>
      <c r="C421" s="66"/>
      <c r="D421" s="66">
        <f>COUNTIF(A$10:A421,"I")</f>
        <v>253</v>
      </c>
      <c r="E421" s="30" t="s">
        <v>16</v>
      </c>
      <c r="F421" s="30">
        <v>1082</v>
      </c>
      <c r="G421" s="66" t="s">
        <v>1320</v>
      </c>
      <c r="H421" s="351" t="s">
        <v>374</v>
      </c>
      <c r="I421" s="30" t="s">
        <v>37</v>
      </c>
      <c r="J421" s="529">
        <f>SUMIFS('SE-INSUMOS'!J:J,'SE-INSUMOS'!E:E,E421,'SE-INSUMOS'!F:F,F421)+SUMIFS('MO-INSUMOS'!J:J,'MO-INSUMOS'!E:E,E421,'MO-INSUMOS'!F:F,F421)</f>
        <v>0</v>
      </c>
      <c r="K421" s="74">
        <f>IF(INICIO!$G$2="SIM",M421,L421)</f>
        <v>0</v>
      </c>
      <c r="L421" s="674"/>
      <c r="M421" s="677"/>
      <c r="N421" s="543"/>
      <c r="O421" s="74">
        <f t="shared" si="12"/>
        <v>0</v>
      </c>
      <c r="Q421" s="700"/>
      <c r="S421" s="357"/>
      <c r="T421" s="357"/>
      <c r="U421" s="833"/>
    </row>
    <row r="422" spans="1:21" s="446" customFormat="1" ht="22.5" hidden="1">
      <c r="A422" s="461"/>
      <c r="B422" s="66"/>
      <c r="C422" s="66"/>
      <c r="D422" s="66">
        <f>COUNTIF(A$10:A422,"I")</f>
        <v>253</v>
      </c>
      <c r="E422" s="30" t="s">
        <v>53</v>
      </c>
      <c r="F422" s="30" t="s">
        <v>375</v>
      </c>
      <c r="G422" s="66" t="s">
        <v>1320</v>
      </c>
      <c r="H422" s="351" t="s">
        <v>376</v>
      </c>
      <c r="I422" s="30" t="s">
        <v>37</v>
      </c>
      <c r="J422" s="529">
        <f>SUMIFS('SE-INSUMOS'!J:J,'SE-INSUMOS'!E:E,E422,'SE-INSUMOS'!F:F,F422)+SUMIFS('MO-INSUMOS'!J:J,'MO-INSUMOS'!E:E,E422,'MO-INSUMOS'!F:F,F422)</f>
        <v>0</v>
      </c>
      <c r="K422" s="74">
        <f>IF(INICIO!$G$2="SIM",M422,L422)</f>
        <v>0</v>
      </c>
      <c r="L422" s="674"/>
      <c r="M422" s="675"/>
      <c r="N422" s="543"/>
      <c r="O422" s="74">
        <f t="shared" si="12"/>
        <v>0</v>
      </c>
      <c r="Q422" s="700"/>
      <c r="S422" s="357"/>
      <c r="T422" s="357"/>
      <c r="U422" s="833"/>
    </row>
    <row r="423" spans="1:21" s="446" customFormat="1" ht="22.5" hidden="1">
      <c r="A423" s="461"/>
      <c r="B423" s="66"/>
      <c r="C423" s="66"/>
      <c r="D423" s="66">
        <f>COUNTIF(A$10:A423,"I")</f>
        <v>253</v>
      </c>
      <c r="E423" s="30" t="s">
        <v>18</v>
      </c>
      <c r="F423" s="30" t="s">
        <v>377</v>
      </c>
      <c r="G423" s="66" t="s">
        <v>1320</v>
      </c>
      <c r="H423" s="351" t="s">
        <v>378</v>
      </c>
      <c r="I423" s="30" t="s">
        <v>37</v>
      </c>
      <c r="J423" s="529">
        <f>SUMIFS('SE-INSUMOS'!J:J,'SE-INSUMOS'!E:E,E423,'SE-INSUMOS'!F:F,F423)+SUMIFS('MO-INSUMOS'!J:J,'MO-INSUMOS'!E:E,E423,'MO-INSUMOS'!F:F,F423)</f>
        <v>0</v>
      </c>
      <c r="K423" s="74">
        <f>IF(INICIO!$G$2="SIM",M423,L423)</f>
        <v>0</v>
      </c>
      <c r="L423" s="674"/>
      <c r="M423" s="677"/>
      <c r="N423" s="543"/>
      <c r="O423" s="74">
        <f t="shared" si="12"/>
        <v>0</v>
      </c>
      <c r="Q423" s="700"/>
      <c r="R423" s="453"/>
      <c r="S423" s="543"/>
      <c r="T423" s="357"/>
      <c r="U423" s="833"/>
    </row>
    <row r="424" spans="1:21" s="446" customFormat="1" ht="22.5" hidden="1">
      <c r="A424" s="461"/>
      <c r="B424" s="66"/>
      <c r="C424" s="66"/>
      <c r="D424" s="66">
        <f>COUNTIF(A$10:A424,"I")</f>
        <v>253</v>
      </c>
      <c r="E424" s="30" t="s">
        <v>18</v>
      </c>
      <c r="F424" s="30" t="s">
        <v>379</v>
      </c>
      <c r="G424" s="66" t="s">
        <v>1320</v>
      </c>
      <c r="H424" s="351" t="s">
        <v>380</v>
      </c>
      <c r="I424" s="30" t="s">
        <v>37</v>
      </c>
      <c r="J424" s="529">
        <f>SUMIFS('SE-INSUMOS'!J:J,'SE-INSUMOS'!E:E,E424,'SE-INSUMOS'!F:F,F424)+SUMIFS('MO-INSUMOS'!J:J,'MO-INSUMOS'!E:E,E424,'MO-INSUMOS'!F:F,F424)</f>
        <v>0</v>
      </c>
      <c r="K424" s="74">
        <f>IF(INICIO!$G$2="SIM",M424,L424)</f>
        <v>0</v>
      </c>
      <c r="L424" s="674"/>
      <c r="M424" s="677"/>
      <c r="N424" s="543"/>
      <c r="O424" s="74">
        <f t="shared" si="12"/>
        <v>0</v>
      </c>
      <c r="Q424" s="700"/>
      <c r="R424" s="453"/>
      <c r="S424" s="543"/>
      <c r="T424" s="357"/>
      <c r="U424" s="833"/>
    </row>
    <row r="425" spans="1:21" s="446" customFormat="1" ht="22.5" hidden="1">
      <c r="A425" s="461"/>
      <c r="B425" s="66"/>
      <c r="C425" s="66"/>
      <c r="D425" s="66">
        <f>COUNTIF(A$10:A425,"I")</f>
        <v>253</v>
      </c>
      <c r="E425" s="30" t="s">
        <v>18</v>
      </c>
      <c r="F425" s="30" t="s">
        <v>383</v>
      </c>
      <c r="G425" s="66" t="s">
        <v>1320</v>
      </c>
      <c r="H425" s="351" t="s">
        <v>384</v>
      </c>
      <c r="I425" s="30" t="s">
        <v>37</v>
      </c>
      <c r="J425" s="529">
        <f>SUMIFS('SE-INSUMOS'!J:J,'SE-INSUMOS'!E:E,E425,'SE-INSUMOS'!F:F,F425)+SUMIFS('MO-INSUMOS'!J:J,'MO-INSUMOS'!E:E,E425,'MO-INSUMOS'!F:F,F425)</f>
        <v>0</v>
      </c>
      <c r="K425" s="74">
        <f>IF(INICIO!$G$2="SIM",M425,L425)</f>
        <v>0</v>
      </c>
      <c r="L425" s="674"/>
      <c r="M425" s="677"/>
      <c r="N425" s="543"/>
      <c r="O425" s="74">
        <f t="shared" si="12"/>
        <v>0</v>
      </c>
      <c r="Q425" s="700"/>
      <c r="R425" s="453"/>
      <c r="S425" s="543"/>
      <c r="T425" s="357"/>
      <c r="U425" s="833"/>
    </row>
    <row r="426" spans="1:21" s="446" customFormat="1" ht="11.25">
      <c r="A426" s="461" t="s">
        <v>6</v>
      </c>
      <c r="B426" s="66"/>
      <c r="C426" s="66"/>
      <c r="D426" s="66">
        <f>COUNTIF(A$10:A426,"I")</f>
        <v>254</v>
      </c>
      <c r="E426" s="30" t="s">
        <v>16</v>
      </c>
      <c r="F426" s="30">
        <v>2510</v>
      </c>
      <c r="G426" s="66" t="s">
        <v>1320</v>
      </c>
      <c r="H426" s="351" t="s">
        <v>385</v>
      </c>
      <c r="I426" s="30" t="s">
        <v>37</v>
      </c>
      <c r="J426" s="529">
        <f>SUMIFS('SE-INSUMOS'!J:J,'SE-INSUMOS'!E:E,E426,'SE-INSUMOS'!F:F,F426)+SUMIFS('MO-INSUMOS'!J:J,'MO-INSUMOS'!E:E,E426,'MO-INSUMOS'!F:F,F426)</f>
        <v>0.5</v>
      </c>
      <c r="K426" s="74">
        <f>IF(INICIO!$G$2="SIM",M426,L426)</f>
        <v>0</v>
      </c>
      <c r="L426" s="674"/>
      <c r="M426" s="677"/>
      <c r="N426" s="543"/>
      <c r="O426" s="74">
        <f t="shared" si="12"/>
        <v>0</v>
      </c>
      <c r="Q426" s="700"/>
      <c r="S426" s="357"/>
      <c r="T426" s="357"/>
      <c r="U426" s="833"/>
    </row>
    <row r="427" spans="1:21" s="446" customFormat="1" ht="22.5">
      <c r="A427" s="461" t="s">
        <v>6</v>
      </c>
      <c r="B427" s="66"/>
      <c r="C427" s="66"/>
      <c r="D427" s="66">
        <f>COUNTIF(A$10:A427,"I")</f>
        <v>255</v>
      </c>
      <c r="E427" s="30" t="s">
        <v>53</v>
      </c>
      <c r="F427" s="30" t="s">
        <v>386</v>
      </c>
      <c r="G427" s="66" t="s">
        <v>1320</v>
      </c>
      <c r="H427" s="351" t="s">
        <v>387</v>
      </c>
      <c r="I427" s="30" t="s">
        <v>37</v>
      </c>
      <c r="J427" s="529">
        <f>SUMIFS('SE-INSUMOS'!J:J,'SE-INSUMOS'!E:E,E427,'SE-INSUMOS'!F:F,F427)+SUMIFS('MO-INSUMOS'!J:J,'MO-INSUMOS'!E:E,E427,'MO-INSUMOS'!F:F,F427)</f>
        <v>8.3333333333333329E-2</v>
      </c>
      <c r="K427" s="74">
        <f>IF(INICIO!$G$2="SIM",M427,L427)</f>
        <v>0</v>
      </c>
      <c r="L427" s="674"/>
      <c r="M427" s="675"/>
      <c r="N427" s="543"/>
      <c r="O427" s="74">
        <f t="shared" si="12"/>
        <v>0</v>
      </c>
      <c r="Q427" s="700"/>
      <c r="S427" s="357"/>
      <c r="T427" s="357"/>
      <c r="U427" s="833"/>
    </row>
    <row r="428" spans="1:21" s="446" customFormat="1" ht="22.5">
      <c r="A428" s="461" t="s">
        <v>6</v>
      </c>
      <c r="B428" s="66"/>
      <c r="C428" s="66"/>
      <c r="D428" s="66">
        <f>COUNTIF(A$10:A428,"I")</f>
        <v>256</v>
      </c>
      <c r="E428" s="30" t="s">
        <v>18</v>
      </c>
      <c r="F428" s="30" t="s">
        <v>392</v>
      </c>
      <c r="G428" s="66" t="s">
        <v>1320</v>
      </c>
      <c r="H428" s="351" t="s">
        <v>393</v>
      </c>
      <c r="I428" s="30" t="s">
        <v>37</v>
      </c>
      <c r="J428" s="529">
        <f>SUMIFS('SE-INSUMOS'!J:J,'SE-INSUMOS'!E:E,E428,'SE-INSUMOS'!F:F,F428)+SUMIFS('MO-INSUMOS'!J:J,'MO-INSUMOS'!E:E,E428,'MO-INSUMOS'!F:F,F428)</f>
        <v>0.25</v>
      </c>
      <c r="K428" s="74">
        <f>IF(INICIO!$G$2="SIM",M428,L428)</f>
        <v>0</v>
      </c>
      <c r="L428" s="674"/>
      <c r="M428" s="677"/>
      <c r="N428" s="543"/>
      <c r="O428" s="74">
        <f t="shared" si="12"/>
        <v>0</v>
      </c>
      <c r="Q428" s="700"/>
      <c r="R428" s="453"/>
      <c r="S428" s="543"/>
      <c r="T428" s="357"/>
      <c r="U428" s="833"/>
    </row>
    <row r="429" spans="1:21" s="446" customFormat="1" ht="22.5" hidden="1">
      <c r="A429" s="461"/>
      <c r="B429" s="66"/>
      <c r="C429" s="66"/>
      <c r="D429" s="66">
        <f>COUNTIF(A$10:A429,"I")</f>
        <v>256</v>
      </c>
      <c r="E429" s="30" t="s">
        <v>53</v>
      </c>
      <c r="F429" s="30" t="s">
        <v>394</v>
      </c>
      <c r="G429" s="66" t="s">
        <v>1320</v>
      </c>
      <c r="H429" s="351" t="s">
        <v>395</v>
      </c>
      <c r="I429" s="30" t="s">
        <v>37</v>
      </c>
      <c r="J429" s="529">
        <f>SUMIFS('SE-INSUMOS'!J:J,'SE-INSUMOS'!E:E,E429,'SE-INSUMOS'!F:F,F429)+SUMIFS('MO-INSUMOS'!J:J,'MO-INSUMOS'!E:E,E429,'MO-INSUMOS'!F:F,F429)</f>
        <v>0</v>
      </c>
      <c r="K429" s="74">
        <f>IF(INICIO!$G$2="SIM",M429,L429)</f>
        <v>0</v>
      </c>
      <c r="L429" s="674"/>
      <c r="M429" s="675"/>
      <c r="N429" s="543"/>
      <c r="O429" s="74">
        <f t="shared" si="12"/>
        <v>0</v>
      </c>
      <c r="Q429" s="700"/>
      <c r="S429" s="357"/>
      <c r="T429" s="357"/>
      <c r="U429" s="833"/>
    </row>
    <row r="430" spans="1:21" s="446" customFormat="1" ht="22.5">
      <c r="A430" s="461" t="s">
        <v>6</v>
      </c>
      <c r="B430" s="66"/>
      <c r="C430" s="66"/>
      <c r="D430" s="66">
        <f>COUNTIF(A$10:A430,"I")</f>
        <v>257</v>
      </c>
      <c r="E430" s="30" t="s">
        <v>53</v>
      </c>
      <c r="F430" s="30" t="s">
        <v>396</v>
      </c>
      <c r="G430" s="66" t="s">
        <v>1320</v>
      </c>
      <c r="H430" s="351" t="s">
        <v>397</v>
      </c>
      <c r="I430" s="30" t="s">
        <v>37</v>
      </c>
      <c r="J430" s="529">
        <f>SUMIFS('SE-INSUMOS'!J:J,'SE-INSUMOS'!E:E,E430,'SE-INSUMOS'!F:F,F430)+SUMIFS('MO-INSUMOS'!J:J,'MO-INSUMOS'!E:E,E430,'MO-INSUMOS'!F:F,F430)</f>
        <v>3</v>
      </c>
      <c r="K430" s="74">
        <f>IF(INICIO!$G$2="SIM",M430,L430)</f>
        <v>0</v>
      </c>
      <c r="L430" s="674"/>
      <c r="M430" s="675"/>
      <c r="N430" s="543"/>
      <c r="O430" s="74">
        <f t="shared" si="12"/>
        <v>0</v>
      </c>
      <c r="Q430" s="700"/>
      <c r="S430" s="357"/>
      <c r="T430" s="357"/>
      <c r="U430" s="833"/>
    </row>
    <row r="431" spans="1:21" s="446" customFormat="1" ht="11.25">
      <c r="A431" s="461" t="s">
        <v>6</v>
      </c>
      <c r="B431" s="66"/>
      <c r="C431" s="66"/>
      <c r="D431" s="66">
        <f>COUNTIF(A$10:A431,"I")</f>
        <v>258</v>
      </c>
      <c r="E431" s="30" t="s">
        <v>18</v>
      </c>
      <c r="F431" s="30" t="s">
        <v>398</v>
      </c>
      <c r="G431" s="66" t="s">
        <v>1320</v>
      </c>
      <c r="H431" s="351" t="s">
        <v>399</v>
      </c>
      <c r="I431" s="30" t="s">
        <v>37</v>
      </c>
      <c r="J431" s="529">
        <f>SUMIFS('SE-INSUMOS'!J:J,'SE-INSUMOS'!E:E,E431,'SE-INSUMOS'!F:F,F431)+SUMIFS('MO-INSUMOS'!J:J,'MO-INSUMOS'!E:E,E431,'MO-INSUMOS'!F:F,F431)</f>
        <v>0.25</v>
      </c>
      <c r="K431" s="74">
        <f>IF(INICIO!$G$2="SIM",M431,L431)</f>
        <v>0</v>
      </c>
      <c r="L431" s="674"/>
      <c r="M431" s="677"/>
      <c r="N431" s="543"/>
      <c r="O431" s="74">
        <f t="shared" si="12"/>
        <v>0</v>
      </c>
      <c r="Q431" s="700"/>
      <c r="R431" s="453"/>
      <c r="S431" s="543"/>
      <c r="T431" s="357"/>
      <c r="U431" s="833"/>
    </row>
    <row r="432" spans="1:21" s="446" customFormat="1" ht="22.5">
      <c r="A432" s="461" t="s">
        <v>6</v>
      </c>
      <c r="B432" s="66"/>
      <c r="C432" s="66"/>
      <c r="D432" s="66">
        <f>COUNTIF(A$10:A432,"I")</f>
        <v>259</v>
      </c>
      <c r="E432" s="30" t="s">
        <v>53</v>
      </c>
      <c r="F432" s="30" t="s">
        <v>400</v>
      </c>
      <c r="G432" s="66" t="s">
        <v>1320</v>
      </c>
      <c r="H432" s="351" t="s">
        <v>401</v>
      </c>
      <c r="I432" s="30" t="s">
        <v>37</v>
      </c>
      <c r="J432" s="529">
        <f>SUMIFS('SE-INSUMOS'!J:J,'SE-INSUMOS'!E:E,E432,'SE-INSUMOS'!F:F,F432)+SUMIFS('MO-INSUMOS'!J:J,'MO-INSUMOS'!E:E,E432,'MO-INSUMOS'!F:F,F432)</f>
        <v>0.5</v>
      </c>
      <c r="K432" s="74">
        <f>IF(INICIO!$G$2="SIM",M432,L432)</f>
        <v>0</v>
      </c>
      <c r="L432" s="674"/>
      <c r="M432" s="675"/>
      <c r="N432" s="543"/>
      <c r="O432" s="74">
        <f t="shared" si="12"/>
        <v>0</v>
      </c>
      <c r="Q432" s="700"/>
      <c r="S432" s="357"/>
      <c r="T432" s="357"/>
      <c r="U432" s="833"/>
    </row>
    <row r="433" spans="1:21" s="446" customFormat="1" ht="11.25">
      <c r="A433" s="461" t="s">
        <v>6</v>
      </c>
      <c r="B433" s="66"/>
      <c r="C433" s="66"/>
      <c r="D433" s="66">
        <f>COUNTIF(A$10:A433,"I")</f>
        <v>260</v>
      </c>
      <c r="E433" s="30" t="s">
        <v>44</v>
      </c>
      <c r="F433" s="30">
        <v>36463</v>
      </c>
      <c r="G433" s="66" t="s">
        <v>1320</v>
      </c>
      <c r="H433" s="351" t="s">
        <v>402</v>
      </c>
      <c r="I433" s="30" t="s">
        <v>37</v>
      </c>
      <c r="J433" s="529">
        <f>SUMIFS('SE-INSUMOS'!J:J,'SE-INSUMOS'!E:E,E433,'SE-INSUMOS'!F:F,F433)+SUMIFS('MO-INSUMOS'!J:J,'MO-INSUMOS'!E:E,E433,'MO-INSUMOS'!F:F,F433)</f>
        <v>0.5</v>
      </c>
      <c r="K433" s="74">
        <f>IF(INICIO!$G$2="SIM",M433,L433)</f>
        <v>0</v>
      </c>
      <c r="L433" s="674"/>
      <c r="M433" s="677"/>
      <c r="N433" s="543"/>
      <c r="O433" s="74">
        <f t="shared" si="12"/>
        <v>0</v>
      </c>
      <c r="Q433" s="700"/>
      <c r="S433" s="357"/>
      <c r="T433" s="357"/>
      <c r="U433" s="833"/>
    </row>
    <row r="434" spans="1:21" s="446" customFormat="1" ht="33.75">
      <c r="A434" s="461" t="s">
        <v>6</v>
      </c>
      <c r="B434" s="66"/>
      <c r="C434" s="66"/>
      <c r="D434" s="66">
        <f>COUNTIF(A$10:A434,"I")</f>
        <v>261</v>
      </c>
      <c r="E434" s="30" t="s">
        <v>53</v>
      </c>
      <c r="F434" s="30" t="s">
        <v>403</v>
      </c>
      <c r="G434" s="66" t="s">
        <v>1320</v>
      </c>
      <c r="H434" s="351" t="s">
        <v>404</v>
      </c>
      <c r="I434" s="30" t="s">
        <v>37</v>
      </c>
      <c r="J434" s="529">
        <f>SUMIFS('SE-INSUMOS'!J:J,'SE-INSUMOS'!E:E,E434,'SE-INSUMOS'!F:F,F434)+SUMIFS('MO-INSUMOS'!J:J,'MO-INSUMOS'!E:E,E434,'MO-INSUMOS'!F:F,F434)</f>
        <v>8.3333333333333329E-2</v>
      </c>
      <c r="K434" s="74">
        <f>IF(INICIO!$G$2="SIM",M434,L434)</f>
        <v>0</v>
      </c>
      <c r="L434" s="674"/>
      <c r="M434" s="675"/>
      <c r="N434" s="543"/>
      <c r="O434" s="74">
        <f t="shared" si="12"/>
        <v>0</v>
      </c>
      <c r="Q434" s="700"/>
      <c r="S434" s="357"/>
      <c r="T434" s="357"/>
      <c r="U434" s="833"/>
    </row>
    <row r="435" spans="1:21" s="446" customFormat="1" ht="45" hidden="1">
      <c r="A435" s="461"/>
      <c r="B435" s="66"/>
      <c r="C435" s="66"/>
      <c r="D435" s="66">
        <f>COUNTIF(A$10:A435,"I")</f>
        <v>261</v>
      </c>
      <c r="E435" s="30" t="s">
        <v>18</v>
      </c>
      <c r="F435" s="354" t="s">
        <v>1763</v>
      </c>
      <c r="G435" s="354" t="s">
        <v>1320</v>
      </c>
      <c r="H435" s="464" t="s">
        <v>1764</v>
      </c>
      <c r="I435" s="353" t="s">
        <v>37</v>
      </c>
      <c r="J435" s="529">
        <f>SUMIFS('SE-INSUMOS'!J:J,'SE-INSUMOS'!E:E,E435,'SE-INSUMOS'!F:F,F435)+SUMIFS('MO-INSUMOS'!J:J,'MO-INSUMOS'!E:E,E435,'MO-INSUMOS'!F:F,F435)</f>
        <v>0</v>
      </c>
      <c r="K435" s="74">
        <f>IF(INICIO!$G$2="SIM",M435,L435)</f>
        <v>0</v>
      </c>
      <c r="L435" s="674"/>
      <c r="M435" s="677"/>
      <c r="N435" s="543"/>
      <c r="O435" s="74">
        <f t="shared" si="12"/>
        <v>0</v>
      </c>
      <c r="Q435" s="700"/>
      <c r="R435" s="453"/>
      <c r="S435" s="543"/>
      <c r="T435" s="357"/>
      <c r="U435" s="833"/>
    </row>
    <row r="436" spans="1:21" s="446" customFormat="1" ht="78.75">
      <c r="A436" s="461" t="s">
        <v>6</v>
      </c>
      <c r="B436" s="66"/>
      <c r="C436" s="66"/>
      <c r="D436" s="66">
        <f>COUNTIF(A$10:A436,"I")</f>
        <v>262</v>
      </c>
      <c r="E436" s="30" t="s">
        <v>18</v>
      </c>
      <c r="F436" s="354" t="s">
        <v>1765</v>
      </c>
      <c r="G436" s="354" t="s">
        <v>1320</v>
      </c>
      <c r="H436" s="464" t="s">
        <v>1766</v>
      </c>
      <c r="I436" s="353" t="s">
        <v>37</v>
      </c>
      <c r="J436" s="529">
        <f>SUMIFS('SE-INSUMOS'!J:J,'SE-INSUMOS'!E:E,E436,'SE-INSUMOS'!F:F,F436)+SUMIFS('MO-INSUMOS'!J:J,'MO-INSUMOS'!E:E,E436,'MO-INSUMOS'!F:F,F436)</f>
        <v>8.3333333333333329E-2</v>
      </c>
      <c r="K436" s="74">
        <f>IF(INICIO!$G$2="SIM",M436,L436)</f>
        <v>0</v>
      </c>
      <c r="L436" s="674"/>
      <c r="M436" s="677"/>
      <c r="N436" s="543"/>
      <c r="O436" s="74">
        <f t="shared" si="12"/>
        <v>0</v>
      </c>
      <c r="Q436" s="700"/>
      <c r="R436" s="453"/>
      <c r="S436" s="543"/>
      <c r="T436" s="357"/>
      <c r="U436" s="833"/>
    </row>
    <row r="437" spans="1:21" s="446" customFormat="1" ht="90" hidden="1">
      <c r="A437" s="461"/>
      <c r="B437" s="66"/>
      <c r="C437" s="66"/>
      <c r="D437" s="66">
        <f>COUNTIF(A$10:A437,"I")</f>
        <v>262</v>
      </c>
      <c r="E437" s="30" t="s">
        <v>18</v>
      </c>
      <c r="F437" s="354" t="s">
        <v>1767</v>
      </c>
      <c r="G437" s="354" t="s">
        <v>1320</v>
      </c>
      <c r="H437" s="464" t="s">
        <v>1768</v>
      </c>
      <c r="I437" s="353" t="s">
        <v>37</v>
      </c>
      <c r="J437" s="529">
        <f>SUMIFS('SE-INSUMOS'!J:J,'SE-INSUMOS'!E:E,E437,'SE-INSUMOS'!F:F,F437)+SUMIFS('MO-INSUMOS'!J:J,'MO-INSUMOS'!E:E,E437,'MO-INSUMOS'!F:F,F437)</f>
        <v>0</v>
      </c>
      <c r="K437" s="74">
        <f>IF(INICIO!$G$2="SIM",M437,L437)</f>
        <v>0</v>
      </c>
      <c r="L437" s="674"/>
      <c r="M437" s="677"/>
      <c r="N437" s="543"/>
      <c r="O437" s="74">
        <f t="shared" si="12"/>
        <v>0</v>
      </c>
      <c r="Q437" s="700"/>
      <c r="R437" s="453"/>
      <c r="S437" s="543"/>
      <c r="T437" s="357"/>
      <c r="U437" s="833"/>
    </row>
    <row r="438" spans="1:21" s="66" customFormat="1" ht="90" hidden="1">
      <c r="A438" s="461"/>
      <c r="D438" s="66">
        <f>COUNTIF(A$10:A438,"I")</f>
        <v>262</v>
      </c>
      <c r="E438" s="30" t="s">
        <v>18</v>
      </c>
      <c r="F438" s="354" t="s">
        <v>1769</v>
      </c>
      <c r="G438" s="354" t="s">
        <v>1320</v>
      </c>
      <c r="H438" s="464" t="s">
        <v>1770</v>
      </c>
      <c r="I438" s="353" t="s">
        <v>37</v>
      </c>
      <c r="J438" s="529">
        <f>SUMIFS('SE-INSUMOS'!J:J,'SE-INSUMOS'!E:E,E438,'SE-INSUMOS'!F:F,F438)+SUMIFS('MO-INSUMOS'!J:J,'MO-INSUMOS'!E:E,E438,'MO-INSUMOS'!F:F,F438)</f>
        <v>0</v>
      </c>
      <c r="K438" s="74">
        <f>IF(INICIO!$G$2="SIM",M438,L438)</f>
        <v>0</v>
      </c>
      <c r="L438" s="674"/>
      <c r="M438" s="677"/>
      <c r="N438" s="543"/>
      <c r="O438" s="74">
        <f t="shared" si="12"/>
        <v>0</v>
      </c>
      <c r="P438" s="446"/>
      <c r="Q438" s="700"/>
      <c r="R438" s="453"/>
      <c r="S438" s="543"/>
      <c r="T438" s="357"/>
      <c r="U438" s="833"/>
    </row>
    <row r="439" spans="1:21" s="446" customFormat="1" ht="67.5" hidden="1">
      <c r="A439" s="461"/>
      <c r="B439" s="66"/>
      <c r="C439" s="66"/>
      <c r="D439" s="66">
        <f>COUNTIF(A$10:A439,"I")</f>
        <v>262</v>
      </c>
      <c r="E439" s="30" t="s">
        <v>18</v>
      </c>
      <c r="F439" s="354" t="s">
        <v>1771</v>
      </c>
      <c r="G439" s="354" t="s">
        <v>1320</v>
      </c>
      <c r="H439" s="464" t="s">
        <v>1772</v>
      </c>
      <c r="I439" s="353" t="s">
        <v>37</v>
      </c>
      <c r="J439" s="529">
        <f>SUMIFS('SE-INSUMOS'!J:J,'SE-INSUMOS'!E:E,E439,'SE-INSUMOS'!F:F,F439)+SUMIFS('MO-INSUMOS'!J:J,'MO-INSUMOS'!E:E,E439,'MO-INSUMOS'!F:F,F439)</f>
        <v>0</v>
      </c>
      <c r="K439" s="74">
        <f>IF(INICIO!$G$2="SIM",M439,L439)</f>
        <v>0</v>
      </c>
      <c r="L439" s="674"/>
      <c r="M439" s="677"/>
      <c r="N439" s="543"/>
      <c r="O439" s="74">
        <f t="shared" si="12"/>
        <v>0</v>
      </c>
      <c r="Q439" s="700"/>
      <c r="R439" s="453"/>
      <c r="S439" s="543"/>
      <c r="T439" s="357"/>
      <c r="U439" s="833"/>
    </row>
    <row r="440" spans="1:21" s="446" customFormat="1" ht="33.75">
      <c r="A440" s="461" t="s">
        <v>6</v>
      </c>
      <c r="B440" s="66"/>
      <c r="C440" s="66"/>
      <c r="D440" s="66">
        <f>COUNTIF(A$10:A440,"I")</f>
        <v>263</v>
      </c>
      <c r="E440" s="30" t="s">
        <v>18</v>
      </c>
      <c r="F440" s="354" t="s">
        <v>1773</v>
      </c>
      <c r="G440" s="354" t="str">
        <f>IF(LEFT(F440,3)="IEQ","EQ",IF(LEFT(F440,3)="MAT","MA",IF(LEFT(F440,3)="EVE","DA",IF(LEFT(F440,2)="MO","MO","CO"))))</f>
        <v>MA</v>
      </c>
      <c r="H440" s="464" t="s">
        <v>1774</v>
      </c>
      <c r="I440" s="353" t="s">
        <v>8</v>
      </c>
      <c r="J440" s="529">
        <f>SUMIFS('SE-INSUMOS'!J:J,'SE-INSUMOS'!E:E,E440,'SE-INSUMOS'!F:F,F440)+SUMIFS('MO-INSUMOS'!J:J,'MO-INSUMOS'!E:E,E440,'MO-INSUMOS'!F:F,F440)</f>
        <v>0.35</v>
      </c>
      <c r="K440" s="74">
        <f>IF(INICIO!$G$2="SIM",M440,L440)</f>
        <v>0</v>
      </c>
      <c r="L440" s="674"/>
      <c r="M440" s="677"/>
      <c r="N440" s="543"/>
      <c r="O440" s="74">
        <f t="shared" si="12"/>
        <v>0</v>
      </c>
      <c r="Q440" s="700"/>
      <c r="R440" s="453"/>
      <c r="S440" s="543"/>
      <c r="T440" s="357"/>
      <c r="U440" s="833"/>
    </row>
    <row r="441" spans="1:21" s="446" customFormat="1" ht="22.5">
      <c r="A441" s="461" t="s">
        <v>6</v>
      </c>
      <c r="B441" s="66"/>
      <c r="C441" s="66"/>
      <c r="D441" s="66">
        <f>COUNTIF(A$10:A441,"I")</f>
        <v>264</v>
      </c>
      <c r="E441" s="30" t="s">
        <v>18</v>
      </c>
      <c r="F441" s="354" t="s">
        <v>1783</v>
      </c>
      <c r="G441" s="354" t="str">
        <f>IF(LEFT(F441,3)="IEQ","EQ",IF(LEFT(F441,3)="MAT","MA",IF(LEFT(F441,3)="EVE","DA",IF(LEFT(F441,2)="MO","MO","CO"))))</f>
        <v>MA</v>
      </c>
      <c r="H441" s="464" t="s">
        <v>1784</v>
      </c>
      <c r="I441" s="353" t="s">
        <v>37</v>
      </c>
      <c r="J441" s="529">
        <f>SUMIFS('SE-INSUMOS'!J:J,'SE-INSUMOS'!E:E,E441,'SE-INSUMOS'!F:F,F441)+SUMIFS('MO-INSUMOS'!J:J,'MO-INSUMOS'!E:E,E441,'MO-INSUMOS'!F:F,F441)</f>
        <v>9.5</v>
      </c>
      <c r="K441" s="74">
        <f>IF(INICIO!$G$2="SIM",M441,L441)</f>
        <v>0</v>
      </c>
      <c r="L441" s="674"/>
      <c r="M441" s="677"/>
      <c r="N441" s="543"/>
      <c r="O441" s="74">
        <f t="shared" si="12"/>
        <v>0</v>
      </c>
      <c r="Q441" s="700"/>
      <c r="R441" s="453"/>
      <c r="S441" s="543"/>
      <c r="T441" s="357"/>
      <c r="U441" s="833"/>
    </row>
    <row r="442" spans="1:21" s="446" customFormat="1" ht="33.75">
      <c r="A442" s="461" t="s">
        <v>6</v>
      </c>
      <c r="B442" s="66"/>
      <c r="C442" s="66"/>
      <c r="D442" s="66">
        <f>COUNTIF(A$10:A442,"I")</f>
        <v>265</v>
      </c>
      <c r="E442" s="30" t="s">
        <v>18</v>
      </c>
      <c r="F442" s="354" t="s">
        <v>1785</v>
      </c>
      <c r="G442" s="354" t="str">
        <f>IF(LEFT(F442,3)="IEQ","EQ",IF(LEFT(F442,3)="MAT","MA",IF(LEFT(F442,3)="EVE","DA",IF(LEFT(F442,2)="MO","MO","CO"))))</f>
        <v>MA</v>
      </c>
      <c r="H442" s="464" t="s">
        <v>1786</v>
      </c>
      <c r="I442" s="353" t="s">
        <v>8</v>
      </c>
      <c r="J442" s="529">
        <f>SUMIFS('SE-INSUMOS'!J:J,'SE-INSUMOS'!E:E,E442,'SE-INSUMOS'!F:F,F442)+SUMIFS('MO-INSUMOS'!J:J,'MO-INSUMOS'!E:E,E442,'MO-INSUMOS'!F:F,F442)</f>
        <v>0.35</v>
      </c>
      <c r="K442" s="74">
        <f>IF(INICIO!$G$2="SIM",M442,L442)</f>
        <v>0</v>
      </c>
      <c r="L442" s="674"/>
      <c r="M442" s="677"/>
      <c r="N442" s="543"/>
      <c r="O442" s="74">
        <f t="shared" si="12"/>
        <v>0</v>
      </c>
      <c r="Q442" s="700"/>
      <c r="R442" s="453"/>
      <c r="S442" s="543"/>
      <c r="T442" s="357"/>
      <c r="U442" s="833"/>
    </row>
    <row r="443" spans="1:21" s="446" customFormat="1" ht="11.25" hidden="1">
      <c r="A443" s="461"/>
      <c r="B443" s="66"/>
      <c r="C443" s="66"/>
      <c r="D443" s="66">
        <f>COUNTIF(A$10:A443,"I")</f>
        <v>265</v>
      </c>
      <c r="E443" s="30" t="s">
        <v>18</v>
      </c>
      <c r="F443" s="354" t="s">
        <v>1791</v>
      </c>
      <c r="G443" s="354" t="str">
        <f>IF(LEFT(F443,3)="IEQ","EQ",IF(LEFT(F443,3)="MAT","MA",IF(LEFT(F443,3)="EVE","DA",IF(LEFT(F443,2)="MO","MO","CO"))))</f>
        <v>MA</v>
      </c>
      <c r="H443" s="464" t="s">
        <v>1792</v>
      </c>
      <c r="I443" s="353" t="s">
        <v>8</v>
      </c>
      <c r="J443" s="529">
        <f>SUMIFS('SE-INSUMOS'!J:J,'SE-INSUMOS'!E:E,E443,'SE-INSUMOS'!F:F,F443)+SUMIFS('MO-INSUMOS'!J:J,'MO-INSUMOS'!E:E,E443,'MO-INSUMOS'!F:F,F443)</f>
        <v>0</v>
      </c>
      <c r="K443" s="74">
        <f>IF(INICIO!$G$2="SIM",M443,L443)</f>
        <v>0</v>
      </c>
      <c r="L443" s="674"/>
      <c r="M443" s="677"/>
      <c r="N443" s="543"/>
      <c r="O443" s="74">
        <f t="shared" si="12"/>
        <v>0</v>
      </c>
      <c r="Q443" s="700"/>
      <c r="R443" s="453"/>
      <c r="S443" s="543"/>
      <c r="T443" s="357"/>
      <c r="U443" s="833"/>
    </row>
    <row r="444" spans="1:21" s="446" customFormat="1" ht="67.5" hidden="1">
      <c r="A444" s="461"/>
      <c r="B444" s="66"/>
      <c r="C444" s="66"/>
      <c r="D444" s="66">
        <f>COUNTIF(A$10:A444,"I")</f>
        <v>265</v>
      </c>
      <c r="E444" s="30" t="s">
        <v>53</v>
      </c>
      <c r="F444" s="30" t="s">
        <v>427</v>
      </c>
      <c r="G444" s="66" t="s">
        <v>1320</v>
      </c>
      <c r="H444" s="351" t="s">
        <v>428</v>
      </c>
      <c r="I444" s="30" t="s">
        <v>37</v>
      </c>
      <c r="J444" s="529">
        <f>SUMIFS('SE-INSUMOS'!J:J,'SE-INSUMOS'!E:E,E444,'SE-INSUMOS'!F:F,F444)+SUMIFS('MO-INSUMOS'!J:J,'MO-INSUMOS'!E:E,E444,'MO-INSUMOS'!F:F,F444)</f>
        <v>0</v>
      </c>
      <c r="K444" s="74">
        <f>IF(INICIO!$G$2="SIM",M444,L444)</f>
        <v>0</v>
      </c>
      <c r="L444" s="674"/>
      <c r="M444" s="675"/>
      <c r="N444" s="543"/>
      <c r="O444" s="74">
        <f t="shared" si="12"/>
        <v>0</v>
      </c>
      <c r="Q444" s="700"/>
      <c r="S444" s="357"/>
      <c r="T444" s="357"/>
      <c r="U444" s="833"/>
    </row>
    <row r="445" spans="1:21" s="446" customFormat="1" ht="67.5" hidden="1">
      <c r="A445" s="461"/>
      <c r="B445" s="66"/>
      <c r="C445" s="66"/>
      <c r="D445" s="66">
        <f>COUNTIF(A$10:A445,"I")</f>
        <v>265</v>
      </c>
      <c r="E445" s="30" t="s">
        <v>53</v>
      </c>
      <c r="F445" s="30" t="s">
        <v>429</v>
      </c>
      <c r="G445" s="66" t="s">
        <v>1320</v>
      </c>
      <c r="H445" s="351" t="s">
        <v>430</v>
      </c>
      <c r="I445" s="30" t="s">
        <v>37</v>
      </c>
      <c r="J445" s="529">
        <f>SUMIFS('SE-INSUMOS'!J:J,'SE-INSUMOS'!E:E,E445,'SE-INSUMOS'!F:F,F445)+SUMIFS('MO-INSUMOS'!J:J,'MO-INSUMOS'!E:E,E445,'MO-INSUMOS'!F:F,F445)</f>
        <v>0</v>
      </c>
      <c r="K445" s="74">
        <f>IF(INICIO!$G$2="SIM",M445,L445)</f>
        <v>0</v>
      </c>
      <c r="L445" s="674"/>
      <c r="M445" s="675"/>
      <c r="N445" s="543"/>
      <c r="O445" s="74">
        <f t="shared" si="12"/>
        <v>0</v>
      </c>
      <c r="Q445" s="700"/>
      <c r="S445" s="357"/>
      <c r="T445" s="357"/>
      <c r="U445" s="833"/>
    </row>
    <row r="446" spans="1:21" s="446" customFormat="1" ht="56.25" hidden="1">
      <c r="A446" s="461"/>
      <c r="B446" s="66"/>
      <c r="C446" s="66"/>
      <c r="D446" s="66">
        <f>COUNTIF(A$10:A446,"I")</f>
        <v>265</v>
      </c>
      <c r="E446" s="30" t="s">
        <v>53</v>
      </c>
      <c r="F446" s="30" t="s">
        <v>431</v>
      </c>
      <c r="G446" s="66" t="s">
        <v>1320</v>
      </c>
      <c r="H446" s="351" t="s">
        <v>432</v>
      </c>
      <c r="I446" s="30" t="s">
        <v>37</v>
      </c>
      <c r="J446" s="529">
        <f>SUMIFS('SE-INSUMOS'!J:J,'SE-INSUMOS'!E:E,E446,'SE-INSUMOS'!F:F,F446)+SUMIFS('MO-INSUMOS'!J:J,'MO-INSUMOS'!E:E,E446,'MO-INSUMOS'!F:F,F446)</f>
        <v>0</v>
      </c>
      <c r="K446" s="74">
        <f>IF(INICIO!$G$2="SIM",M446,L446)</f>
        <v>0</v>
      </c>
      <c r="L446" s="674"/>
      <c r="M446" s="675"/>
      <c r="N446" s="543"/>
      <c r="O446" s="74">
        <f t="shared" si="12"/>
        <v>0</v>
      </c>
      <c r="Q446" s="700"/>
      <c r="S446" s="357"/>
      <c r="T446" s="357"/>
      <c r="U446" s="833"/>
    </row>
    <row r="447" spans="1:21" s="446" customFormat="1" ht="56.25" hidden="1">
      <c r="A447" s="461"/>
      <c r="B447" s="66"/>
      <c r="C447" s="66"/>
      <c r="D447" s="66">
        <f>COUNTIF(A$10:A447,"I")</f>
        <v>265</v>
      </c>
      <c r="E447" s="30" t="s">
        <v>53</v>
      </c>
      <c r="F447" s="30" t="s">
        <v>433</v>
      </c>
      <c r="G447" s="66" t="s">
        <v>1320</v>
      </c>
      <c r="H447" s="351" t="s">
        <v>434</v>
      </c>
      <c r="I447" s="30" t="s">
        <v>37</v>
      </c>
      <c r="J447" s="529">
        <f>SUMIFS('SE-INSUMOS'!J:J,'SE-INSUMOS'!E:E,E447,'SE-INSUMOS'!F:F,F447)+SUMIFS('MO-INSUMOS'!J:J,'MO-INSUMOS'!E:E,E447,'MO-INSUMOS'!F:F,F447)</f>
        <v>0</v>
      </c>
      <c r="K447" s="74">
        <f>IF(INICIO!$G$2="SIM",M447,L447)</f>
        <v>0</v>
      </c>
      <c r="L447" s="674"/>
      <c r="M447" s="675"/>
      <c r="N447" s="543"/>
      <c r="O447" s="74">
        <f t="shared" si="12"/>
        <v>0</v>
      </c>
      <c r="Q447" s="700"/>
      <c r="S447" s="357"/>
      <c r="T447" s="357"/>
      <c r="U447" s="833"/>
    </row>
    <row r="448" spans="1:21" s="446" customFormat="1" ht="56.25" hidden="1">
      <c r="A448" s="461"/>
      <c r="B448" s="66"/>
      <c r="C448" s="66"/>
      <c r="D448" s="66">
        <f>COUNTIF(A$10:A448,"I")</f>
        <v>265</v>
      </c>
      <c r="E448" s="30" t="s">
        <v>53</v>
      </c>
      <c r="F448" s="30" t="s">
        <v>435</v>
      </c>
      <c r="G448" s="66" t="s">
        <v>1320</v>
      </c>
      <c r="H448" s="351" t="s">
        <v>436</v>
      </c>
      <c r="I448" s="30" t="s">
        <v>37</v>
      </c>
      <c r="J448" s="529">
        <f>SUMIFS('SE-INSUMOS'!J:J,'SE-INSUMOS'!E:E,E448,'SE-INSUMOS'!F:F,F448)+SUMIFS('MO-INSUMOS'!J:J,'MO-INSUMOS'!E:E,E448,'MO-INSUMOS'!F:F,F448)</f>
        <v>0</v>
      </c>
      <c r="K448" s="74">
        <f>IF(INICIO!$G$2="SIM",M448,L448)</f>
        <v>0</v>
      </c>
      <c r="L448" s="674"/>
      <c r="M448" s="675"/>
      <c r="N448" s="543"/>
      <c r="O448" s="74">
        <f t="shared" si="12"/>
        <v>0</v>
      </c>
      <c r="Q448" s="700"/>
      <c r="S448" s="357"/>
      <c r="T448" s="357"/>
      <c r="U448" s="833"/>
    </row>
    <row r="449" spans="1:21" s="446" customFormat="1" ht="56.25" hidden="1">
      <c r="A449" s="461"/>
      <c r="B449" s="66"/>
      <c r="C449" s="66"/>
      <c r="D449" s="66">
        <f>COUNTIF(A$10:A449,"I")</f>
        <v>265</v>
      </c>
      <c r="E449" s="30" t="s">
        <v>53</v>
      </c>
      <c r="F449" s="30" t="s">
        <v>437</v>
      </c>
      <c r="G449" s="66" t="s">
        <v>1320</v>
      </c>
      <c r="H449" s="351" t="s">
        <v>438</v>
      </c>
      <c r="I449" s="30" t="s">
        <v>37</v>
      </c>
      <c r="J449" s="529">
        <f>SUMIFS('SE-INSUMOS'!J:J,'SE-INSUMOS'!E:E,E449,'SE-INSUMOS'!F:F,F449)+SUMIFS('MO-INSUMOS'!J:J,'MO-INSUMOS'!E:E,E449,'MO-INSUMOS'!F:F,F449)</f>
        <v>0</v>
      </c>
      <c r="K449" s="74">
        <f>IF(INICIO!$G$2="SIM",M449,L449)</f>
        <v>0</v>
      </c>
      <c r="L449" s="674"/>
      <c r="M449" s="675"/>
      <c r="N449" s="543"/>
      <c r="O449" s="74">
        <f t="shared" si="12"/>
        <v>0</v>
      </c>
      <c r="Q449" s="700"/>
      <c r="S449" s="357"/>
      <c r="T449" s="357"/>
      <c r="U449" s="833"/>
    </row>
    <row r="450" spans="1:21" s="446" customFormat="1" ht="33.75" hidden="1">
      <c r="A450" s="461"/>
      <c r="B450" s="66"/>
      <c r="C450" s="66"/>
      <c r="D450" s="66">
        <f>COUNTIF(A$10:A450,"I")</f>
        <v>265</v>
      </c>
      <c r="E450" s="30" t="s">
        <v>53</v>
      </c>
      <c r="F450" s="30" t="s">
        <v>439</v>
      </c>
      <c r="G450" s="66" t="s">
        <v>1320</v>
      </c>
      <c r="H450" s="351" t="s">
        <v>440</v>
      </c>
      <c r="I450" s="30" t="s">
        <v>37</v>
      </c>
      <c r="J450" s="529">
        <f>SUMIFS('SE-INSUMOS'!J:J,'SE-INSUMOS'!E:E,E450,'SE-INSUMOS'!F:F,F450)+SUMIFS('MO-INSUMOS'!J:J,'MO-INSUMOS'!E:E,E450,'MO-INSUMOS'!F:F,F450)</f>
        <v>0</v>
      </c>
      <c r="K450" s="74">
        <f>IF(INICIO!$G$2="SIM",M450,L450)</f>
        <v>0</v>
      </c>
      <c r="L450" s="674"/>
      <c r="M450" s="675"/>
      <c r="N450" s="543"/>
      <c r="O450" s="74">
        <f t="shared" si="12"/>
        <v>0</v>
      </c>
      <c r="Q450" s="700"/>
      <c r="S450" s="357"/>
      <c r="T450" s="357"/>
      <c r="U450" s="833"/>
    </row>
    <row r="451" spans="1:21" s="446" customFormat="1" ht="33.75" hidden="1">
      <c r="A451" s="461"/>
      <c r="B451" s="66"/>
      <c r="C451" s="66"/>
      <c r="D451" s="66">
        <f>COUNTIF(A$10:A451,"I")</f>
        <v>265</v>
      </c>
      <c r="E451" s="30" t="s">
        <v>53</v>
      </c>
      <c r="F451" s="30" t="s">
        <v>441</v>
      </c>
      <c r="G451" s="66" t="s">
        <v>1320</v>
      </c>
      <c r="H451" s="351" t="s">
        <v>442</v>
      </c>
      <c r="I451" s="30" t="s">
        <v>37</v>
      </c>
      <c r="J451" s="529">
        <f>SUMIFS('SE-INSUMOS'!J:J,'SE-INSUMOS'!E:E,E451,'SE-INSUMOS'!F:F,F451)+SUMIFS('MO-INSUMOS'!J:J,'MO-INSUMOS'!E:E,E451,'MO-INSUMOS'!F:F,F451)</f>
        <v>0</v>
      </c>
      <c r="K451" s="74">
        <f>IF(INICIO!$G$2="SIM",M451,L451)</f>
        <v>0</v>
      </c>
      <c r="L451" s="674"/>
      <c r="M451" s="675"/>
      <c r="N451" s="543"/>
      <c r="O451" s="74">
        <f t="shared" si="12"/>
        <v>0</v>
      </c>
      <c r="Q451" s="700"/>
      <c r="S451" s="357"/>
      <c r="T451" s="357"/>
      <c r="U451" s="833"/>
    </row>
    <row r="452" spans="1:21" s="446" customFormat="1" ht="33.75" hidden="1">
      <c r="A452" s="461"/>
      <c r="B452" s="66"/>
      <c r="C452" s="66"/>
      <c r="D452" s="66">
        <f>COUNTIF(A$10:A452,"I")</f>
        <v>265</v>
      </c>
      <c r="E452" s="30" t="s">
        <v>53</v>
      </c>
      <c r="F452" s="30" t="s">
        <v>443</v>
      </c>
      <c r="G452" s="66" t="s">
        <v>1320</v>
      </c>
      <c r="H452" s="351" t="s">
        <v>444</v>
      </c>
      <c r="I452" s="30" t="s">
        <v>37</v>
      </c>
      <c r="J452" s="529">
        <f>SUMIFS('SE-INSUMOS'!J:J,'SE-INSUMOS'!E:E,E452,'SE-INSUMOS'!F:F,F452)+SUMIFS('MO-INSUMOS'!J:J,'MO-INSUMOS'!E:E,E452,'MO-INSUMOS'!F:F,F452)</f>
        <v>0</v>
      </c>
      <c r="K452" s="74">
        <f>IF(INICIO!$G$2="SIM",M452,L452)</f>
        <v>0</v>
      </c>
      <c r="L452" s="674"/>
      <c r="M452" s="675"/>
      <c r="N452" s="543"/>
      <c r="O452" s="74">
        <f t="shared" si="12"/>
        <v>0</v>
      </c>
      <c r="Q452" s="700"/>
      <c r="S452" s="357"/>
      <c r="T452" s="357"/>
      <c r="U452" s="833"/>
    </row>
    <row r="453" spans="1:21" s="446" customFormat="1" ht="22.5" hidden="1">
      <c r="A453" s="461"/>
      <c r="B453" s="66"/>
      <c r="C453" s="66"/>
      <c r="D453" s="66">
        <f>COUNTIF(A$10:A453,"I")</f>
        <v>265</v>
      </c>
      <c r="E453" s="30" t="s">
        <v>16</v>
      </c>
      <c r="F453" s="30">
        <v>11964</v>
      </c>
      <c r="G453" s="66" t="s">
        <v>1320</v>
      </c>
      <c r="H453" s="351" t="s">
        <v>445</v>
      </c>
      <c r="I453" s="30" t="s">
        <v>37</v>
      </c>
      <c r="J453" s="529">
        <f>SUMIFS('SE-INSUMOS'!J:J,'SE-INSUMOS'!E:E,E453,'SE-INSUMOS'!F:F,F453)+SUMIFS('MO-INSUMOS'!J:J,'MO-INSUMOS'!E:E,E453,'MO-INSUMOS'!F:F,F453)</f>
        <v>0</v>
      </c>
      <c r="K453" s="74">
        <f>IF(INICIO!$G$2="SIM",M453,L453)</f>
        <v>0</v>
      </c>
      <c r="L453" s="674"/>
      <c r="M453" s="677"/>
      <c r="N453" s="543"/>
      <c r="O453" s="74">
        <f t="shared" si="12"/>
        <v>0</v>
      </c>
      <c r="Q453" s="700"/>
      <c r="S453" s="357"/>
      <c r="T453" s="357"/>
      <c r="U453" s="833"/>
    </row>
    <row r="454" spans="1:21" s="446" customFormat="1" ht="22.5" hidden="1">
      <c r="A454" s="461"/>
      <c r="B454" s="66"/>
      <c r="C454" s="66"/>
      <c r="D454" s="66">
        <f>COUNTIF(A$10:A454,"I")</f>
        <v>265</v>
      </c>
      <c r="E454" s="30" t="s">
        <v>53</v>
      </c>
      <c r="F454" s="30" t="s">
        <v>446</v>
      </c>
      <c r="G454" s="66" t="s">
        <v>1320</v>
      </c>
      <c r="H454" s="351" t="s">
        <v>447</v>
      </c>
      <c r="I454" s="30" t="s">
        <v>37</v>
      </c>
      <c r="J454" s="529">
        <f>SUMIFS('SE-INSUMOS'!J:J,'SE-INSUMOS'!E:E,E454,'SE-INSUMOS'!F:F,F454)+SUMIFS('MO-INSUMOS'!J:J,'MO-INSUMOS'!E:E,E454,'MO-INSUMOS'!F:F,F454)</f>
        <v>0</v>
      </c>
      <c r="K454" s="74">
        <f>IF(INICIO!$G$2="SIM",M454,L454)</f>
        <v>0</v>
      </c>
      <c r="L454" s="674"/>
      <c r="M454" s="675"/>
      <c r="N454" s="543"/>
      <c r="O454" s="74">
        <f t="shared" si="12"/>
        <v>0</v>
      </c>
      <c r="Q454" s="700"/>
      <c r="S454" s="357"/>
      <c r="T454" s="357"/>
      <c r="U454" s="833"/>
    </row>
    <row r="455" spans="1:21" s="446" customFormat="1" ht="33.75" hidden="1">
      <c r="A455" s="461"/>
      <c r="B455" s="66"/>
      <c r="C455" s="66"/>
      <c r="D455" s="66">
        <f>COUNTIF(A$10:A455,"I")</f>
        <v>265</v>
      </c>
      <c r="E455" s="30" t="s">
        <v>53</v>
      </c>
      <c r="F455" s="30" t="s">
        <v>448</v>
      </c>
      <c r="G455" s="66" t="s">
        <v>1320</v>
      </c>
      <c r="H455" s="351" t="s">
        <v>449</v>
      </c>
      <c r="I455" s="30" t="s">
        <v>37</v>
      </c>
      <c r="J455" s="529">
        <f>SUMIFS('SE-INSUMOS'!J:J,'SE-INSUMOS'!E:E,E455,'SE-INSUMOS'!F:F,F455)+SUMIFS('MO-INSUMOS'!J:J,'MO-INSUMOS'!E:E,E455,'MO-INSUMOS'!F:F,F455)</f>
        <v>0</v>
      </c>
      <c r="K455" s="74">
        <f>IF(INICIO!$G$2="SIM",M455,L455)</f>
        <v>0</v>
      </c>
      <c r="L455" s="674"/>
      <c r="M455" s="675"/>
      <c r="N455" s="543"/>
      <c r="O455" s="74">
        <f t="shared" si="12"/>
        <v>0</v>
      </c>
      <c r="Q455" s="700"/>
      <c r="S455" s="357"/>
      <c r="T455" s="357"/>
      <c r="U455" s="833"/>
    </row>
    <row r="456" spans="1:21" s="446" customFormat="1" ht="33.75" hidden="1">
      <c r="A456" s="461"/>
      <c r="B456" s="66"/>
      <c r="C456" s="66"/>
      <c r="D456" s="66">
        <f>COUNTIF(A$10:A456,"I")</f>
        <v>265</v>
      </c>
      <c r="E456" s="30" t="s">
        <v>53</v>
      </c>
      <c r="F456" s="30" t="s">
        <v>450</v>
      </c>
      <c r="G456" s="66" t="s">
        <v>1320</v>
      </c>
      <c r="H456" s="351" t="s">
        <v>451</v>
      </c>
      <c r="I456" s="30" t="s">
        <v>37</v>
      </c>
      <c r="J456" s="529">
        <f>SUMIFS('SE-INSUMOS'!J:J,'SE-INSUMOS'!E:E,E456,'SE-INSUMOS'!F:F,F456)+SUMIFS('MO-INSUMOS'!J:J,'MO-INSUMOS'!E:E,E456,'MO-INSUMOS'!F:F,F456)</f>
        <v>0</v>
      </c>
      <c r="K456" s="74">
        <f>IF(INICIO!$G$2="SIM",M456,L456)</f>
        <v>0</v>
      </c>
      <c r="L456" s="674"/>
      <c r="M456" s="675"/>
      <c r="N456" s="543"/>
      <c r="O456" s="74">
        <f t="shared" si="12"/>
        <v>0</v>
      </c>
      <c r="Q456" s="700"/>
      <c r="S456" s="357"/>
      <c r="T456" s="357"/>
      <c r="U456" s="833"/>
    </row>
    <row r="457" spans="1:21" s="446" customFormat="1" ht="22.5" hidden="1">
      <c r="A457" s="461"/>
      <c r="B457" s="66"/>
      <c r="C457" s="66"/>
      <c r="D457" s="66">
        <f>COUNTIF(A$10:A457,"I")</f>
        <v>265</v>
      </c>
      <c r="E457" s="30" t="s">
        <v>53</v>
      </c>
      <c r="F457" s="30" t="s">
        <v>452</v>
      </c>
      <c r="G457" s="66" t="s">
        <v>1320</v>
      </c>
      <c r="H457" s="351" t="s">
        <v>453</v>
      </c>
      <c r="I457" s="30" t="s">
        <v>37</v>
      </c>
      <c r="J457" s="529">
        <f>SUMIFS('SE-INSUMOS'!J:J,'SE-INSUMOS'!E:E,E457,'SE-INSUMOS'!F:F,F457)+SUMIFS('MO-INSUMOS'!J:J,'MO-INSUMOS'!E:E,E457,'MO-INSUMOS'!F:F,F457)</f>
        <v>0</v>
      </c>
      <c r="K457" s="74">
        <f>IF(INICIO!$G$2="SIM",M457,L457)</f>
        <v>0</v>
      </c>
      <c r="L457" s="674"/>
      <c r="M457" s="675"/>
      <c r="N457" s="543"/>
      <c r="O457" s="74">
        <f t="shared" si="12"/>
        <v>0</v>
      </c>
      <c r="Q457" s="700"/>
      <c r="S457" s="357"/>
      <c r="T457" s="357"/>
      <c r="U457" s="833"/>
    </row>
    <row r="458" spans="1:21" s="446" customFormat="1" ht="11.25" hidden="1">
      <c r="A458" s="461"/>
      <c r="B458" s="66"/>
      <c r="C458" s="66"/>
      <c r="D458" s="66">
        <f>COUNTIF(A$10:A458,"I")</f>
        <v>265</v>
      </c>
      <c r="E458" s="30" t="s">
        <v>53</v>
      </c>
      <c r="F458" s="30" t="s">
        <v>454</v>
      </c>
      <c r="G458" s="66" t="s">
        <v>1320</v>
      </c>
      <c r="H458" s="351" t="s">
        <v>455</v>
      </c>
      <c r="I458" s="30" t="s">
        <v>37</v>
      </c>
      <c r="J458" s="529">
        <f>SUMIFS('SE-INSUMOS'!J:J,'SE-INSUMOS'!E:E,E458,'SE-INSUMOS'!F:F,F458)+SUMIFS('MO-INSUMOS'!J:J,'MO-INSUMOS'!E:E,E458,'MO-INSUMOS'!F:F,F458)</f>
        <v>0</v>
      </c>
      <c r="K458" s="74">
        <f>IF(INICIO!$G$2="SIM",M458,L458)</f>
        <v>0</v>
      </c>
      <c r="L458" s="674"/>
      <c r="M458" s="675"/>
      <c r="N458" s="543"/>
      <c r="O458" s="74">
        <f t="shared" si="12"/>
        <v>0</v>
      </c>
      <c r="Q458" s="700"/>
      <c r="S458" s="357"/>
      <c r="T458" s="357"/>
      <c r="U458" s="833"/>
    </row>
    <row r="459" spans="1:21" s="446" customFormat="1" ht="11.25" hidden="1">
      <c r="A459" s="461"/>
      <c r="B459" s="66"/>
      <c r="C459" s="66"/>
      <c r="D459" s="66">
        <f>COUNTIF(A$10:A459,"I")</f>
        <v>265</v>
      </c>
      <c r="E459" s="30" t="s">
        <v>53</v>
      </c>
      <c r="F459" s="30" t="s">
        <v>456</v>
      </c>
      <c r="G459" s="66" t="s">
        <v>1320</v>
      </c>
      <c r="H459" s="351" t="s">
        <v>457</v>
      </c>
      <c r="I459" s="30" t="s">
        <v>37</v>
      </c>
      <c r="J459" s="529">
        <f>SUMIFS('SE-INSUMOS'!J:J,'SE-INSUMOS'!E:E,E459,'SE-INSUMOS'!F:F,F459)+SUMIFS('MO-INSUMOS'!J:J,'MO-INSUMOS'!E:E,E459,'MO-INSUMOS'!F:F,F459)</f>
        <v>0</v>
      </c>
      <c r="K459" s="74">
        <f>IF(INICIO!$G$2="SIM",M459,L459)</f>
        <v>0</v>
      </c>
      <c r="L459" s="674"/>
      <c r="M459" s="675"/>
      <c r="N459" s="543"/>
      <c r="O459" s="74">
        <f t="shared" si="12"/>
        <v>0</v>
      </c>
      <c r="Q459" s="700"/>
      <c r="S459" s="357"/>
      <c r="T459" s="357"/>
      <c r="U459" s="833"/>
    </row>
    <row r="460" spans="1:21" s="446" customFormat="1" ht="11.25" hidden="1">
      <c r="A460" s="461"/>
      <c r="B460" s="66"/>
      <c r="C460" s="66"/>
      <c r="D460" s="66">
        <f>COUNTIF(A$10:A460,"I")</f>
        <v>265</v>
      </c>
      <c r="E460" s="30" t="s">
        <v>53</v>
      </c>
      <c r="F460" s="30" t="s">
        <v>458</v>
      </c>
      <c r="G460" s="66" t="s">
        <v>1320</v>
      </c>
      <c r="H460" s="351" t="s">
        <v>459</v>
      </c>
      <c r="I460" s="30" t="s">
        <v>37</v>
      </c>
      <c r="J460" s="529">
        <f>SUMIFS('SE-INSUMOS'!J:J,'SE-INSUMOS'!E:E,E460,'SE-INSUMOS'!F:F,F460)+SUMIFS('MO-INSUMOS'!J:J,'MO-INSUMOS'!E:E,E460,'MO-INSUMOS'!F:F,F460)</f>
        <v>0</v>
      </c>
      <c r="K460" s="74">
        <f>IF(INICIO!$G$2="SIM",M460,L460)</f>
        <v>0</v>
      </c>
      <c r="L460" s="674"/>
      <c r="M460" s="675"/>
      <c r="N460" s="543"/>
      <c r="O460" s="74">
        <f t="shared" si="12"/>
        <v>0</v>
      </c>
      <c r="Q460" s="700"/>
      <c r="S460" s="357"/>
      <c r="T460" s="357"/>
      <c r="U460" s="833"/>
    </row>
    <row r="461" spans="1:21" s="446" customFormat="1" ht="22.5" hidden="1">
      <c r="A461" s="461"/>
      <c r="B461" s="66"/>
      <c r="C461" s="66"/>
      <c r="D461" s="66">
        <f>COUNTIF(A$10:A461,"I")</f>
        <v>265</v>
      </c>
      <c r="E461" s="30" t="s">
        <v>53</v>
      </c>
      <c r="F461" s="30" t="s">
        <v>460</v>
      </c>
      <c r="G461" s="66" t="s">
        <v>1320</v>
      </c>
      <c r="H461" s="351" t="s">
        <v>461</v>
      </c>
      <c r="I461" s="30" t="s">
        <v>37</v>
      </c>
      <c r="J461" s="529">
        <f>SUMIFS('SE-INSUMOS'!J:J,'SE-INSUMOS'!E:E,E461,'SE-INSUMOS'!F:F,F461)+SUMIFS('MO-INSUMOS'!J:J,'MO-INSUMOS'!E:E,E461,'MO-INSUMOS'!F:F,F461)</f>
        <v>0</v>
      </c>
      <c r="K461" s="74">
        <f>IF(INICIO!$G$2="SIM",M461,L461)</f>
        <v>0</v>
      </c>
      <c r="L461" s="674"/>
      <c r="M461" s="675"/>
      <c r="N461" s="543"/>
      <c r="O461" s="74">
        <f t="shared" si="12"/>
        <v>0</v>
      </c>
      <c r="Q461" s="700"/>
      <c r="S461" s="357"/>
      <c r="T461" s="357"/>
      <c r="U461" s="833"/>
    </row>
    <row r="462" spans="1:21" s="446" customFormat="1" ht="22.5" hidden="1">
      <c r="A462" s="461"/>
      <c r="B462" s="66"/>
      <c r="C462" s="66"/>
      <c r="D462" s="66">
        <f>COUNTIF(A$10:A462,"I")</f>
        <v>265</v>
      </c>
      <c r="E462" s="30" t="s">
        <v>53</v>
      </c>
      <c r="F462" s="30" t="s">
        <v>462</v>
      </c>
      <c r="G462" s="66" t="s">
        <v>1320</v>
      </c>
      <c r="H462" s="351" t="s">
        <v>463</v>
      </c>
      <c r="I462" s="30" t="s">
        <v>37</v>
      </c>
      <c r="J462" s="529">
        <f>SUMIFS('SE-INSUMOS'!J:J,'SE-INSUMOS'!E:E,E462,'SE-INSUMOS'!F:F,F462)+SUMIFS('MO-INSUMOS'!J:J,'MO-INSUMOS'!E:E,E462,'MO-INSUMOS'!F:F,F462)</f>
        <v>0</v>
      </c>
      <c r="K462" s="74">
        <f>IF(INICIO!$G$2="SIM",M462,L462)</f>
        <v>0</v>
      </c>
      <c r="L462" s="674"/>
      <c r="M462" s="675"/>
      <c r="N462" s="543"/>
      <c r="O462" s="74">
        <f t="shared" si="12"/>
        <v>0</v>
      </c>
      <c r="Q462" s="700"/>
      <c r="S462" s="357"/>
      <c r="T462" s="357"/>
      <c r="U462" s="833"/>
    </row>
    <row r="463" spans="1:21" s="446" customFormat="1" ht="22.5" hidden="1">
      <c r="A463" s="461"/>
      <c r="B463" s="66"/>
      <c r="C463" s="66"/>
      <c r="D463" s="66">
        <f>COUNTIF(A$10:A463,"I")</f>
        <v>265</v>
      </c>
      <c r="E463" s="30" t="s">
        <v>53</v>
      </c>
      <c r="F463" s="30" t="s">
        <v>464</v>
      </c>
      <c r="G463" s="66" t="s">
        <v>1320</v>
      </c>
      <c r="H463" s="351" t="s">
        <v>465</v>
      </c>
      <c r="I463" s="30" t="s">
        <v>37</v>
      </c>
      <c r="J463" s="529">
        <f>SUMIFS('SE-INSUMOS'!J:J,'SE-INSUMOS'!E:E,E463,'SE-INSUMOS'!F:F,F463)+SUMIFS('MO-INSUMOS'!J:J,'MO-INSUMOS'!E:E,E463,'MO-INSUMOS'!F:F,F463)</f>
        <v>0</v>
      </c>
      <c r="K463" s="74">
        <f>IF(INICIO!$G$2="SIM",M463,L463)</f>
        <v>0</v>
      </c>
      <c r="L463" s="674"/>
      <c r="M463" s="675"/>
      <c r="N463" s="543"/>
      <c r="O463" s="74">
        <f t="shared" si="12"/>
        <v>0</v>
      </c>
      <c r="Q463" s="700"/>
      <c r="S463" s="357"/>
      <c r="T463" s="357"/>
      <c r="U463" s="833"/>
    </row>
    <row r="464" spans="1:21" s="446" customFormat="1" ht="22.5" hidden="1">
      <c r="A464" s="461"/>
      <c r="B464" s="66"/>
      <c r="C464" s="66"/>
      <c r="D464" s="66">
        <f>COUNTIF(A$10:A464,"I")</f>
        <v>265</v>
      </c>
      <c r="E464" s="30" t="s">
        <v>53</v>
      </c>
      <c r="F464" s="30" t="s">
        <v>466</v>
      </c>
      <c r="G464" s="66" t="s">
        <v>1320</v>
      </c>
      <c r="H464" s="351" t="s">
        <v>467</v>
      </c>
      <c r="I464" s="30" t="s">
        <v>37</v>
      </c>
      <c r="J464" s="529">
        <f>SUMIFS('SE-INSUMOS'!J:J,'SE-INSUMOS'!E:E,E464,'SE-INSUMOS'!F:F,F464)+SUMIFS('MO-INSUMOS'!J:J,'MO-INSUMOS'!E:E,E464,'MO-INSUMOS'!F:F,F464)</f>
        <v>0</v>
      </c>
      <c r="K464" s="74">
        <f>IF(INICIO!$G$2="SIM",M464,L464)</f>
        <v>0</v>
      </c>
      <c r="L464" s="674"/>
      <c r="M464" s="675"/>
      <c r="N464" s="543"/>
      <c r="O464" s="74">
        <f t="shared" si="12"/>
        <v>0</v>
      </c>
      <c r="Q464" s="700"/>
      <c r="S464" s="357"/>
      <c r="T464" s="357"/>
      <c r="U464" s="833"/>
    </row>
    <row r="465" spans="1:21" s="446" customFormat="1" ht="22.5" hidden="1">
      <c r="A465" s="461"/>
      <c r="B465" s="66"/>
      <c r="C465" s="66"/>
      <c r="D465" s="66">
        <f>COUNTIF(A$10:A465,"I")</f>
        <v>265</v>
      </c>
      <c r="E465" s="30" t="s">
        <v>53</v>
      </c>
      <c r="F465" s="30" t="s">
        <v>468</v>
      </c>
      <c r="G465" s="66" t="s">
        <v>1320</v>
      </c>
      <c r="H465" s="351" t="s">
        <v>469</v>
      </c>
      <c r="I465" s="30" t="s">
        <v>37</v>
      </c>
      <c r="J465" s="529">
        <f>SUMIFS('SE-INSUMOS'!J:J,'SE-INSUMOS'!E:E,E465,'SE-INSUMOS'!F:F,F465)+SUMIFS('MO-INSUMOS'!J:J,'MO-INSUMOS'!E:E,E465,'MO-INSUMOS'!F:F,F465)</f>
        <v>0</v>
      </c>
      <c r="K465" s="74">
        <f>IF(INICIO!$G$2="SIM",M465,L465)</f>
        <v>0</v>
      </c>
      <c r="L465" s="674"/>
      <c r="M465" s="675"/>
      <c r="N465" s="543"/>
      <c r="O465" s="74">
        <f t="shared" si="12"/>
        <v>0</v>
      </c>
      <c r="Q465" s="700"/>
      <c r="S465" s="357"/>
      <c r="T465" s="357"/>
      <c r="U465" s="833"/>
    </row>
    <row r="466" spans="1:21" s="446" customFormat="1" ht="22.5" hidden="1">
      <c r="A466" s="461"/>
      <c r="B466" s="66"/>
      <c r="C466" s="66"/>
      <c r="D466" s="66">
        <f>COUNTIF(A$10:A466,"I")</f>
        <v>265</v>
      </c>
      <c r="E466" s="30" t="s">
        <v>53</v>
      </c>
      <c r="F466" s="30" t="s">
        <v>470</v>
      </c>
      <c r="G466" s="66" t="s">
        <v>1320</v>
      </c>
      <c r="H466" s="351" t="s">
        <v>471</v>
      </c>
      <c r="I466" s="30" t="s">
        <v>37</v>
      </c>
      <c r="J466" s="529">
        <f>SUMIFS('SE-INSUMOS'!J:J,'SE-INSUMOS'!E:E,E466,'SE-INSUMOS'!F:F,F466)+SUMIFS('MO-INSUMOS'!J:J,'MO-INSUMOS'!E:E,E466,'MO-INSUMOS'!F:F,F466)</f>
        <v>0</v>
      </c>
      <c r="K466" s="74">
        <f>IF(INICIO!$G$2="SIM",M466,L466)</f>
        <v>0</v>
      </c>
      <c r="L466" s="674"/>
      <c r="M466" s="675"/>
      <c r="N466" s="543"/>
      <c r="O466" s="74">
        <f t="shared" si="12"/>
        <v>0</v>
      </c>
      <c r="Q466" s="700"/>
      <c r="S466" s="357"/>
      <c r="T466" s="357"/>
      <c r="U466" s="833"/>
    </row>
    <row r="467" spans="1:21" s="446" customFormat="1" ht="56.25">
      <c r="A467" s="461" t="s">
        <v>6</v>
      </c>
      <c r="B467" s="66"/>
      <c r="C467" s="66"/>
      <c r="D467" s="66">
        <f>COUNTIF(A$10:A467,"I")</f>
        <v>266</v>
      </c>
      <c r="E467" s="30" t="s">
        <v>53</v>
      </c>
      <c r="F467" s="30" t="s">
        <v>473</v>
      </c>
      <c r="G467" s="66" t="s">
        <v>1320</v>
      </c>
      <c r="H467" s="351" t="s">
        <v>474</v>
      </c>
      <c r="I467" s="30" t="s">
        <v>37</v>
      </c>
      <c r="J467" s="529">
        <f>SUMIFS('SE-INSUMOS'!J:J,'SE-INSUMOS'!E:E,E467,'SE-INSUMOS'!F:F,F467)+SUMIFS('MO-INSUMOS'!J:J,'MO-INSUMOS'!E:E,E467,'MO-INSUMOS'!F:F,F467)</f>
        <v>8.3333333333333329E-2</v>
      </c>
      <c r="K467" s="74">
        <f>IF(INICIO!$G$2="SIM",M467,L467)</f>
        <v>0</v>
      </c>
      <c r="L467" s="674"/>
      <c r="M467" s="675"/>
      <c r="N467" s="543"/>
      <c r="O467" s="74">
        <f t="shared" si="12"/>
        <v>0</v>
      </c>
      <c r="Q467" s="700"/>
      <c r="S467" s="357"/>
      <c r="T467" s="357"/>
      <c r="U467" s="833"/>
    </row>
    <row r="468" spans="1:21" s="446" customFormat="1" ht="11.25">
      <c r="A468" s="461" t="s">
        <v>6</v>
      </c>
      <c r="B468" s="66"/>
      <c r="C468" s="66"/>
      <c r="D468" s="66">
        <f>COUNTIF(A$10:A468,"I")</f>
        <v>267</v>
      </c>
      <c r="E468" s="30" t="s">
        <v>18</v>
      </c>
      <c r="F468" s="30" t="s">
        <v>475</v>
      </c>
      <c r="G468" s="66" t="s">
        <v>1320</v>
      </c>
      <c r="H468" s="351" t="s">
        <v>476</v>
      </c>
      <c r="I468" s="30" t="s">
        <v>37</v>
      </c>
      <c r="J468" s="529">
        <f>SUMIFS('SE-INSUMOS'!J:J,'SE-INSUMOS'!E:E,E468,'SE-INSUMOS'!F:F,F468)+SUMIFS('MO-INSUMOS'!J:J,'MO-INSUMOS'!E:E,E468,'MO-INSUMOS'!F:F,F468)</f>
        <v>0.25</v>
      </c>
      <c r="K468" s="74">
        <f>IF(INICIO!$G$2="SIM",M468,L468)</f>
        <v>0</v>
      </c>
      <c r="L468" s="674"/>
      <c r="M468" s="677"/>
      <c r="N468" s="543"/>
      <c r="O468" s="74">
        <f t="shared" si="12"/>
        <v>0</v>
      </c>
      <c r="Q468" s="700"/>
      <c r="R468" s="453"/>
      <c r="S468" s="543"/>
      <c r="T468" s="357"/>
      <c r="U468" s="833"/>
    </row>
    <row r="469" spans="1:21" s="446" customFormat="1" ht="22.5">
      <c r="A469" s="461" t="s">
        <v>6</v>
      </c>
      <c r="B469" s="66"/>
      <c r="C469" s="66"/>
      <c r="D469" s="66">
        <f>COUNTIF(A$10:A469,"I")</f>
        <v>268</v>
      </c>
      <c r="E469" s="30" t="s">
        <v>16</v>
      </c>
      <c r="F469" s="30">
        <v>410</v>
      </c>
      <c r="G469" s="66" t="s">
        <v>1320</v>
      </c>
      <c r="H469" s="351" t="s">
        <v>479</v>
      </c>
      <c r="I469" s="30" t="s">
        <v>37</v>
      </c>
      <c r="J469" s="529">
        <f>SUMIFS('SE-INSUMOS'!J:J,'SE-INSUMOS'!E:E,E469,'SE-INSUMOS'!F:F,F469)+SUMIFS('MO-INSUMOS'!J:J,'MO-INSUMOS'!E:E,E469,'MO-INSUMOS'!F:F,F469)</f>
        <v>8.3333333333333339</v>
      </c>
      <c r="K469" s="74">
        <f>IF(INICIO!$G$2="SIM",M469,L469)</f>
        <v>0</v>
      </c>
      <c r="L469" s="674"/>
      <c r="M469" s="699"/>
      <c r="N469" s="66"/>
      <c r="O469" s="74">
        <f t="shared" si="12"/>
        <v>0</v>
      </c>
      <c r="Q469" s="700"/>
      <c r="S469" s="357"/>
      <c r="T469" s="357"/>
      <c r="U469" s="833"/>
    </row>
    <row r="470" spans="1:21" s="446" customFormat="1" ht="22.5">
      <c r="A470" s="461" t="s">
        <v>6</v>
      </c>
      <c r="B470" s="66"/>
      <c r="C470" s="66"/>
      <c r="D470" s="66">
        <f>COUNTIF(A$10:A470,"I")</f>
        <v>269</v>
      </c>
      <c r="E470" s="30" t="s">
        <v>16</v>
      </c>
      <c r="F470" s="30">
        <v>408</v>
      </c>
      <c r="G470" s="66" t="s">
        <v>1320</v>
      </c>
      <c r="H470" s="351" t="s">
        <v>480</v>
      </c>
      <c r="I470" s="30" t="s">
        <v>37</v>
      </c>
      <c r="J470" s="529">
        <f>SUMIFS('SE-INSUMOS'!J:J,'SE-INSUMOS'!E:E,E470,'SE-INSUMOS'!F:F,F470)+SUMIFS('MO-INSUMOS'!J:J,'MO-INSUMOS'!E:E,E470,'MO-INSUMOS'!F:F,F470)</f>
        <v>8.3333333333333339</v>
      </c>
      <c r="K470" s="74">
        <f>IF(INICIO!$G$2="SIM",M470,L470)</f>
        <v>0</v>
      </c>
      <c r="L470" s="674"/>
      <c r="M470" s="699"/>
      <c r="N470" s="66"/>
      <c r="O470" s="74">
        <f t="shared" si="12"/>
        <v>0</v>
      </c>
      <c r="Q470" s="700"/>
      <c r="S470" s="357"/>
      <c r="T470" s="357"/>
      <c r="U470" s="833"/>
    </row>
    <row r="471" spans="1:21" s="446" customFormat="1" ht="11.25">
      <c r="A471" s="461" t="s">
        <v>6</v>
      </c>
      <c r="B471" s="66"/>
      <c r="C471" s="66"/>
      <c r="D471" s="66">
        <f>COUNTIF(A$10:A471,"I")</f>
        <v>270</v>
      </c>
      <c r="E471" s="30" t="s">
        <v>44</v>
      </c>
      <c r="F471" s="30">
        <v>30945</v>
      </c>
      <c r="G471" s="66" t="s">
        <v>1320</v>
      </c>
      <c r="H471" s="351" t="s">
        <v>481</v>
      </c>
      <c r="I471" s="30" t="s">
        <v>37</v>
      </c>
      <c r="J471" s="529">
        <f>SUMIFS('SE-INSUMOS'!J:J,'SE-INSUMOS'!E:E,E471,'SE-INSUMOS'!F:F,F471)+SUMIFS('MO-INSUMOS'!J:J,'MO-INSUMOS'!E:E,E471,'MO-INSUMOS'!F:F,F471)</f>
        <v>0.25</v>
      </c>
      <c r="K471" s="74">
        <f>IF(INICIO!$G$2="SIM",M471,L471)</f>
        <v>0</v>
      </c>
      <c r="L471" s="674"/>
      <c r="M471" s="677"/>
      <c r="N471" s="543"/>
      <c r="O471" s="74">
        <f t="shared" si="12"/>
        <v>0</v>
      </c>
      <c r="Q471" s="700"/>
      <c r="S471" s="357"/>
      <c r="T471" s="357"/>
      <c r="U471" s="833"/>
    </row>
    <row r="472" spans="1:21" s="446" customFormat="1" ht="11.25">
      <c r="A472" s="461" t="s">
        <v>6</v>
      </c>
      <c r="B472" s="66"/>
      <c r="C472" s="66"/>
      <c r="D472" s="66">
        <f>COUNTIF(A$10:A472,"I")</f>
        <v>271</v>
      </c>
      <c r="E472" s="30" t="s">
        <v>16</v>
      </c>
      <c r="F472" s="30">
        <v>34653</v>
      </c>
      <c r="G472" s="66" t="s">
        <v>1320</v>
      </c>
      <c r="H472" s="351" t="s">
        <v>482</v>
      </c>
      <c r="I472" s="30" t="s">
        <v>37</v>
      </c>
      <c r="J472" s="529">
        <f>SUMIFS('SE-INSUMOS'!J:J,'SE-INSUMOS'!E:E,E472,'SE-INSUMOS'!F:F,F472)+SUMIFS('MO-INSUMOS'!J:J,'MO-INSUMOS'!E:E,E472,'MO-INSUMOS'!F:F,F472)</f>
        <v>0.5</v>
      </c>
      <c r="K472" s="74">
        <f>IF(INICIO!$G$2="SIM",M472,L472)</f>
        <v>0</v>
      </c>
      <c r="L472" s="674"/>
      <c r="M472" s="677"/>
      <c r="N472" s="543"/>
      <c r="O472" s="74">
        <f t="shared" si="12"/>
        <v>0</v>
      </c>
      <c r="Q472" s="700"/>
      <c r="S472" s="357"/>
      <c r="T472" s="357"/>
      <c r="U472" s="833"/>
    </row>
    <row r="473" spans="1:21" s="446" customFormat="1" ht="11.25">
      <c r="A473" s="461" t="s">
        <v>6</v>
      </c>
      <c r="B473" s="66"/>
      <c r="C473" s="66"/>
      <c r="D473" s="66">
        <f>COUNTIF(A$10:A473,"I")</f>
        <v>272</v>
      </c>
      <c r="E473" s="30" t="s">
        <v>16</v>
      </c>
      <c r="F473" s="30">
        <v>34709</v>
      </c>
      <c r="G473" s="66" t="s">
        <v>1320</v>
      </c>
      <c r="H473" s="351" t="s">
        <v>483</v>
      </c>
      <c r="I473" s="30" t="s">
        <v>37</v>
      </c>
      <c r="J473" s="529">
        <f>SUMIFS('SE-INSUMOS'!J:J,'SE-INSUMOS'!E:E,E473,'SE-INSUMOS'!F:F,F473)+SUMIFS('MO-INSUMOS'!J:J,'MO-INSUMOS'!E:E,E473,'MO-INSUMOS'!F:F,F473)</f>
        <v>0.5</v>
      </c>
      <c r="K473" s="74">
        <f>IF(INICIO!$G$2="SIM",M473,L473)</f>
        <v>0</v>
      </c>
      <c r="L473" s="674"/>
      <c r="M473" s="677"/>
      <c r="N473" s="543"/>
      <c r="O473" s="74">
        <f t="shared" ref="O473:O536" si="13">IFERROR(IF(J473="-",K473,J473*K473),0)</f>
        <v>0</v>
      </c>
      <c r="Q473" s="700"/>
      <c r="S473" s="357"/>
      <c r="T473" s="357"/>
      <c r="U473" s="833"/>
    </row>
    <row r="474" spans="1:21" s="446" customFormat="1" ht="22.5">
      <c r="A474" s="461" t="s">
        <v>6</v>
      </c>
      <c r="B474" s="66"/>
      <c r="C474" s="66"/>
      <c r="D474" s="66">
        <f>COUNTIF(A$10:A474,"I")</f>
        <v>273</v>
      </c>
      <c r="E474" s="30" t="s">
        <v>53</v>
      </c>
      <c r="F474" s="30" t="s">
        <v>484</v>
      </c>
      <c r="G474" s="66" t="s">
        <v>1320</v>
      </c>
      <c r="H474" s="351" t="s">
        <v>485</v>
      </c>
      <c r="I474" s="30" t="s">
        <v>37</v>
      </c>
      <c r="J474" s="529">
        <f>SUMIFS('SE-INSUMOS'!J:J,'SE-INSUMOS'!E:E,E474,'SE-INSUMOS'!F:F,F474)+SUMIFS('MO-INSUMOS'!J:J,'MO-INSUMOS'!E:E,E474,'MO-INSUMOS'!F:F,F474)</f>
        <v>8.3333333333333329E-2</v>
      </c>
      <c r="K474" s="74">
        <f>IF(INICIO!$G$2="SIM",M474,L474)</f>
        <v>0</v>
      </c>
      <c r="L474" s="674"/>
      <c r="M474" s="675"/>
      <c r="N474" s="543"/>
      <c r="O474" s="74">
        <f t="shared" si="13"/>
        <v>0</v>
      </c>
      <c r="Q474" s="700"/>
      <c r="S474" s="357"/>
      <c r="T474" s="357"/>
      <c r="U474" s="833"/>
    </row>
    <row r="475" spans="1:21" s="446" customFormat="1" ht="22.5">
      <c r="A475" s="461" t="s">
        <v>6</v>
      </c>
      <c r="B475" s="66"/>
      <c r="C475" s="66"/>
      <c r="D475" s="66">
        <f>COUNTIF(A$10:A475,"I")</f>
        <v>274</v>
      </c>
      <c r="E475" s="30" t="s">
        <v>18</v>
      </c>
      <c r="F475" s="30" t="s">
        <v>486</v>
      </c>
      <c r="G475" s="66" t="s">
        <v>1320</v>
      </c>
      <c r="H475" s="351" t="s">
        <v>487</v>
      </c>
      <c r="I475" s="30" t="s">
        <v>37</v>
      </c>
      <c r="J475" s="529">
        <f>SUMIFS('SE-INSUMOS'!J:J,'SE-INSUMOS'!E:E,E475,'SE-INSUMOS'!F:F,F475)+SUMIFS('MO-INSUMOS'!J:J,'MO-INSUMOS'!E:E,E475,'MO-INSUMOS'!F:F,F475)</f>
        <v>8.3333333333333329E-2</v>
      </c>
      <c r="K475" s="74">
        <f>IF(INICIO!$G$2="SIM",M475,L475)</f>
        <v>0</v>
      </c>
      <c r="L475" s="674"/>
      <c r="M475" s="677"/>
      <c r="N475" s="543"/>
      <c r="O475" s="74">
        <f t="shared" si="13"/>
        <v>0</v>
      </c>
      <c r="Q475" s="700"/>
      <c r="R475" s="453"/>
      <c r="S475" s="543"/>
      <c r="T475" s="357"/>
      <c r="U475" s="833"/>
    </row>
    <row r="476" spans="1:21" s="446" customFormat="1" ht="33.75">
      <c r="A476" s="461" t="s">
        <v>6</v>
      </c>
      <c r="B476" s="66"/>
      <c r="C476" s="66"/>
      <c r="D476" s="66">
        <f>COUNTIF(A$10:A476,"I")</f>
        <v>275</v>
      </c>
      <c r="E476" s="30" t="s">
        <v>53</v>
      </c>
      <c r="F476" s="30" t="s">
        <v>488</v>
      </c>
      <c r="G476" s="66" t="s">
        <v>1320</v>
      </c>
      <c r="H476" s="351" t="s">
        <v>489</v>
      </c>
      <c r="I476" s="30" t="s">
        <v>37</v>
      </c>
      <c r="J476" s="529">
        <f>SUMIFS('SE-INSUMOS'!J:J,'SE-INSUMOS'!E:E,E476,'SE-INSUMOS'!F:F,F476)+SUMIFS('MO-INSUMOS'!J:J,'MO-INSUMOS'!E:E,E476,'MO-INSUMOS'!F:F,F476)</f>
        <v>8.3333333333333329E-2</v>
      </c>
      <c r="K476" s="74">
        <f>IF(INICIO!$G$2="SIM",M476,L476)</f>
        <v>0</v>
      </c>
      <c r="L476" s="674"/>
      <c r="M476" s="675"/>
      <c r="N476" s="543"/>
      <c r="O476" s="74">
        <f t="shared" si="13"/>
        <v>0</v>
      </c>
      <c r="Q476" s="700"/>
      <c r="S476" s="357"/>
      <c r="T476" s="357"/>
      <c r="U476" s="833"/>
    </row>
    <row r="477" spans="1:21" s="446" customFormat="1" ht="33.75">
      <c r="A477" s="461" t="s">
        <v>6</v>
      </c>
      <c r="B477" s="66"/>
      <c r="C477" s="66"/>
      <c r="D477" s="66">
        <f>COUNTIF(A$10:A477,"I")</f>
        <v>276</v>
      </c>
      <c r="E477" s="30" t="s">
        <v>53</v>
      </c>
      <c r="F477" s="30" t="s">
        <v>490</v>
      </c>
      <c r="G477" s="66" t="s">
        <v>1320</v>
      </c>
      <c r="H477" s="351" t="s">
        <v>491</v>
      </c>
      <c r="I477" s="30" t="s">
        <v>37</v>
      </c>
      <c r="J477" s="529">
        <f>SUMIFS('SE-INSUMOS'!J:J,'SE-INSUMOS'!E:E,E477,'SE-INSUMOS'!F:F,F477)+SUMIFS('MO-INSUMOS'!J:J,'MO-INSUMOS'!E:E,E477,'MO-INSUMOS'!F:F,F477)</f>
        <v>8.3333333333333329E-2</v>
      </c>
      <c r="K477" s="74">
        <f>IF(INICIO!$G$2="SIM",M477,L477)</f>
        <v>0</v>
      </c>
      <c r="L477" s="674"/>
      <c r="M477" s="675"/>
      <c r="N477" s="543"/>
      <c r="O477" s="74">
        <f t="shared" si="13"/>
        <v>0</v>
      </c>
      <c r="Q477" s="700"/>
      <c r="S477" s="357"/>
      <c r="T477" s="357"/>
      <c r="U477" s="833"/>
    </row>
    <row r="478" spans="1:21" s="446" customFormat="1" ht="33.75" hidden="1">
      <c r="A478" s="461"/>
      <c r="B478" s="66"/>
      <c r="C478" s="66"/>
      <c r="D478" s="66">
        <f>COUNTIF(A$10:A478,"I")</f>
        <v>276</v>
      </c>
      <c r="E478" s="30" t="s">
        <v>53</v>
      </c>
      <c r="F478" s="30" t="s">
        <v>492</v>
      </c>
      <c r="G478" s="66" t="s">
        <v>1320</v>
      </c>
      <c r="H478" s="351" t="s">
        <v>493</v>
      </c>
      <c r="I478" s="30" t="s">
        <v>37</v>
      </c>
      <c r="J478" s="529">
        <f>SUMIFS('SE-INSUMOS'!J:J,'SE-INSUMOS'!E:E,E478,'SE-INSUMOS'!F:F,F478)+SUMIFS('MO-INSUMOS'!J:J,'MO-INSUMOS'!E:E,E478,'MO-INSUMOS'!F:F,F478)</f>
        <v>0</v>
      </c>
      <c r="K478" s="74">
        <f>IF(INICIO!$G$2="SIM",M478,L478)</f>
        <v>0</v>
      </c>
      <c r="L478" s="674"/>
      <c r="M478" s="675"/>
      <c r="N478" s="543"/>
      <c r="O478" s="74">
        <f t="shared" si="13"/>
        <v>0</v>
      </c>
      <c r="Q478" s="700"/>
      <c r="S478" s="357"/>
      <c r="T478" s="357"/>
      <c r="U478" s="833"/>
    </row>
    <row r="479" spans="1:21" s="446" customFormat="1" ht="45">
      <c r="A479" s="461" t="s">
        <v>6</v>
      </c>
      <c r="B479" s="66"/>
      <c r="C479" s="66"/>
      <c r="D479" s="66">
        <f>COUNTIF(A$10:A479,"I")</f>
        <v>277</v>
      </c>
      <c r="E479" s="30" t="s">
        <v>53</v>
      </c>
      <c r="F479" s="30" t="s">
        <v>494</v>
      </c>
      <c r="G479" s="66" t="s">
        <v>1320</v>
      </c>
      <c r="H479" s="351" t="s">
        <v>495</v>
      </c>
      <c r="I479" s="30" t="s">
        <v>37</v>
      </c>
      <c r="J479" s="529">
        <f>SUMIFS('SE-INSUMOS'!J:J,'SE-INSUMOS'!E:E,E479,'SE-INSUMOS'!F:F,F479)+SUMIFS('MO-INSUMOS'!J:J,'MO-INSUMOS'!E:E,E479,'MO-INSUMOS'!F:F,F479)</f>
        <v>8.3333333333333329E-2</v>
      </c>
      <c r="K479" s="74">
        <f>IF(INICIO!$G$2="SIM",M479,L479)</f>
        <v>0</v>
      </c>
      <c r="L479" s="674"/>
      <c r="M479" s="675"/>
      <c r="N479" s="543"/>
      <c r="O479" s="74">
        <f t="shared" si="13"/>
        <v>0</v>
      </c>
      <c r="Q479" s="700"/>
      <c r="S479" s="357"/>
      <c r="T479" s="357"/>
      <c r="U479" s="833"/>
    </row>
    <row r="480" spans="1:21" s="446" customFormat="1" ht="45">
      <c r="A480" s="461" t="s">
        <v>6</v>
      </c>
      <c r="B480" s="66"/>
      <c r="C480" s="66"/>
      <c r="D480" s="66">
        <f>COUNTIF(A$10:A480,"I")</f>
        <v>278</v>
      </c>
      <c r="E480" s="30" t="s">
        <v>53</v>
      </c>
      <c r="F480" s="30" t="s">
        <v>496</v>
      </c>
      <c r="G480" s="66" t="s">
        <v>1320</v>
      </c>
      <c r="H480" s="351" t="s">
        <v>497</v>
      </c>
      <c r="I480" s="30" t="s">
        <v>37</v>
      </c>
      <c r="J480" s="529">
        <f>SUMIFS('SE-INSUMOS'!J:J,'SE-INSUMOS'!E:E,E480,'SE-INSUMOS'!F:F,F480)+SUMIFS('MO-INSUMOS'!J:J,'MO-INSUMOS'!E:E,E480,'MO-INSUMOS'!F:F,F480)</f>
        <v>8.3333333333333329E-2</v>
      </c>
      <c r="K480" s="74">
        <f>IF(INICIO!$G$2="SIM",M480,L480)</f>
        <v>0</v>
      </c>
      <c r="L480" s="674"/>
      <c r="M480" s="675"/>
      <c r="N480" s="543"/>
      <c r="O480" s="74">
        <f t="shared" si="13"/>
        <v>0</v>
      </c>
      <c r="Q480" s="700"/>
      <c r="S480" s="357"/>
      <c r="T480" s="357"/>
      <c r="U480" s="833"/>
    </row>
    <row r="481" spans="1:21" s="446" customFormat="1" ht="11.25">
      <c r="A481" s="461" t="s">
        <v>6</v>
      </c>
      <c r="B481" s="66"/>
      <c r="C481" s="66"/>
      <c r="D481" s="66">
        <f>COUNTIF(A$10:A481,"I")</f>
        <v>279</v>
      </c>
      <c r="E481" s="30" t="s">
        <v>44</v>
      </c>
      <c r="F481" s="30">
        <v>2419</v>
      </c>
      <c r="G481" s="66" t="s">
        <v>1320</v>
      </c>
      <c r="H481" s="351" t="s">
        <v>498</v>
      </c>
      <c r="I481" s="30" t="s">
        <v>37</v>
      </c>
      <c r="J481" s="529">
        <f>SUMIFS('SE-INSUMOS'!J:J,'SE-INSUMOS'!E:E,E481,'SE-INSUMOS'!F:F,F481)+SUMIFS('MO-INSUMOS'!J:J,'MO-INSUMOS'!E:E,E481,'MO-INSUMOS'!F:F,F481)</f>
        <v>8.3333333333333329E-2</v>
      </c>
      <c r="K481" s="74">
        <f>IF(INICIO!$G$2="SIM",M481,L481)</f>
        <v>0</v>
      </c>
      <c r="L481" s="674"/>
      <c r="M481" s="677"/>
      <c r="N481" s="543"/>
      <c r="O481" s="74">
        <f t="shared" si="13"/>
        <v>0</v>
      </c>
      <c r="Q481" s="700"/>
      <c r="S481" s="357"/>
      <c r="T481" s="357"/>
      <c r="U481" s="833"/>
    </row>
    <row r="482" spans="1:21" s="446" customFormat="1" ht="11.25">
      <c r="A482" s="461" t="s">
        <v>6</v>
      </c>
      <c r="B482" s="66"/>
      <c r="C482" s="66"/>
      <c r="D482" s="66">
        <f>COUNTIF(A$10:A482,"I")</f>
        <v>280</v>
      </c>
      <c r="E482" s="30" t="s">
        <v>53</v>
      </c>
      <c r="F482" s="30" t="s">
        <v>499</v>
      </c>
      <c r="G482" s="66" t="s">
        <v>1320</v>
      </c>
      <c r="H482" s="351" t="s">
        <v>500</v>
      </c>
      <c r="I482" s="30" t="s">
        <v>37</v>
      </c>
      <c r="J482" s="529">
        <f>SUMIFS('SE-INSUMOS'!J:J,'SE-INSUMOS'!E:E,E482,'SE-INSUMOS'!F:F,F482)+SUMIFS('MO-INSUMOS'!J:J,'MO-INSUMOS'!E:E,E482,'MO-INSUMOS'!F:F,F482)</f>
        <v>8.3333333333333329E-2</v>
      </c>
      <c r="K482" s="74">
        <f>IF(INICIO!$G$2="SIM",M482,L482)</f>
        <v>0</v>
      </c>
      <c r="L482" s="674"/>
      <c r="M482" s="675"/>
      <c r="N482" s="543"/>
      <c r="O482" s="74">
        <f t="shared" si="13"/>
        <v>0</v>
      </c>
      <c r="Q482" s="700"/>
      <c r="S482" s="357"/>
      <c r="T482" s="357"/>
      <c r="U482" s="833"/>
    </row>
    <row r="483" spans="1:21" s="446" customFormat="1" ht="11.25">
      <c r="A483" s="461" t="s">
        <v>6</v>
      </c>
      <c r="B483" s="66"/>
      <c r="C483" s="66"/>
      <c r="D483" s="66">
        <f>COUNTIF(A$10:A483,"I")</f>
        <v>281</v>
      </c>
      <c r="E483" s="30" t="s">
        <v>53</v>
      </c>
      <c r="F483" s="30" t="s">
        <v>501</v>
      </c>
      <c r="G483" s="66" t="s">
        <v>1320</v>
      </c>
      <c r="H483" s="351" t="s">
        <v>502</v>
      </c>
      <c r="I483" s="30" t="s">
        <v>37</v>
      </c>
      <c r="J483" s="529">
        <f>SUMIFS('SE-INSUMOS'!J:J,'SE-INSUMOS'!E:E,E483,'SE-INSUMOS'!F:F,F483)+SUMIFS('MO-INSUMOS'!J:J,'MO-INSUMOS'!E:E,E483,'MO-INSUMOS'!F:F,F483)</f>
        <v>0.25</v>
      </c>
      <c r="K483" s="74">
        <f>IF(INICIO!$G$2="SIM",M483,L483)</f>
        <v>0</v>
      </c>
      <c r="L483" s="674"/>
      <c r="M483" s="675"/>
      <c r="N483" s="543"/>
      <c r="O483" s="74">
        <f t="shared" si="13"/>
        <v>0</v>
      </c>
      <c r="Q483" s="700"/>
      <c r="S483" s="357"/>
      <c r="T483" s="357"/>
      <c r="U483" s="833"/>
    </row>
    <row r="484" spans="1:21" s="446" customFormat="1" ht="11.25">
      <c r="A484" s="461" t="s">
        <v>6</v>
      </c>
      <c r="B484" s="66"/>
      <c r="C484" s="66"/>
      <c r="D484" s="66">
        <f>COUNTIF(A$10:A484,"I")</f>
        <v>282</v>
      </c>
      <c r="E484" s="30" t="s">
        <v>53</v>
      </c>
      <c r="F484" s="30" t="s">
        <v>503</v>
      </c>
      <c r="G484" s="66" t="s">
        <v>1320</v>
      </c>
      <c r="H484" s="351" t="s">
        <v>504</v>
      </c>
      <c r="I484" s="30" t="s">
        <v>37</v>
      </c>
      <c r="J484" s="529">
        <f>SUMIFS('SE-INSUMOS'!J:J,'SE-INSUMOS'!E:E,E484,'SE-INSUMOS'!F:F,F484)+SUMIFS('MO-INSUMOS'!J:J,'MO-INSUMOS'!E:E,E484,'MO-INSUMOS'!F:F,F484)</f>
        <v>0.25</v>
      </c>
      <c r="K484" s="74">
        <f>IF(INICIO!$G$2="SIM",M484,L484)</f>
        <v>0</v>
      </c>
      <c r="L484" s="674"/>
      <c r="M484" s="675"/>
      <c r="N484" s="543"/>
      <c r="O484" s="74">
        <f t="shared" si="13"/>
        <v>0</v>
      </c>
      <c r="Q484" s="700"/>
      <c r="S484" s="357"/>
      <c r="T484" s="357"/>
      <c r="U484" s="833"/>
    </row>
    <row r="485" spans="1:21" s="446" customFormat="1" ht="22.5">
      <c r="A485" s="461" t="s">
        <v>6</v>
      </c>
      <c r="B485" s="66"/>
      <c r="C485" s="66"/>
      <c r="D485" s="66">
        <f>COUNTIF(A$10:A485,"I")</f>
        <v>283</v>
      </c>
      <c r="E485" s="30" t="s">
        <v>18</v>
      </c>
      <c r="F485" s="30" t="s">
        <v>505</v>
      </c>
      <c r="G485" s="66" t="s">
        <v>1320</v>
      </c>
      <c r="H485" s="351" t="s">
        <v>506</v>
      </c>
      <c r="I485" s="30" t="s">
        <v>37</v>
      </c>
      <c r="J485" s="529">
        <f>SUMIFS('SE-INSUMOS'!J:J,'SE-INSUMOS'!E:E,E485,'SE-INSUMOS'!F:F,F485)+SUMIFS('MO-INSUMOS'!J:J,'MO-INSUMOS'!E:E,E485,'MO-INSUMOS'!F:F,F485)</f>
        <v>0.25</v>
      </c>
      <c r="K485" s="74">
        <f>IF(INICIO!$G$2="SIM",M485,L485)</f>
        <v>0</v>
      </c>
      <c r="L485" s="674"/>
      <c r="M485" s="677"/>
      <c r="N485" s="543"/>
      <c r="O485" s="74">
        <f t="shared" si="13"/>
        <v>0</v>
      </c>
      <c r="Q485" s="700"/>
      <c r="R485" s="453"/>
      <c r="S485" s="543"/>
      <c r="T485" s="357"/>
      <c r="U485" s="833"/>
    </row>
    <row r="486" spans="1:21" s="446" customFormat="1" ht="33.75">
      <c r="A486" s="461" t="s">
        <v>6</v>
      </c>
      <c r="B486" s="66"/>
      <c r="C486" s="66"/>
      <c r="D486" s="66">
        <f>COUNTIF(A$10:A486,"I")</f>
        <v>284</v>
      </c>
      <c r="E486" s="30" t="s">
        <v>16</v>
      </c>
      <c r="F486" s="30">
        <v>4274</v>
      </c>
      <c r="G486" s="66" t="s">
        <v>1320</v>
      </c>
      <c r="H486" s="351" t="s">
        <v>508</v>
      </c>
      <c r="I486" s="30" t="s">
        <v>37</v>
      </c>
      <c r="J486" s="529">
        <f>SUMIFS('SE-INSUMOS'!J:J,'SE-INSUMOS'!E:E,E486,'SE-INSUMOS'!F:F,F486)+SUMIFS('MO-INSUMOS'!J:J,'MO-INSUMOS'!E:E,E486,'MO-INSUMOS'!F:F,F486)</f>
        <v>8.3333333333333329E-2</v>
      </c>
      <c r="K486" s="74">
        <f>IF(INICIO!$G$2="SIM",M486,L486)</f>
        <v>0</v>
      </c>
      <c r="L486" s="674"/>
      <c r="M486" s="677"/>
      <c r="N486" s="543"/>
      <c r="O486" s="74">
        <f t="shared" si="13"/>
        <v>0</v>
      </c>
      <c r="Q486" s="700"/>
      <c r="S486" s="357"/>
      <c r="T486" s="357"/>
      <c r="U486" s="833"/>
    </row>
    <row r="487" spans="1:21" s="446" customFormat="1" ht="22.5">
      <c r="A487" s="461" t="s">
        <v>6</v>
      </c>
      <c r="B487" s="66"/>
      <c r="C487" s="66"/>
      <c r="D487" s="66">
        <f>COUNTIF(A$10:A487,"I")</f>
        <v>285</v>
      </c>
      <c r="E487" s="30" t="s">
        <v>16</v>
      </c>
      <c r="F487" s="30">
        <v>3396</v>
      </c>
      <c r="G487" s="66" t="s">
        <v>1320</v>
      </c>
      <c r="H487" s="351" t="s">
        <v>509</v>
      </c>
      <c r="I487" s="30" t="s">
        <v>37</v>
      </c>
      <c r="J487" s="529">
        <f>SUMIFS('SE-INSUMOS'!J:J,'SE-INSUMOS'!E:E,E487,'SE-INSUMOS'!F:F,F487)+SUMIFS('MO-INSUMOS'!J:J,'MO-INSUMOS'!E:E,E487,'MO-INSUMOS'!F:F,F487)</f>
        <v>8.3333333333333329E-2</v>
      </c>
      <c r="K487" s="74">
        <f>IF(INICIO!$G$2="SIM",M487,L487)</f>
        <v>0</v>
      </c>
      <c r="L487" s="674"/>
      <c r="M487" s="677"/>
      <c r="N487" s="543"/>
      <c r="O487" s="74">
        <f t="shared" si="13"/>
        <v>0</v>
      </c>
      <c r="Q487" s="700"/>
      <c r="S487" s="357"/>
      <c r="T487" s="357"/>
      <c r="U487" s="833"/>
    </row>
    <row r="488" spans="1:21" s="446" customFormat="1" ht="22.5">
      <c r="A488" s="461" t="s">
        <v>6</v>
      </c>
      <c r="B488" s="66"/>
      <c r="C488" s="66"/>
      <c r="D488" s="66">
        <f>COUNTIF(A$10:A488,"I")</f>
        <v>286</v>
      </c>
      <c r="E488" s="30" t="s">
        <v>53</v>
      </c>
      <c r="F488" s="30" t="s">
        <v>510</v>
      </c>
      <c r="G488" s="66" t="s">
        <v>1320</v>
      </c>
      <c r="H488" s="351" t="s">
        <v>511</v>
      </c>
      <c r="I488" s="30" t="s">
        <v>37</v>
      </c>
      <c r="J488" s="529">
        <f>SUMIFS('SE-INSUMOS'!J:J,'SE-INSUMOS'!E:E,E488,'SE-INSUMOS'!F:F,F488)+SUMIFS('MO-INSUMOS'!J:J,'MO-INSUMOS'!E:E,E488,'MO-INSUMOS'!F:F,F488)</f>
        <v>0.25</v>
      </c>
      <c r="K488" s="74">
        <f>IF(INICIO!$G$2="SIM",M488,L488)</f>
        <v>0</v>
      </c>
      <c r="L488" s="674"/>
      <c r="M488" s="675"/>
      <c r="N488" s="543"/>
      <c r="O488" s="74">
        <f t="shared" si="13"/>
        <v>0</v>
      </c>
      <c r="Q488" s="700"/>
      <c r="S488" s="357"/>
      <c r="T488" s="357"/>
      <c r="U488" s="833"/>
    </row>
    <row r="489" spans="1:21" s="446" customFormat="1" ht="22.5">
      <c r="A489" s="461" t="s">
        <v>6</v>
      </c>
      <c r="B489" s="66"/>
      <c r="C489" s="66"/>
      <c r="D489" s="66">
        <f>COUNTIF(A$10:A489,"I")</f>
        <v>287</v>
      </c>
      <c r="E489" s="30" t="s">
        <v>53</v>
      </c>
      <c r="F489" s="30" t="s">
        <v>512</v>
      </c>
      <c r="G489" s="66" t="s">
        <v>1320</v>
      </c>
      <c r="H489" s="351" t="s">
        <v>513</v>
      </c>
      <c r="I489" s="30" t="s">
        <v>37</v>
      </c>
      <c r="J489" s="529">
        <f>SUMIFS('SE-INSUMOS'!J:J,'SE-INSUMOS'!E:E,E489,'SE-INSUMOS'!F:F,F489)+SUMIFS('MO-INSUMOS'!J:J,'MO-INSUMOS'!E:E,E489,'MO-INSUMOS'!F:F,F489)</f>
        <v>0.5</v>
      </c>
      <c r="K489" s="74">
        <f>IF(INICIO!$G$2="SIM",M489,L489)</f>
        <v>0</v>
      </c>
      <c r="L489" s="674"/>
      <c r="M489" s="675"/>
      <c r="N489" s="543"/>
      <c r="O489" s="74">
        <f t="shared" si="13"/>
        <v>0</v>
      </c>
      <c r="Q489" s="700"/>
      <c r="S489" s="357"/>
      <c r="T489" s="357"/>
      <c r="U489" s="833"/>
    </row>
    <row r="490" spans="1:21" s="446" customFormat="1" ht="202.5">
      <c r="A490" s="461" t="s">
        <v>6</v>
      </c>
      <c r="B490" s="66"/>
      <c r="C490" s="66"/>
      <c r="D490" s="66">
        <f>COUNTIF(A$10:A490,"I")</f>
        <v>288</v>
      </c>
      <c r="E490" s="30" t="s">
        <v>53</v>
      </c>
      <c r="F490" s="30" t="s">
        <v>515</v>
      </c>
      <c r="G490" s="66" t="s">
        <v>1320</v>
      </c>
      <c r="H490" s="351" t="s">
        <v>516</v>
      </c>
      <c r="I490" s="30" t="s">
        <v>37</v>
      </c>
      <c r="J490" s="529">
        <f>SUMIFS('SE-INSUMOS'!J:J,'SE-INSUMOS'!E:E,E490,'SE-INSUMOS'!F:F,F490)+SUMIFS('MO-INSUMOS'!J:J,'MO-INSUMOS'!E:E,E490,'MO-INSUMOS'!F:F,F490)</f>
        <v>8.3333333333333329E-2</v>
      </c>
      <c r="K490" s="74">
        <f>IF(INICIO!$G$2="SIM",M490,L490)</f>
        <v>0</v>
      </c>
      <c r="L490" s="674"/>
      <c r="M490" s="675"/>
      <c r="N490" s="543"/>
      <c r="O490" s="74">
        <f t="shared" si="13"/>
        <v>0</v>
      </c>
      <c r="Q490" s="700"/>
      <c r="S490" s="357"/>
      <c r="T490" s="357"/>
      <c r="U490" s="833"/>
    </row>
    <row r="491" spans="1:21" s="446" customFormat="1" ht="202.5">
      <c r="A491" s="461" t="s">
        <v>6</v>
      </c>
      <c r="B491" s="66"/>
      <c r="C491" s="66"/>
      <c r="D491" s="66">
        <f>COUNTIF(A$10:A491,"I")</f>
        <v>289</v>
      </c>
      <c r="E491" s="30" t="s">
        <v>53</v>
      </c>
      <c r="F491" s="30" t="s">
        <v>517</v>
      </c>
      <c r="G491" s="66" t="s">
        <v>1320</v>
      </c>
      <c r="H491" s="351" t="s">
        <v>518</v>
      </c>
      <c r="I491" s="30" t="s">
        <v>37</v>
      </c>
      <c r="J491" s="529">
        <f>SUMIFS('SE-INSUMOS'!J:J,'SE-INSUMOS'!E:E,E491,'SE-INSUMOS'!F:F,F491)+SUMIFS('MO-INSUMOS'!J:J,'MO-INSUMOS'!E:E,E491,'MO-INSUMOS'!F:F,F491)</f>
        <v>8.3333333333333329E-2</v>
      </c>
      <c r="K491" s="74">
        <f>IF(INICIO!$G$2="SIM",M491,L491)</f>
        <v>0</v>
      </c>
      <c r="L491" s="674"/>
      <c r="M491" s="675"/>
      <c r="N491" s="543"/>
      <c r="O491" s="74">
        <f t="shared" si="13"/>
        <v>0</v>
      </c>
      <c r="Q491" s="700"/>
      <c r="S491" s="357"/>
      <c r="T491" s="357"/>
      <c r="U491" s="833"/>
    </row>
    <row r="492" spans="1:21" s="446" customFormat="1" ht="45">
      <c r="A492" s="461" t="s">
        <v>6</v>
      </c>
      <c r="B492" s="66"/>
      <c r="C492" s="66"/>
      <c r="D492" s="66">
        <f>COUNTIF(A$10:A492,"I")</f>
        <v>290</v>
      </c>
      <c r="E492" s="30" t="s">
        <v>53</v>
      </c>
      <c r="F492" s="30" t="s">
        <v>519</v>
      </c>
      <c r="G492" s="66" t="s">
        <v>1320</v>
      </c>
      <c r="H492" s="351" t="s">
        <v>520</v>
      </c>
      <c r="I492" s="30" t="s">
        <v>37</v>
      </c>
      <c r="J492" s="529">
        <f>SUMIFS('SE-INSUMOS'!J:J,'SE-INSUMOS'!E:E,E492,'SE-INSUMOS'!F:F,F492)+SUMIFS('MO-INSUMOS'!J:J,'MO-INSUMOS'!E:E,E492,'MO-INSUMOS'!F:F,F492)</f>
        <v>8.3333333333333329E-2</v>
      </c>
      <c r="K492" s="74">
        <f>IF(INICIO!$G$2="SIM",M492,L492)</f>
        <v>0</v>
      </c>
      <c r="L492" s="674"/>
      <c r="M492" s="675"/>
      <c r="N492" s="543"/>
      <c r="O492" s="74">
        <f t="shared" si="13"/>
        <v>0</v>
      </c>
      <c r="Q492" s="700"/>
      <c r="S492" s="357"/>
      <c r="T492" s="357"/>
      <c r="U492" s="833"/>
    </row>
    <row r="493" spans="1:21" s="446" customFormat="1" ht="56.25">
      <c r="A493" s="461" t="s">
        <v>6</v>
      </c>
      <c r="B493" s="66"/>
      <c r="C493" s="66"/>
      <c r="D493" s="66">
        <f>COUNTIF(A$10:A493,"I")</f>
        <v>291</v>
      </c>
      <c r="E493" s="30" t="s">
        <v>53</v>
      </c>
      <c r="F493" s="30" t="s">
        <v>521</v>
      </c>
      <c r="G493" s="66" t="s">
        <v>1320</v>
      </c>
      <c r="H493" s="351" t="s">
        <v>522</v>
      </c>
      <c r="I493" s="30" t="s">
        <v>37</v>
      </c>
      <c r="J493" s="529">
        <f>SUMIFS('SE-INSUMOS'!J:J,'SE-INSUMOS'!E:E,E493,'SE-INSUMOS'!F:F,F493)+SUMIFS('MO-INSUMOS'!J:J,'MO-INSUMOS'!E:E,E493,'MO-INSUMOS'!F:F,F493)</f>
        <v>8.3333333333333329E-2</v>
      </c>
      <c r="K493" s="74">
        <f>IF(INICIO!$G$2="SIM",M493,L493)</f>
        <v>0</v>
      </c>
      <c r="L493" s="674"/>
      <c r="M493" s="675"/>
      <c r="N493" s="543"/>
      <c r="O493" s="74">
        <f t="shared" si="13"/>
        <v>0</v>
      </c>
      <c r="Q493" s="700"/>
      <c r="S493" s="357"/>
      <c r="T493" s="357"/>
      <c r="U493" s="833"/>
    </row>
    <row r="494" spans="1:21" s="446" customFormat="1" ht="56.25">
      <c r="A494" s="461" t="s">
        <v>6</v>
      </c>
      <c r="B494" s="66"/>
      <c r="C494" s="66"/>
      <c r="D494" s="66">
        <f>COUNTIF(A$10:A494,"I")</f>
        <v>292</v>
      </c>
      <c r="E494" s="30" t="s">
        <v>53</v>
      </c>
      <c r="F494" s="30" t="s">
        <v>523</v>
      </c>
      <c r="G494" s="66" t="s">
        <v>1320</v>
      </c>
      <c r="H494" s="351" t="s">
        <v>524</v>
      </c>
      <c r="I494" s="30" t="s">
        <v>37</v>
      </c>
      <c r="J494" s="529">
        <f>SUMIFS('SE-INSUMOS'!J:J,'SE-INSUMOS'!E:E,E494,'SE-INSUMOS'!F:F,F494)+SUMIFS('MO-INSUMOS'!J:J,'MO-INSUMOS'!E:E,E494,'MO-INSUMOS'!F:F,F494)</f>
        <v>8.3333333333333329E-2</v>
      </c>
      <c r="K494" s="74">
        <f>IF(INICIO!$G$2="SIM",M494,L494)</f>
        <v>0</v>
      </c>
      <c r="L494" s="674"/>
      <c r="M494" s="675"/>
      <c r="N494" s="543"/>
      <c r="O494" s="74">
        <f t="shared" si="13"/>
        <v>0</v>
      </c>
      <c r="Q494" s="700"/>
      <c r="S494" s="357"/>
      <c r="T494" s="357"/>
      <c r="U494" s="833"/>
    </row>
    <row r="495" spans="1:21" s="446" customFormat="1" ht="56.25">
      <c r="A495" s="461" t="s">
        <v>6</v>
      </c>
      <c r="B495" s="66"/>
      <c r="C495" s="66"/>
      <c r="D495" s="66">
        <f>COUNTIF(A$10:A495,"I")</f>
        <v>293</v>
      </c>
      <c r="E495" s="30" t="s">
        <v>53</v>
      </c>
      <c r="F495" s="30" t="s">
        <v>525</v>
      </c>
      <c r="G495" s="66" t="s">
        <v>1320</v>
      </c>
      <c r="H495" s="351" t="s">
        <v>526</v>
      </c>
      <c r="I495" s="30" t="s">
        <v>37</v>
      </c>
      <c r="J495" s="529">
        <f>SUMIFS('SE-INSUMOS'!J:J,'SE-INSUMOS'!E:E,E495,'SE-INSUMOS'!F:F,F495)+SUMIFS('MO-INSUMOS'!J:J,'MO-INSUMOS'!E:E,E495,'MO-INSUMOS'!F:F,F495)</f>
        <v>8.3333333333333329E-2</v>
      </c>
      <c r="K495" s="74">
        <f>IF(INICIO!$G$2="SIM",M495,L495)</f>
        <v>0</v>
      </c>
      <c r="L495" s="674"/>
      <c r="M495" s="675"/>
      <c r="N495" s="543"/>
      <c r="O495" s="74">
        <f t="shared" si="13"/>
        <v>0</v>
      </c>
      <c r="Q495" s="700"/>
      <c r="S495" s="357"/>
      <c r="T495" s="357"/>
      <c r="U495" s="833"/>
    </row>
    <row r="496" spans="1:21" s="446" customFormat="1" ht="22.5">
      <c r="A496" s="461" t="s">
        <v>6</v>
      </c>
      <c r="B496" s="66"/>
      <c r="C496" s="66"/>
      <c r="D496" s="66">
        <f>COUNTIF(A$10:A496,"I")</f>
        <v>294</v>
      </c>
      <c r="E496" s="30" t="s">
        <v>53</v>
      </c>
      <c r="F496" s="30" t="s">
        <v>528</v>
      </c>
      <c r="G496" s="66" t="s">
        <v>1320</v>
      </c>
      <c r="H496" s="351" t="s">
        <v>529</v>
      </c>
      <c r="I496" s="30" t="s">
        <v>37</v>
      </c>
      <c r="J496" s="529">
        <f>SUMIFS('SE-INSUMOS'!J:J,'SE-INSUMOS'!E:E,E496,'SE-INSUMOS'!F:F,F496)+SUMIFS('MO-INSUMOS'!J:J,'MO-INSUMOS'!E:E,E496,'MO-INSUMOS'!F:F,F496)</f>
        <v>8.3333333333333329E-2</v>
      </c>
      <c r="K496" s="74">
        <f>IF(INICIO!$G$2="SIM",M496,L496)</f>
        <v>0</v>
      </c>
      <c r="L496" s="674"/>
      <c r="M496" s="675"/>
      <c r="N496" s="543"/>
      <c r="O496" s="74">
        <f t="shared" si="13"/>
        <v>0</v>
      </c>
      <c r="Q496" s="700"/>
      <c r="S496" s="357"/>
      <c r="T496" s="357"/>
      <c r="U496" s="833"/>
    </row>
    <row r="497" spans="1:21" s="446" customFormat="1" ht="123.75">
      <c r="A497" s="461" t="s">
        <v>6</v>
      </c>
      <c r="B497" s="66"/>
      <c r="C497" s="66"/>
      <c r="D497" s="66">
        <f>COUNTIF(A$10:A497,"I")</f>
        <v>295</v>
      </c>
      <c r="E497" s="30" t="s">
        <v>53</v>
      </c>
      <c r="F497" s="30" t="s">
        <v>530</v>
      </c>
      <c r="G497" s="66" t="s">
        <v>1320</v>
      </c>
      <c r="H497" s="351" t="s">
        <v>531</v>
      </c>
      <c r="I497" s="30" t="s">
        <v>37</v>
      </c>
      <c r="J497" s="529">
        <f>SUMIFS('SE-INSUMOS'!J:J,'SE-INSUMOS'!E:E,E497,'SE-INSUMOS'!F:F,F497)+SUMIFS('MO-INSUMOS'!J:J,'MO-INSUMOS'!E:E,E497,'MO-INSUMOS'!F:F,F497)</f>
        <v>0.25</v>
      </c>
      <c r="K497" s="74">
        <f>IF(INICIO!$G$2="SIM",M497,L497)</f>
        <v>0</v>
      </c>
      <c r="L497" s="674"/>
      <c r="M497" s="675"/>
      <c r="N497" s="543"/>
      <c r="O497" s="74">
        <f t="shared" si="13"/>
        <v>0</v>
      </c>
      <c r="Q497" s="700"/>
      <c r="S497" s="357"/>
      <c r="T497" s="357"/>
      <c r="U497" s="833"/>
    </row>
    <row r="498" spans="1:21" s="446" customFormat="1" ht="112.5">
      <c r="A498" s="461" t="s">
        <v>6</v>
      </c>
      <c r="B498" s="66"/>
      <c r="C498" s="66"/>
      <c r="D498" s="66">
        <f>COUNTIF(A$10:A498,"I")</f>
        <v>296</v>
      </c>
      <c r="E498" s="30" t="s">
        <v>53</v>
      </c>
      <c r="F498" s="30" t="s">
        <v>532</v>
      </c>
      <c r="G498" s="66" t="s">
        <v>1320</v>
      </c>
      <c r="H498" s="351" t="s">
        <v>533</v>
      </c>
      <c r="I498" s="30" t="s">
        <v>37</v>
      </c>
      <c r="J498" s="529">
        <f>SUMIFS('SE-INSUMOS'!J:J,'SE-INSUMOS'!E:E,E498,'SE-INSUMOS'!F:F,F498)+SUMIFS('MO-INSUMOS'!J:J,'MO-INSUMOS'!E:E,E498,'MO-INSUMOS'!F:F,F498)</f>
        <v>0.25</v>
      </c>
      <c r="K498" s="74">
        <f>IF(INICIO!$G$2="SIM",M498,L498)</f>
        <v>0</v>
      </c>
      <c r="L498" s="674"/>
      <c r="M498" s="675"/>
      <c r="N498" s="543"/>
      <c r="O498" s="74">
        <f t="shared" si="13"/>
        <v>0</v>
      </c>
      <c r="Q498" s="700"/>
      <c r="S498" s="357"/>
      <c r="T498" s="357"/>
      <c r="U498" s="833"/>
    </row>
    <row r="499" spans="1:21" s="446" customFormat="1" ht="33.75">
      <c r="A499" s="461" t="s">
        <v>6</v>
      </c>
      <c r="B499" s="66"/>
      <c r="C499" s="66"/>
      <c r="D499" s="66">
        <f>COUNTIF(A$10:A499,"I")</f>
        <v>297</v>
      </c>
      <c r="E499" s="30" t="s">
        <v>53</v>
      </c>
      <c r="F499" s="30" t="s">
        <v>534</v>
      </c>
      <c r="G499" s="66" t="s">
        <v>1320</v>
      </c>
      <c r="H499" s="351" t="s">
        <v>535</v>
      </c>
      <c r="I499" s="30" t="s">
        <v>37</v>
      </c>
      <c r="J499" s="529">
        <f>SUMIFS('SE-INSUMOS'!J:J,'SE-INSUMOS'!E:E,E499,'SE-INSUMOS'!F:F,F499)+SUMIFS('MO-INSUMOS'!J:J,'MO-INSUMOS'!E:E,E499,'MO-INSUMOS'!F:F,F499)</f>
        <v>0.25</v>
      </c>
      <c r="K499" s="74">
        <f>IF(INICIO!$G$2="SIM",M499,L499)</f>
        <v>0</v>
      </c>
      <c r="L499" s="674"/>
      <c r="M499" s="675"/>
      <c r="N499" s="543"/>
      <c r="O499" s="74">
        <f t="shared" si="13"/>
        <v>0</v>
      </c>
      <c r="Q499" s="700"/>
      <c r="S499" s="357"/>
      <c r="T499" s="357"/>
      <c r="U499" s="833"/>
    </row>
    <row r="500" spans="1:21" s="446" customFormat="1" ht="33.75">
      <c r="A500" s="461" t="s">
        <v>6</v>
      </c>
      <c r="B500" s="66"/>
      <c r="C500" s="66"/>
      <c r="D500" s="66">
        <f>COUNTIF(A$10:A500,"I")</f>
        <v>298</v>
      </c>
      <c r="E500" s="30" t="s">
        <v>53</v>
      </c>
      <c r="F500" s="30" t="s">
        <v>536</v>
      </c>
      <c r="G500" s="66" t="s">
        <v>1320</v>
      </c>
      <c r="H500" s="351" t="s">
        <v>537</v>
      </c>
      <c r="I500" s="30" t="s">
        <v>37</v>
      </c>
      <c r="J500" s="529">
        <f>SUMIFS('SE-INSUMOS'!J:J,'SE-INSUMOS'!E:E,E500,'SE-INSUMOS'!F:F,F500)+SUMIFS('MO-INSUMOS'!J:J,'MO-INSUMOS'!E:E,E500,'MO-INSUMOS'!F:F,F500)</f>
        <v>0.25</v>
      </c>
      <c r="K500" s="74">
        <f>IF(INICIO!$G$2="SIM",M500,L500)</f>
        <v>0</v>
      </c>
      <c r="L500" s="674"/>
      <c r="M500" s="675"/>
      <c r="N500" s="543"/>
      <c r="O500" s="74">
        <f t="shared" si="13"/>
        <v>0</v>
      </c>
      <c r="Q500" s="700"/>
      <c r="S500" s="357"/>
      <c r="T500" s="357"/>
      <c r="U500" s="833"/>
    </row>
    <row r="501" spans="1:21" s="446" customFormat="1" ht="33.75">
      <c r="A501" s="461" t="s">
        <v>6</v>
      </c>
      <c r="B501" s="66"/>
      <c r="C501" s="66"/>
      <c r="D501" s="66">
        <f>COUNTIF(A$10:A501,"I")</f>
        <v>299</v>
      </c>
      <c r="E501" s="30" t="s">
        <v>53</v>
      </c>
      <c r="F501" s="30" t="s">
        <v>538</v>
      </c>
      <c r="G501" s="66" t="s">
        <v>1320</v>
      </c>
      <c r="H501" s="351" t="s">
        <v>539</v>
      </c>
      <c r="I501" s="30" t="s">
        <v>37</v>
      </c>
      <c r="J501" s="529">
        <f>SUMIFS('SE-INSUMOS'!J:J,'SE-INSUMOS'!E:E,E501,'SE-INSUMOS'!F:F,F501)+SUMIFS('MO-INSUMOS'!J:J,'MO-INSUMOS'!E:E,E501,'MO-INSUMOS'!F:F,F501)</f>
        <v>0.25</v>
      </c>
      <c r="K501" s="74">
        <f>IF(INICIO!$G$2="SIM",M501,L501)</f>
        <v>0</v>
      </c>
      <c r="L501" s="674"/>
      <c r="M501" s="675"/>
      <c r="N501" s="543"/>
      <c r="O501" s="74">
        <f t="shared" si="13"/>
        <v>0</v>
      </c>
      <c r="Q501" s="700"/>
      <c r="S501" s="357"/>
      <c r="T501" s="357"/>
      <c r="U501" s="833"/>
    </row>
    <row r="502" spans="1:21" s="446" customFormat="1" ht="33.75">
      <c r="A502" s="461" t="s">
        <v>6</v>
      </c>
      <c r="B502" s="66"/>
      <c r="C502" s="66"/>
      <c r="D502" s="66">
        <f>COUNTIF(A$10:A502,"I")</f>
        <v>300</v>
      </c>
      <c r="E502" s="30" t="s">
        <v>53</v>
      </c>
      <c r="F502" s="30" t="s">
        <v>540</v>
      </c>
      <c r="G502" s="66" t="s">
        <v>1320</v>
      </c>
      <c r="H502" s="351" t="s">
        <v>541</v>
      </c>
      <c r="I502" s="30" t="s">
        <v>37</v>
      </c>
      <c r="J502" s="529">
        <f>SUMIFS('SE-INSUMOS'!J:J,'SE-INSUMOS'!E:E,E502,'SE-INSUMOS'!F:F,F502)+SUMIFS('MO-INSUMOS'!J:J,'MO-INSUMOS'!E:E,E502,'MO-INSUMOS'!F:F,F502)</f>
        <v>0.25</v>
      </c>
      <c r="K502" s="74">
        <f>IF(INICIO!$G$2="SIM",M502,L502)</f>
        <v>0</v>
      </c>
      <c r="L502" s="674"/>
      <c r="M502" s="675"/>
      <c r="N502" s="543"/>
      <c r="O502" s="74">
        <f t="shared" si="13"/>
        <v>0</v>
      </c>
      <c r="Q502" s="700"/>
      <c r="S502" s="357"/>
      <c r="T502" s="357"/>
      <c r="U502" s="833"/>
    </row>
    <row r="503" spans="1:21" s="446" customFormat="1" ht="22.5">
      <c r="A503" s="461" t="s">
        <v>6</v>
      </c>
      <c r="B503" s="66"/>
      <c r="C503" s="66"/>
      <c r="D503" s="66">
        <f>COUNTIF(A$10:A503,"I")</f>
        <v>301</v>
      </c>
      <c r="E503" s="30" t="s">
        <v>53</v>
      </c>
      <c r="F503" s="30" t="s">
        <v>542</v>
      </c>
      <c r="G503" s="66" t="s">
        <v>1320</v>
      </c>
      <c r="H503" s="351" t="s">
        <v>543</v>
      </c>
      <c r="I503" s="30" t="s">
        <v>37</v>
      </c>
      <c r="J503" s="529">
        <f>SUMIFS('SE-INSUMOS'!J:J,'SE-INSUMOS'!E:E,E503,'SE-INSUMOS'!F:F,F503)+SUMIFS('MO-INSUMOS'!J:J,'MO-INSUMOS'!E:E,E503,'MO-INSUMOS'!F:F,F503)</f>
        <v>0.25</v>
      </c>
      <c r="K503" s="74">
        <f>IF(INICIO!$G$2="SIM",M503,L503)</f>
        <v>0</v>
      </c>
      <c r="L503" s="674"/>
      <c r="M503" s="675"/>
      <c r="N503" s="543"/>
      <c r="O503" s="74">
        <f t="shared" si="13"/>
        <v>0</v>
      </c>
      <c r="Q503" s="700"/>
      <c r="S503" s="357"/>
      <c r="T503" s="357"/>
      <c r="U503" s="833"/>
    </row>
    <row r="504" spans="1:21" s="446" customFormat="1" ht="33.75">
      <c r="A504" s="461" t="s">
        <v>6</v>
      </c>
      <c r="B504" s="66"/>
      <c r="C504" s="66"/>
      <c r="D504" s="66">
        <f>COUNTIF(A$10:A504,"I")</f>
        <v>302</v>
      </c>
      <c r="E504" s="30" t="s">
        <v>16</v>
      </c>
      <c r="F504" s="30">
        <v>11273</v>
      </c>
      <c r="G504" s="66" t="s">
        <v>1320</v>
      </c>
      <c r="H504" s="351" t="s">
        <v>544</v>
      </c>
      <c r="I504" s="30" t="s">
        <v>37</v>
      </c>
      <c r="J504" s="529">
        <f>SUMIFS('SE-INSUMOS'!J:J,'SE-INSUMOS'!E:E,E504,'SE-INSUMOS'!F:F,F504)+SUMIFS('MO-INSUMOS'!J:J,'MO-INSUMOS'!E:E,E504,'MO-INSUMOS'!F:F,F504)</f>
        <v>0.25</v>
      </c>
      <c r="K504" s="74">
        <f>IF(INICIO!$G$2="SIM",M504,L504)</f>
        <v>0</v>
      </c>
      <c r="L504" s="674"/>
      <c r="M504" s="677"/>
      <c r="N504" s="543"/>
      <c r="O504" s="74">
        <f t="shared" si="13"/>
        <v>0</v>
      </c>
      <c r="Q504" s="700"/>
      <c r="S504" s="357"/>
      <c r="T504" s="357"/>
      <c r="U504" s="833"/>
    </row>
    <row r="505" spans="1:21" s="446" customFormat="1" ht="22.5">
      <c r="A505" s="461" t="s">
        <v>6</v>
      </c>
      <c r="B505" s="66"/>
      <c r="C505" s="66"/>
      <c r="D505" s="66">
        <f>COUNTIF(A$10:A505,"I")</f>
        <v>303</v>
      </c>
      <c r="E505" s="30" t="s">
        <v>53</v>
      </c>
      <c r="F505" s="30" t="s">
        <v>545</v>
      </c>
      <c r="G505" s="66" t="s">
        <v>1320</v>
      </c>
      <c r="H505" s="351" t="s">
        <v>546</v>
      </c>
      <c r="I505" s="30" t="s">
        <v>37</v>
      </c>
      <c r="J505" s="529">
        <f>SUMIFS('SE-INSUMOS'!J:J,'SE-INSUMOS'!E:E,E505,'SE-INSUMOS'!F:F,F505)+SUMIFS('MO-INSUMOS'!J:J,'MO-INSUMOS'!E:E,E505,'MO-INSUMOS'!F:F,F505)</f>
        <v>0.25</v>
      </c>
      <c r="K505" s="74">
        <f>IF(INICIO!$G$2="SIM",M505,L505)</f>
        <v>0</v>
      </c>
      <c r="L505" s="674"/>
      <c r="M505" s="675"/>
      <c r="N505" s="543"/>
      <c r="O505" s="74">
        <f t="shared" si="13"/>
        <v>0</v>
      </c>
      <c r="Q505" s="700"/>
      <c r="S505" s="357"/>
      <c r="T505" s="357"/>
      <c r="U505" s="833"/>
    </row>
    <row r="506" spans="1:21" s="446" customFormat="1" ht="22.5">
      <c r="A506" s="461" t="s">
        <v>6</v>
      </c>
      <c r="B506" s="66"/>
      <c r="C506" s="66"/>
      <c r="D506" s="66">
        <f>COUNTIF(A$10:A506,"I")</f>
        <v>304</v>
      </c>
      <c r="E506" s="30" t="s">
        <v>53</v>
      </c>
      <c r="F506" s="30" t="s">
        <v>547</v>
      </c>
      <c r="G506" s="66" t="s">
        <v>1320</v>
      </c>
      <c r="H506" s="351" t="s">
        <v>548</v>
      </c>
      <c r="I506" s="30" t="s">
        <v>37</v>
      </c>
      <c r="J506" s="529">
        <f>SUMIFS('SE-INSUMOS'!J:J,'SE-INSUMOS'!E:E,E506,'SE-INSUMOS'!F:F,F506)+SUMIFS('MO-INSUMOS'!J:J,'MO-INSUMOS'!E:E,E506,'MO-INSUMOS'!F:F,F506)</f>
        <v>0.25</v>
      </c>
      <c r="K506" s="74">
        <f>IF(INICIO!$G$2="SIM",M506,L506)</f>
        <v>0</v>
      </c>
      <c r="L506" s="674"/>
      <c r="M506" s="675"/>
      <c r="N506" s="543"/>
      <c r="O506" s="74">
        <f t="shared" si="13"/>
        <v>0</v>
      </c>
      <c r="Q506" s="700"/>
      <c r="S506" s="357"/>
      <c r="T506" s="357"/>
      <c r="U506" s="833"/>
    </row>
    <row r="507" spans="1:21" s="446" customFormat="1" ht="22.5">
      <c r="A507" s="461" t="s">
        <v>6</v>
      </c>
      <c r="B507" s="66"/>
      <c r="C507" s="66"/>
      <c r="D507" s="66">
        <f>COUNTIF(A$10:A507,"I")</f>
        <v>305</v>
      </c>
      <c r="E507" s="30" t="s">
        <v>53</v>
      </c>
      <c r="F507" s="30" t="s">
        <v>549</v>
      </c>
      <c r="G507" s="66" t="s">
        <v>1320</v>
      </c>
      <c r="H507" s="351" t="s">
        <v>550</v>
      </c>
      <c r="I507" s="30" t="s">
        <v>37</v>
      </c>
      <c r="J507" s="529">
        <f>SUMIFS('SE-INSUMOS'!J:J,'SE-INSUMOS'!E:E,E507,'SE-INSUMOS'!F:F,F507)+SUMIFS('MO-INSUMOS'!J:J,'MO-INSUMOS'!E:E,E507,'MO-INSUMOS'!F:F,F507)</f>
        <v>0.25</v>
      </c>
      <c r="K507" s="74">
        <f>IF(INICIO!$G$2="SIM",M507,L507)</f>
        <v>0</v>
      </c>
      <c r="L507" s="674"/>
      <c r="M507" s="675"/>
      <c r="N507" s="543"/>
      <c r="O507" s="74">
        <f t="shared" si="13"/>
        <v>0</v>
      </c>
      <c r="Q507" s="700"/>
      <c r="S507" s="357"/>
      <c r="T507" s="357"/>
      <c r="U507" s="833"/>
    </row>
    <row r="508" spans="1:21" s="446" customFormat="1" ht="11.25">
      <c r="A508" s="461" t="s">
        <v>6</v>
      </c>
      <c r="B508" s="66"/>
      <c r="C508" s="66"/>
      <c r="D508" s="66">
        <f>COUNTIF(A$10:A508,"I")</f>
        <v>306</v>
      </c>
      <c r="E508" s="30" t="s">
        <v>18</v>
      </c>
      <c r="F508" s="30" t="s">
        <v>551</v>
      </c>
      <c r="G508" s="66" t="s">
        <v>1320</v>
      </c>
      <c r="H508" s="351" t="s">
        <v>552</v>
      </c>
      <c r="I508" s="30" t="s">
        <v>553</v>
      </c>
      <c r="J508" s="529">
        <f>SUMIFS('SE-INSUMOS'!J:J,'SE-INSUMOS'!E:E,E508,'SE-INSUMOS'!F:F,F508)+SUMIFS('MO-INSUMOS'!J:J,'MO-INSUMOS'!E:E,E508,'MO-INSUMOS'!F:F,F508)</f>
        <v>0.25</v>
      </c>
      <c r="K508" s="74">
        <f>IF(INICIO!$G$2="SIM",M508,L508)</f>
        <v>0</v>
      </c>
      <c r="L508" s="674"/>
      <c r="M508" s="677"/>
      <c r="N508" s="543"/>
      <c r="O508" s="74">
        <f t="shared" si="13"/>
        <v>0</v>
      </c>
      <c r="Q508" s="700"/>
      <c r="R508" s="453"/>
      <c r="S508" s="543"/>
      <c r="T508" s="357"/>
      <c r="U508" s="833"/>
    </row>
    <row r="509" spans="1:21" s="446" customFormat="1" ht="22.5" hidden="1">
      <c r="A509" s="461"/>
      <c r="B509" s="66"/>
      <c r="C509" s="66"/>
      <c r="D509" s="66">
        <f>COUNTIF(A$10:A509,"I")</f>
        <v>306</v>
      </c>
      <c r="E509" s="30" t="s">
        <v>53</v>
      </c>
      <c r="F509" s="30" t="s">
        <v>554</v>
      </c>
      <c r="G509" s="66" t="s">
        <v>1320</v>
      </c>
      <c r="H509" s="351" t="s">
        <v>555</v>
      </c>
      <c r="I509" s="30" t="s">
        <v>37</v>
      </c>
      <c r="J509" s="529">
        <f>SUMIFS('SE-INSUMOS'!J:J,'SE-INSUMOS'!E:E,E509,'SE-INSUMOS'!F:F,F509)+SUMIFS('MO-INSUMOS'!J:J,'MO-INSUMOS'!E:E,E509,'MO-INSUMOS'!F:F,F509)</f>
        <v>0</v>
      </c>
      <c r="K509" s="74">
        <f>IF(INICIO!$G$2="SIM",M509,L509)</f>
        <v>0</v>
      </c>
      <c r="L509" s="674"/>
      <c r="M509" s="675"/>
      <c r="N509" s="543"/>
      <c r="O509" s="74">
        <f t="shared" si="13"/>
        <v>0</v>
      </c>
      <c r="Q509" s="700"/>
      <c r="S509" s="357"/>
      <c r="T509" s="357"/>
      <c r="U509" s="833"/>
    </row>
    <row r="510" spans="1:21" s="446" customFormat="1" ht="11.25">
      <c r="A510" s="461" t="s">
        <v>6</v>
      </c>
      <c r="B510" s="66"/>
      <c r="C510" s="66"/>
      <c r="D510" s="66">
        <f>COUNTIF(A$10:A510,"I")</f>
        <v>307</v>
      </c>
      <c r="E510" s="30" t="s">
        <v>16</v>
      </c>
      <c r="F510" s="30">
        <v>25004</v>
      </c>
      <c r="G510" s="66" t="s">
        <v>1320</v>
      </c>
      <c r="H510" s="351" t="s">
        <v>556</v>
      </c>
      <c r="I510" s="30" t="s">
        <v>8</v>
      </c>
      <c r="J510" s="529">
        <f>SUMIFS('SE-INSUMOS'!J:J,'SE-INSUMOS'!E:E,E510,'SE-INSUMOS'!F:F,F510)+SUMIFS('MO-INSUMOS'!J:J,'MO-INSUMOS'!E:E,E510,'MO-INSUMOS'!F:F,F510)</f>
        <v>0.25</v>
      </c>
      <c r="K510" s="74">
        <f>IF(INICIO!$G$2="SIM",M510,L510)</f>
        <v>0</v>
      </c>
      <c r="L510" s="674"/>
      <c r="M510" s="677"/>
      <c r="N510" s="543"/>
      <c r="O510" s="74">
        <f t="shared" si="13"/>
        <v>0</v>
      </c>
      <c r="Q510" s="700"/>
      <c r="S510" s="357"/>
      <c r="T510" s="357"/>
      <c r="U510" s="833"/>
    </row>
    <row r="511" spans="1:21" s="446" customFormat="1" ht="11.25">
      <c r="A511" s="461" t="s">
        <v>6</v>
      </c>
      <c r="B511" s="66"/>
      <c r="C511" s="66"/>
      <c r="D511" s="66">
        <f>COUNTIF(A$10:A511,"I")</f>
        <v>308</v>
      </c>
      <c r="E511" s="30" t="s">
        <v>16</v>
      </c>
      <c r="F511" s="30">
        <v>37409</v>
      </c>
      <c r="G511" s="66" t="s">
        <v>1320</v>
      </c>
      <c r="H511" s="351" t="s">
        <v>557</v>
      </c>
      <c r="I511" s="30" t="s">
        <v>8</v>
      </c>
      <c r="J511" s="529">
        <f>SUMIFS('SE-INSUMOS'!J:J,'SE-INSUMOS'!E:E,E511,'SE-INSUMOS'!F:F,F511)+SUMIFS('MO-INSUMOS'!J:J,'MO-INSUMOS'!E:E,E511,'MO-INSUMOS'!F:F,F511)</f>
        <v>0.25</v>
      </c>
      <c r="K511" s="74">
        <f>IF(INICIO!$G$2="SIM",M511,L511)</f>
        <v>0</v>
      </c>
      <c r="L511" s="674"/>
      <c r="M511" s="677"/>
      <c r="N511" s="543"/>
      <c r="O511" s="74">
        <f t="shared" si="13"/>
        <v>0</v>
      </c>
      <c r="Q511" s="700"/>
      <c r="S511" s="357"/>
      <c r="T511" s="357"/>
      <c r="U511" s="833"/>
    </row>
    <row r="512" spans="1:21" s="446" customFormat="1" ht="11.25">
      <c r="A512" s="461" t="s">
        <v>6</v>
      </c>
      <c r="B512" s="66"/>
      <c r="C512" s="66"/>
      <c r="D512" s="66">
        <f>COUNTIF(A$10:A512,"I")</f>
        <v>309</v>
      </c>
      <c r="E512" s="30" t="s">
        <v>53</v>
      </c>
      <c r="F512" s="30" t="s">
        <v>558</v>
      </c>
      <c r="G512" s="66" t="s">
        <v>1320</v>
      </c>
      <c r="H512" s="351" t="s">
        <v>559</v>
      </c>
      <c r="I512" s="30" t="s">
        <v>8</v>
      </c>
      <c r="J512" s="529">
        <f>SUMIFS('SE-INSUMOS'!J:J,'SE-INSUMOS'!E:E,E512,'SE-INSUMOS'!F:F,F512)+SUMIFS('MO-INSUMOS'!J:J,'MO-INSUMOS'!E:E,E512,'MO-INSUMOS'!F:F,F512)</f>
        <v>8.3333333333333329E-2</v>
      </c>
      <c r="K512" s="74">
        <f>IF(INICIO!$G$2="SIM",M512,L512)</f>
        <v>0</v>
      </c>
      <c r="L512" s="674"/>
      <c r="M512" s="675"/>
      <c r="N512" s="543"/>
      <c r="O512" s="74">
        <f t="shared" si="13"/>
        <v>0</v>
      </c>
      <c r="Q512" s="700"/>
      <c r="S512" s="357"/>
      <c r="T512" s="357"/>
      <c r="U512" s="833"/>
    </row>
    <row r="513" spans="1:21" s="446" customFormat="1" ht="11.25">
      <c r="A513" s="461" t="s">
        <v>6</v>
      </c>
      <c r="B513" s="66"/>
      <c r="C513" s="66"/>
      <c r="D513" s="66">
        <f>COUNTIF(A$10:A513,"I")</f>
        <v>310</v>
      </c>
      <c r="E513" s="30" t="s">
        <v>53</v>
      </c>
      <c r="F513" s="30" t="s">
        <v>560</v>
      </c>
      <c r="G513" s="66" t="s">
        <v>1320</v>
      </c>
      <c r="H513" s="351" t="s">
        <v>561</v>
      </c>
      <c r="I513" s="30" t="s">
        <v>8</v>
      </c>
      <c r="J513" s="529">
        <f>SUMIFS('SE-INSUMOS'!J:J,'SE-INSUMOS'!E:E,E513,'SE-INSUMOS'!F:F,F513)+SUMIFS('MO-INSUMOS'!J:J,'MO-INSUMOS'!E:E,E513,'MO-INSUMOS'!F:F,F513)</f>
        <v>0.25</v>
      </c>
      <c r="K513" s="74">
        <f>IF(INICIO!$G$2="SIM",M513,L513)</f>
        <v>0</v>
      </c>
      <c r="L513" s="674"/>
      <c r="M513" s="675"/>
      <c r="N513" s="543"/>
      <c r="O513" s="74">
        <f t="shared" si="13"/>
        <v>0</v>
      </c>
      <c r="Q513" s="700"/>
      <c r="S513" s="357"/>
      <c r="T513" s="357"/>
      <c r="U513" s="833"/>
    </row>
    <row r="514" spans="1:21" s="446" customFormat="1" ht="11.25" hidden="1">
      <c r="A514" s="461"/>
      <c r="B514" s="66"/>
      <c r="C514" s="66"/>
      <c r="D514" s="66">
        <f>COUNTIF(A$10:A514,"I")</f>
        <v>310</v>
      </c>
      <c r="E514" s="30" t="s">
        <v>53</v>
      </c>
      <c r="F514" s="30" t="s">
        <v>562</v>
      </c>
      <c r="G514" s="66" t="s">
        <v>1320</v>
      </c>
      <c r="H514" s="351" t="s">
        <v>563</v>
      </c>
      <c r="I514" s="30" t="s">
        <v>8</v>
      </c>
      <c r="J514" s="529">
        <f>SUMIFS('SE-INSUMOS'!J:J,'SE-INSUMOS'!E:E,E514,'SE-INSUMOS'!F:F,F514)+SUMIFS('MO-INSUMOS'!J:J,'MO-INSUMOS'!E:E,E514,'MO-INSUMOS'!F:F,F514)</f>
        <v>0</v>
      </c>
      <c r="K514" s="74">
        <f>IF(INICIO!$G$2="SIM",M514,L514)</f>
        <v>0</v>
      </c>
      <c r="L514" s="674"/>
      <c r="M514" s="675"/>
      <c r="N514" s="543"/>
      <c r="O514" s="74">
        <f t="shared" si="13"/>
        <v>0</v>
      </c>
      <c r="Q514" s="700"/>
      <c r="S514" s="357"/>
      <c r="T514" s="357"/>
      <c r="U514" s="833"/>
    </row>
    <row r="515" spans="1:21" s="446" customFormat="1" ht="33.75" hidden="1">
      <c r="A515" s="461"/>
      <c r="B515" s="66"/>
      <c r="C515" s="66"/>
      <c r="D515" s="66">
        <f>COUNTIF(A$10:A515,"I")</f>
        <v>310</v>
      </c>
      <c r="E515" s="30" t="s">
        <v>53</v>
      </c>
      <c r="F515" s="30" t="s">
        <v>564</v>
      </c>
      <c r="G515" s="66" t="s">
        <v>1320</v>
      </c>
      <c r="H515" s="351" t="s">
        <v>565</v>
      </c>
      <c r="I515" s="30" t="s">
        <v>8</v>
      </c>
      <c r="J515" s="529">
        <f>SUMIFS('SE-INSUMOS'!J:J,'SE-INSUMOS'!E:E,E515,'SE-INSUMOS'!F:F,F515)+SUMIFS('MO-INSUMOS'!J:J,'MO-INSUMOS'!E:E,E515,'MO-INSUMOS'!F:F,F515)</f>
        <v>0</v>
      </c>
      <c r="K515" s="74">
        <f>IF(INICIO!$G$2="SIM",M515,L515)</f>
        <v>0</v>
      </c>
      <c r="L515" s="674"/>
      <c r="M515" s="675"/>
      <c r="N515" s="543"/>
      <c r="O515" s="74">
        <f t="shared" si="13"/>
        <v>0</v>
      </c>
      <c r="Q515" s="700"/>
      <c r="S515" s="357"/>
      <c r="T515" s="357"/>
      <c r="U515" s="833"/>
    </row>
    <row r="516" spans="1:21" s="446" customFormat="1" ht="11.25" hidden="1">
      <c r="A516" s="461"/>
      <c r="B516" s="66"/>
      <c r="C516" s="66"/>
      <c r="D516" s="66">
        <f>COUNTIF(A$10:A516,"I")</f>
        <v>310</v>
      </c>
      <c r="E516" s="30" t="s">
        <v>53</v>
      </c>
      <c r="F516" s="30" t="s">
        <v>566</v>
      </c>
      <c r="G516" s="66" t="s">
        <v>1320</v>
      </c>
      <c r="H516" s="351" t="s">
        <v>567</v>
      </c>
      <c r="I516" s="30" t="s">
        <v>37</v>
      </c>
      <c r="J516" s="529">
        <f>SUMIFS('SE-INSUMOS'!J:J,'SE-INSUMOS'!E:E,E516,'SE-INSUMOS'!F:F,F516)+SUMIFS('MO-INSUMOS'!J:J,'MO-INSUMOS'!E:E,E516,'MO-INSUMOS'!F:F,F516)</f>
        <v>0</v>
      </c>
      <c r="K516" s="74">
        <f>IF(INICIO!$G$2="SIM",M516,L516)</f>
        <v>0</v>
      </c>
      <c r="L516" s="674"/>
      <c r="M516" s="675"/>
      <c r="N516" s="543"/>
      <c r="O516" s="74">
        <f t="shared" si="13"/>
        <v>0</v>
      </c>
      <c r="Q516" s="700"/>
      <c r="S516" s="357"/>
      <c r="T516" s="357"/>
      <c r="U516" s="833"/>
    </row>
    <row r="517" spans="1:21" s="446" customFormat="1" ht="11.25">
      <c r="A517" s="461" t="s">
        <v>6</v>
      </c>
      <c r="B517" s="66"/>
      <c r="C517" s="66"/>
      <c r="D517" s="66">
        <f>COUNTIF(A$10:A517,"I")</f>
        <v>311</v>
      </c>
      <c r="E517" s="30" t="s">
        <v>44</v>
      </c>
      <c r="F517" s="30">
        <v>5746</v>
      </c>
      <c r="G517" s="66" t="s">
        <v>1320</v>
      </c>
      <c r="H517" s="351" t="s">
        <v>568</v>
      </c>
      <c r="I517" s="30" t="s">
        <v>37</v>
      </c>
      <c r="J517" s="529">
        <f>SUMIFS('SE-INSUMOS'!J:J,'SE-INSUMOS'!E:E,E517,'SE-INSUMOS'!F:F,F517)+SUMIFS('MO-INSUMOS'!J:J,'MO-INSUMOS'!E:E,E517,'MO-INSUMOS'!F:F,F517)</f>
        <v>8.3333333333333329E-2</v>
      </c>
      <c r="K517" s="74">
        <f>IF(INICIO!$G$2="SIM",M517,L517)</f>
        <v>0</v>
      </c>
      <c r="L517" s="674"/>
      <c r="M517" s="678"/>
      <c r="N517" s="378"/>
      <c r="O517" s="74">
        <f t="shared" si="13"/>
        <v>0</v>
      </c>
      <c r="Q517" s="700"/>
      <c r="S517" s="357"/>
      <c r="T517" s="357"/>
      <c r="U517" s="833"/>
    </row>
    <row r="518" spans="1:21" s="446" customFormat="1" ht="33.75">
      <c r="A518" s="461" t="s">
        <v>6</v>
      </c>
      <c r="B518" s="66"/>
      <c r="C518" s="66"/>
      <c r="D518" s="66">
        <f>COUNTIF(A$10:A518,"I")</f>
        <v>312</v>
      </c>
      <c r="E518" s="30" t="s">
        <v>16</v>
      </c>
      <c r="F518" s="30">
        <v>444</v>
      </c>
      <c r="G518" s="66" t="s">
        <v>1320</v>
      </c>
      <c r="H518" s="351" t="s">
        <v>569</v>
      </c>
      <c r="I518" s="30" t="s">
        <v>37</v>
      </c>
      <c r="J518" s="529">
        <f>SUMIFS('SE-INSUMOS'!J:J,'SE-INSUMOS'!E:E,E518,'SE-INSUMOS'!F:F,F518)+SUMIFS('MO-INSUMOS'!J:J,'MO-INSUMOS'!E:E,E518,'MO-INSUMOS'!F:F,F518)</f>
        <v>0.25</v>
      </c>
      <c r="K518" s="74">
        <f>IF(INICIO!$G$2="SIM",M518,L518)</f>
        <v>0</v>
      </c>
      <c r="L518" s="674"/>
      <c r="M518" s="677"/>
      <c r="N518" s="543"/>
      <c r="O518" s="74">
        <f t="shared" si="13"/>
        <v>0</v>
      </c>
      <c r="Q518" s="700"/>
      <c r="S518" s="357"/>
      <c r="T518" s="357"/>
      <c r="U518" s="833"/>
    </row>
    <row r="519" spans="1:21" s="446" customFormat="1" ht="22.5">
      <c r="A519" s="461" t="s">
        <v>6</v>
      </c>
      <c r="B519" s="66"/>
      <c r="C519" s="66"/>
      <c r="D519" s="66">
        <f>COUNTIF(A$10:A519,"I")</f>
        <v>313</v>
      </c>
      <c r="E519" s="30" t="s">
        <v>16</v>
      </c>
      <c r="F519" s="30">
        <v>3405</v>
      </c>
      <c r="G519" s="66" t="s">
        <v>1320</v>
      </c>
      <c r="H519" s="351" t="s">
        <v>570</v>
      </c>
      <c r="I519" s="30" t="s">
        <v>37</v>
      </c>
      <c r="J519" s="529">
        <f>SUMIFS('SE-INSUMOS'!J:J,'SE-INSUMOS'!E:E,E519,'SE-INSUMOS'!F:F,F519)+SUMIFS('MO-INSUMOS'!J:J,'MO-INSUMOS'!E:E,E519,'MO-INSUMOS'!F:F,F519)</f>
        <v>0.25</v>
      </c>
      <c r="K519" s="74">
        <f>IF(INICIO!$G$2="SIM",M519,L519)</f>
        <v>0</v>
      </c>
      <c r="L519" s="674"/>
      <c r="M519" s="677"/>
      <c r="N519" s="543"/>
      <c r="O519" s="74">
        <f t="shared" si="13"/>
        <v>0</v>
      </c>
      <c r="Q519" s="700"/>
      <c r="S519" s="357"/>
      <c r="T519" s="357"/>
      <c r="U519" s="833"/>
    </row>
    <row r="520" spans="1:21" s="446" customFormat="1" ht="11.25">
      <c r="A520" s="461" t="s">
        <v>6</v>
      </c>
      <c r="B520" s="66"/>
      <c r="C520" s="66"/>
      <c r="D520" s="66">
        <f>COUNTIF(A$10:A520,"I")</f>
        <v>314</v>
      </c>
      <c r="E520" s="30" t="s">
        <v>53</v>
      </c>
      <c r="F520" s="30" t="s">
        <v>571</v>
      </c>
      <c r="G520" s="66" t="s">
        <v>1320</v>
      </c>
      <c r="H520" s="351" t="s">
        <v>572</v>
      </c>
      <c r="I520" s="30" t="s">
        <v>37</v>
      </c>
      <c r="J520" s="529">
        <f>SUMIFS('SE-INSUMOS'!J:J,'SE-INSUMOS'!E:E,E520,'SE-INSUMOS'!F:F,F520)+SUMIFS('MO-INSUMOS'!J:J,'MO-INSUMOS'!E:E,E520,'MO-INSUMOS'!F:F,F520)</f>
        <v>0.25</v>
      </c>
      <c r="K520" s="74">
        <f>IF(INICIO!$G$2="SIM",M520,L520)</f>
        <v>0</v>
      </c>
      <c r="L520" s="674"/>
      <c r="M520" s="675"/>
      <c r="N520" s="543"/>
      <c r="O520" s="74">
        <f t="shared" si="13"/>
        <v>0</v>
      </c>
      <c r="Q520" s="700"/>
      <c r="S520" s="357"/>
      <c r="T520" s="357"/>
      <c r="U520" s="833"/>
    </row>
    <row r="521" spans="1:21" s="446" customFormat="1" ht="11.25">
      <c r="A521" s="461" t="s">
        <v>6</v>
      </c>
      <c r="B521" s="66"/>
      <c r="C521" s="66"/>
      <c r="D521" s="66">
        <f>COUNTIF(A$10:A521,"I")</f>
        <v>315</v>
      </c>
      <c r="E521" s="30" t="s">
        <v>53</v>
      </c>
      <c r="F521" s="30" t="s">
        <v>573</v>
      </c>
      <c r="G521" s="66" t="s">
        <v>1320</v>
      </c>
      <c r="H521" s="351" t="s">
        <v>574</v>
      </c>
      <c r="I521" s="30" t="s">
        <v>37</v>
      </c>
      <c r="J521" s="529">
        <f>SUMIFS('SE-INSUMOS'!J:J,'SE-INSUMOS'!E:E,E521,'SE-INSUMOS'!F:F,F521)+SUMIFS('MO-INSUMOS'!J:J,'MO-INSUMOS'!E:E,E521,'MO-INSUMOS'!F:F,F521)</f>
        <v>0.25</v>
      </c>
      <c r="K521" s="74">
        <f>IF(INICIO!$G$2="SIM",M521,L521)</f>
        <v>0</v>
      </c>
      <c r="L521" s="674"/>
      <c r="M521" s="675"/>
      <c r="N521" s="543"/>
      <c r="O521" s="74">
        <f t="shared" si="13"/>
        <v>0</v>
      </c>
      <c r="Q521" s="700"/>
      <c r="S521" s="357"/>
      <c r="T521" s="357"/>
      <c r="U521" s="833"/>
    </row>
    <row r="522" spans="1:21" s="446" customFormat="1" ht="22.5">
      <c r="A522" s="461" t="s">
        <v>6</v>
      </c>
      <c r="B522" s="66"/>
      <c r="C522" s="66"/>
      <c r="D522" s="66">
        <f>COUNTIF(A$10:A522,"I")</f>
        <v>316</v>
      </c>
      <c r="E522" s="30" t="s">
        <v>16</v>
      </c>
      <c r="F522" s="30">
        <v>442</v>
      </c>
      <c r="G522" s="66" t="s">
        <v>1320</v>
      </c>
      <c r="H522" s="351" t="s">
        <v>575</v>
      </c>
      <c r="I522" s="30" t="s">
        <v>37</v>
      </c>
      <c r="J522" s="529">
        <f>SUMIFS('SE-INSUMOS'!J:J,'SE-INSUMOS'!E:E,E522,'SE-INSUMOS'!F:F,F522)+SUMIFS('MO-INSUMOS'!J:J,'MO-INSUMOS'!E:E,E522,'MO-INSUMOS'!F:F,F522)</f>
        <v>0.25</v>
      </c>
      <c r="K522" s="74">
        <f>IF(INICIO!$G$2="SIM",M522,L522)</f>
        <v>0</v>
      </c>
      <c r="L522" s="674"/>
      <c r="M522" s="677"/>
      <c r="N522" s="543"/>
      <c r="O522" s="74">
        <f t="shared" si="13"/>
        <v>0</v>
      </c>
      <c r="Q522" s="700"/>
      <c r="S522" s="357"/>
      <c r="T522" s="357"/>
      <c r="U522" s="833"/>
    </row>
    <row r="523" spans="1:21" s="446" customFormat="1" ht="11.25">
      <c r="A523" s="461" t="s">
        <v>6</v>
      </c>
      <c r="B523" s="66"/>
      <c r="C523" s="66"/>
      <c r="D523" s="66">
        <f>COUNTIF(A$10:A523,"I")</f>
        <v>317</v>
      </c>
      <c r="E523" s="30" t="s">
        <v>53</v>
      </c>
      <c r="F523" s="30" t="s">
        <v>576</v>
      </c>
      <c r="G523" s="66" t="s">
        <v>1320</v>
      </c>
      <c r="H523" s="351" t="s">
        <v>577</v>
      </c>
      <c r="I523" s="30" t="s">
        <v>37</v>
      </c>
      <c r="J523" s="529">
        <f>SUMIFS('SE-INSUMOS'!J:J,'SE-INSUMOS'!E:E,E523,'SE-INSUMOS'!F:F,F523)+SUMIFS('MO-INSUMOS'!J:J,'MO-INSUMOS'!E:E,E523,'MO-INSUMOS'!F:F,F523)</f>
        <v>0.25</v>
      </c>
      <c r="K523" s="74">
        <f>IF(INICIO!$G$2="SIM",M523,L523)</f>
        <v>0</v>
      </c>
      <c r="L523" s="674"/>
      <c r="M523" s="675"/>
      <c r="N523" s="543"/>
      <c r="O523" s="74">
        <f t="shared" si="13"/>
        <v>0</v>
      </c>
      <c r="Q523" s="700"/>
      <c r="S523" s="357"/>
      <c r="T523" s="357"/>
      <c r="U523" s="833"/>
    </row>
    <row r="524" spans="1:21" s="446" customFormat="1" ht="11.25">
      <c r="A524" s="461" t="s">
        <v>6</v>
      </c>
      <c r="B524" s="66"/>
      <c r="C524" s="66"/>
      <c r="D524" s="66">
        <f>COUNTIF(A$10:A524,"I")</f>
        <v>318</v>
      </c>
      <c r="E524" s="30" t="s">
        <v>53</v>
      </c>
      <c r="F524" s="30" t="s">
        <v>578</v>
      </c>
      <c r="G524" s="66" t="s">
        <v>1320</v>
      </c>
      <c r="H524" s="351" t="s">
        <v>579</v>
      </c>
      <c r="I524" s="30" t="s">
        <v>37</v>
      </c>
      <c r="J524" s="529">
        <f>SUMIFS('SE-INSUMOS'!J:J,'SE-INSUMOS'!E:E,E524,'SE-INSUMOS'!F:F,F524)+SUMIFS('MO-INSUMOS'!J:J,'MO-INSUMOS'!E:E,E524,'MO-INSUMOS'!F:F,F524)</f>
        <v>0.25</v>
      </c>
      <c r="K524" s="74">
        <f>IF(INICIO!$G$2="SIM",M524,L524)</f>
        <v>0</v>
      </c>
      <c r="L524" s="674"/>
      <c r="M524" s="675"/>
      <c r="N524" s="543"/>
      <c r="O524" s="74">
        <f t="shared" si="13"/>
        <v>0</v>
      </c>
      <c r="Q524" s="700"/>
      <c r="S524" s="357"/>
      <c r="T524" s="357"/>
      <c r="U524" s="833"/>
    </row>
    <row r="525" spans="1:21" s="446" customFormat="1" ht="11.25" hidden="1">
      <c r="A525" s="461"/>
      <c r="B525" s="66"/>
      <c r="C525" s="66"/>
      <c r="D525" s="66">
        <f>COUNTIF(A$10:A525,"I")</f>
        <v>318</v>
      </c>
      <c r="E525" s="30" t="s">
        <v>53</v>
      </c>
      <c r="F525" s="30" t="s">
        <v>580</v>
      </c>
      <c r="G525" s="66" t="s">
        <v>1320</v>
      </c>
      <c r="H525" s="351" t="s">
        <v>581</v>
      </c>
      <c r="I525" s="30" t="s">
        <v>37</v>
      </c>
      <c r="J525" s="529">
        <f>SUMIFS('SE-INSUMOS'!J:J,'SE-INSUMOS'!E:E,E525,'SE-INSUMOS'!F:F,F525)+SUMIFS('MO-INSUMOS'!J:J,'MO-INSUMOS'!E:E,E525,'MO-INSUMOS'!F:F,F525)</f>
        <v>0</v>
      </c>
      <c r="K525" s="74">
        <f>IF(INICIO!$G$2="SIM",M525,L525)</f>
        <v>0</v>
      </c>
      <c r="L525" s="674"/>
      <c r="M525" s="675"/>
      <c r="N525" s="543"/>
      <c r="O525" s="74">
        <f t="shared" si="13"/>
        <v>0</v>
      </c>
      <c r="Q525" s="700"/>
      <c r="S525" s="357"/>
      <c r="T525" s="357"/>
      <c r="U525" s="833"/>
    </row>
    <row r="526" spans="1:21" s="446" customFormat="1" ht="78.75">
      <c r="A526" s="461" t="s">
        <v>6</v>
      </c>
      <c r="B526" s="66"/>
      <c r="C526" s="66"/>
      <c r="D526" s="66">
        <f>COUNTIF(A$10:A526,"I")</f>
        <v>319</v>
      </c>
      <c r="E526" s="30" t="s">
        <v>53</v>
      </c>
      <c r="F526" s="30" t="s">
        <v>585</v>
      </c>
      <c r="G526" s="66" t="s">
        <v>1320</v>
      </c>
      <c r="H526" s="351" t="s">
        <v>586</v>
      </c>
      <c r="I526" s="30" t="s">
        <v>37</v>
      </c>
      <c r="J526" s="529">
        <f>SUMIFS('SE-INSUMOS'!J:J,'SE-INSUMOS'!E:E,E526,'SE-INSUMOS'!F:F,F526)+SUMIFS('MO-INSUMOS'!J:J,'MO-INSUMOS'!E:E,E526,'MO-INSUMOS'!F:F,F526)</f>
        <v>8.3333333333333329E-2</v>
      </c>
      <c r="K526" s="74">
        <f>IF(INICIO!$G$2="SIM",M526,L526)</f>
        <v>0</v>
      </c>
      <c r="L526" s="674"/>
      <c r="M526" s="675"/>
      <c r="N526" s="543"/>
      <c r="O526" s="74">
        <f t="shared" si="13"/>
        <v>0</v>
      </c>
      <c r="Q526" s="700"/>
      <c r="S526" s="357"/>
      <c r="T526" s="357"/>
      <c r="U526" s="833"/>
    </row>
    <row r="527" spans="1:21" s="446" customFormat="1" ht="112.5">
      <c r="A527" s="461" t="s">
        <v>6</v>
      </c>
      <c r="B527" s="66"/>
      <c r="C527" s="66"/>
      <c r="D527" s="66">
        <f>COUNTIF(A$10:A527,"I")</f>
        <v>320</v>
      </c>
      <c r="E527" s="30" t="s">
        <v>53</v>
      </c>
      <c r="F527" s="30" t="s">
        <v>587</v>
      </c>
      <c r="G527" s="66" t="s">
        <v>1320</v>
      </c>
      <c r="H527" s="351" t="s">
        <v>588</v>
      </c>
      <c r="I527" s="30" t="s">
        <v>37</v>
      </c>
      <c r="J527" s="529">
        <f>SUMIFS('SE-INSUMOS'!J:J,'SE-INSUMOS'!E:E,E527,'SE-INSUMOS'!F:F,F527)+SUMIFS('MO-INSUMOS'!J:J,'MO-INSUMOS'!E:E,E527,'MO-INSUMOS'!F:F,F527)</f>
        <v>0.25</v>
      </c>
      <c r="K527" s="74">
        <f>IF(INICIO!$G$2="SIM",M527,L527)</f>
        <v>0</v>
      </c>
      <c r="L527" s="674"/>
      <c r="M527" s="675"/>
      <c r="N527" s="543"/>
      <c r="O527" s="74">
        <f t="shared" si="13"/>
        <v>0</v>
      </c>
      <c r="Q527" s="700"/>
      <c r="S527" s="357"/>
      <c r="T527" s="357"/>
      <c r="U527" s="833"/>
    </row>
    <row r="528" spans="1:21" s="446" customFormat="1" ht="67.5">
      <c r="A528" s="461" t="s">
        <v>6</v>
      </c>
      <c r="B528" s="66"/>
      <c r="C528" s="66"/>
      <c r="D528" s="66">
        <f>COUNTIF(A$10:A528,"I")</f>
        <v>321</v>
      </c>
      <c r="E528" s="30" t="s">
        <v>53</v>
      </c>
      <c r="F528" s="30" t="s">
        <v>589</v>
      </c>
      <c r="G528" s="66" t="s">
        <v>1320</v>
      </c>
      <c r="H528" s="351" t="s">
        <v>590</v>
      </c>
      <c r="I528" s="30" t="s">
        <v>37</v>
      </c>
      <c r="J528" s="529">
        <f>SUMIFS('SE-INSUMOS'!J:J,'SE-INSUMOS'!E:E,E528,'SE-INSUMOS'!F:F,F528)+SUMIFS('MO-INSUMOS'!J:J,'MO-INSUMOS'!E:E,E528,'MO-INSUMOS'!F:F,F528)</f>
        <v>0.25</v>
      </c>
      <c r="K528" s="74">
        <f>IF(INICIO!$G$2="SIM",M528,L528)</f>
        <v>0</v>
      </c>
      <c r="L528" s="674"/>
      <c r="M528" s="675"/>
      <c r="N528" s="543"/>
      <c r="O528" s="74">
        <f t="shared" si="13"/>
        <v>0</v>
      </c>
      <c r="Q528" s="700"/>
      <c r="S528" s="357"/>
      <c r="T528" s="357"/>
      <c r="U528" s="833"/>
    </row>
    <row r="529" spans="1:21" s="446" customFormat="1" ht="67.5">
      <c r="A529" s="461" t="s">
        <v>6</v>
      </c>
      <c r="B529" s="66"/>
      <c r="C529" s="66"/>
      <c r="D529" s="66">
        <f>COUNTIF(A$10:A529,"I")</f>
        <v>322</v>
      </c>
      <c r="E529" s="30" t="s">
        <v>53</v>
      </c>
      <c r="F529" s="30" t="s">
        <v>591</v>
      </c>
      <c r="G529" s="66" t="s">
        <v>1320</v>
      </c>
      <c r="H529" s="351" t="s">
        <v>592</v>
      </c>
      <c r="I529" s="30" t="s">
        <v>37</v>
      </c>
      <c r="J529" s="529">
        <f>SUMIFS('SE-INSUMOS'!J:J,'SE-INSUMOS'!E:E,E529,'SE-INSUMOS'!F:F,F529)+SUMIFS('MO-INSUMOS'!J:J,'MO-INSUMOS'!E:E,E529,'MO-INSUMOS'!F:F,F529)</f>
        <v>0.25</v>
      </c>
      <c r="K529" s="74">
        <f>IF(INICIO!$G$2="SIM",M529,L529)</f>
        <v>0</v>
      </c>
      <c r="L529" s="674"/>
      <c r="M529" s="675"/>
      <c r="N529" s="543"/>
      <c r="O529" s="74">
        <f t="shared" si="13"/>
        <v>0</v>
      </c>
      <c r="Q529" s="700"/>
      <c r="S529" s="357"/>
      <c r="T529" s="357"/>
      <c r="U529" s="833"/>
    </row>
    <row r="530" spans="1:21" s="446" customFormat="1" ht="45">
      <c r="A530" s="461" t="s">
        <v>6</v>
      </c>
      <c r="B530" s="66"/>
      <c r="C530" s="66"/>
      <c r="D530" s="66">
        <f>COUNTIF(A$10:A530,"I")</f>
        <v>323</v>
      </c>
      <c r="E530" s="30" t="s">
        <v>53</v>
      </c>
      <c r="F530" s="30" t="s">
        <v>593</v>
      </c>
      <c r="G530" s="66" t="s">
        <v>1320</v>
      </c>
      <c r="H530" s="351" t="s">
        <v>594</v>
      </c>
      <c r="I530" s="30" t="s">
        <v>37</v>
      </c>
      <c r="J530" s="529">
        <f>SUMIFS('SE-INSUMOS'!J:J,'SE-INSUMOS'!E:E,E530,'SE-INSUMOS'!F:F,F530)+SUMIFS('MO-INSUMOS'!J:J,'MO-INSUMOS'!E:E,E530,'MO-INSUMOS'!F:F,F530)</f>
        <v>0.25</v>
      </c>
      <c r="K530" s="74">
        <f>IF(INICIO!$G$2="SIM",M530,L530)</f>
        <v>0</v>
      </c>
      <c r="L530" s="674"/>
      <c r="M530" s="675"/>
      <c r="N530" s="543"/>
      <c r="O530" s="74">
        <f t="shared" si="13"/>
        <v>0</v>
      </c>
      <c r="Q530" s="700"/>
      <c r="S530" s="357"/>
      <c r="T530" s="357"/>
      <c r="U530" s="833"/>
    </row>
    <row r="531" spans="1:21" s="446" customFormat="1" ht="67.5">
      <c r="A531" s="461" t="s">
        <v>6</v>
      </c>
      <c r="B531" s="66"/>
      <c r="C531" s="66"/>
      <c r="D531" s="66">
        <f>COUNTIF(A$10:A531,"I")</f>
        <v>324</v>
      </c>
      <c r="E531" s="30" t="s">
        <v>53</v>
      </c>
      <c r="F531" s="30" t="s">
        <v>595</v>
      </c>
      <c r="G531" s="66" t="s">
        <v>1320</v>
      </c>
      <c r="H531" s="351" t="s">
        <v>596</v>
      </c>
      <c r="I531" s="30" t="s">
        <v>37</v>
      </c>
      <c r="J531" s="529">
        <f>SUMIFS('SE-INSUMOS'!J:J,'SE-INSUMOS'!E:E,E531,'SE-INSUMOS'!F:F,F531)+SUMIFS('MO-INSUMOS'!J:J,'MO-INSUMOS'!E:E,E531,'MO-INSUMOS'!F:F,F531)</f>
        <v>0.25</v>
      </c>
      <c r="K531" s="74">
        <f>IF(INICIO!$G$2="SIM",M531,L531)</f>
        <v>0</v>
      </c>
      <c r="L531" s="674"/>
      <c r="M531" s="675"/>
      <c r="N531" s="543"/>
      <c r="O531" s="74">
        <f t="shared" si="13"/>
        <v>0</v>
      </c>
      <c r="Q531" s="700"/>
      <c r="S531" s="357"/>
      <c r="T531" s="357"/>
      <c r="U531" s="833"/>
    </row>
    <row r="532" spans="1:21" s="446" customFormat="1" ht="33.75">
      <c r="A532" s="461" t="s">
        <v>6</v>
      </c>
      <c r="B532" s="66"/>
      <c r="C532" s="66"/>
      <c r="D532" s="66">
        <f>COUNTIF(A$10:A532,"I")</f>
        <v>325</v>
      </c>
      <c r="E532" s="30" t="s">
        <v>53</v>
      </c>
      <c r="F532" s="30" t="s">
        <v>597</v>
      </c>
      <c r="G532" s="66" t="s">
        <v>1320</v>
      </c>
      <c r="H532" s="351" t="s">
        <v>598</v>
      </c>
      <c r="I532" s="30" t="s">
        <v>37</v>
      </c>
      <c r="J532" s="529">
        <f>SUMIFS('SE-INSUMOS'!J:J,'SE-INSUMOS'!E:E,E532,'SE-INSUMOS'!F:F,F532)+SUMIFS('MO-INSUMOS'!J:J,'MO-INSUMOS'!E:E,E532,'MO-INSUMOS'!F:F,F532)</f>
        <v>0.25</v>
      </c>
      <c r="K532" s="74">
        <f>IF(INICIO!$G$2="SIM",M532,L532)</f>
        <v>0</v>
      </c>
      <c r="L532" s="674"/>
      <c r="M532" s="675"/>
      <c r="N532" s="543"/>
      <c r="O532" s="74">
        <f t="shared" si="13"/>
        <v>0</v>
      </c>
      <c r="Q532" s="700"/>
      <c r="S532" s="357"/>
      <c r="T532" s="357"/>
      <c r="U532" s="833"/>
    </row>
    <row r="533" spans="1:21" s="446" customFormat="1" ht="22.5">
      <c r="A533" s="461" t="s">
        <v>6</v>
      </c>
      <c r="B533" s="66"/>
      <c r="C533" s="66"/>
      <c r="D533" s="66">
        <f>COUNTIF(A$10:A533,"I")</f>
        <v>326</v>
      </c>
      <c r="E533" s="30" t="s">
        <v>16</v>
      </c>
      <c r="F533" s="30">
        <v>3394</v>
      </c>
      <c r="G533" s="66" t="s">
        <v>1320</v>
      </c>
      <c r="H533" s="351" t="s">
        <v>599</v>
      </c>
      <c r="I533" s="30" t="s">
        <v>37</v>
      </c>
      <c r="J533" s="529">
        <f>SUMIFS('SE-INSUMOS'!J:J,'SE-INSUMOS'!E:E,E533,'SE-INSUMOS'!F:F,F533)+SUMIFS('MO-INSUMOS'!J:J,'MO-INSUMOS'!E:E,E533,'MO-INSUMOS'!F:F,F533)</f>
        <v>0.25</v>
      </c>
      <c r="K533" s="74">
        <f>IF(INICIO!$G$2="SIM",M533,L533)</f>
        <v>0</v>
      </c>
      <c r="L533" s="674"/>
      <c r="M533" s="677"/>
      <c r="N533" s="543"/>
      <c r="O533" s="74">
        <f t="shared" si="13"/>
        <v>0</v>
      </c>
      <c r="Q533" s="700"/>
      <c r="S533" s="357"/>
      <c r="T533" s="357"/>
      <c r="U533" s="833"/>
    </row>
    <row r="534" spans="1:21" s="446" customFormat="1" ht="45">
      <c r="A534" s="461" t="s">
        <v>6</v>
      </c>
      <c r="B534" s="66"/>
      <c r="C534" s="66"/>
      <c r="D534" s="66">
        <f>COUNTIF(A$10:A534,"I")</f>
        <v>327</v>
      </c>
      <c r="E534" s="30" t="s">
        <v>53</v>
      </c>
      <c r="F534" s="30" t="s">
        <v>600</v>
      </c>
      <c r="G534" s="66" t="s">
        <v>1320</v>
      </c>
      <c r="H534" s="351" t="s">
        <v>601</v>
      </c>
      <c r="I534" s="30" t="s">
        <v>37</v>
      </c>
      <c r="J534" s="529">
        <f>SUMIFS('SE-INSUMOS'!J:J,'SE-INSUMOS'!E:E,E534,'SE-INSUMOS'!F:F,F534)+SUMIFS('MO-INSUMOS'!J:J,'MO-INSUMOS'!E:E,E534,'MO-INSUMOS'!F:F,F534)</f>
        <v>8.3333333333333329E-2</v>
      </c>
      <c r="K534" s="74">
        <f>IF(INICIO!$G$2="SIM",M534,L534)</f>
        <v>0</v>
      </c>
      <c r="L534" s="674"/>
      <c r="M534" s="675"/>
      <c r="N534" s="543"/>
      <c r="O534" s="74">
        <f t="shared" si="13"/>
        <v>0</v>
      </c>
      <c r="Q534" s="700"/>
      <c r="S534" s="357"/>
      <c r="T534" s="357"/>
      <c r="U534" s="833"/>
    </row>
    <row r="535" spans="1:21" s="446" customFormat="1" ht="45">
      <c r="A535" s="461" t="s">
        <v>6</v>
      </c>
      <c r="B535" s="66"/>
      <c r="C535" s="66"/>
      <c r="D535" s="66">
        <f>COUNTIF(A$10:A535,"I")</f>
        <v>328</v>
      </c>
      <c r="E535" s="30" t="s">
        <v>53</v>
      </c>
      <c r="F535" s="30" t="s">
        <v>602</v>
      </c>
      <c r="G535" s="66" t="s">
        <v>1320</v>
      </c>
      <c r="H535" s="351" t="s">
        <v>603</v>
      </c>
      <c r="I535" s="30" t="s">
        <v>37</v>
      </c>
      <c r="J535" s="529">
        <f>SUMIFS('SE-INSUMOS'!J:J,'SE-INSUMOS'!E:E,E535,'SE-INSUMOS'!F:F,F535)+SUMIFS('MO-INSUMOS'!J:J,'MO-INSUMOS'!E:E,E535,'MO-INSUMOS'!F:F,F535)</f>
        <v>8.3333333333333329E-2</v>
      </c>
      <c r="K535" s="74">
        <f>IF(INICIO!$G$2="SIM",M535,L535)</f>
        <v>0</v>
      </c>
      <c r="L535" s="674"/>
      <c r="M535" s="675"/>
      <c r="N535" s="543"/>
      <c r="O535" s="74">
        <f t="shared" si="13"/>
        <v>0</v>
      </c>
      <c r="Q535" s="700"/>
      <c r="S535" s="357"/>
      <c r="T535" s="357"/>
      <c r="U535" s="833"/>
    </row>
    <row r="536" spans="1:21" s="446" customFormat="1" ht="45">
      <c r="A536" s="461" t="s">
        <v>6</v>
      </c>
      <c r="B536" s="66"/>
      <c r="C536" s="66"/>
      <c r="D536" s="66">
        <f>COUNTIF(A$10:A536,"I")</f>
        <v>329</v>
      </c>
      <c r="E536" s="30" t="s">
        <v>53</v>
      </c>
      <c r="F536" s="30" t="s">
        <v>604</v>
      </c>
      <c r="G536" s="66" t="s">
        <v>1320</v>
      </c>
      <c r="H536" s="351" t="s">
        <v>605</v>
      </c>
      <c r="I536" s="30" t="s">
        <v>37</v>
      </c>
      <c r="J536" s="529">
        <f>SUMIFS('SE-INSUMOS'!J:J,'SE-INSUMOS'!E:E,E536,'SE-INSUMOS'!F:F,F536)+SUMIFS('MO-INSUMOS'!J:J,'MO-INSUMOS'!E:E,E536,'MO-INSUMOS'!F:F,F536)</f>
        <v>8.3333333333333329E-2</v>
      </c>
      <c r="K536" s="74">
        <f>IF(INICIO!$G$2="SIM",M536,L536)</f>
        <v>0</v>
      </c>
      <c r="L536" s="674"/>
      <c r="M536" s="675"/>
      <c r="N536" s="543"/>
      <c r="O536" s="74">
        <f t="shared" si="13"/>
        <v>0</v>
      </c>
      <c r="Q536" s="700"/>
      <c r="S536" s="357"/>
      <c r="T536" s="357"/>
      <c r="U536" s="833"/>
    </row>
    <row r="537" spans="1:21" s="446" customFormat="1" ht="33.75">
      <c r="A537" s="461" t="s">
        <v>6</v>
      </c>
      <c r="B537" s="66"/>
      <c r="C537" s="66"/>
      <c r="D537" s="66">
        <f>COUNTIF(A$10:A537,"I")</f>
        <v>330</v>
      </c>
      <c r="E537" s="30" t="s">
        <v>53</v>
      </c>
      <c r="F537" s="30" t="s">
        <v>606</v>
      </c>
      <c r="G537" s="66" t="s">
        <v>1320</v>
      </c>
      <c r="H537" s="351" t="s">
        <v>607</v>
      </c>
      <c r="I537" s="30" t="s">
        <v>37</v>
      </c>
      <c r="J537" s="529">
        <f>SUMIFS('SE-INSUMOS'!J:J,'SE-INSUMOS'!E:E,E537,'SE-INSUMOS'!F:F,F537)+SUMIFS('MO-INSUMOS'!J:J,'MO-INSUMOS'!E:E,E537,'MO-INSUMOS'!F:F,F537)</f>
        <v>8.3333333333333329E-2</v>
      </c>
      <c r="K537" s="74">
        <f>IF(INICIO!$G$2="SIM",M537,L537)</f>
        <v>0</v>
      </c>
      <c r="L537" s="674"/>
      <c r="M537" s="675"/>
      <c r="N537" s="543"/>
      <c r="O537" s="74">
        <f t="shared" ref="O537:O600" si="14">IFERROR(IF(J537="-",K537,J537*K537),0)</f>
        <v>0</v>
      </c>
      <c r="Q537" s="700"/>
      <c r="S537" s="357"/>
      <c r="T537" s="357"/>
      <c r="U537" s="833"/>
    </row>
    <row r="538" spans="1:21" s="446" customFormat="1" ht="33.75">
      <c r="A538" s="461" t="s">
        <v>6</v>
      </c>
      <c r="B538" s="66"/>
      <c r="C538" s="66"/>
      <c r="D538" s="66">
        <f>COUNTIF(A$10:A538,"I")</f>
        <v>331</v>
      </c>
      <c r="E538" s="30" t="s">
        <v>53</v>
      </c>
      <c r="F538" s="30" t="s">
        <v>608</v>
      </c>
      <c r="G538" s="66" t="s">
        <v>1320</v>
      </c>
      <c r="H538" s="351" t="s">
        <v>609</v>
      </c>
      <c r="I538" s="30" t="s">
        <v>37</v>
      </c>
      <c r="J538" s="529">
        <f>SUMIFS('SE-INSUMOS'!J:J,'SE-INSUMOS'!E:E,E538,'SE-INSUMOS'!F:F,F538)+SUMIFS('MO-INSUMOS'!J:J,'MO-INSUMOS'!E:E,E538,'MO-INSUMOS'!F:F,F538)</f>
        <v>8.3333333333333329E-2</v>
      </c>
      <c r="K538" s="74">
        <f>IF(INICIO!$G$2="SIM",M538,L538)</f>
        <v>0</v>
      </c>
      <c r="L538" s="674"/>
      <c r="M538" s="675"/>
      <c r="N538" s="543"/>
      <c r="O538" s="74">
        <f t="shared" si="14"/>
        <v>0</v>
      </c>
      <c r="Q538" s="700"/>
      <c r="S538" s="357"/>
      <c r="T538" s="357"/>
      <c r="U538" s="833"/>
    </row>
    <row r="539" spans="1:21" s="446" customFormat="1" ht="33.75">
      <c r="A539" s="461" t="s">
        <v>6</v>
      </c>
      <c r="B539" s="66"/>
      <c r="C539" s="66"/>
      <c r="D539" s="66">
        <f>COUNTIF(A$10:A539,"I")</f>
        <v>332</v>
      </c>
      <c r="E539" s="30" t="s">
        <v>53</v>
      </c>
      <c r="F539" s="30" t="s">
        <v>610</v>
      </c>
      <c r="G539" s="66" t="s">
        <v>1320</v>
      </c>
      <c r="H539" s="351" t="s">
        <v>611</v>
      </c>
      <c r="I539" s="30" t="s">
        <v>37</v>
      </c>
      <c r="J539" s="529">
        <f>SUMIFS('SE-INSUMOS'!J:J,'SE-INSUMOS'!E:E,E539,'SE-INSUMOS'!F:F,F539)+SUMIFS('MO-INSUMOS'!J:J,'MO-INSUMOS'!E:E,E539,'MO-INSUMOS'!F:F,F539)</f>
        <v>8.3333333333333329E-2</v>
      </c>
      <c r="K539" s="74">
        <f>IF(INICIO!$G$2="SIM",M539,L539)</f>
        <v>0</v>
      </c>
      <c r="L539" s="674"/>
      <c r="M539" s="675"/>
      <c r="N539" s="543"/>
      <c r="O539" s="74">
        <f t="shared" si="14"/>
        <v>0</v>
      </c>
      <c r="Q539" s="700"/>
      <c r="S539" s="357"/>
      <c r="T539" s="357"/>
      <c r="U539" s="833"/>
    </row>
    <row r="540" spans="1:21" s="446" customFormat="1" ht="33.75">
      <c r="A540" s="461" t="s">
        <v>6</v>
      </c>
      <c r="B540" s="66"/>
      <c r="C540" s="66"/>
      <c r="D540" s="66">
        <f>COUNTIF(A$10:A540,"I")</f>
        <v>333</v>
      </c>
      <c r="E540" s="30" t="s">
        <v>53</v>
      </c>
      <c r="F540" s="30" t="s">
        <v>612</v>
      </c>
      <c r="G540" s="66" t="s">
        <v>1320</v>
      </c>
      <c r="H540" s="351" t="s">
        <v>613</v>
      </c>
      <c r="I540" s="30" t="s">
        <v>37</v>
      </c>
      <c r="J540" s="529">
        <f>SUMIFS('SE-INSUMOS'!J:J,'SE-INSUMOS'!E:E,E540,'SE-INSUMOS'!F:F,F540)+SUMIFS('MO-INSUMOS'!J:J,'MO-INSUMOS'!E:E,E540,'MO-INSUMOS'!F:F,F540)</f>
        <v>8.3333333333333329E-2</v>
      </c>
      <c r="K540" s="74">
        <f>IF(INICIO!$G$2="SIM",M540,L540)</f>
        <v>0</v>
      </c>
      <c r="L540" s="674"/>
      <c r="M540" s="675"/>
      <c r="N540" s="543"/>
      <c r="O540" s="74">
        <f t="shared" si="14"/>
        <v>0</v>
      </c>
      <c r="Q540" s="700"/>
      <c r="S540" s="357"/>
      <c r="T540" s="357"/>
      <c r="U540" s="833"/>
    </row>
    <row r="541" spans="1:21" s="446" customFormat="1" ht="33.75">
      <c r="A541" s="461" t="s">
        <v>6</v>
      </c>
      <c r="B541" s="66"/>
      <c r="C541" s="66"/>
      <c r="D541" s="66">
        <f>COUNTIF(A$10:A541,"I")</f>
        <v>334</v>
      </c>
      <c r="E541" s="30" t="s">
        <v>53</v>
      </c>
      <c r="F541" s="30" t="s">
        <v>614</v>
      </c>
      <c r="G541" s="66" t="s">
        <v>1320</v>
      </c>
      <c r="H541" s="351" t="s">
        <v>615</v>
      </c>
      <c r="I541" s="30" t="s">
        <v>37</v>
      </c>
      <c r="J541" s="529">
        <f>SUMIFS('SE-INSUMOS'!J:J,'SE-INSUMOS'!E:E,E541,'SE-INSUMOS'!F:F,F541)+SUMIFS('MO-INSUMOS'!J:J,'MO-INSUMOS'!E:E,E541,'MO-INSUMOS'!F:F,F541)</f>
        <v>8.3333333333333329E-2</v>
      </c>
      <c r="K541" s="74">
        <f>IF(INICIO!$G$2="SIM",M541,L541)</f>
        <v>0</v>
      </c>
      <c r="L541" s="674"/>
      <c r="M541" s="675"/>
      <c r="N541" s="543"/>
      <c r="O541" s="74">
        <f t="shared" si="14"/>
        <v>0</v>
      </c>
      <c r="Q541" s="700"/>
      <c r="S541" s="357"/>
      <c r="T541" s="357"/>
      <c r="U541" s="833"/>
    </row>
    <row r="542" spans="1:21" s="446" customFormat="1" ht="33.75">
      <c r="A542" s="461" t="s">
        <v>6</v>
      </c>
      <c r="B542" s="66"/>
      <c r="C542" s="66"/>
      <c r="D542" s="66">
        <f>COUNTIF(A$10:A542,"I")</f>
        <v>335</v>
      </c>
      <c r="E542" s="30" t="s">
        <v>53</v>
      </c>
      <c r="F542" s="30" t="s">
        <v>616</v>
      </c>
      <c r="G542" s="66" t="s">
        <v>1320</v>
      </c>
      <c r="H542" s="351" t="s">
        <v>617</v>
      </c>
      <c r="I542" s="30" t="s">
        <v>37</v>
      </c>
      <c r="J542" s="529">
        <f>SUMIFS('SE-INSUMOS'!J:J,'SE-INSUMOS'!E:E,E542,'SE-INSUMOS'!F:F,F542)+SUMIFS('MO-INSUMOS'!J:J,'MO-INSUMOS'!E:E,E542,'MO-INSUMOS'!F:F,F542)</f>
        <v>8.3333333333333329E-2</v>
      </c>
      <c r="K542" s="74">
        <f>IF(INICIO!$G$2="SIM",M542,L542)</f>
        <v>0</v>
      </c>
      <c r="L542" s="674"/>
      <c r="M542" s="675"/>
      <c r="N542" s="543"/>
      <c r="O542" s="74">
        <f t="shared" si="14"/>
        <v>0</v>
      </c>
      <c r="Q542" s="700"/>
      <c r="S542" s="357"/>
      <c r="T542" s="357"/>
      <c r="U542" s="833"/>
    </row>
    <row r="543" spans="1:21" s="446" customFormat="1" ht="33.75">
      <c r="A543" s="461" t="s">
        <v>6</v>
      </c>
      <c r="B543" s="66"/>
      <c r="C543" s="66"/>
      <c r="D543" s="66">
        <f>COUNTIF(A$10:A543,"I")</f>
        <v>336</v>
      </c>
      <c r="E543" s="30" t="s">
        <v>53</v>
      </c>
      <c r="F543" s="30" t="s">
        <v>618</v>
      </c>
      <c r="G543" s="66" t="s">
        <v>1320</v>
      </c>
      <c r="H543" s="351" t="s">
        <v>619</v>
      </c>
      <c r="I543" s="30" t="s">
        <v>37</v>
      </c>
      <c r="J543" s="529">
        <f>SUMIFS('SE-INSUMOS'!J:J,'SE-INSUMOS'!E:E,E543,'SE-INSUMOS'!F:F,F543)+SUMIFS('MO-INSUMOS'!J:J,'MO-INSUMOS'!E:E,E543,'MO-INSUMOS'!F:F,F543)</f>
        <v>8.3333333333333329E-2</v>
      </c>
      <c r="K543" s="74">
        <f>IF(INICIO!$G$2="SIM",M543,L543)</f>
        <v>0</v>
      </c>
      <c r="L543" s="674"/>
      <c r="M543" s="675"/>
      <c r="N543" s="543"/>
      <c r="O543" s="74">
        <f t="shared" si="14"/>
        <v>0</v>
      </c>
      <c r="Q543" s="700"/>
      <c r="S543" s="357"/>
      <c r="T543" s="357"/>
      <c r="U543" s="833"/>
    </row>
    <row r="544" spans="1:21" s="446" customFormat="1" ht="33.75">
      <c r="A544" s="461" t="s">
        <v>6</v>
      </c>
      <c r="B544" s="66"/>
      <c r="C544" s="66"/>
      <c r="D544" s="66">
        <f>COUNTIF(A$10:A544,"I")</f>
        <v>337</v>
      </c>
      <c r="E544" s="30" t="s">
        <v>53</v>
      </c>
      <c r="F544" s="30" t="s">
        <v>620</v>
      </c>
      <c r="G544" s="66" t="s">
        <v>1320</v>
      </c>
      <c r="H544" s="351" t="s">
        <v>621</v>
      </c>
      <c r="I544" s="30" t="s">
        <v>37</v>
      </c>
      <c r="J544" s="529">
        <f>SUMIFS('SE-INSUMOS'!J:J,'SE-INSUMOS'!E:E,E544,'SE-INSUMOS'!F:F,F544)+SUMIFS('MO-INSUMOS'!J:J,'MO-INSUMOS'!E:E,E544,'MO-INSUMOS'!F:F,F544)</f>
        <v>8.3333333333333329E-2</v>
      </c>
      <c r="K544" s="74">
        <f>IF(INICIO!$G$2="SIM",M544,L544)</f>
        <v>0</v>
      </c>
      <c r="L544" s="674"/>
      <c r="M544" s="675"/>
      <c r="N544" s="543"/>
      <c r="O544" s="74">
        <f t="shared" si="14"/>
        <v>0</v>
      </c>
      <c r="Q544" s="700"/>
      <c r="S544" s="357"/>
      <c r="T544" s="357"/>
      <c r="U544" s="833"/>
    </row>
    <row r="545" spans="1:21" s="446" customFormat="1" ht="33.75">
      <c r="A545" s="461" t="s">
        <v>6</v>
      </c>
      <c r="B545" s="66"/>
      <c r="C545" s="66"/>
      <c r="D545" s="66">
        <f>COUNTIF(A$10:A545,"I")</f>
        <v>338</v>
      </c>
      <c r="E545" s="30" t="s">
        <v>53</v>
      </c>
      <c r="F545" s="30" t="s">
        <v>622</v>
      </c>
      <c r="G545" s="66" t="s">
        <v>1320</v>
      </c>
      <c r="H545" s="351" t="s">
        <v>623</v>
      </c>
      <c r="I545" s="30" t="s">
        <v>37</v>
      </c>
      <c r="J545" s="529">
        <f>SUMIFS('SE-INSUMOS'!J:J,'SE-INSUMOS'!E:E,E545,'SE-INSUMOS'!F:F,F545)+SUMIFS('MO-INSUMOS'!J:J,'MO-INSUMOS'!E:E,E545,'MO-INSUMOS'!F:F,F545)</f>
        <v>8.3333333333333329E-2</v>
      </c>
      <c r="K545" s="74">
        <f>IF(INICIO!$G$2="SIM",M545,L545)</f>
        <v>0</v>
      </c>
      <c r="L545" s="674"/>
      <c r="M545" s="675"/>
      <c r="N545" s="543"/>
      <c r="O545" s="74">
        <f t="shared" si="14"/>
        <v>0</v>
      </c>
      <c r="Q545" s="700"/>
      <c r="S545" s="357"/>
      <c r="T545" s="357"/>
      <c r="U545" s="833"/>
    </row>
    <row r="546" spans="1:21" s="446" customFormat="1" ht="67.5">
      <c r="A546" s="461" t="s">
        <v>6</v>
      </c>
      <c r="B546" s="66"/>
      <c r="C546" s="66"/>
      <c r="D546" s="66">
        <f>COUNTIF(A$10:A546,"I")</f>
        <v>339</v>
      </c>
      <c r="E546" s="30" t="s">
        <v>53</v>
      </c>
      <c r="F546" s="30" t="s">
        <v>624</v>
      </c>
      <c r="G546" s="66" t="s">
        <v>1320</v>
      </c>
      <c r="H546" s="351" t="s">
        <v>625</v>
      </c>
      <c r="I546" s="30" t="s">
        <v>37</v>
      </c>
      <c r="J546" s="529">
        <f>SUMIFS('SE-INSUMOS'!J:J,'SE-INSUMOS'!E:E,E546,'SE-INSUMOS'!F:F,F546)+SUMIFS('MO-INSUMOS'!J:J,'MO-INSUMOS'!E:E,E546,'MO-INSUMOS'!F:F,F546)</f>
        <v>8.3333333333333329E-2</v>
      </c>
      <c r="K546" s="74">
        <f>IF(INICIO!$G$2="SIM",M546,L546)</f>
        <v>0</v>
      </c>
      <c r="L546" s="674"/>
      <c r="M546" s="675"/>
      <c r="N546" s="543"/>
      <c r="O546" s="74">
        <f t="shared" si="14"/>
        <v>0</v>
      </c>
      <c r="Q546" s="700"/>
      <c r="S546" s="357"/>
      <c r="T546" s="357"/>
      <c r="U546" s="833"/>
    </row>
    <row r="547" spans="1:21" s="446" customFormat="1" ht="22.5">
      <c r="A547" s="461" t="s">
        <v>6</v>
      </c>
      <c r="B547" s="66"/>
      <c r="C547" s="66"/>
      <c r="D547" s="66">
        <f>COUNTIF(A$10:A547,"I")</f>
        <v>340</v>
      </c>
      <c r="E547" s="30" t="s">
        <v>53</v>
      </c>
      <c r="F547" s="30" t="s">
        <v>626</v>
      </c>
      <c r="G547" s="66" t="s">
        <v>1320</v>
      </c>
      <c r="H547" s="351" t="s">
        <v>627</v>
      </c>
      <c r="I547" s="30" t="s">
        <v>37</v>
      </c>
      <c r="J547" s="529">
        <f>SUMIFS('SE-INSUMOS'!J:J,'SE-INSUMOS'!E:E,E547,'SE-INSUMOS'!F:F,F547)+SUMIFS('MO-INSUMOS'!J:J,'MO-INSUMOS'!E:E,E547,'MO-INSUMOS'!F:F,F547)</f>
        <v>0.25</v>
      </c>
      <c r="K547" s="74">
        <f>IF(INICIO!$G$2="SIM",M547,L547)</f>
        <v>0</v>
      </c>
      <c r="L547" s="674"/>
      <c r="M547" s="675"/>
      <c r="N547" s="543"/>
      <c r="O547" s="74">
        <f t="shared" si="14"/>
        <v>0</v>
      </c>
      <c r="Q547" s="700"/>
      <c r="S547" s="357"/>
      <c r="T547" s="357"/>
      <c r="U547" s="833"/>
    </row>
    <row r="548" spans="1:21" s="446" customFormat="1" ht="22.5">
      <c r="A548" s="461" t="s">
        <v>6</v>
      </c>
      <c r="B548" s="66"/>
      <c r="C548" s="66"/>
      <c r="D548" s="66">
        <f>COUNTIF(A$10:A548,"I")</f>
        <v>341</v>
      </c>
      <c r="E548" s="30" t="s">
        <v>53</v>
      </c>
      <c r="F548" s="30" t="s">
        <v>628</v>
      </c>
      <c r="G548" s="66" t="s">
        <v>1320</v>
      </c>
      <c r="H548" s="351" t="s">
        <v>629</v>
      </c>
      <c r="I548" s="30" t="s">
        <v>37</v>
      </c>
      <c r="J548" s="529">
        <f>SUMIFS('SE-INSUMOS'!J:J,'SE-INSUMOS'!E:E,E548,'SE-INSUMOS'!F:F,F548)+SUMIFS('MO-INSUMOS'!J:J,'MO-INSUMOS'!E:E,E548,'MO-INSUMOS'!F:F,F548)</f>
        <v>0.25</v>
      </c>
      <c r="K548" s="74">
        <f>IF(INICIO!$G$2="SIM",M548,L548)</f>
        <v>0</v>
      </c>
      <c r="L548" s="674"/>
      <c r="M548" s="675"/>
      <c r="N548" s="543"/>
      <c r="O548" s="74">
        <f t="shared" si="14"/>
        <v>0</v>
      </c>
      <c r="Q548" s="700"/>
      <c r="S548" s="357"/>
      <c r="T548" s="357"/>
      <c r="U548" s="833"/>
    </row>
    <row r="549" spans="1:21" s="446" customFormat="1" ht="22.5">
      <c r="A549" s="461" t="s">
        <v>6</v>
      </c>
      <c r="B549" s="66"/>
      <c r="C549" s="66"/>
      <c r="D549" s="66">
        <f>COUNTIF(A$10:A549,"I")</f>
        <v>342</v>
      </c>
      <c r="E549" s="30" t="s">
        <v>53</v>
      </c>
      <c r="F549" s="30" t="s">
        <v>630</v>
      </c>
      <c r="G549" s="66" t="s">
        <v>1320</v>
      </c>
      <c r="H549" s="351" t="s">
        <v>631</v>
      </c>
      <c r="I549" s="30" t="s">
        <v>37</v>
      </c>
      <c r="J549" s="529">
        <f>SUMIFS('SE-INSUMOS'!J:J,'SE-INSUMOS'!E:E,E549,'SE-INSUMOS'!F:F,F549)+SUMIFS('MO-INSUMOS'!J:J,'MO-INSUMOS'!E:E,E549,'MO-INSUMOS'!F:F,F549)</f>
        <v>0.25</v>
      </c>
      <c r="K549" s="74">
        <f>IF(INICIO!$G$2="SIM",M549,L549)</f>
        <v>0</v>
      </c>
      <c r="L549" s="674"/>
      <c r="M549" s="675"/>
      <c r="N549" s="543"/>
      <c r="O549" s="74">
        <f t="shared" si="14"/>
        <v>0</v>
      </c>
      <c r="Q549" s="700"/>
      <c r="S549" s="357"/>
      <c r="T549" s="357"/>
      <c r="U549" s="833"/>
    </row>
    <row r="550" spans="1:21" s="446" customFormat="1" ht="22.5">
      <c r="A550" s="461" t="s">
        <v>6</v>
      </c>
      <c r="B550" s="66"/>
      <c r="C550" s="66"/>
      <c r="D550" s="66">
        <f>COUNTIF(A$10:A550,"I")</f>
        <v>343</v>
      </c>
      <c r="E550" s="30" t="s">
        <v>53</v>
      </c>
      <c r="F550" s="30" t="s">
        <v>632</v>
      </c>
      <c r="G550" s="66" t="s">
        <v>1320</v>
      </c>
      <c r="H550" s="351" t="s">
        <v>633</v>
      </c>
      <c r="I550" s="30" t="s">
        <v>37</v>
      </c>
      <c r="J550" s="529">
        <f>SUMIFS('SE-INSUMOS'!J:J,'SE-INSUMOS'!E:E,E550,'SE-INSUMOS'!F:F,F550)+SUMIFS('MO-INSUMOS'!J:J,'MO-INSUMOS'!E:E,E550,'MO-INSUMOS'!F:F,F550)</f>
        <v>0.25</v>
      </c>
      <c r="K550" s="74">
        <f>IF(INICIO!$G$2="SIM",M550,L550)</f>
        <v>0</v>
      </c>
      <c r="L550" s="674"/>
      <c r="M550" s="675"/>
      <c r="N550" s="543"/>
      <c r="O550" s="74">
        <f t="shared" si="14"/>
        <v>0</v>
      </c>
      <c r="Q550" s="700"/>
      <c r="S550" s="357"/>
      <c r="T550" s="357"/>
      <c r="U550" s="833"/>
    </row>
    <row r="551" spans="1:21" s="446" customFormat="1" ht="56.25">
      <c r="A551" s="461" t="s">
        <v>6</v>
      </c>
      <c r="B551" s="66"/>
      <c r="C551" s="66"/>
      <c r="D551" s="66">
        <f>COUNTIF(A$10:A551,"I")</f>
        <v>344</v>
      </c>
      <c r="E551" s="30" t="s">
        <v>53</v>
      </c>
      <c r="F551" s="30" t="s">
        <v>634</v>
      </c>
      <c r="G551" s="66" t="s">
        <v>1320</v>
      </c>
      <c r="H551" s="351" t="s">
        <v>635</v>
      </c>
      <c r="I551" s="30" t="s">
        <v>37</v>
      </c>
      <c r="J551" s="529">
        <f>SUMIFS('SE-INSUMOS'!J:J,'SE-INSUMOS'!E:E,E551,'SE-INSUMOS'!F:F,F551)+SUMIFS('MO-INSUMOS'!J:J,'MO-INSUMOS'!E:E,E551,'MO-INSUMOS'!F:F,F551)</f>
        <v>8.3333333333333329E-2</v>
      </c>
      <c r="K551" s="74">
        <f>IF(INICIO!$G$2="SIM",M551,L551)</f>
        <v>0</v>
      </c>
      <c r="L551" s="674"/>
      <c r="M551" s="675"/>
      <c r="N551" s="543"/>
      <c r="O551" s="74">
        <f t="shared" si="14"/>
        <v>0</v>
      </c>
      <c r="Q551" s="700"/>
      <c r="S551" s="357"/>
      <c r="T551" s="357"/>
      <c r="U551" s="833"/>
    </row>
    <row r="552" spans="1:21" s="446" customFormat="1" ht="22.5">
      <c r="A552" s="461" t="s">
        <v>6</v>
      </c>
      <c r="B552" s="66"/>
      <c r="C552" s="66"/>
      <c r="D552" s="66">
        <f>COUNTIF(A$10:A552,"I")</f>
        <v>345</v>
      </c>
      <c r="E552" s="30" t="s">
        <v>53</v>
      </c>
      <c r="F552" s="30" t="s">
        <v>636</v>
      </c>
      <c r="G552" s="66" t="s">
        <v>1320</v>
      </c>
      <c r="H552" s="351" t="s">
        <v>637</v>
      </c>
      <c r="I552" s="30" t="s">
        <v>37</v>
      </c>
      <c r="J552" s="529">
        <f>SUMIFS('SE-INSUMOS'!J:J,'SE-INSUMOS'!E:E,E552,'SE-INSUMOS'!F:F,F552)+SUMIFS('MO-INSUMOS'!J:J,'MO-INSUMOS'!E:E,E552,'MO-INSUMOS'!F:F,F552)</f>
        <v>8.3333333333333329E-2</v>
      </c>
      <c r="K552" s="74">
        <f>IF(INICIO!$G$2="SIM",M552,L552)</f>
        <v>0</v>
      </c>
      <c r="L552" s="674"/>
      <c r="M552" s="675"/>
      <c r="N552" s="543"/>
      <c r="O552" s="74">
        <f t="shared" si="14"/>
        <v>0</v>
      </c>
      <c r="Q552" s="700"/>
      <c r="S552" s="357"/>
      <c r="T552" s="357"/>
      <c r="U552" s="833"/>
    </row>
    <row r="553" spans="1:21" s="446" customFormat="1" ht="78.75">
      <c r="A553" s="461" t="s">
        <v>6</v>
      </c>
      <c r="B553" s="66"/>
      <c r="C553" s="66"/>
      <c r="D553" s="66">
        <f>COUNTIF(A$10:A553,"I")</f>
        <v>346</v>
      </c>
      <c r="E553" s="30" t="s">
        <v>53</v>
      </c>
      <c r="F553" s="30" t="s">
        <v>648</v>
      </c>
      <c r="G553" s="66" t="s">
        <v>1320</v>
      </c>
      <c r="H553" s="351" t="s">
        <v>649</v>
      </c>
      <c r="I553" s="30" t="s">
        <v>37</v>
      </c>
      <c r="J553" s="529">
        <f>SUMIFS('SE-INSUMOS'!J:J,'SE-INSUMOS'!E:E,E553,'SE-INSUMOS'!F:F,F553)+SUMIFS('MO-INSUMOS'!J:J,'MO-INSUMOS'!E:E,E553,'MO-INSUMOS'!F:F,F553)</f>
        <v>0.25</v>
      </c>
      <c r="K553" s="74">
        <f>IF(INICIO!$G$2="SIM",M553,L553)</f>
        <v>0</v>
      </c>
      <c r="L553" s="674"/>
      <c r="M553" s="675"/>
      <c r="N553" s="543"/>
      <c r="O553" s="74">
        <f t="shared" si="14"/>
        <v>0</v>
      </c>
      <c r="Q553" s="700"/>
      <c r="S553" s="357"/>
      <c r="T553" s="357"/>
      <c r="U553" s="833"/>
    </row>
    <row r="554" spans="1:21" s="446" customFormat="1" ht="22.5">
      <c r="A554" s="461" t="s">
        <v>6</v>
      </c>
      <c r="B554" s="66"/>
      <c r="C554" s="66"/>
      <c r="D554" s="66">
        <f>COUNTIF(A$10:A554,"I")</f>
        <v>347</v>
      </c>
      <c r="E554" s="30" t="s">
        <v>53</v>
      </c>
      <c r="F554" s="30" t="s">
        <v>650</v>
      </c>
      <c r="G554" s="66" t="s">
        <v>1320</v>
      </c>
      <c r="H554" s="351" t="s">
        <v>651</v>
      </c>
      <c r="I554" s="30" t="s">
        <v>37</v>
      </c>
      <c r="J554" s="529">
        <f>SUMIFS('SE-INSUMOS'!J:J,'SE-INSUMOS'!E:E,E554,'SE-INSUMOS'!F:F,F554)+SUMIFS('MO-INSUMOS'!J:J,'MO-INSUMOS'!E:E,E554,'MO-INSUMOS'!F:F,F554)</f>
        <v>0.25</v>
      </c>
      <c r="K554" s="74">
        <f>IF(INICIO!$G$2="SIM",M554,L554)</f>
        <v>0</v>
      </c>
      <c r="L554" s="674"/>
      <c r="M554" s="675"/>
      <c r="N554" s="543"/>
      <c r="O554" s="74">
        <f t="shared" si="14"/>
        <v>0</v>
      </c>
      <c r="Q554" s="700"/>
      <c r="S554" s="357"/>
      <c r="T554" s="357"/>
      <c r="U554" s="833"/>
    </row>
    <row r="555" spans="1:21" s="446" customFormat="1" ht="45">
      <c r="A555" s="461" t="s">
        <v>6</v>
      </c>
      <c r="B555" s="66"/>
      <c r="C555" s="66"/>
      <c r="D555" s="66">
        <f>COUNTIF(A$10:A555,"I")</f>
        <v>348</v>
      </c>
      <c r="E555" s="30" t="s">
        <v>53</v>
      </c>
      <c r="F555" s="30" t="s">
        <v>652</v>
      </c>
      <c r="G555" s="66" t="s">
        <v>1320</v>
      </c>
      <c r="H555" s="351" t="s">
        <v>653</v>
      </c>
      <c r="I555" s="30" t="s">
        <v>37</v>
      </c>
      <c r="J555" s="529">
        <f>SUMIFS('SE-INSUMOS'!J:J,'SE-INSUMOS'!E:E,E555,'SE-INSUMOS'!F:F,F555)+SUMIFS('MO-INSUMOS'!J:J,'MO-INSUMOS'!E:E,E555,'MO-INSUMOS'!F:F,F555)</f>
        <v>0.25</v>
      </c>
      <c r="K555" s="74">
        <f>IF(INICIO!$G$2="SIM",M555,L555)</f>
        <v>0</v>
      </c>
      <c r="L555" s="674"/>
      <c r="M555" s="675"/>
      <c r="N555" s="543"/>
      <c r="O555" s="74">
        <f t="shared" si="14"/>
        <v>0</v>
      </c>
      <c r="Q555" s="700"/>
      <c r="S555" s="357"/>
      <c r="T555" s="357"/>
      <c r="U555" s="833"/>
    </row>
    <row r="556" spans="1:21" s="446" customFormat="1" ht="22.5">
      <c r="A556" s="461" t="s">
        <v>6</v>
      </c>
      <c r="B556" s="66"/>
      <c r="C556" s="66"/>
      <c r="D556" s="66">
        <f>COUNTIF(A$10:A556,"I")</f>
        <v>349</v>
      </c>
      <c r="E556" s="30" t="s">
        <v>53</v>
      </c>
      <c r="F556" s="30" t="s">
        <v>654</v>
      </c>
      <c r="G556" s="66" t="s">
        <v>1320</v>
      </c>
      <c r="H556" s="351" t="s">
        <v>655</v>
      </c>
      <c r="I556" s="30" t="s">
        <v>37</v>
      </c>
      <c r="J556" s="529">
        <f>SUMIFS('SE-INSUMOS'!J:J,'SE-INSUMOS'!E:E,E556,'SE-INSUMOS'!F:F,F556)+SUMIFS('MO-INSUMOS'!J:J,'MO-INSUMOS'!E:E,E556,'MO-INSUMOS'!F:F,F556)</f>
        <v>0.66666666666666663</v>
      </c>
      <c r="K556" s="74">
        <f>IF(INICIO!$G$2="SIM",M556,L556)</f>
        <v>0</v>
      </c>
      <c r="L556" s="674"/>
      <c r="M556" s="675"/>
      <c r="N556" s="543"/>
      <c r="O556" s="74">
        <f t="shared" si="14"/>
        <v>0</v>
      </c>
      <c r="Q556" s="700"/>
      <c r="S556" s="357"/>
      <c r="T556" s="357"/>
      <c r="U556" s="833"/>
    </row>
    <row r="557" spans="1:21" s="446" customFormat="1" ht="11.25">
      <c r="A557" s="461" t="s">
        <v>6</v>
      </c>
      <c r="B557" s="66"/>
      <c r="C557" s="66"/>
      <c r="D557" s="66">
        <f>COUNTIF(A$10:A557,"I")</f>
        <v>350</v>
      </c>
      <c r="E557" s="30" t="s">
        <v>44</v>
      </c>
      <c r="F557" s="30">
        <v>4624</v>
      </c>
      <c r="G557" s="66" t="s">
        <v>1320</v>
      </c>
      <c r="H557" s="351" t="s">
        <v>656</v>
      </c>
      <c r="I557" s="30" t="s">
        <v>553</v>
      </c>
      <c r="J557" s="529">
        <f>SUMIFS('SE-INSUMOS'!J:J,'SE-INSUMOS'!E:E,E557,'SE-INSUMOS'!F:F,F557)+SUMIFS('MO-INSUMOS'!J:J,'MO-INSUMOS'!E:E,E557,'MO-INSUMOS'!F:F,F557)</f>
        <v>0.25</v>
      </c>
      <c r="K557" s="74">
        <f>IF(INICIO!$G$2="SIM",M557,L557)</f>
        <v>0</v>
      </c>
      <c r="L557" s="674"/>
      <c r="M557" s="678"/>
      <c r="N557" s="378"/>
      <c r="O557" s="74">
        <f t="shared" si="14"/>
        <v>0</v>
      </c>
      <c r="Q557" s="700"/>
      <c r="S557" s="357"/>
      <c r="T557" s="357"/>
      <c r="U557" s="833"/>
    </row>
    <row r="558" spans="1:21" s="446" customFormat="1" ht="22.5">
      <c r="A558" s="461" t="s">
        <v>6</v>
      </c>
      <c r="B558" s="66"/>
      <c r="C558" s="66"/>
      <c r="D558" s="66">
        <f>COUNTIF(A$10:A558,"I")</f>
        <v>351</v>
      </c>
      <c r="E558" s="30" t="s">
        <v>18</v>
      </c>
      <c r="F558" s="30" t="s">
        <v>657</v>
      </c>
      <c r="G558" s="66" t="s">
        <v>1320</v>
      </c>
      <c r="H558" s="351" t="s">
        <v>658</v>
      </c>
      <c r="I558" s="30" t="s">
        <v>22</v>
      </c>
      <c r="J558" s="529">
        <f>SUMIFS('SE-INSUMOS'!J:J,'SE-INSUMOS'!E:E,E558,'SE-INSUMOS'!F:F,F558)+SUMIFS('MO-INSUMOS'!J:J,'MO-INSUMOS'!E:E,E558,'MO-INSUMOS'!F:F,F558)</f>
        <v>8.3333333333333329E-2</v>
      </c>
      <c r="K558" s="74">
        <f>IF(INICIO!$G$2="SIM",M558,L558)</f>
        <v>0</v>
      </c>
      <c r="L558" s="674"/>
      <c r="M558" s="677"/>
      <c r="N558" s="543"/>
      <c r="O558" s="74">
        <f t="shared" si="14"/>
        <v>0</v>
      </c>
      <c r="Q558" s="700"/>
      <c r="R558" s="453"/>
      <c r="S558" s="543"/>
      <c r="T558" s="357"/>
      <c r="U558" s="833"/>
    </row>
    <row r="559" spans="1:21" s="446" customFormat="1" ht="56.25">
      <c r="A559" s="461" t="s">
        <v>6</v>
      </c>
      <c r="B559" s="66"/>
      <c r="C559" s="66"/>
      <c r="D559" s="66">
        <f>COUNTIF(A$10:A559,"I")</f>
        <v>352</v>
      </c>
      <c r="E559" s="30" t="s">
        <v>53</v>
      </c>
      <c r="F559" s="30" t="s">
        <v>659</v>
      </c>
      <c r="G559" s="66" t="s">
        <v>1320</v>
      </c>
      <c r="H559" s="351" t="s">
        <v>660</v>
      </c>
      <c r="I559" s="30" t="s">
        <v>37</v>
      </c>
      <c r="J559" s="529">
        <f>SUMIFS('SE-INSUMOS'!J:J,'SE-INSUMOS'!E:E,E559,'SE-INSUMOS'!F:F,F559)+SUMIFS('MO-INSUMOS'!J:J,'MO-INSUMOS'!E:E,E559,'MO-INSUMOS'!F:F,F559)</f>
        <v>0.16666666666666666</v>
      </c>
      <c r="K559" s="74">
        <f>IF(INICIO!$G$2="SIM",M559,L559)</f>
        <v>0</v>
      </c>
      <c r="L559" s="674"/>
      <c r="M559" s="675"/>
      <c r="N559" s="543"/>
      <c r="O559" s="74">
        <f t="shared" si="14"/>
        <v>0</v>
      </c>
      <c r="Q559" s="700"/>
      <c r="S559" s="357"/>
      <c r="T559" s="357"/>
      <c r="U559" s="833"/>
    </row>
    <row r="560" spans="1:21" s="446" customFormat="1" ht="90" hidden="1">
      <c r="A560" s="461"/>
      <c r="B560" s="66"/>
      <c r="C560" s="66"/>
      <c r="D560" s="66">
        <f>COUNTIF(A$10:A560,"I")</f>
        <v>352</v>
      </c>
      <c r="E560" s="30" t="s">
        <v>53</v>
      </c>
      <c r="F560" s="30" t="s">
        <v>663</v>
      </c>
      <c r="G560" s="66" t="s">
        <v>1320</v>
      </c>
      <c r="H560" s="351" t="s">
        <v>664</v>
      </c>
      <c r="I560" s="30" t="s">
        <v>22</v>
      </c>
      <c r="J560" s="529">
        <f>SUMIFS('SE-INSUMOS'!J:J,'SE-INSUMOS'!E:E,E560,'SE-INSUMOS'!F:F,F560)+SUMIFS('MO-INSUMOS'!J:J,'MO-INSUMOS'!E:E,E560,'MO-INSUMOS'!F:F,F560)</f>
        <v>0</v>
      </c>
      <c r="K560" s="74">
        <f>IF(INICIO!$G$2="SIM",M560,L560)</f>
        <v>0</v>
      </c>
      <c r="L560" s="674"/>
      <c r="M560" s="675"/>
      <c r="N560" s="543"/>
      <c r="O560" s="74">
        <f t="shared" si="14"/>
        <v>0</v>
      </c>
      <c r="Q560" s="700"/>
      <c r="S560" s="357"/>
      <c r="T560" s="357"/>
      <c r="U560" s="833"/>
    </row>
    <row r="561" spans="1:21" s="446" customFormat="1" ht="22.5" hidden="1">
      <c r="A561" s="461"/>
      <c r="B561" s="66"/>
      <c r="C561" s="66"/>
      <c r="D561" s="66">
        <f>COUNTIF(A$10:A561,"I")</f>
        <v>352</v>
      </c>
      <c r="E561" s="30" t="s">
        <v>53</v>
      </c>
      <c r="F561" s="30" t="s">
        <v>665</v>
      </c>
      <c r="G561" s="66" t="s">
        <v>1320</v>
      </c>
      <c r="H561" s="351" t="s">
        <v>666</v>
      </c>
      <c r="I561" s="30" t="s">
        <v>22</v>
      </c>
      <c r="J561" s="529">
        <f>SUMIFS('SE-INSUMOS'!J:J,'SE-INSUMOS'!E:E,E561,'SE-INSUMOS'!F:F,F561)+SUMIFS('MO-INSUMOS'!J:J,'MO-INSUMOS'!E:E,E561,'MO-INSUMOS'!F:F,F561)</f>
        <v>0</v>
      </c>
      <c r="K561" s="74">
        <f>IF(INICIO!$G$2="SIM",M561,L561)</f>
        <v>0</v>
      </c>
      <c r="L561" s="674"/>
      <c r="M561" s="675"/>
      <c r="N561" s="543"/>
      <c r="O561" s="74">
        <f t="shared" si="14"/>
        <v>0</v>
      </c>
      <c r="Q561" s="700"/>
      <c r="S561" s="357"/>
      <c r="T561" s="357"/>
      <c r="U561" s="833"/>
    </row>
    <row r="562" spans="1:21" s="446" customFormat="1" ht="33.75">
      <c r="A562" s="461" t="s">
        <v>6</v>
      </c>
      <c r="B562" s="66"/>
      <c r="C562" s="66"/>
      <c r="D562" s="66">
        <f>COUNTIF(A$10:A562,"I")</f>
        <v>353</v>
      </c>
      <c r="E562" s="30" t="s">
        <v>53</v>
      </c>
      <c r="F562" s="30" t="s">
        <v>667</v>
      </c>
      <c r="G562" s="66" t="s">
        <v>1320</v>
      </c>
      <c r="H562" s="351" t="s">
        <v>668</v>
      </c>
      <c r="I562" s="30" t="s">
        <v>37</v>
      </c>
      <c r="J562" s="529">
        <f>SUMIFS('SE-INSUMOS'!J:J,'SE-INSUMOS'!E:E,E562,'SE-INSUMOS'!F:F,F562)+SUMIFS('MO-INSUMOS'!J:J,'MO-INSUMOS'!E:E,E562,'MO-INSUMOS'!F:F,F562)</f>
        <v>8.3333333333333329E-2</v>
      </c>
      <c r="K562" s="74">
        <f>IF(INICIO!$G$2="SIM",M562,L562)</f>
        <v>0</v>
      </c>
      <c r="L562" s="674"/>
      <c r="M562" s="675"/>
      <c r="N562" s="543"/>
      <c r="O562" s="74">
        <f t="shared" si="14"/>
        <v>0</v>
      </c>
      <c r="Q562" s="700"/>
      <c r="S562" s="357"/>
      <c r="T562" s="357"/>
      <c r="U562" s="833"/>
    </row>
    <row r="563" spans="1:21" s="446" customFormat="1" ht="22.5">
      <c r="A563" s="461" t="s">
        <v>6</v>
      </c>
      <c r="B563" s="66"/>
      <c r="C563" s="66"/>
      <c r="D563" s="66">
        <f>COUNTIF(A$10:A563,"I")</f>
        <v>354</v>
      </c>
      <c r="E563" s="30" t="s">
        <v>53</v>
      </c>
      <c r="F563" s="30" t="s">
        <v>669</v>
      </c>
      <c r="G563" s="66" t="s">
        <v>1320</v>
      </c>
      <c r="H563" s="351" t="s">
        <v>670</v>
      </c>
      <c r="I563" s="30" t="s">
        <v>37</v>
      </c>
      <c r="J563" s="529">
        <f>SUMIFS('SE-INSUMOS'!J:J,'SE-INSUMOS'!E:E,E563,'SE-INSUMOS'!F:F,F563)+SUMIFS('MO-INSUMOS'!J:J,'MO-INSUMOS'!E:E,E563,'MO-INSUMOS'!F:F,F563)</f>
        <v>0.25</v>
      </c>
      <c r="K563" s="74">
        <f>IF(INICIO!$G$2="SIM",M563,L563)</f>
        <v>0</v>
      </c>
      <c r="L563" s="674"/>
      <c r="M563" s="675"/>
      <c r="N563" s="543"/>
      <c r="O563" s="74">
        <f t="shared" si="14"/>
        <v>0</v>
      </c>
      <c r="Q563" s="700"/>
      <c r="S563" s="357"/>
      <c r="T563" s="357"/>
      <c r="U563" s="833"/>
    </row>
    <row r="564" spans="1:21" s="446" customFormat="1" ht="22.5">
      <c r="A564" s="461" t="s">
        <v>6</v>
      </c>
      <c r="B564" s="66"/>
      <c r="C564" s="66"/>
      <c r="D564" s="66">
        <f>COUNTIF(A$10:A564,"I")</f>
        <v>355</v>
      </c>
      <c r="E564" s="30" t="s">
        <v>53</v>
      </c>
      <c r="F564" s="30" t="s">
        <v>671</v>
      </c>
      <c r="G564" s="66" t="s">
        <v>1320</v>
      </c>
      <c r="H564" s="351" t="s">
        <v>672</v>
      </c>
      <c r="I564" s="30" t="s">
        <v>37</v>
      </c>
      <c r="J564" s="529">
        <f>SUMIFS('SE-INSUMOS'!J:J,'SE-INSUMOS'!E:E,E564,'SE-INSUMOS'!F:F,F564)+SUMIFS('MO-INSUMOS'!J:J,'MO-INSUMOS'!E:E,E564,'MO-INSUMOS'!F:F,F564)</f>
        <v>0.25</v>
      </c>
      <c r="K564" s="74">
        <f>IF(INICIO!$G$2="SIM",M564,L564)</f>
        <v>0</v>
      </c>
      <c r="L564" s="674"/>
      <c r="M564" s="675"/>
      <c r="N564" s="543"/>
      <c r="O564" s="74">
        <f t="shared" si="14"/>
        <v>0</v>
      </c>
      <c r="Q564" s="700"/>
      <c r="S564" s="357"/>
      <c r="T564" s="357"/>
      <c r="U564" s="833"/>
    </row>
    <row r="565" spans="1:21" s="446" customFormat="1" ht="11.25">
      <c r="A565" s="461" t="s">
        <v>6</v>
      </c>
      <c r="B565" s="66"/>
      <c r="C565" s="66"/>
      <c r="D565" s="66">
        <f>COUNTIF(A$10:A565,"I")</f>
        <v>356</v>
      </c>
      <c r="E565" s="30" t="s">
        <v>53</v>
      </c>
      <c r="F565" s="30" t="s">
        <v>673</v>
      </c>
      <c r="G565" s="66" t="s">
        <v>1320</v>
      </c>
      <c r="H565" s="351" t="s">
        <v>674</v>
      </c>
      <c r="I565" s="30" t="s">
        <v>37</v>
      </c>
      <c r="J565" s="529">
        <f>SUMIFS('SE-INSUMOS'!J:J,'SE-INSUMOS'!E:E,E565,'SE-INSUMOS'!F:F,F565)+SUMIFS('MO-INSUMOS'!J:J,'MO-INSUMOS'!E:E,E565,'MO-INSUMOS'!F:F,F565)</f>
        <v>0.66666666666666663</v>
      </c>
      <c r="K565" s="74">
        <f>IF(INICIO!$G$2="SIM",M565,L565)</f>
        <v>0</v>
      </c>
      <c r="L565" s="674"/>
      <c r="M565" s="675"/>
      <c r="N565" s="543"/>
      <c r="O565" s="74">
        <f t="shared" si="14"/>
        <v>0</v>
      </c>
      <c r="Q565" s="700"/>
      <c r="S565" s="357"/>
      <c r="T565" s="357"/>
      <c r="U565" s="833"/>
    </row>
    <row r="566" spans="1:21" s="446" customFormat="1" ht="11.25">
      <c r="A566" s="461" t="s">
        <v>6</v>
      </c>
      <c r="B566" s="66"/>
      <c r="C566" s="66"/>
      <c r="D566" s="66">
        <f>COUNTIF(A$10:A566,"I")</f>
        <v>357</v>
      </c>
      <c r="E566" s="30" t="s">
        <v>53</v>
      </c>
      <c r="F566" s="30" t="s">
        <v>675</v>
      </c>
      <c r="G566" s="66" t="s">
        <v>1320</v>
      </c>
      <c r="H566" s="351" t="s">
        <v>676</v>
      </c>
      <c r="I566" s="30" t="s">
        <v>37</v>
      </c>
      <c r="J566" s="529">
        <f>SUMIFS('SE-INSUMOS'!J:J,'SE-INSUMOS'!E:E,E566,'SE-INSUMOS'!F:F,F566)+SUMIFS('MO-INSUMOS'!J:J,'MO-INSUMOS'!E:E,E566,'MO-INSUMOS'!F:F,F566)</f>
        <v>0.66666666666666663</v>
      </c>
      <c r="K566" s="74">
        <f>IF(INICIO!$G$2="SIM",M566,L566)</f>
        <v>0</v>
      </c>
      <c r="L566" s="674"/>
      <c r="M566" s="675"/>
      <c r="N566" s="543"/>
      <c r="O566" s="74">
        <f t="shared" si="14"/>
        <v>0</v>
      </c>
      <c r="Q566" s="700"/>
      <c r="S566" s="357"/>
      <c r="T566" s="357"/>
      <c r="U566" s="833"/>
    </row>
    <row r="567" spans="1:21" s="446" customFormat="1" ht="45" hidden="1">
      <c r="A567" s="461"/>
      <c r="B567" s="66"/>
      <c r="C567" s="66"/>
      <c r="D567" s="66">
        <f>COUNTIF(A$10:A567,"I")</f>
        <v>357</v>
      </c>
      <c r="E567" s="30" t="s">
        <v>53</v>
      </c>
      <c r="F567" s="30" t="s">
        <v>677</v>
      </c>
      <c r="G567" s="66" t="s">
        <v>1320</v>
      </c>
      <c r="H567" s="351" t="s">
        <v>678</v>
      </c>
      <c r="I567" s="30" t="s">
        <v>37</v>
      </c>
      <c r="J567" s="529">
        <f>SUMIFS('SE-INSUMOS'!J:J,'SE-INSUMOS'!E:E,E567,'SE-INSUMOS'!F:F,F567)+SUMIFS('MO-INSUMOS'!J:J,'MO-INSUMOS'!E:E,E567,'MO-INSUMOS'!F:F,F567)</f>
        <v>0</v>
      </c>
      <c r="K567" s="74">
        <f>IF(INICIO!$G$2="SIM",M567,L567)</f>
        <v>0</v>
      </c>
      <c r="L567" s="674"/>
      <c r="M567" s="675"/>
      <c r="N567" s="543"/>
      <c r="O567" s="74">
        <f t="shared" si="14"/>
        <v>0</v>
      </c>
      <c r="Q567" s="700"/>
      <c r="S567" s="357"/>
      <c r="T567" s="357"/>
      <c r="U567" s="833"/>
    </row>
    <row r="568" spans="1:21" s="446" customFormat="1" ht="22.5" hidden="1">
      <c r="A568" s="461"/>
      <c r="B568" s="66"/>
      <c r="C568" s="66"/>
      <c r="D568" s="66">
        <f>COUNTIF(A$10:A568,"I")</f>
        <v>357</v>
      </c>
      <c r="E568" s="30" t="s">
        <v>44</v>
      </c>
      <c r="F568" s="30">
        <v>45604</v>
      </c>
      <c r="G568" s="66" t="s">
        <v>1320</v>
      </c>
      <c r="H568" s="351" t="s">
        <v>679</v>
      </c>
      <c r="I568" s="30" t="s">
        <v>37</v>
      </c>
      <c r="J568" s="529">
        <f>SUMIFS('SE-INSUMOS'!J:J,'SE-INSUMOS'!E:E,E568,'SE-INSUMOS'!F:F,F568)+SUMIFS('MO-INSUMOS'!J:J,'MO-INSUMOS'!E:E,E568,'MO-INSUMOS'!F:F,F568)</f>
        <v>0</v>
      </c>
      <c r="K568" s="74">
        <f>IF(INICIO!$G$2="SIM",M568,L568)</f>
        <v>0</v>
      </c>
      <c r="L568" s="674"/>
      <c r="M568" s="678"/>
      <c r="N568" s="378"/>
      <c r="O568" s="74">
        <f t="shared" si="14"/>
        <v>0</v>
      </c>
      <c r="Q568" s="700"/>
      <c r="S568" s="357"/>
      <c r="T568" s="357"/>
      <c r="U568" s="833"/>
    </row>
    <row r="569" spans="1:21" s="446" customFormat="1" ht="22.5" hidden="1">
      <c r="A569" s="461"/>
      <c r="B569" s="66"/>
      <c r="C569" s="66"/>
      <c r="D569" s="66">
        <f>COUNTIF(A$10:A569,"I")</f>
        <v>357</v>
      </c>
      <c r="E569" s="30" t="s">
        <v>53</v>
      </c>
      <c r="F569" s="30" t="s">
        <v>680</v>
      </c>
      <c r="G569" s="66" t="s">
        <v>1320</v>
      </c>
      <c r="H569" s="351" t="s">
        <v>681</v>
      </c>
      <c r="I569" s="30" t="s">
        <v>37</v>
      </c>
      <c r="J569" s="529">
        <f>SUMIFS('SE-INSUMOS'!J:J,'SE-INSUMOS'!E:E,E569,'SE-INSUMOS'!F:F,F569)+SUMIFS('MO-INSUMOS'!J:J,'MO-INSUMOS'!E:E,E569,'MO-INSUMOS'!F:F,F569)</f>
        <v>0</v>
      </c>
      <c r="K569" s="74">
        <f>IF(INICIO!$G$2="SIM",M569,L569)</f>
        <v>0</v>
      </c>
      <c r="L569" s="674"/>
      <c r="M569" s="675"/>
      <c r="N569" s="543"/>
      <c r="O569" s="74">
        <f t="shared" si="14"/>
        <v>0</v>
      </c>
      <c r="Q569" s="700"/>
      <c r="S569" s="357"/>
      <c r="T569" s="357"/>
      <c r="U569" s="833"/>
    </row>
    <row r="570" spans="1:21" s="446" customFormat="1" ht="22.5">
      <c r="A570" s="461" t="s">
        <v>6</v>
      </c>
      <c r="B570" s="66"/>
      <c r="C570" s="66"/>
      <c r="D570" s="66">
        <f>COUNTIF(A$10:A570,"I")</f>
        <v>358</v>
      </c>
      <c r="E570" s="30" t="s">
        <v>53</v>
      </c>
      <c r="F570" s="30" t="s">
        <v>682</v>
      </c>
      <c r="G570" s="66" t="s">
        <v>1320</v>
      </c>
      <c r="H570" s="351" t="s">
        <v>683</v>
      </c>
      <c r="I570" s="30" t="s">
        <v>37</v>
      </c>
      <c r="J570" s="529">
        <f>SUMIFS('SE-INSUMOS'!J:J,'SE-INSUMOS'!E:E,E570,'SE-INSUMOS'!F:F,F570)+SUMIFS('MO-INSUMOS'!J:J,'MO-INSUMOS'!E:E,E570,'MO-INSUMOS'!F:F,F570)</f>
        <v>0.25</v>
      </c>
      <c r="K570" s="74">
        <f>IF(INICIO!$G$2="SIM",M570,L570)</f>
        <v>0</v>
      </c>
      <c r="L570" s="674"/>
      <c r="M570" s="675"/>
      <c r="N570" s="543"/>
      <c r="O570" s="74">
        <f t="shared" si="14"/>
        <v>0</v>
      </c>
      <c r="Q570" s="700"/>
      <c r="S570" s="357"/>
      <c r="T570" s="357"/>
      <c r="U570" s="833"/>
    </row>
    <row r="571" spans="1:21" s="446" customFormat="1" ht="22.5">
      <c r="A571" s="461" t="s">
        <v>6</v>
      </c>
      <c r="B571" s="66"/>
      <c r="C571" s="66"/>
      <c r="D571" s="66">
        <f>COUNTIF(A$10:A571,"I")</f>
        <v>359</v>
      </c>
      <c r="E571" s="30" t="s">
        <v>53</v>
      </c>
      <c r="F571" s="30" t="s">
        <v>684</v>
      </c>
      <c r="G571" s="66" t="s">
        <v>1320</v>
      </c>
      <c r="H571" s="351" t="s">
        <v>685</v>
      </c>
      <c r="I571" s="30" t="s">
        <v>37</v>
      </c>
      <c r="J571" s="529">
        <f>SUMIFS('SE-INSUMOS'!J:J,'SE-INSUMOS'!E:E,E571,'SE-INSUMOS'!F:F,F571)+SUMIFS('MO-INSUMOS'!J:J,'MO-INSUMOS'!E:E,E571,'MO-INSUMOS'!F:F,F571)</f>
        <v>0.25</v>
      </c>
      <c r="K571" s="74">
        <f>IF(INICIO!$G$2="SIM",M571,L571)</f>
        <v>0</v>
      </c>
      <c r="L571" s="674"/>
      <c r="M571" s="675"/>
      <c r="N571" s="543"/>
      <c r="O571" s="74">
        <f t="shared" si="14"/>
        <v>0</v>
      </c>
      <c r="Q571" s="700"/>
      <c r="S571" s="357"/>
      <c r="T571" s="357"/>
      <c r="U571" s="833"/>
    </row>
    <row r="572" spans="1:21" s="446" customFormat="1" ht="22.5" hidden="1">
      <c r="A572" s="461"/>
      <c r="B572" s="66"/>
      <c r="C572" s="66"/>
      <c r="D572" s="66">
        <f>COUNTIF(A$10:A572,"I")</f>
        <v>359</v>
      </c>
      <c r="E572" s="30" t="s">
        <v>53</v>
      </c>
      <c r="F572" s="30" t="s">
        <v>686</v>
      </c>
      <c r="G572" s="66" t="s">
        <v>1320</v>
      </c>
      <c r="H572" s="351" t="s">
        <v>687</v>
      </c>
      <c r="I572" s="30" t="s">
        <v>37</v>
      </c>
      <c r="J572" s="529">
        <f>SUMIFS('SE-INSUMOS'!J:J,'SE-INSUMOS'!E:E,E572,'SE-INSUMOS'!F:F,F572)+SUMIFS('MO-INSUMOS'!J:J,'MO-INSUMOS'!E:E,E572,'MO-INSUMOS'!F:F,F572)</f>
        <v>0</v>
      </c>
      <c r="K572" s="74">
        <f>IF(INICIO!$G$2="SIM",M572,L572)</f>
        <v>0</v>
      </c>
      <c r="L572" s="674"/>
      <c r="M572" s="675"/>
      <c r="N572" s="543"/>
      <c r="O572" s="74">
        <f t="shared" si="14"/>
        <v>0</v>
      </c>
      <c r="Q572" s="700"/>
      <c r="S572" s="357"/>
      <c r="T572" s="357"/>
      <c r="U572" s="833"/>
    </row>
    <row r="573" spans="1:21" s="446" customFormat="1" ht="22.5" hidden="1">
      <c r="A573" s="461"/>
      <c r="B573" s="66"/>
      <c r="C573" s="66"/>
      <c r="D573" s="66">
        <f>COUNTIF(A$10:A573,"I")</f>
        <v>359</v>
      </c>
      <c r="E573" s="30" t="s">
        <v>53</v>
      </c>
      <c r="F573" s="30" t="s">
        <v>688</v>
      </c>
      <c r="G573" s="66" t="s">
        <v>1320</v>
      </c>
      <c r="H573" s="351" t="s">
        <v>689</v>
      </c>
      <c r="I573" s="30" t="s">
        <v>37</v>
      </c>
      <c r="J573" s="529">
        <f>SUMIFS('SE-INSUMOS'!J:J,'SE-INSUMOS'!E:E,E573,'SE-INSUMOS'!F:F,F573)+SUMIFS('MO-INSUMOS'!J:J,'MO-INSUMOS'!E:E,E573,'MO-INSUMOS'!F:F,F573)</f>
        <v>0</v>
      </c>
      <c r="K573" s="74">
        <f>IF(INICIO!$G$2="SIM",M573,L573)</f>
        <v>0</v>
      </c>
      <c r="L573" s="674"/>
      <c r="M573" s="675"/>
      <c r="N573" s="543"/>
      <c r="O573" s="74">
        <f t="shared" si="14"/>
        <v>0</v>
      </c>
      <c r="Q573" s="700"/>
      <c r="S573" s="357"/>
      <c r="T573" s="357"/>
      <c r="U573" s="833"/>
    </row>
    <row r="574" spans="1:21" s="446" customFormat="1" ht="78.75">
      <c r="A574" s="461" t="s">
        <v>6</v>
      </c>
      <c r="B574" s="66"/>
      <c r="C574" s="66"/>
      <c r="D574" s="66">
        <f>COUNTIF(A$10:A574,"I")</f>
        <v>360</v>
      </c>
      <c r="E574" s="30" t="s">
        <v>53</v>
      </c>
      <c r="F574" s="30" t="s">
        <v>690</v>
      </c>
      <c r="G574" s="66" t="s">
        <v>1320</v>
      </c>
      <c r="H574" s="351" t="s">
        <v>691</v>
      </c>
      <c r="I574" s="30" t="s">
        <v>37</v>
      </c>
      <c r="J574" s="529">
        <f>SUMIFS('SE-INSUMOS'!J:J,'SE-INSUMOS'!E:E,E574,'SE-INSUMOS'!F:F,F574)+SUMIFS('MO-INSUMOS'!J:J,'MO-INSUMOS'!E:E,E574,'MO-INSUMOS'!F:F,F574)</f>
        <v>0.16666666666666666</v>
      </c>
      <c r="K574" s="74">
        <f>IF(INICIO!$G$2="SIM",M574,L574)</f>
        <v>0</v>
      </c>
      <c r="L574" s="674"/>
      <c r="M574" s="675"/>
      <c r="N574" s="543"/>
      <c r="O574" s="74">
        <f t="shared" si="14"/>
        <v>0</v>
      </c>
      <c r="Q574" s="700"/>
      <c r="S574" s="357"/>
      <c r="T574" s="357"/>
      <c r="U574" s="833"/>
    </row>
    <row r="575" spans="1:21" s="446" customFormat="1" ht="22.5" hidden="1">
      <c r="A575" s="461"/>
      <c r="B575" s="66"/>
      <c r="C575" s="66"/>
      <c r="D575" s="66">
        <f>COUNTIF(A$10:A575,"I")</f>
        <v>360</v>
      </c>
      <c r="E575" s="30" t="s">
        <v>53</v>
      </c>
      <c r="F575" s="30" t="s">
        <v>692</v>
      </c>
      <c r="G575" s="66" t="s">
        <v>1320</v>
      </c>
      <c r="H575" s="351" t="s">
        <v>693</v>
      </c>
      <c r="I575" s="30" t="s">
        <v>37</v>
      </c>
      <c r="J575" s="529">
        <f>SUMIFS('SE-INSUMOS'!J:J,'SE-INSUMOS'!E:E,E575,'SE-INSUMOS'!F:F,F575)+SUMIFS('MO-INSUMOS'!J:J,'MO-INSUMOS'!E:E,E575,'MO-INSUMOS'!F:F,F575)</f>
        <v>0</v>
      </c>
      <c r="K575" s="74">
        <f>IF(INICIO!$G$2="SIM",M575,L575)</f>
        <v>0</v>
      </c>
      <c r="L575" s="674"/>
      <c r="M575" s="675"/>
      <c r="N575" s="543"/>
      <c r="O575" s="74">
        <f t="shared" si="14"/>
        <v>0</v>
      </c>
      <c r="Q575" s="700"/>
      <c r="S575" s="357"/>
      <c r="T575" s="357"/>
      <c r="U575" s="833"/>
    </row>
    <row r="576" spans="1:21" s="446" customFormat="1" ht="22.5" hidden="1">
      <c r="A576" s="461"/>
      <c r="B576" s="66"/>
      <c r="C576" s="66"/>
      <c r="D576" s="66">
        <f>COUNTIF(A$10:A576,"I")</f>
        <v>360</v>
      </c>
      <c r="E576" s="30" t="s">
        <v>53</v>
      </c>
      <c r="F576" s="30" t="s">
        <v>694</v>
      </c>
      <c r="G576" s="66" t="s">
        <v>1320</v>
      </c>
      <c r="H576" s="351" t="s">
        <v>695</v>
      </c>
      <c r="I576" s="30" t="s">
        <v>37</v>
      </c>
      <c r="J576" s="529">
        <f>SUMIFS('SE-INSUMOS'!J:J,'SE-INSUMOS'!E:E,E576,'SE-INSUMOS'!F:F,F576)+SUMIFS('MO-INSUMOS'!J:J,'MO-INSUMOS'!E:E,E576,'MO-INSUMOS'!F:F,F576)</f>
        <v>0</v>
      </c>
      <c r="K576" s="74">
        <f>IF(INICIO!$G$2="SIM",M576,L576)</f>
        <v>0</v>
      </c>
      <c r="L576" s="674"/>
      <c r="M576" s="675"/>
      <c r="N576" s="543"/>
      <c r="O576" s="74">
        <f t="shared" si="14"/>
        <v>0</v>
      </c>
      <c r="Q576" s="700"/>
      <c r="S576" s="357"/>
      <c r="T576" s="357"/>
      <c r="U576" s="833"/>
    </row>
    <row r="577" spans="1:21" s="446" customFormat="1" ht="22.5" hidden="1">
      <c r="A577" s="461"/>
      <c r="B577" s="66"/>
      <c r="C577" s="66"/>
      <c r="D577" s="66">
        <f>COUNTIF(A$10:A577,"I")</f>
        <v>360</v>
      </c>
      <c r="E577" s="30" t="s">
        <v>53</v>
      </c>
      <c r="F577" s="30" t="s">
        <v>696</v>
      </c>
      <c r="G577" s="66" t="s">
        <v>1320</v>
      </c>
      <c r="H577" s="351" t="s">
        <v>697</v>
      </c>
      <c r="I577" s="30" t="s">
        <v>37</v>
      </c>
      <c r="J577" s="529">
        <f>SUMIFS('SE-INSUMOS'!J:J,'SE-INSUMOS'!E:E,E577,'SE-INSUMOS'!F:F,F577)+SUMIFS('MO-INSUMOS'!J:J,'MO-INSUMOS'!E:E,E577,'MO-INSUMOS'!F:F,F577)</f>
        <v>0</v>
      </c>
      <c r="K577" s="74">
        <f>IF(INICIO!$G$2="SIM",M577,L577)</f>
        <v>0</v>
      </c>
      <c r="L577" s="674"/>
      <c r="M577" s="675"/>
      <c r="N577" s="543"/>
      <c r="O577" s="74">
        <f t="shared" si="14"/>
        <v>0</v>
      </c>
      <c r="Q577" s="700"/>
      <c r="S577" s="357"/>
      <c r="T577" s="357"/>
      <c r="U577" s="833"/>
    </row>
    <row r="578" spans="1:21" s="446" customFormat="1" ht="22.5" hidden="1">
      <c r="A578" s="461"/>
      <c r="B578" s="66"/>
      <c r="C578" s="66"/>
      <c r="D578" s="66">
        <f>COUNTIF(A$10:A578,"I")</f>
        <v>360</v>
      </c>
      <c r="E578" s="30" t="s">
        <v>53</v>
      </c>
      <c r="F578" s="30" t="s">
        <v>698</v>
      </c>
      <c r="G578" s="66" t="s">
        <v>1320</v>
      </c>
      <c r="H578" s="351" t="s">
        <v>699</v>
      </c>
      <c r="I578" s="30" t="s">
        <v>37</v>
      </c>
      <c r="J578" s="529">
        <f>SUMIFS('SE-INSUMOS'!J:J,'SE-INSUMOS'!E:E,E578,'SE-INSUMOS'!F:F,F578)+SUMIFS('MO-INSUMOS'!J:J,'MO-INSUMOS'!E:E,E578,'MO-INSUMOS'!F:F,F578)</f>
        <v>0</v>
      </c>
      <c r="K578" s="74">
        <f>IF(INICIO!$G$2="SIM",M578,L578)</f>
        <v>0</v>
      </c>
      <c r="L578" s="674"/>
      <c r="M578" s="675"/>
      <c r="N578" s="543"/>
      <c r="O578" s="74">
        <f t="shared" si="14"/>
        <v>0</v>
      </c>
      <c r="Q578" s="700"/>
      <c r="S578" s="357"/>
      <c r="T578" s="357"/>
      <c r="U578" s="833"/>
    </row>
    <row r="579" spans="1:21" s="446" customFormat="1" ht="33.75" hidden="1">
      <c r="A579" s="461"/>
      <c r="B579" s="66"/>
      <c r="C579" s="66"/>
      <c r="D579" s="66">
        <f>COUNTIF(A$10:A579,"I")</f>
        <v>360</v>
      </c>
      <c r="E579" s="30" t="s">
        <v>53</v>
      </c>
      <c r="F579" s="30" t="s">
        <v>700</v>
      </c>
      <c r="G579" s="66" t="s">
        <v>1320</v>
      </c>
      <c r="H579" s="351" t="s">
        <v>701</v>
      </c>
      <c r="I579" s="30" t="s">
        <v>37</v>
      </c>
      <c r="J579" s="529">
        <f>SUMIFS('SE-INSUMOS'!J:J,'SE-INSUMOS'!E:E,E579,'SE-INSUMOS'!F:F,F579)+SUMIFS('MO-INSUMOS'!J:J,'MO-INSUMOS'!E:E,E579,'MO-INSUMOS'!F:F,F579)</f>
        <v>0</v>
      </c>
      <c r="K579" s="74">
        <f>IF(INICIO!$G$2="SIM",M579,L579)</f>
        <v>0</v>
      </c>
      <c r="L579" s="674"/>
      <c r="M579" s="675"/>
      <c r="N579" s="543"/>
      <c r="O579" s="74">
        <f t="shared" si="14"/>
        <v>0</v>
      </c>
      <c r="Q579" s="700"/>
      <c r="S579" s="357"/>
      <c r="T579" s="357"/>
      <c r="U579" s="833"/>
    </row>
    <row r="580" spans="1:21" s="446" customFormat="1" ht="33.75" hidden="1">
      <c r="A580" s="461"/>
      <c r="B580" s="66"/>
      <c r="C580" s="66"/>
      <c r="D580" s="66">
        <f>COUNTIF(A$10:A580,"I")</f>
        <v>360</v>
      </c>
      <c r="E580" s="30" t="s">
        <v>53</v>
      </c>
      <c r="F580" s="30" t="s">
        <v>702</v>
      </c>
      <c r="G580" s="66" t="s">
        <v>1320</v>
      </c>
      <c r="H580" s="351" t="s">
        <v>703</v>
      </c>
      <c r="I580" s="30" t="s">
        <v>37</v>
      </c>
      <c r="J580" s="529">
        <f>SUMIFS('SE-INSUMOS'!J:J,'SE-INSUMOS'!E:E,E580,'SE-INSUMOS'!F:F,F580)+SUMIFS('MO-INSUMOS'!J:J,'MO-INSUMOS'!E:E,E580,'MO-INSUMOS'!F:F,F580)</f>
        <v>0</v>
      </c>
      <c r="K580" s="74">
        <f>IF(INICIO!$G$2="SIM",M580,L580)</f>
        <v>0</v>
      </c>
      <c r="L580" s="674"/>
      <c r="M580" s="675"/>
      <c r="N580" s="543"/>
      <c r="O580" s="74">
        <f t="shared" si="14"/>
        <v>0</v>
      </c>
      <c r="Q580" s="700"/>
      <c r="S580" s="357"/>
      <c r="T580" s="357"/>
      <c r="U580" s="833"/>
    </row>
    <row r="581" spans="1:21" s="446" customFormat="1" ht="22.5" hidden="1">
      <c r="A581" s="461"/>
      <c r="B581" s="66"/>
      <c r="C581" s="66"/>
      <c r="D581" s="66">
        <f>COUNTIF(A$10:A581,"I")</f>
        <v>360</v>
      </c>
      <c r="E581" s="30" t="s">
        <v>53</v>
      </c>
      <c r="F581" s="30" t="s">
        <v>704</v>
      </c>
      <c r="G581" s="66" t="s">
        <v>1320</v>
      </c>
      <c r="H581" s="351" t="s">
        <v>705</v>
      </c>
      <c r="I581" s="30" t="s">
        <v>37</v>
      </c>
      <c r="J581" s="529">
        <f>SUMIFS('SE-INSUMOS'!J:J,'SE-INSUMOS'!E:E,E581,'SE-INSUMOS'!F:F,F581)+SUMIFS('MO-INSUMOS'!J:J,'MO-INSUMOS'!E:E,E581,'MO-INSUMOS'!F:F,F581)</f>
        <v>0</v>
      </c>
      <c r="K581" s="74">
        <f>IF(INICIO!$G$2="SIM",M581,L581)</f>
        <v>0</v>
      </c>
      <c r="L581" s="674"/>
      <c r="M581" s="675"/>
      <c r="N581" s="543"/>
      <c r="O581" s="74">
        <f t="shared" si="14"/>
        <v>0</v>
      </c>
      <c r="Q581" s="700"/>
      <c r="S581" s="357"/>
      <c r="T581" s="357"/>
      <c r="U581" s="833"/>
    </row>
    <row r="582" spans="1:21" s="446" customFormat="1" ht="22.5" hidden="1">
      <c r="A582" s="461"/>
      <c r="B582" s="66"/>
      <c r="C582" s="66"/>
      <c r="D582" s="66">
        <f>COUNTIF(A$10:A582,"I")</f>
        <v>360</v>
      </c>
      <c r="E582" s="30" t="s">
        <v>53</v>
      </c>
      <c r="F582" s="30" t="s">
        <v>706</v>
      </c>
      <c r="G582" s="66" t="s">
        <v>1320</v>
      </c>
      <c r="H582" s="351" t="s">
        <v>707</v>
      </c>
      <c r="I582" s="30" t="s">
        <v>37</v>
      </c>
      <c r="J582" s="529">
        <f>SUMIFS('SE-INSUMOS'!J:J,'SE-INSUMOS'!E:E,E582,'SE-INSUMOS'!F:F,F582)+SUMIFS('MO-INSUMOS'!J:J,'MO-INSUMOS'!E:E,E582,'MO-INSUMOS'!F:F,F582)</f>
        <v>0</v>
      </c>
      <c r="K582" s="74">
        <f>IF(INICIO!$G$2="SIM",M582,L582)</f>
        <v>0</v>
      </c>
      <c r="L582" s="674"/>
      <c r="M582" s="675"/>
      <c r="N582" s="543"/>
      <c r="O582" s="74">
        <f t="shared" si="14"/>
        <v>0</v>
      </c>
      <c r="Q582" s="700"/>
      <c r="S582" s="357"/>
      <c r="T582" s="357"/>
      <c r="U582" s="833"/>
    </row>
    <row r="583" spans="1:21" s="446" customFormat="1" ht="22.5" hidden="1">
      <c r="A583" s="461"/>
      <c r="B583" s="66"/>
      <c r="C583" s="66"/>
      <c r="D583" s="66">
        <f>COUNTIF(A$10:A583,"I")</f>
        <v>360</v>
      </c>
      <c r="E583" s="30" t="s">
        <v>53</v>
      </c>
      <c r="F583" s="30" t="s">
        <v>708</v>
      </c>
      <c r="G583" s="66" t="s">
        <v>1320</v>
      </c>
      <c r="H583" s="351" t="s">
        <v>709</v>
      </c>
      <c r="I583" s="30" t="s">
        <v>37</v>
      </c>
      <c r="J583" s="529">
        <f>SUMIFS('SE-INSUMOS'!J:J,'SE-INSUMOS'!E:E,E583,'SE-INSUMOS'!F:F,F583)+SUMIFS('MO-INSUMOS'!J:J,'MO-INSUMOS'!E:E,E583,'MO-INSUMOS'!F:F,F583)</f>
        <v>0</v>
      </c>
      <c r="K583" s="74">
        <f>IF(INICIO!$G$2="SIM",M583,L583)</f>
        <v>0</v>
      </c>
      <c r="L583" s="674"/>
      <c r="M583" s="675"/>
      <c r="N583" s="543"/>
      <c r="O583" s="74">
        <f t="shared" si="14"/>
        <v>0</v>
      </c>
      <c r="Q583" s="700"/>
      <c r="S583" s="357"/>
      <c r="T583" s="357"/>
      <c r="U583" s="833"/>
    </row>
    <row r="584" spans="1:21" s="446" customFormat="1" ht="22.5" hidden="1">
      <c r="A584" s="461"/>
      <c r="B584" s="66"/>
      <c r="C584" s="66"/>
      <c r="D584" s="66">
        <f>COUNTIF(A$10:A584,"I")</f>
        <v>360</v>
      </c>
      <c r="E584" s="30" t="s">
        <v>53</v>
      </c>
      <c r="F584" s="30" t="s">
        <v>710</v>
      </c>
      <c r="G584" s="66" t="s">
        <v>1320</v>
      </c>
      <c r="H584" s="351" t="s">
        <v>711</v>
      </c>
      <c r="I584" s="30" t="s">
        <v>37</v>
      </c>
      <c r="J584" s="529">
        <f>SUMIFS('SE-INSUMOS'!J:J,'SE-INSUMOS'!E:E,E584,'SE-INSUMOS'!F:F,F584)+SUMIFS('MO-INSUMOS'!J:J,'MO-INSUMOS'!E:E,E584,'MO-INSUMOS'!F:F,F584)</f>
        <v>0</v>
      </c>
      <c r="K584" s="74">
        <f>IF(INICIO!$G$2="SIM",M584,L584)</f>
        <v>0</v>
      </c>
      <c r="L584" s="674"/>
      <c r="M584" s="675"/>
      <c r="N584" s="543"/>
      <c r="O584" s="74">
        <f t="shared" si="14"/>
        <v>0</v>
      </c>
      <c r="Q584" s="700"/>
      <c r="S584" s="357"/>
      <c r="T584" s="357"/>
      <c r="U584" s="833"/>
    </row>
    <row r="585" spans="1:21" s="446" customFormat="1" ht="33.75" hidden="1">
      <c r="A585" s="461"/>
      <c r="B585" s="66"/>
      <c r="C585" s="66"/>
      <c r="D585" s="66">
        <f>COUNTIF(A$10:A585,"I")</f>
        <v>360</v>
      </c>
      <c r="E585" s="30" t="s">
        <v>53</v>
      </c>
      <c r="F585" s="30" t="s">
        <v>712</v>
      </c>
      <c r="G585" s="66" t="s">
        <v>1320</v>
      </c>
      <c r="H585" s="351" t="s">
        <v>713</v>
      </c>
      <c r="I585" s="30" t="s">
        <v>37</v>
      </c>
      <c r="J585" s="529">
        <f>SUMIFS('SE-INSUMOS'!J:J,'SE-INSUMOS'!E:E,E585,'SE-INSUMOS'!F:F,F585)+SUMIFS('MO-INSUMOS'!J:J,'MO-INSUMOS'!E:E,E585,'MO-INSUMOS'!F:F,F585)</f>
        <v>0</v>
      </c>
      <c r="K585" s="74">
        <f>IF(INICIO!$G$2="SIM",M585,L585)</f>
        <v>0</v>
      </c>
      <c r="L585" s="674"/>
      <c r="M585" s="675"/>
      <c r="N585" s="543"/>
      <c r="O585" s="74">
        <f t="shared" si="14"/>
        <v>0</v>
      </c>
      <c r="Q585" s="700"/>
      <c r="S585" s="357"/>
      <c r="T585" s="357"/>
      <c r="U585" s="833"/>
    </row>
    <row r="586" spans="1:21" s="446" customFormat="1" ht="78.75" hidden="1">
      <c r="A586" s="461"/>
      <c r="B586" s="66"/>
      <c r="C586" s="66"/>
      <c r="D586" s="66">
        <f>COUNTIF(A$10:A586,"I")</f>
        <v>360</v>
      </c>
      <c r="E586" s="30" t="s">
        <v>53</v>
      </c>
      <c r="F586" s="30" t="s">
        <v>714</v>
      </c>
      <c r="G586" s="66" t="s">
        <v>1320</v>
      </c>
      <c r="H586" s="351" t="s">
        <v>715</v>
      </c>
      <c r="I586" s="30" t="s">
        <v>37</v>
      </c>
      <c r="J586" s="529">
        <f>SUMIFS('SE-INSUMOS'!J:J,'SE-INSUMOS'!E:E,E586,'SE-INSUMOS'!F:F,F586)+SUMIFS('MO-INSUMOS'!J:J,'MO-INSUMOS'!E:E,E586,'MO-INSUMOS'!F:F,F586)</f>
        <v>0</v>
      </c>
      <c r="K586" s="74">
        <f>IF(INICIO!$G$2="SIM",M586,L586)</f>
        <v>0</v>
      </c>
      <c r="L586" s="674"/>
      <c r="M586" s="675"/>
      <c r="N586" s="543"/>
      <c r="O586" s="74">
        <f t="shared" si="14"/>
        <v>0</v>
      </c>
      <c r="Q586" s="700"/>
      <c r="S586" s="357"/>
      <c r="T586" s="357"/>
      <c r="U586" s="833"/>
    </row>
    <row r="587" spans="1:21" s="446" customFormat="1" ht="78.75" hidden="1">
      <c r="A587" s="461"/>
      <c r="B587" s="66"/>
      <c r="C587" s="66"/>
      <c r="D587" s="66">
        <f>COUNTIF(A$10:A587,"I")</f>
        <v>360</v>
      </c>
      <c r="E587" s="30" t="s">
        <v>53</v>
      </c>
      <c r="F587" s="30" t="s">
        <v>716</v>
      </c>
      <c r="G587" s="66" t="s">
        <v>1320</v>
      </c>
      <c r="H587" s="351" t="s">
        <v>717</v>
      </c>
      <c r="I587" s="30" t="s">
        <v>37</v>
      </c>
      <c r="J587" s="529">
        <f>SUMIFS('SE-INSUMOS'!J:J,'SE-INSUMOS'!E:E,E587,'SE-INSUMOS'!F:F,F587)+SUMIFS('MO-INSUMOS'!J:J,'MO-INSUMOS'!E:E,E587,'MO-INSUMOS'!F:F,F587)</f>
        <v>0</v>
      </c>
      <c r="K587" s="74">
        <f>IF(INICIO!$G$2="SIM",M587,L587)</f>
        <v>0</v>
      </c>
      <c r="L587" s="674"/>
      <c r="M587" s="675"/>
      <c r="N587" s="543"/>
      <c r="O587" s="74">
        <f t="shared" si="14"/>
        <v>0</v>
      </c>
      <c r="Q587" s="700"/>
      <c r="S587" s="357"/>
      <c r="T587" s="357"/>
      <c r="U587" s="833"/>
    </row>
    <row r="588" spans="1:21" s="446" customFormat="1" ht="22.5">
      <c r="A588" s="461" t="s">
        <v>6</v>
      </c>
      <c r="B588" s="66"/>
      <c r="C588" s="66"/>
      <c r="D588" s="66">
        <f>COUNTIF(A$10:A588,"I")</f>
        <v>361</v>
      </c>
      <c r="E588" s="30" t="s">
        <v>18</v>
      </c>
      <c r="F588" s="30" t="s">
        <v>718</v>
      </c>
      <c r="G588" s="66" t="s">
        <v>1320</v>
      </c>
      <c r="H588" s="351" t="s">
        <v>719</v>
      </c>
      <c r="I588" s="30" t="s">
        <v>37</v>
      </c>
      <c r="J588" s="529">
        <f>SUMIFS('SE-INSUMOS'!J:J,'SE-INSUMOS'!E:E,E588,'SE-INSUMOS'!F:F,F588)+SUMIFS('MO-INSUMOS'!J:J,'MO-INSUMOS'!E:E,E588,'MO-INSUMOS'!F:F,F588)</f>
        <v>0.25</v>
      </c>
      <c r="K588" s="74">
        <f>IF(INICIO!$G$2="SIM",M588,L588)</f>
        <v>0</v>
      </c>
      <c r="L588" s="674"/>
      <c r="M588" s="677"/>
      <c r="N588" s="543"/>
      <c r="O588" s="74">
        <f t="shared" si="14"/>
        <v>0</v>
      </c>
      <c r="Q588" s="700"/>
      <c r="R588" s="453"/>
      <c r="S588" s="543"/>
      <c r="T588" s="357"/>
      <c r="U588" s="833"/>
    </row>
    <row r="589" spans="1:21" s="446" customFormat="1" ht="22.5">
      <c r="A589" s="461" t="s">
        <v>6</v>
      </c>
      <c r="B589" s="66"/>
      <c r="C589" s="66"/>
      <c r="D589" s="66">
        <f>COUNTIF(A$10:A589,"I")</f>
        <v>362</v>
      </c>
      <c r="E589" s="30" t="s">
        <v>18</v>
      </c>
      <c r="F589" s="30" t="s">
        <v>722</v>
      </c>
      <c r="G589" s="66" t="s">
        <v>1320</v>
      </c>
      <c r="H589" s="351" t="s">
        <v>723</v>
      </c>
      <c r="I589" s="30" t="s">
        <v>553</v>
      </c>
      <c r="J589" s="529">
        <f>SUMIFS('SE-INSUMOS'!J:J,'SE-INSUMOS'!E:E,E589,'SE-INSUMOS'!F:F,F589)+SUMIFS('MO-INSUMOS'!J:J,'MO-INSUMOS'!E:E,E589,'MO-INSUMOS'!F:F,F589)</f>
        <v>1.1608333333333334</v>
      </c>
      <c r="K589" s="74">
        <f>IF(INICIO!$G$2="SIM",M589,L589)</f>
        <v>0</v>
      </c>
      <c r="L589" s="674"/>
      <c r="M589" s="677"/>
      <c r="N589" s="543"/>
      <c r="O589" s="74">
        <f t="shared" si="14"/>
        <v>0</v>
      </c>
      <c r="Q589" s="700"/>
      <c r="R589" s="453"/>
      <c r="S589" s="543"/>
      <c r="T589" s="357"/>
      <c r="U589" s="833"/>
    </row>
    <row r="590" spans="1:21" s="446" customFormat="1" ht="11.25">
      <c r="A590" s="461" t="s">
        <v>6</v>
      </c>
      <c r="B590" s="66"/>
      <c r="C590" s="66"/>
      <c r="D590" s="66">
        <f>COUNTIF(A$10:A590,"I")</f>
        <v>363</v>
      </c>
      <c r="E590" s="30" t="s">
        <v>18</v>
      </c>
      <c r="F590" s="30" t="s">
        <v>724</v>
      </c>
      <c r="G590" s="66" t="s">
        <v>1320</v>
      </c>
      <c r="H590" s="351" t="s">
        <v>725</v>
      </c>
      <c r="I590" s="30" t="s">
        <v>553</v>
      </c>
      <c r="J590" s="529">
        <f>SUMIFS('SE-INSUMOS'!J:J,'SE-INSUMOS'!E:E,E590,'SE-INSUMOS'!F:F,F590)+SUMIFS('MO-INSUMOS'!J:J,'MO-INSUMOS'!E:E,E590,'MO-INSUMOS'!F:F,F590)</f>
        <v>0.5083333333333333</v>
      </c>
      <c r="K590" s="74">
        <f>IF(INICIO!$G$2="SIM",M590,L590)</f>
        <v>0</v>
      </c>
      <c r="L590" s="674"/>
      <c r="M590" s="677"/>
      <c r="N590" s="543"/>
      <c r="O590" s="74">
        <f t="shared" si="14"/>
        <v>0</v>
      </c>
      <c r="Q590" s="700"/>
      <c r="R590" s="453"/>
      <c r="S590" s="543"/>
      <c r="T590" s="357"/>
      <c r="U590" s="833"/>
    </row>
    <row r="591" spans="1:21" s="446" customFormat="1" ht="56.25" hidden="1">
      <c r="A591" s="461"/>
      <c r="B591" s="66"/>
      <c r="C591" s="66"/>
      <c r="D591" s="66">
        <f>COUNTIF(A$10:A591,"I")</f>
        <v>363</v>
      </c>
      <c r="E591" s="30" t="s">
        <v>18</v>
      </c>
      <c r="F591" s="30" t="s">
        <v>726</v>
      </c>
      <c r="G591" s="66" t="s">
        <v>1320</v>
      </c>
      <c r="H591" s="351" t="s">
        <v>727</v>
      </c>
      <c r="I591" s="30" t="s">
        <v>22</v>
      </c>
      <c r="J591" s="529">
        <f>SUMIFS('SE-INSUMOS'!J:J,'SE-INSUMOS'!E:E,E591,'SE-INSUMOS'!F:F,F591)+SUMIFS('MO-INSUMOS'!J:J,'MO-INSUMOS'!E:E,E591,'MO-INSUMOS'!F:F,F591)</f>
        <v>0</v>
      </c>
      <c r="K591" s="74">
        <f>IF(INICIO!$G$2="SIM",M591,L591)</f>
        <v>0</v>
      </c>
      <c r="L591" s="674"/>
      <c r="M591" s="677"/>
      <c r="N591" s="543"/>
      <c r="O591" s="74">
        <f t="shared" si="14"/>
        <v>0</v>
      </c>
      <c r="Q591" s="700"/>
      <c r="R591" s="453"/>
      <c r="S591" s="543"/>
      <c r="T591" s="357"/>
      <c r="U591" s="833"/>
    </row>
    <row r="592" spans="1:21" s="446" customFormat="1" ht="11.25">
      <c r="A592" s="461" t="s">
        <v>6</v>
      </c>
      <c r="B592" s="66"/>
      <c r="C592" s="66"/>
      <c r="D592" s="66">
        <f>COUNTIF(A$10:A592,"I")</f>
        <v>364</v>
      </c>
      <c r="E592" s="30" t="s">
        <v>18</v>
      </c>
      <c r="F592" s="30" t="s">
        <v>730</v>
      </c>
      <c r="G592" s="66" t="s">
        <v>1320</v>
      </c>
      <c r="H592" s="351" t="s">
        <v>731</v>
      </c>
      <c r="I592" s="30" t="s">
        <v>37</v>
      </c>
      <c r="J592" s="529">
        <f>SUMIFS('SE-INSUMOS'!J:J,'SE-INSUMOS'!E:E,E592,'SE-INSUMOS'!F:F,F592)+SUMIFS('MO-INSUMOS'!J:J,'MO-INSUMOS'!E:E,E592,'MO-INSUMOS'!F:F,F592)</f>
        <v>0.25</v>
      </c>
      <c r="K592" s="74">
        <f>IF(INICIO!$G$2="SIM",M592,L592)</f>
        <v>0</v>
      </c>
      <c r="L592" s="674"/>
      <c r="M592" s="677"/>
      <c r="N592" s="543"/>
      <c r="O592" s="74">
        <f t="shared" si="14"/>
        <v>0</v>
      </c>
      <c r="Q592" s="700"/>
      <c r="R592" s="453"/>
      <c r="S592" s="543"/>
      <c r="T592" s="357"/>
      <c r="U592" s="833"/>
    </row>
    <row r="593" spans="1:21" s="446" customFormat="1" ht="22.5">
      <c r="A593" s="461" t="s">
        <v>6</v>
      </c>
      <c r="B593" s="66"/>
      <c r="C593" s="66"/>
      <c r="D593" s="66">
        <f>COUNTIF(A$10:A593,"I")</f>
        <v>365</v>
      </c>
      <c r="E593" s="30" t="s">
        <v>16</v>
      </c>
      <c r="F593" s="30">
        <v>38773</v>
      </c>
      <c r="G593" s="66" t="s">
        <v>1320</v>
      </c>
      <c r="H593" s="351" t="s">
        <v>734</v>
      </c>
      <c r="I593" s="30" t="s">
        <v>37</v>
      </c>
      <c r="J593" s="529">
        <f>SUMIFS('SE-INSUMOS'!J:J,'SE-INSUMOS'!E:E,E593,'SE-INSUMOS'!F:F,F593)+SUMIFS('MO-INSUMOS'!J:J,'MO-INSUMOS'!E:E,E593,'MO-INSUMOS'!F:F,F593)</f>
        <v>8.3333333333333329E-2</v>
      </c>
      <c r="K593" s="74">
        <f>IF(INICIO!$G$2="SIM",M593,L593)</f>
        <v>0</v>
      </c>
      <c r="L593" s="674"/>
      <c r="M593" s="677"/>
      <c r="N593" s="543"/>
      <c r="O593" s="74">
        <f t="shared" si="14"/>
        <v>0</v>
      </c>
      <c r="Q593" s="700"/>
      <c r="S593" s="357"/>
      <c r="T593" s="357"/>
      <c r="U593" s="833"/>
    </row>
    <row r="594" spans="1:21" s="446" customFormat="1" ht="22.5">
      <c r="A594" s="461" t="s">
        <v>6</v>
      </c>
      <c r="B594" s="66"/>
      <c r="C594" s="66"/>
      <c r="D594" s="66">
        <f>COUNTIF(A$10:A594,"I")</f>
        <v>366</v>
      </c>
      <c r="E594" s="30" t="s">
        <v>18</v>
      </c>
      <c r="F594" s="30" t="s">
        <v>735</v>
      </c>
      <c r="G594" s="66" t="s">
        <v>1320</v>
      </c>
      <c r="H594" s="351" t="s">
        <v>736</v>
      </c>
      <c r="I594" s="30" t="s">
        <v>37</v>
      </c>
      <c r="J594" s="529">
        <f>SUMIFS('SE-INSUMOS'!J:J,'SE-INSUMOS'!E:E,E594,'SE-INSUMOS'!F:F,F594)+SUMIFS('MO-INSUMOS'!J:J,'MO-INSUMOS'!E:E,E594,'MO-INSUMOS'!F:F,F594)</f>
        <v>0.25</v>
      </c>
      <c r="K594" s="74">
        <f>IF(INICIO!$G$2="SIM",M594,L594)</f>
        <v>0</v>
      </c>
      <c r="L594" s="674"/>
      <c r="M594" s="677"/>
      <c r="N594" s="543"/>
      <c r="O594" s="74">
        <f t="shared" si="14"/>
        <v>0</v>
      </c>
      <c r="Q594" s="700"/>
      <c r="R594" s="453"/>
      <c r="S594" s="543"/>
      <c r="T594" s="357"/>
      <c r="U594" s="833"/>
    </row>
    <row r="595" spans="1:21" s="446" customFormat="1" ht="33.75" hidden="1">
      <c r="A595" s="461"/>
      <c r="B595" s="66"/>
      <c r="C595" s="66"/>
      <c r="D595" s="66">
        <f>COUNTIF(A$10:A595,"I")</f>
        <v>366</v>
      </c>
      <c r="E595" s="30" t="s">
        <v>18</v>
      </c>
      <c r="F595" s="30" t="s">
        <v>2012</v>
      </c>
      <c r="G595" s="66" t="s">
        <v>1320</v>
      </c>
      <c r="H595" s="351" t="s">
        <v>2013</v>
      </c>
      <c r="I595" s="30" t="s">
        <v>37</v>
      </c>
      <c r="J595" s="529">
        <f>SUMIFS('SE-INSUMOS'!J:J,'SE-INSUMOS'!E:E,E595,'SE-INSUMOS'!F:F,F595)+SUMIFS('MO-INSUMOS'!J:J,'MO-INSUMOS'!E:E,E595,'MO-INSUMOS'!F:F,F595)</f>
        <v>0</v>
      </c>
      <c r="K595" s="74">
        <f>IF(INICIO!$G$2="SIM",M595,L595)</f>
        <v>0</v>
      </c>
      <c r="L595" s="674"/>
      <c r="M595" s="677"/>
      <c r="N595" s="543"/>
      <c r="O595" s="74">
        <f t="shared" si="14"/>
        <v>0</v>
      </c>
      <c r="Q595" s="357"/>
      <c r="R595" s="453"/>
      <c r="S595" s="543"/>
      <c r="T595" s="357"/>
      <c r="U595" s="833"/>
    </row>
    <row r="596" spans="1:21" s="446" customFormat="1" ht="33.75" hidden="1">
      <c r="A596" s="461"/>
      <c r="B596" s="66"/>
      <c r="C596" s="66"/>
      <c r="D596" s="66">
        <f>COUNTIF(A$10:A596,"I")</f>
        <v>366</v>
      </c>
      <c r="E596" s="30" t="s">
        <v>18</v>
      </c>
      <c r="F596" s="30" t="s">
        <v>2014</v>
      </c>
      <c r="G596" s="66" t="s">
        <v>1320</v>
      </c>
      <c r="H596" s="351" t="s">
        <v>2015</v>
      </c>
      <c r="I596" s="30" t="s">
        <v>37</v>
      </c>
      <c r="J596" s="529">
        <f>SUMIFS('SE-INSUMOS'!J:J,'SE-INSUMOS'!E:E,E596,'SE-INSUMOS'!F:F,F596)+SUMIFS('MO-INSUMOS'!J:J,'MO-INSUMOS'!E:E,E596,'MO-INSUMOS'!F:F,F596)</f>
        <v>0</v>
      </c>
      <c r="K596" s="74">
        <f>IF(INICIO!$G$2="SIM",M596,L596)</f>
        <v>0</v>
      </c>
      <c r="L596" s="674"/>
      <c r="M596" s="677"/>
      <c r="N596" s="543"/>
      <c r="O596" s="74">
        <f t="shared" si="14"/>
        <v>0</v>
      </c>
      <c r="Q596" s="357"/>
      <c r="R596" s="453"/>
      <c r="S596" s="543"/>
      <c r="T596" s="357"/>
      <c r="U596" s="833"/>
    </row>
    <row r="597" spans="1:21" s="446" customFormat="1" ht="33.75" hidden="1">
      <c r="A597" s="461"/>
      <c r="B597" s="66"/>
      <c r="C597" s="66"/>
      <c r="D597" s="66">
        <f>COUNTIF(A$10:A597,"I")</f>
        <v>366</v>
      </c>
      <c r="E597" s="30" t="s">
        <v>18</v>
      </c>
      <c r="F597" s="30" t="s">
        <v>737</v>
      </c>
      <c r="G597" s="66" t="s">
        <v>1320</v>
      </c>
      <c r="H597" s="351" t="s">
        <v>738</v>
      </c>
      <c r="I597" s="30" t="s">
        <v>37</v>
      </c>
      <c r="J597" s="529">
        <f>SUMIFS('SE-INSUMOS'!J:J,'SE-INSUMOS'!E:E,E597,'SE-INSUMOS'!F:F,F597)+SUMIFS('MO-INSUMOS'!J:J,'MO-INSUMOS'!E:E,E597,'MO-INSUMOS'!F:F,F597)</f>
        <v>0</v>
      </c>
      <c r="K597" s="74">
        <f>IF(INICIO!$G$2="SIM",M597,L597)</f>
        <v>0</v>
      </c>
      <c r="L597" s="674"/>
      <c r="M597" s="677"/>
      <c r="N597" s="543"/>
      <c r="O597" s="74">
        <f t="shared" si="14"/>
        <v>0</v>
      </c>
      <c r="Q597" s="700"/>
      <c r="R597" s="453"/>
      <c r="S597" s="543"/>
      <c r="T597" s="357"/>
      <c r="U597" s="833"/>
    </row>
    <row r="598" spans="1:21" s="446" customFormat="1" ht="34.5" hidden="1" thickBot="1">
      <c r="A598" s="461"/>
      <c r="B598" s="66"/>
      <c r="C598" s="66"/>
      <c r="D598" s="66">
        <f>COUNTIF(A$10:A598,"I")</f>
        <v>366</v>
      </c>
      <c r="E598" s="30" t="s">
        <v>18</v>
      </c>
      <c r="F598" s="30" t="s">
        <v>739</v>
      </c>
      <c r="G598" s="66" t="s">
        <v>1320</v>
      </c>
      <c r="H598" s="351" t="s">
        <v>740</v>
      </c>
      <c r="I598" s="30" t="s">
        <v>37</v>
      </c>
      <c r="J598" s="529">
        <f>SUMIFS('SE-INSUMOS'!J:J,'SE-INSUMOS'!E:E,E598,'SE-INSUMOS'!F:F,F598)+SUMIFS('MO-INSUMOS'!J:J,'MO-INSUMOS'!E:E,E598,'MO-INSUMOS'!F:F,F598)</f>
        <v>0</v>
      </c>
      <c r="K598" s="74">
        <f>IF(INICIO!$G$2="SIM",M598,L598)</f>
        <v>0</v>
      </c>
      <c r="L598" s="674"/>
      <c r="M598" s="679"/>
      <c r="N598" s="543"/>
      <c r="O598" s="74">
        <f t="shared" si="14"/>
        <v>0</v>
      </c>
      <c r="Q598" s="700"/>
      <c r="R598" s="453"/>
      <c r="S598" s="543"/>
      <c r="T598" s="357"/>
      <c r="U598" s="833"/>
    </row>
    <row r="599" spans="1:21" s="446" customFormat="1" ht="33.75" hidden="1">
      <c r="A599" s="461"/>
      <c r="B599" s="66"/>
      <c r="C599" s="66"/>
      <c r="D599" s="66">
        <f>COUNTIF(A$10:A599,"I")</f>
        <v>366</v>
      </c>
      <c r="E599" s="30" t="s">
        <v>18</v>
      </c>
      <c r="F599" s="30" t="s">
        <v>2016</v>
      </c>
      <c r="G599" s="66" t="s">
        <v>1320</v>
      </c>
      <c r="H599" s="351" t="s">
        <v>2017</v>
      </c>
      <c r="I599" s="30" t="s">
        <v>37</v>
      </c>
      <c r="J599" s="529">
        <f>SUMIFS('SE-INSUMOS'!J:J,'SE-INSUMOS'!E:E,E599,'SE-INSUMOS'!F:F,F599)+SUMIFS('MO-INSUMOS'!J:J,'MO-INSUMOS'!E:E,E599,'MO-INSUMOS'!F:F,F599)</f>
        <v>0</v>
      </c>
      <c r="K599" s="74">
        <f>IF(INICIO!$G$2="SIM",M599,L599)</f>
        <v>0</v>
      </c>
      <c r="L599" s="674"/>
      <c r="M599" s="677"/>
      <c r="N599" s="543"/>
      <c r="O599" s="74">
        <f t="shared" si="14"/>
        <v>0</v>
      </c>
      <c r="Q599" s="357"/>
      <c r="R599" s="453"/>
      <c r="S599" s="543"/>
      <c r="T599" s="357"/>
      <c r="U599" s="833"/>
    </row>
    <row r="600" spans="1:21" s="446" customFormat="1" ht="11.25" hidden="1">
      <c r="A600" s="461"/>
      <c r="B600" s="66"/>
      <c r="C600" s="66"/>
      <c r="D600" s="66">
        <f>COUNTIF(A$10:A600,"I")</f>
        <v>366</v>
      </c>
      <c r="E600" s="30" t="s">
        <v>18</v>
      </c>
      <c r="F600" s="30" t="s">
        <v>741</v>
      </c>
      <c r="G600" s="66" t="s">
        <v>1320</v>
      </c>
      <c r="H600" s="351" t="s">
        <v>742</v>
      </c>
      <c r="I600" s="30" t="s">
        <v>37</v>
      </c>
      <c r="J600" s="529">
        <f>SUMIFS('SE-INSUMOS'!J:J,'SE-INSUMOS'!E:E,E600,'SE-INSUMOS'!F:F,F600)+SUMIFS('MO-INSUMOS'!J:J,'MO-INSUMOS'!E:E,E600,'MO-INSUMOS'!F:F,F600)</f>
        <v>0</v>
      </c>
      <c r="K600" s="74">
        <f>IF(INICIO!$G$2="SIM",M600,L600)</f>
        <v>0</v>
      </c>
      <c r="L600" s="674"/>
      <c r="M600" s="677"/>
      <c r="N600" s="543"/>
      <c r="O600" s="74">
        <f t="shared" si="14"/>
        <v>0</v>
      </c>
      <c r="Q600" s="700"/>
      <c r="R600" s="453"/>
      <c r="S600" s="543"/>
      <c r="T600" s="357"/>
      <c r="U600" s="833"/>
    </row>
    <row r="601" spans="1:21" s="446" customFormat="1" ht="22.5" hidden="1">
      <c r="A601" s="461"/>
      <c r="B601" s="66"/>
      <c r="C601" s="66"/>
      <c r="D601" s="66">
        <f>COUNTIF(A$10:A601,"I")</f>
        <v>366</v>
      </c>
      <c r="E601" s="30" t="s">
        <v>18</v>
      </c>
      <c r="F601" s="30" t="s">
        <v>743</v>
      </c>
      <c r="G601" s="66" t="s">
        <v>1320</v>
      </c>
      <c r="H601" s="351" t="s">
        <v>744</v>
      </c>
      <c r="I601" s="30" t="s">
        <v>37</v>
      </c>
      <c r="J601" s="529">
        <f>SUMIFS('SE-INSUMOS'!J:J,'SE-INSUMOS'!E:E,E601,'SE-INSUMOS'!F:F,F601)+SUMIFS('MO-INSUMOS'!J:J,'MO-INSUMOS'!E:E,E601,'MO-INSUMOS'!F:F,F601)</f>
        <v>0</v>
      </c>
      <c r="K601" s="74">
        <f>IF(INICIO!$G$2="SIM",M601,L601)</f>
        <v>0</v>
      </c>
      <c r="L601" s="674"/>
      <c r="M601" s="677"/>
      <c r="N601" s="543"/>
      <c r="O601" s="74">
        <f t="shared" ref="O601:O664" si="15">IFERROR(IF(J601="-",K601,J601*K601),0)</f>
        <v>0</v>
      </c>
      <c r="Q601" s="700"/>
      <c r="R601" s="453"/>
      <c r="S601" s="543"/>
      <c r="T601" s="357"/>
      <c r="U601" s="833"/>
    </row>
    <row r="602" spans="1:21" s="446" customFormat="1" ht="22.5" hidden="1">
      <c r="A602" s="461"/>
      <c r="B602" s="66"/>
      <c r="C602" s="66"/>
      <c r="D602" s="66">
        <f>COUNTIF(A$10:A602,"I")</f>
        <v>366</v>
      </c>
      <c r="E602" s="30" t="s">
        <v>18</v>
      </c>
      <c r="F602" s="30" t="s">
        <v>745</v>
      </c>
      <c r="G602" s="66" t="s">
        <v>1320</v>
      </c>
      <c r="H602" s="351" t="s">
        <v>746</v>
      </c>
      <c r="I602" s="30" t="s">
        <v>37</v>
      </c>
      <c r="J602" s="529">
        <f>SUMIFS('SE-INSUMOS'!J:J,'SE-INSUMOS'!E:E,E602,'SE-INSUMOS'!F:F,F602)+SUMIFS('MO-INSUMOS'!J:J,'MO-INSUMOS'!E:E,E602,'MO-INSUMOS'!F:F,F602)</f>
        <v>0</v>
      </c>
      <c r="K602" s="74">
        <f>IF(INICIO!$G$2="SIM",M602,L602)</f>
        <v>0</v>
      </c>
      <c r="L602" s="674"/>
      <c r="M602" s="677"/>
      <c r="N602" s="543"/>
      <c r="O602" s="74">
        <f t="shared" si="15"/>
        <v>0</v>
      </c>
      <c r="Q602" s="700"/>
      <c r="R602" s="453"/>
      <c r="S602" s="543"/>
      <c r="T602" s="357"/>
      <c r="U602" s="833"/>
    </row>
    <row r="603" spans="1:21" s="446" customFormat="1" ht="11.25">
      <c r="A603" s="461" t="s">
        <v>6</v>
      </c>
      <c r="B603" s="66"/>
      <c r="C603" s="66"/>
      <c r="D603" s="66">
        <f>COUNTIF(A$10:A603,"I")</f>
        <v>367</v>
      </c>
      <c r="E603" s="30" t="s">
        <v>44</v>
      </c>
      <c r="F603" s="30">
        <v>5012</v>
      </c>
      <c r="G603" s="66" t="s">
        <v>1320</v>
      </c>
      <c r="H603" s="351" t="s">
        <v>747</v>
      </c>
      <c r="I603" s="30" t="s">
        <v>37</v>
      </c>
      <c r="J603" s="529">
        <f>SUMIFS('SE-INSUMOS'!J:J,'SE-INSUMOS'!E:E,E603,'SE-INSUMOS'!F:F,F603)+SUMIFS('MO-INSUMOS'!J:J,'MO-INSUMOS'!E:E,E603,'MO-INSUMOS'!F:F,F603)</f>
        <v>0.5</v>
      </c>
      <c r="K603" s="74">
        <f>IF(INICIO!$G$2="SIM",M603,L603)</f>
        <v>0</v>
      </c>
      <c r="L603" s="674"/>
      <c r="M603" s="678"/>
      <c r="N603" s="378"/>
      <c r="O603" s="74">
        <f t="shared" si="15"/>
        <v>0</v>
      </c>
      <c r="Q603" s="700"/>
      <c r="S603" s="357"/>
      <c r="T603" s="357"/>
      <c r="U603" s="833"/>
    </row>
    <row r="604" spans="1:21" s="446" customFormat="1" ht="11.25" hidden="1">
      <c r="A604" s="461"/>
      <c r="B604" s="66"/>
      <c r="C604" s="66"/>
      <c r="D604" s="66">
        <f>COUNTIF(A$10:A604,"I")</f>
        <v>367</v>
      </c>
      <c r="E604" s="30" t="s">
        <v>53</v>
      </c>
      <c r="F604" s="30" t="s">
        <v>748</v>
      </c>
      <c r="G604" s="66" t="s">
        <v>1320</v>
      </c>
      <c r="H604" s="351" t="s">
        <v>749</v>
      </c>
      <c r="I604" s="30" t="s">
        <v>37</v>
      </c>
      <c r="J604" s="529">
        <f>SUMIFS('SE-INSUMOS'!J:J,'SE-INSUMOS'!E:E,E604,'SE-INSUMOS'!F:F,F604)+SUMIFS('MO-INSUMOS'!J:J,'MO-INSUMOS'!E:E,E604,'MO-INSUMOS'!F:F,F604)</f>
        <v>0</v>
      </c>
      <c r="K604" s="74">
        <f>IF(INICIO!$G$2="SIM",M604,L604)</f>
        <v>0</v>
      </c>
      <c r="L604" s="674"/>
      <c r="M604" s="675"/>
      <c r="N604" s="543"/>
      <c r="O604" s="74">
        <f t="shared" si="15"/>
        <v>0</v>
      </c>
      <c r="Q604" s="700"/>
      <c r="S604" s="357"/>
      <c r="T604" s="357"/>
      <c r="U604" s="833"/>
    </row>
    <row r="605" spans="1:21" s="446" customFormat="1" ht="56.25">
      <c r="A605" s="461" t="s">
        <v>6</v>
      </c>
      <c r="B605" s="66"/>
      <c r="C605" s="66"/>
      <c r="D605" s="66">
        <f>COUNTIF(A$10:A605,"I")</f>
        <v>368</v>
      </c>
      <c r="E605" s="30" t="s">
        <v>53</v>
      </c>
      <c r="F605" s="30" t="s">
        <v>750</v>
      </c>
      <c r="G605" s="66" t="s">
        <v>1320</v>
      </c>
      <c r="H605" s="351" t="s">
        <v>751</v>
      </c>
      <c r="I605" s="30" t="s">
        <v>752</v>
      </c>
      <c r="J605" s="529">
        <f>SUMIFS('SE-INSUMOS'!J:J,'SE-INSUMOS'!E:E,E605,'SE-INSUMOS'!F:F,F605)+SUMIFS('MO-INSUMOS'!J:J,'MO-INSUMOS'!E:E,E605,'MO-INSUMOS'!F:F,F605)</f>
        <v>2</v>
      </c>
      <c r="K605" s="74">
        <f>IF(INICIO!$G$2="SIM",M605,L605)</f>
        <v>0</v>
      </c>
      <c r="L605" s="674"/>
      <c r="M605" s="675"/>
      <c r="N605" s="543"/>
      <c r="O605" s="74">
        <f t="shared" si="15"/>
        <v>0</v>
      </c>
      <c r="Q605" s="700"/>
      <c r="S605" s="357"/>
      <c r="T605" s="357"/>
      <c r="U605" s="833"/>
    </row>
    <row r="606" spans="1:21" s="446" customFormat="1" ht="11.25" hidden="1">
      <c r="A606" s="461"/>
      <c r="B606" s="66"/>
      <c r="C606" s="66"/>
      <c r="D606" s="66">
        <f>COUNTIF(A$10:A606,"I")</f>
        <v>368</v>
      </c>
      <c r="E606" s="30" t="s">
        <v>53</v>
      </c>
      <c r="F606" s="30" t="s">
        <v>753</v>
      </c>
      <c r="G606" s="66" t="s">
        <v>1320</v>
      </c>
      <c r="H606" s="351" t="s">
        <v>754</v>
      </c>
      <c r="I606" s="30" t="s">
        <v>37</v>
      </c>
      <c r="J606" s="529">
        <f>SUMIFS('SE-INSUMOS'!J:J,'SE-INSUMOS'!E:E,E606,'SE-INSUMOS'!F:F,F606)+SUMIFS('MO-INSUMOS'!J:J,'MO-INSUMOS'!E:E,E606,'MO-INSUMOS'!F:F,F606)</f>
        <v>0</v>
      </c>
      <c r="K606" s="74">
        <f>IF(INICIO!$G$2="SIM",M606,L606)</f>
        <v>0</v>
      </c>
      <c r="L606" s="674"/>
      <c r="M606" s="675"/>
      <c r="N606" s="543"/>
      <c r="O606" s="74">
        <f t="shared" si="15"/>
        <v>0</v>
      </c>
      <c r="Q606" s="700"/>
      <c r="S606" s="357"/>
      <c r="T606" s="357"/>
      <c r="U606" s="833"/>
    </row>
    <row r="607" spans="1:21" s="446" customFormat="1" ht="22.5" hidden="1">
      <c r="A607" s="461"/>
      <c r="B607" s="66"/>
      <c r="C607" s="66"/>
      <c r="D607" s="66">
        <f>COUNTIF(A$10:A607,"I")</f>
        <v>368</v>
      </c>
      <c r="E607" s="30" t="s">
        <v>53</v>
      </c>
      <c r="F607" s="30" t="s">
        <v>755</v>
      </c>
      <c r="G607" s="66" t="s">
        <v>1320</v>
      </c>
      <c r="H607" s="351" t="s">
        <v>756</v>
      </c>
      <c r="I607" s="30" t="s">
        <v>37</v>
      </c>
      <c r="J607" s="529">
        <f>SUMIFS('SE-INSUMOS'!J:J,'SE-INSUMOS'!E:E,E607,'SE-INSUMOS'!F:F,F607)+SUMIFS('MO-INSUMOS'!J:J,'MO-INSUMOS'!E:E,E607,'MO-INSUMOS'!F:F,F607)</f>
        <v>0</v>
      </c>
      <c r="K607" s="74">
        <f>IF(INICIO!$G$2="SIM",M607,L607)</f>
        <v>0</v>
      </c>
      <c r="L607" s="674"/>
      <c r="M607" s="675"/>
      <c r="N607" s="543"/>
      <c r="O607" s="74">
        <f t="shared" si="15"/>
        <v>0</v>
      </c>
      <c r="Q607" s="700"/>
      <c r="S607" s="357"/>
      <c r="T607" s="357"/>
      <c r="U607" s="833"/>
    </row>
    <row r="608" spans="1:21" s="446" customFormat="1" ht="11.25" hidden="1">
      <c r="A608" s="461"/>
      <c r="B608" s="66"/>
      <c r="C608" s="66"/>
      <c r="D608" s="66">
        <f>COUNTIF(A$10:A608,"I")</f>
        <v>368</v>
      </c>
      <c r="E608" s="30" t="s">
        <v>53</v>
      </c>
      <c r="F608" s="30" t="s">
        <v>757</v>
      </c>
      <c r="G608" s="66" t="s">
        <v>1320</v>
      </c>
      <c r="H608" s="351" t="s">
        <v>758</v>
      </c>
      <c r="I608" s="30" t="s">
        <v>37</v>
      </c>
      <c r="J608" s="529">
        <f>SUMIFS('SE-INSUMOS'!J:J,'SE-INSUMOS'!E:E,E608,'SE-INSUMOS'!F:F,F608)+SUMIFS('MO-INSUMOS'!J:J,'MO-INSUMOS'!E:E,E608,'MO-INSUMOS'!F:F,F608)</f>
        <v>0</v>
      </c>
      <c r="K608" s="74">
        <f>IF(INICIO!$G$2="SIM",M608,L608)</f>
        <v>0</v>
      </c>
      <c r="L608" s="674"/>
      <c r="M608" s="675"/>
      <c r="N608" s="543"/>
      <c r="O608" s="74">
        <f t="shared" si="15"/>
        <v>0</v>
      </c>
      <c r="Q608" s="700"/>
      <c r="S608" s="357"/>
      <c r="T608" s="357"/>
      <c r="U608" s="833"/>
    </row>
    <row r="609" spans="1:21" s="446" customFormat="1" ht="11.25" hidden="1">
      <c r="A609" s="461"/>
      <c r="B609" s="66"/>
      <c r="C609" s="66"/>
      <c r="D609" s="66">
        <f>COUNTIF(A$10:A609,"I")</f>
        <v>368</v>
      </c>
      <c r="E609" s="30" t="s">
        <v>53</v>
      </c>
      <c r="F609" s="30" t="s">
        <v>759</v>
      </c>
      <c r="G609" s="66" t="s">
        <v>1320</v>
      </c>
      <c r="H609" s="351" t="s">
        <v>760</v>
      </c>
      <c r="I609" s="30" t="s">
        <v>37</v>
      </c>
      <c r="J609" s="529">
        <f>SUMIFS('SE-INSUMOS'!J:J,'SE-INSUMOS'!E:E,E609,'SE-INSUMOS'!F:F,F609)+SUMIFS('MO-INSUMOS'!J:J,'MO-INSUMOS'!E:E,E609,'MO-INSUMOS'!F:F,F609)</f>
        <v>0</v>
      </c>
      <c r="K609" s="74">
        <f>IF(INICIO!$G$2="SIM",M609,L609)</f>
        <v>0</v>
      </c>
      <c r="L609" s="674"/>
      <c r="M609" s="675"/>
      <c r="N609" s="543"/>
      <c r="O609" s="74">
        <f t="shared" si="15"/>
        <v>0</v>
      </c>
      <c r="Q609" s="700"/>
      <c r="S609" s="357"/>
      <c r="T609" s="357"/>
      <c r="U609" s="833"/>
    </row>
    <row r="610" spans="1:21" s="446" customFormat="1" ht="11.25" hidden="1">
      <c r="A610" s="461"/>
      <c r="B610" s="66"/>
      <c r="C610" s="66"/>
      <c r="D610" s="66">
        <f>COUNTIF(A$10:A610,"I")</f>
        <v>368</v>
      </c>
      <c r="E610" s="30" t="s">
        <v>53</v>
      </c>
      <c r="F610" s="30" t="s">
        <v>761</v>
      </c>
      <c r="G610" s="66" t="s">
        <v>1320</v>
      </c>
      <c r="H610" s="351" t="s">
        <v>762</v>
      </c>
      <c r="I610" s="30" t="s">
        <v>37</v>
      </c>
      <c r="J610" s="529">
        <f>SUMIFS('SE-INSUMOS'!J:J,'SE-INSUMOS'!E:E,E610,'SE-INSUMOS'!F:F,F610)+SUMIFS('MO-INSUMOS'!J:J,'MO-INSUMOS'!E:E,E610,'MO-INSUMOS'!F:F,F610)</f>
        <v>0</v>
      </c>
      <c r="K610" s="74">
        <f>IF(INICIO!$G$2="SIM",M610,L610)</f>
        <v>0</v>
      </c>
      <c r="L610" s="674"/>
      <c r="M610" s="675"/>
      <c r="N610" s="543"/>
      <c r="O610" s="74">
        <f t="shared" si="15"/>
        <v>0</v>
      </c>
      <c r="Q610" s="700"/>
      <c r="S610" s="357"/>
      <c r="T610" s="357"/>
      <c r="U610" s="833"/>
    </row>
    <row r="611" spans="1:21" s="446" customFormat="1" ht="22.5" hidden="1">
      <c r="A611" s="461"/>
      <c r="B611" s="66"/>
      <c r="C611" s="66"/>
      <c r="D611" s="66">
        <f>COUNTIF(A$10:A611,"I")</f>
        <v>368</v>
      </c>
      <c r="E611" s="30" t="s">
        <v>53</v>
      </c>
      <c r="F611" s="30" t="s">
        <v>763</v>
      </c>
      <c r="G611" s="66" t="s">
        <v>1320</v>
      </c>
      <c r="H611" s="351" t="s">
        <v>764</v>
      </c>
      <c r="I611" s="30" t="s">
        <v>37</v>
      </c>
      <c r="J611" s="529">
        <f>SUMIFS('SE-INSUMOS'!J:J,'SE-INSUMOS'!E:E,E611,'SE-INSUMOS'!F:F,F611)+SUMIFS('MO-INSUMOS'!J:J,'MO-INSUMOS'!E:E,E611,'MO-INSUMOS'!F:F,F611)</f>
        <v>0</v>
      </c>
      <c r="K611" s="74">
        <f>IF(INICIO!$G$2="SIM",M611,L611)</f>
        <v>0</v>
      </c>
      <c r="L611" s="674"/>
      <c r="M611" s="675"/>
      <c r="N611" s="543"/>
      <c r="O611" s="74">
        <f t="shared" si="15"/>
        <v>0</v>
      </c>
      <c r="Q611" s="700"/>
      <c r="S611" s="357"/>
      <c r="T611" s="357"/>
      <c r="U611" s="833"/>
    </row>
    <row r="612" spans="1:21" s="446" customFormat="1" ht="22.5">
      <c r="A612" s="461" t="s">
        <v>6</v>
      </c>
      <c r="B612" s="66"/>
      <c r="C612" s="66"/>
      <c r="D612" s="66">
        <f>COUNTIF(A$10:A612,"I")</f>
        <v>369</v>
      </c>
      <c r="E612" s="30" t="s">
        <v>53</v>
      </c>
      <c r="F612" s="30" t="s">
        <v>765</v>
      </c>
      <c r="G612" s="66" t="s">
        <v>1320</v>
      </c>
      <c r="H612" s="351" t="s">
        <v>766</v>
      </c>
      <c r="I612" s="30" t="s">
        <v>37</v>
      </c>
      <c r="J612" s="529">
        <f>SUMIFS('SE-INSUMOS'!J:J,'SE-INSUMOS'!E:E,E612,'SE-INSUMOS'!F:F,F612)+SUMIFS('MO-INSUMOS'!J:J,'MO-INSUMOS'!E:E,E612,'MO-INSUMOS'!F:F,F612)</f>
        <v>8.3333333333333329E-2</v>
      </c>
      <c r="K612" s="74">
        <f>IF(INICIO!$G$2="SIM",M612,L612)</f>
        <v>0</v>
      </c>
      <c r="L612" s="674"/>
      <c r="M612" s="675"/>
      <c r="N612" s="543"/>
      <c r="O612" s="74">
        <f t="shared" si="15"/>
        <v>0</v>
      </c>
      <c r="Q612" s="700"/>
      <c r="S612" s="357"/>
      <c r="T612" s="357"/>
      <c r="U612" s="833"/>
    </row>
    <row r="613" spans="1:21" s="446" customFormat="1" ht="11.25" hidden="1">
      <c r="A613" s="461"/>
      <c r="B613" s="66"/>
      <c r="C613" s="66"/>
      <c r="D613" s="66">
        <f>COUNTIF(A$10:A613,"I")</f>
        <v>369</v>
      </c>
      <c r="E613" s="30" t="s">
        <v>53</v>
      </c>
      <c r="F613" s="30" t="s">
        <v>767</v>
      </c>
      <c r="G613" s="66" t="s">
        <v>1320</v>
      </c>
      <c r="H613" s="351" t="s">
        <v>768</v>
      </c>
      <c r="I613" s="30" t="s">
        <v>37</v>
      </c>
      <c r="J613" s="529">
        <f>SUMIFS('SE-INSUMOS'!J:J,'SE-INSUMOS'!E:E,E613,'SE-INSUMOS'!F:F,F613)+SUMIFS('MO-INSUMOS'!J:J,'MO-INSUMOS'!E:E,E613,'MO-INSUMOS'!F:F,F613)</f>
        <v>0</v>
      </c>
      <c r="K613" s="74">
        <f>IF(INICIO!$G$2="SIM",M613,L613)</f>
        <v>0</v>
      </c>
      <c r="L613" s="674"/>
      <c r="M613" s="675"/>
      <c r="N613" s="543"/>
      <c r="O613" s="74">
        <f t="shared" si="15"/>
        <v>0</v>
      </c>
      <c r="Q613" s="700"/>
      <c r="S613" s="357"/>
      <c r="T613" s="357"/>
      <c r="U613" s="833"/>
    </row>
    <row r="614" spans="1:21" s="446" customFormat="1" ht="11.25" hidden="1">
      <c r="A614" s="461"/>
      <c r="B614" s="66"/>
      <c r="C614" s="66"/>
      <c r="D614" s="66">
        <f>COUNTIF(A$10:A614,"I")</f>
        <v>369</v>
      </c>
      <c r="E614" s="30" t="s">
        <v>53</v>
      </c>
      <c r="F614" s="30" t="s">
        <v>769</v>
      </c>
      <c r="G614" s="66" t="s">
        <v>1320</v>
      </c>
      <c r="H614" s="351" t="s">
        <v>770</v>
      </c>
      <c r="I614" s="30" t="s">
        <v>37</v>
      </c>
      <c r="J614" s="529">
        <f>SUMIFS('SE-INSUMOS'!J:J,'SE-INSUMOS'!E:E,E614,'SE-INSUMOS'!F:F,F614)+SUMIFS('MO-INSUMOS'!J:J,'MO-INSUMOS'!E:E,E614,'MO-INSUMOS'!F:F,F614)</f>
        <v>0</v>
      </c>
      <c r="K614" s="74">
        <f>IF(INICIO!$G$2="SIM",M614,L614)</f>
        <v>0</v>
      </c>
      <c r="L614" s="674"/>
      <c r="M614" s="675"/>
      <c r="N614" s="543"/>
      <c r="O614" s="74">
        <f t="shared" si="15"/>
        <v>0</v>
      </c>
      <c r="Q614" s="700"/>
      <c r="S614" s="357"/>
      <c r="T614" s="357"/>
      <c r="U614" s="833"/>
    </row>
    <row r="615" spans="1:21" s="446" customFormat="1" ht="11.25" hidden="1">
      <c r="A615" s="461"/>
      <c r="B615" s="66"/>
      <c r="C615" s="66"/>
      <c r="D615" s="66">
        <f>COUNTIF(A$10:A615,"I")</f>
        <v>369</v>
      </c>
      <c r="E615" s="30" t="s">
        <v>53</v>
      </c>
      <c r="F615" s="30" t="s">
        <v>771</v>
      </c>
      <c r="G615" s="66" t="s">
        <v>1320</v>
      </c>
      <c r="H615" s="351" t="s">
        <v>772</v>
      </c>
      <c r="I615" s="30" t="s">
        <v>37</v>
      </c>
      <c r="J615" s="529">
        <f>SUMIFS('SE-INSUMOS'!J:J,'SE-INSUMOS'!E:E,E615,'SE-INSUMOS'!F:F,F615)+SUMIFS('MO-INSUMOS'!J:J,'MO-INSUMOS'!E:E,E615,'MO-INSUMOS'!F:F,F615)</f>
        <v>0</v>
      </c>
      <c r="K615" s="74">
        <f>IF(INICIO!$G$2="SIM",M615,L615)</f>
        <v>0</v>
      </c>
      <c r="L615" s="674"/>
      <c r="M615" s="675"/>
      <c r="N615" s="543"/>
      <c r="O615" s="74">
        <f t="shared" si="15"/>
        <v>0</v>
      </c>
      <c r="Q615" s="700"/>
      <c r="S615" s="357"/>
      <c r="T615" s="357"/>
      <c r="U615" s="833"/>
    </row>
    <row r="616" spans="1:21" s="446" customFormat="1" ht="11.25" hidden="1">
      <c r="A616" s="461"/>
      <c r="B616" s="66"/>
      <c r="C616" s="66"/>
      <c r="D616" s="66">
        <f>COUNTIF(A$10:A616,"I")</f>
        <v>369</v>
      </c>
      <c r="E616" s="30" t="s">
        <v>53</v>
      </c>
      <c r="F616" s="30" t="s">
        <v>773</v>
      </c>
      <c r="G616" s="66" t="s">
        <v>1320</v>
      </c>
      <c r="H616" s="351" t="s">
        <v>774</v>
      </c>
      <c r="I616" s="30" t="s">
        <v>37</v>
      </c>
      <c r="J616" s="529">
        <f>SUMIFS('SE-INSUMOS'!J:J,'SE-INSUMOS'!E:E,E616,'SE-INSUMOS'!F:F,F616)+SUMIFS('MO-INSUMOS'!J:J,'MO-INSUMOS'!E:E,E616,'MO-INSUMOS'!F:F,F616)</f>
        <v>0</v>
      </c>
      <c r="K616" s="74">
        <f>IF(INICIO!$G$2="SIM",M616,L616)</f>
        <v>0</v>
      </c>
      <c r="L616" s="674"/>
      <c r="M616" s="675"/>
      <c r="N616" s="543"/>
      <c r="O616" s="74">
        <f t="shared" si="15"/>
        <v>0</v>
      </c>
      <c r="Q616" s="700"/>
      <c r="S616" s="357"/>
      <c r="T616" s="357"/>
      <c r="U616" s="833"/>
    </row>
    <row r="617" spans="1:21" s="446" customFormat="1" ht="11.25" hidden="1">
      <c r="A617" s="461"/>
      <c r="B617" s="66"/>
      <c r="C617" s="66"/>
      <c r="D617" s="66">
        <f>COUNTIF(A$10:A617,"I")</f>
        <v>369</v>
      </c>
      <c r="E617" s="30" t="s">
        <v>53</v>
      </c>
      <c r="F617" s="30" t="s">
        <v>775</v>
      </c>
      <c r="G617" s="66" t="s">
        <v>1320</v>
      </c>
      <c r="H617" s="351" t="s">
        <v>776</v>
      </c>
      <c r="I617" s="30" t="s">
        <v>37</v>
      </c>
      <c r="J617" s="529">
        <f>SUMIFS('SE-INSUMOS'!J:J,'SE-INSUMOS'!E:E,E617,'SE-INSUMOS'!F:F,F617)+SUMIFS('MO-INSUMOS'!J:J,'MO-INSUMOS'!E:E,E617,'MO-INSUMOS'!F:F,F617)</f>
        <v>0</v>
      </c>
      <c r="K617" s="74">
        <f>IF(INICIO!$G$2="SIM",M617,L617)</f>
        <v>0</v>
      </c>
      <c r="L617" s="674"/>
      <c r="M617" s="675"/>
      <c r="N617" s="543"/>
      <c r="O617" s="74">
        <f t="shared" si="15"/>
        <v>0</v>
      </c>
      <c r="Q617" s="700"/>
      <c r="S617" s="357"/>
      <c r="T617" s="357"/>
      <c r="U617" s="833"/>
    </row>
    <row r="618" spans="1:21" s="446" customFormat="1" ht="22.5" hidden="1">
      <c r="A618" s="461"/>
      <c r="B618" s="66"/>
      <c r="C618" s="66"/>
      <c r="D618" s="66">
        <f>COUNTIF(A$10:A618,"I")</f>
        <v>369</v>
      </c>
      <c r="E618" s="30" t="s">
        <v>53</v>
      </c>
      <c r="F618" s="30" t="s">
        <v>777</v>
      </c>
      <c r="G618" s="66" t="s">
        <v>1320</v>
      </c>
      <c r="H618" s="351" t="s">
        <v>778</v>
      </c>
      <c r="I618" s="30" t="s">
        <v>37</v>
      </c>
      <c r="J618" s="529">
        <f>SUMIFS('SE-INSUMOS'!J:J,'SE-INSUMOS'!E:E,E618,'SE-INSUMOS'!F:F,F618)+SUMIFS('MO-INSUMOS'!J:J,'MO-INSUMOS'!E:E,E618,'MO-INSUMOS'!F:F,F618)</f>
        <v>0</v>
      </c>
      <c r="K618" s="74">
        <f>IF(INICIO!$G$2="SIM",M618,L618)</f>
        <v>0</v>
      </c>
      <c r="L618" s="674"/>
      <c r="M618" s="675"/>
      <c r="N618" s="543"/>
      <c r="O618" s="74">
        <f t="shared" si="15"/>
        <v>0</v>
      </c>
      <c r="Q618" s="700"/>
      <c r="S618" s="357"/>
      <c r="T618" s="357"/>
      <c r="U618" s="833"/>
    </row>
    <row r="619" spans="1:21" s="446" customFormat="1" ht="22.5" hidden="1">
      <c r="A619" s="461"/>
      <c r="B619" s="66"/>
      <c r="C619" s="66"/>
      <c r="D619" s="66">
        <f>COUNTIF(A$10:A619,"I")</f>
        <v>369</v>
      </c>
      <c r="E619" s="30" t="s">
        <v>53</v>
      </c>
      <c r="F619" s="30" t="s">
        <v>779</v>
      </c>
      <c r="G619" s="66" t="s">
        <v>1320</v>
      </c>
      <c r="H619" s="351" t="s">
        <v>780</v>
      </c>
      <c r="I619" s="30" t="s">
        <v>37</v>
      </c>
      <c r="J619" s="529">
        <f>SUMIFS('SE-INSUMOS'!J:J,'SE-INSUMOS'!E:E,E619,'SE-INSUMOS'!F:F,F619)+SUMIFS('MO-INSUMOS'!J:J,'MO-INSUMOS'!E:E,E619,'MO-INSUMOS'!F:F,F619)</f>
        <v>0</v>
      </c>
      <c r="K619" s="74">
        <f>IF(INICIO!$G$2="SIM",M619,L619)</f>
        <v>0</v>
      </c>
      <c r="L619" s="674"/>
      <c r="M619" s="675"/>
      <c r="N619" s="543"/>
      <c r="O619" s="74">
        <f t="shared" si="15"/>
        <v>0</v>
      </c>
      <c r="Q619" s="700"/>
      <c r="S619" s="357"/>
      <c r="T619" s="357"/>
      <c r="U619" s="833"/>
    </row>
    <row r="620" spans="1:21" s="446" customFormat="1" ht="22.5" hidden="1">
      <c r="A620" s="461"/>
      <c r="B620" s="66"/>
      <c r="C620" s="66"/>
      <c r="D620" s="66">
        <f>COUNTIF(A$10:A620,"I")</f>
        <v>369</v>
      </c>
      <c r="E620" s="30" t="s">
        <v>53</v>
      </c>
      <c r="F620" s="30" t="s">
        <v>781</v>
      </c>
      <c r="G620" s="66" t="s">
        <v>1320</v>
      </c>
      <c r="H620" s="351" t="s">
        <v>782</v>
      </c>
      <c r="I620" s="30" t="s">
        <v>37</v>
      </c>
      <c r="J620" s="529">
        <f>SUMIFS('SE-INSUMOS'!J:J,'SE-INSUMOS'!E:E,E620,'SE-INSUMOS'!F:F,F620)+SUMIFS('MO-INSUMOS'!J:J,'MO-INSUMOS'!E:E,E620,'MO-INSUMOS'!F:F,F620)</f>
        <v>0</v>
      </c>
      <c r="K620" s="74">
        <f>IF(INICIO!$G$2="SIM",M620,L620)</f>
        <v>0</v>
      </c>
      <c r="L620" s="674"/>
      <c r="M620" s="675"/>
      <c r="N620" s="543"/>
      <c r="O620" s="74">
        <f t="shared" si="15"/>
        <v>0</v>
      </c>
      <c r="Q620" s="700"/>
      <c r="S620" s="357"/>
      <c r="T620" s="357"/>
      <c r="U620" s="833"/>
    </row>
    <row r="621" spans="1:21" s="446" customFormat="1" ht="33.75">
      <c r="A621" s="461" t="s">
        <v>6</v>
      </c>
      <c r="B621" s="66"/>
      <c r="C621" s="66"/>
      <c r="D621" s="66">
        <f>COUNTIF(A$10:A621,"I")</f>
        <v>370</v>
      </c>
      <c r="E621" s="30" t="s">
        <v>53</v>
      </c>
      <c r="F621" s="30" t="s">
        <v>783</v>
      </c>
      <c r="G621" s="66" t="s">
        <v>1320</v>
      </c>
      <c r="H621" s="351" t="s">
        <v>784</v>
      </c>
      <c r="I621" s="30" t="s">
        <v>37</v>
      </c>
      <c r="J621" s="529">
        <f>SUMIFS('SE-INSUMOS'!J:J,'SE-INSUMOS'!E:E,E621,'SE-INSUMOS'!F:F,F621)+SUMIFS('MO-INSUMOS'!J:J,'MO-INSUMOS'!E:E,E621,'MO-INSUMOS'!F:F,F621)</f>
        <v>0.5</v>
      </c>
      <c r="K621" s="74">
        <f>IF(INICIO!$G$2="SIM",M621,L621)</f>
        <v>0</v>
      </c>
      <c r="L621" s="674"/>
      <c r="M621" s="675"/>
      <c r="N621" s="543"/>
      <c r="O621" s="74">
        <f t="shared" si="15"/>
        <v>0</v>
      </c>
      <c r="Q621" s="700"/>
      <c r="S621" s="357"/>
      <c r="T621" s="357"/>
      <c r="U621" s="833"/>
    </row>
    <row r="622" spans="1:21" s="446" customFormat="1" ht="22.5">
      <c r="A622" s="461" t="s">
        <v>6</v>
      </c>
      <c r="B622" s="66"/>
      <c r="C622" s="66"/>
      <c r="D622" s="66">
        <f>COUNTIF(A$10:A622,"I")</f>
        <v>371</v>
      </c>
      <c r="E622" s="30" t="s">
        <v>44</v>
      </c>
      <c r="F622" s="30">
        <v>71378</v>
      </c>
      <c r="G622" s="66" t="s">
        <v>1320</v>
      </c>
      <c r="H622" s="351" t="s">
        <v>785</v>
      </c>
      <c r="I622" s="30" t="s">
        <v>37</v>
      </c>
      <c r="J622" s="529">
        <f>SUMIFS('SE-INSUMOS'!J:J,'SE-INSUMOS'!E:E,E622,'SE-INSUMOS'!F:F,F622)+SUMIFS('MO-INSUMOS'!J:J,'MO-INSUMOS'!E:E,E622,'MO-INSUMOS'!F:F,F622)</f>
        <v>0.5</v>
      </c>
      <c r="K622" s="74">
        <f>IF(INICIO!$G$2="SIM",M622,L622)</f>
        <v>0</v>
      </c>
      <c r="L622" s="674"/>
      <c r="M622" s="678"/>
      <c r="N622" s="378"/>
      <c r="O622" s="74">
        <f t="shared" si="15"/>
        <v>0</v>
      </c>
      <c r="Q622" s="700"/>
      <c r="S622" s="357"/>
      <c r="T622" s="357"/>
      <c r="U622" s="833"/>
    </row>
    <row r="623" spans="1:21" s="446" customFormat="1" ht="22.5">
      <c r="A623" s="461" t="s">
        <v>6</v>
      </c>
      <c r="B623" s="66"/>
      <c r="C623" s="66"/>
      <c r="D623" s="66">
        <f>COUNTIF(A$10:A623,"I")</f>
        <v>372</v>
      </c>
      <c r="E623" s="30" t="s">
        <v>44</v>
      </c>
      <c r="F623" s="30">
        <v>873</v>
      </c>
      <c r="G623" s="66" t="s">
        <v>1320</v>
      </c>
      <c r="H623" s="351" t="s">
        <v>786</v>
      </c>
      <c r="I623" s="30" t="s">
        <v>37</v>
      </c>
      <c r="J623" s="529">
        <f>SUMIFS('SE-INSUMOS'!J:J,'SE-INSUMOS'!E:E,E623,'SE-INSUMOS'!F:F,F623)+SUMIFS('MO-INSUMOS'!J:J,'MO-INSUMOS'!E:E,E623,'MO-INSUMOS'!F:F,F623)</f>
        <v>0.5</v>
      </c>
      <c r="K623" s="74">
        <f>IF(INICIO!$G$2="SIM",M623,L623)</f>
        <v>0</v>
      </c>
      <c r="L623" s="674"/>
      <c r="M623" s="678"/>
      <c r="N623" s="378"/>
      <c r="O623" s="74">
        <f t="shared" si="15"/>
        <v>0</v>
      </c>
      <c r="Q623" s="700"/>
      <c r="S623" s="357"/>
      <c r="T623" s="357"/>
      <c r="U623" s="833"/>
    </row>
    <row r="624" spans="1:21" s="446" customFormat="1" ht="11.25">
      <c r="A624" s="461" t="s">
        <v>6</v>
      </c>
      <c r="B624" s="66"/>
      <c r="C624" s="66"/>
      <c r="D624" s="66">
        <f>COUNTIF(A$10:A624,"I")</f>
        <v>373</v>
      </c>
      <c r="E624" s="30" t="s">
        <v>53</v>
      </c>
      <c r="F624" s="30" t="s">
        <v>787</v>
      </c>
      <c r="G624" s="66" t="s">
        <v>1320</v>
      </c>
      <c r="H624" s="351" t="s">
        <v>788</v>
      </c>
      <c r="I624" s="30" t="s">
        <v>37</v>
      </c>
      <c r="J624" s="529">
        <f>SUMIFS('SE-INSUMOS'!J:J,'SE-INSUMOS'!E:E,E624,'SE-INSUMOS'!F:F,F624)+SUMIFS('MO-INSUMOS'!J:J,'MO-INSUMOS'!E:E,E624,'MO-INSUMOS'!F:F,F624)</f>
        <v>1</v>
      </c>
      <c r="K624" s="74">
        <f>IF(INICIO!$G$2="SIM",M624,L624)</f>
        <v>0</v>
      </c>
      <c r="L624" s="674"/>
      <c r="M624" s="675"/>
      <c r="N624" s="543"/>
      <c r="O624" s="74">
        <f t="shared" si="15"/>
        <v>0</v>
      </c>
      <c r="Q624" s="700"/>
      <c r="S624" s="357"/>
      <c r="T624" s="357"/>
      <c r="U624" s="833"/>
    </row>
    <row r="625" spans="1:21" s="446" customFormat="1" ht="11.25">
      <c r="A625" s="461" t="s">
        <v>6</v>
      </c>
      <c r="B625" s="66"/>
      <c r="C625" s="66"/>
      <c r="D625" s="66">
        <f>COUNTIF(A$10:A625,"I")</f>
        <v>374</v>
      </c>
      <c r="E625" s="30" t="s">
        <v>53</v>
      </c>
      <c r="F625" s="30" t="s">
        <v>789</v>
      </c>
      <c r="G625" s="66" t="s">
        <v>1320</v>
      </c>
      <c r="H625" s="351" t="s">
        <v>790</v>
      </c>
      <c r="I625" s="30" t="s">
        <v>37</v>
      </c>
      <c r="J625" s="529">
        <f>SUMIFS('SE-INSUMOS'!J:J,'SE-INSUMOS'!E:E,E625,'SE-INSUMOS'!F:F,F625)+SUMIFS('MO-INSUMOS'!J:J,'MO-INSUMOS'!E:E,E625,'MO-INSUMOS'!F:F,F625)</f>
        <v>1</v>
      </c>
      <c r="K625" s="74">
        <f>IF(INICIO!$G$2="SIM",M625,L625)</f>
        <v>0</v>
      </c>
      <c r="L625" s="674"/>
      <c r="M625" s="675"/>
      <c r="N625" s="543"/>
      <c r="O625" s="74">
        <f t="shared" si="15"/>
        <v>0</v>
      </c>
      <c r="Q625" s="700"/>
      <c r="S625" s="357"/>
      <c r="T625" s="357"/>
      <c r="U625" s="833"/>
    </row>
    <row r="626" spans="1:21" s="446" customFormat="1" ht="11.25">
      <c r="A626" s="461" t="s">
        <v>6</v>
      </c>
      <c r="B626" s="66"/>
      <c r="C626" s="66"/>
      <c r="D626" s="66">
        <f>COUNTIF(A$10:A626,"I")</f>
        <v>375</v>
      </c>
      <c r="E626" s="30" t="s">
        <v>53</v>
      </c>
      <c r="F626" s="30" t="s">
        <v>791</v>
      </c>
      <c r="G626" s="66" t="s">
        <v>1320</v>
      </c>
      <c r="H626" s="351" t="s">
        <v>792</v>
      </c>
      <c r="I626" s="30" t="s">
        <v>37</v>
      </c>
      <c r="J626" s="529">
        <f>SUMIFS('SE-INSUMOS'!J:J,'SE-INSUMOS'!E:E,E626,'SE-INSUMOS'!F:F,F626)+SUMIFS('MO-INSUMOS'!J:J,'MO-INSUMOS'!E:E,E626,'MO-INSUMOS'!F:F,F626)</f>
        <v>1</v>
      </c>
      <c r="K626" s="74">
        <f>IF(INICIO!$G$2="SIM",M626,L626)</f>
        <v>0</v>
      </c>
      <c r="L626" s="674"/>
      <c r="M626" s="675"/>
      <c r="N626" s="543"/>
      <c r="O626" s="74">
        <f t="shared" si="15"/>
        <v>0</v>
      </c>
      <c r="Q626" s="700"/>
      <c r="S626" s="357"/>
      <c r="T626" s="357"/>
      <c r="U626" s="833"/>
    </row>
    <row r="627" spans="1:21" s="446" customFormat="1" ht="11.25">
      <c r="A627" s="461" t="s">
        <v>6</v>
      </c>
      <c r="B627" s="66"/>
      <c r="C627" s="66"/>
      <c r="D627" s="66">
        <f>COUNTIF(A$10:A627,"I")</f>
        <v>376</v>
      </c>
      <c r="E627" s="30" t="s">
        <v>53</v>
      </c>
      <c r="F627" s="30" t="s">
        <v>793</v>
      </c>
      <c r="G627" s="66" t="s">
        <v>1320</v>
      </c>
      <c r="H627" s="351" t="s">
        <v>794</v>
      </c>
      <c r="I627" s="30" t="s">
        <v>37</v>
      </c>
      <c r="J627" s="529">
        <f>SUMIFS('SE-INSUMOS'!J:J,'SE-INSUMOS'!E:E,E627,'SE-INSUMOS'!F:F,F627)+SUMIFS('MO-INSUMOS'!J:J,'MO-INSUMOS'!E:E,E627,'MO-INSUMOS'!F:F,F627)</f>
        <v>1</v>
      </c>
      <c r="K627" s="74">
        <f>IF(INICIO!$G$2="SIM",M627,L627)</f>
        <v>0</v>
      </c>
      <c r="L627" s="674"/>
      <c r="M627" s="675"/>
      <c r="N627" s="543"/>
      <c r="O627" s="74">
        <f t="shared" si="15"/>
        <v>0</v>
      </c>
      <c r="Q627" s="700"/>
      <c r="S627" s="357"/>
      <c r="T627" s="357"/>
      <c r="U627" s="833"/>
    </row>
    <row r="628" spans="1:21" s="446" customFormat="1" ht="11.25">
      <c r="A628" s="461" t="s">
        <v>6</v>
      </c>
      <c r="B628" s="66"/>
      <c r="C628" s="66"/>
      <c r="D628" s="66">
        <f>COUNTIF(A$10:A628,"I")</f>
        <v>377</v>
      </c>
      <c r="E628" s="30" t="s">
        <v>53</v>
      </c>
      <c r="F628" s="30" t="s">
        <v>795</v>
      </c>
      <c r="G628" s="66" t="s">
        <v>1320</v>
      </c>
      <c r="H628" s="351" t="s">
        <v>796</v>
      </c>
      <c r="I628" s="30" t="s">
        <v>37</v>
      </c>
      <c r="J628" s="529">
        <f>SUMIFS('SE-INSUMOS'!J:J,'SE-INSUMOS'!E:E,E628,'SE-INSUMOS'!F:F,F628)+SUMIFS('MO-INSUMOS'!J:J,'MO-INSUMOS'!E:E,E628,'MO-INSUMOS'!F:F,F628)</f>
        <v>1</v>
      </c>
      <c r="K628" s="74">
        <f>IF(INICIO!$G$2="SIM",M628,L628)</f>
        <v>0</v>
      </c>
      <c r="L628" s="674"/>
      <c r="M628" s="675"/>
      <c r="N628" s="543"/>
      <c r="O628" s="74">
        <f t="shared" si="15"/>
        <v>0</v>
      </c>
      <c r="Q628" s="700"/>
      <c r="S628" s="357"/>
      <c r="T628" s="357"/>
      <c r="U628" s="833"/>
    </row>
    <row r="629" spans="1:21" s="446" customFormat="1" ht="11.25" hidden="1">
      <c r="A629" s="461"/>
      <c r="B629" s="66"/>
      <c r="C629" s="66"/>
      <c r="D629" s="66">
        <f>COUNTIF(A$10:A629,"I")</f>
        <v>377</v>
      </c>
      <c r="E629" s="30" t="s">
        <v>53</v>
      </c>
      <c r="F629" s="30" t="s">
        <v>797</v>
      </c>
      <c r="G629" s="66" t="s">
        <v>1320</v>
      </c>
      <c r="H629" s="351" t="s">
        <v>798</v>
      </c>
      <c r="I629" s="30" t="s">
        <v>752</v>
      </c>
      <c r="J629" s="529">
        <f>SUMIFS('SE-INSUMOS'!J:J,'SE-INSUMOS'!E:E,E629,'SE-INSUMOS'!F:F,F629)+SUMIFS('MO-INSUMOS'!J:J,'MO-INSUMOS'!E:E,E629,'MO-INSUMOS'!F:F,F629)</f>
        <v>0</v>
      </c>
      <c r="K629" s="74">
        <f>IF(INICIO!$G$2="SIM",M629,L629)</f>
        <v>0</v>
      </c>
      <c r="L629" s="674"/>
      <c r="M629" s="675"/>
      <c r="N629" s="543"/>
      <c r="O629" s="74">
        <f t="shared" si="15"/>
        <v>0</v>
      </c>
      <c r="Q629" s="700"/>
      <c r="S629" s="357"/>
      <c r="T629" s="357"/>
      <c r="U629" s="833"/>
    </row>
    <row r="630" spans="1:21" s="446" customFormat="1" ht="22.5">
      <c r="A630" s="461" t="s">
        <v>6</v>
      </c>
      <c r="B630" s="66"/>
      <c r="C630" s="66"/>
      <c r="D630" s="66">
        <f>COUNTIF(A$10:A630,"I")</f>
        <v>378</v>
      </c>
      <c r="E630" s="30" t="s">
        <v>16</v>
      </c>
      <c r="F630" s="30">
        <v>1550</v>
      </c>
      <c r="G630" s="66" t="s">
        <v>1320</v>
      </c>
      <c r="H630" s="351" t="s">
        <v>810</v>
      </c>
      <c r="I630" s="30" t="s">
        <v>37</v>
      </c>
      <c r="J630" s="529">
        <f>SUMIFS('SE-INSUMOS'!J:J,'SE-INSUMOS'!E:E,E630,'SE-INSUMOS'!F:F,F630)+SUMIFS('MO-INSUMOS'!J:J,'MO-INSUMOS'!E:E,E630,'MO-INSUMOS'!F:F,F630)</f>
        <v>0.5</v>
      </c>
      <c r="K630" s="74">
        <f>IF(INICIO!$G$2="SIM",M630,L630)</f>
        <v>0</v>
      </c>
      <c r="L630" s="674"/>
      <c r="M630" s="677"/>
      <c r="N630" s="543"/>
      <c r="O630" s="74">
        <f t="shared" si="15"/>
        <v>0</v>
      </c>
      <c r="Q630" s="700"/>
      <c r="S630" s="357"/>
      <c r="T630" s="357"/>
      <c r="U630" s="833"/>
    </row>
    <row r="631" spans="1:21" s="446" customFormat="1" ht="22.5">
      <c r="A631" s="461" t="s">
        <v>6</v>
      </c>
      <c r="B631" s="66"/>
      <c r="C631" s="66"/>
      <c r="D631" s="66">
        <f>COUNTIF(A$10:A631,"I")</f>
        <v>379</v>
      </c>
      <c r="E631" s="30" t="s">
        <v>16</v>
      </c>
      <c r="F631" s="30">
        <v>11854</v>
      </c>
      <c r="G631" s="66" t="s">
        <v>1320</v>
      </c>
      <c r="H631" s="351" t="s">
        <v>811</v>
      </c>
      <c r="I631" s="30" t="s">
        <v>37</v>
      </c>
      <c r="J631" s="529">
        <f>SUMIFS('SE-INSUMOS'!J:J,'SE-INSUMOS'!E:E,E631,'SE-INSUMOS'!F:F,F631)+SUMIFS('MO-INSUMOS'!J:J,'MO-INSUMOS'!E:E,E631,'MO-INSUMOS'!F:F,F631)</f>
        <v>0.5</v>
      </c>
      <c r="K631" s="74">
        <f>IF(INICIO!$G$2="SIM",M631,L631)</f>
        <v>0</v>
      </c>
      <c r="L631" s="674"/>
      <c r="M631" s="677"/>
      <c r="N631" s="543"/>
      <c r="O631" s="74">
        <f t="shared" si="15"/>
        <v>0</v>
      </c>
      <c r="Q631" s="700"/>
      <c r="S631" s="357"/>
      <c r="T631" s="357"/>
      <c r="U631" s="833"/>
    </row>
    <row r="632" spans="1:21" s="446" customFormat="1" ht="22.5">
      <c r="A632" s="461" t="s">
        <v>6</v>
      </c>
      <c r="B632" s="66"/>
      <c r="C632" s="66"/>
      <c r="D632" s="66">
        <f>COUNTIF(A$10:A632,"I")</f>
        <v>380</v>
      </c>
      <c r="E632" s="30" t="s">
        <v>16</v>
      </c>
      <c r="F632" s="30">
        <v>11862</v>
      </c>
      <c r="G632" s="66" t="s">
        <v>1320</v>
      </c>
      <c r="H632" s="351" t="s">
        <v>812</v>
      </c>
      <c r="I632" s="30" t="s">
        <v>37</v>
      </c>
      <c r="J632" s="529">
        <f>SUMIFS('SE-INSUMOS'!J:J,'SE-INSUMOS'!E:E,E632,'SE-INSUMOS'!F:F,F632)+SUMIFS('MO-INSUMOS'!J:J,'MO-INSUMOS'!E:E,E632,'MO-INSUMOS'!F:F,F632)</f>
        <v>0.5</v>
      </c>
      <c r="K632" s="74">
        <f>IF(INICIO!$G$2="SIM",M632,L632)</f>
        <v>0</v>
      </c>
      <c r="L632" s="674"/>
      <c r="M632" s="677"/>
      <c r="N632" s="543"/>
      <c r="O632" s="74">
        <f t="shared" si="15"/>
        <v>0</v>
      </c>
      <c r="Q632" s="700"/>
      <c r="S632" s="357"/>
      <c r="T632" s="357"/>
      <c r="U632" s="833"/>
    </row>
    <row r="633" spans="1:21" s="446" customFormat="1" ht="22.5">
      <c r="A633" s="461" t="s">
        <v>6</v>
      </c>
      <c r="B633" s="66"/>
      <c r="C633" s="66"/>
      <c r="D633" s="66">
        <f>COUNTIF(A$10:A633,"I")</f>
        <v>381</v>
      </c>
      <c r="E633" s="30" t="s">
        <v>16</v>
      </c>
      <c r="F633" s="30">
        <v>11855</v>
      </c>
      <c r="G633" s="66" t="s">
        <v>1320</v>
      </c>
      <c r="H633" s="351" t="s">
        <v>813</v>
      </c>
      <c r="I633" s="30" t="s">
        <v>37</v>
      </c>
      <c r="J633" s="529">
        <f>SUMIFS('SE-INSUMOS'!J:J,'SE-INSUMOS'!E:E,E633,'SE-INSUMOS'!F:F,F633)+SUMIFS('MO-INSUMOS'!J:J,'MO-INSUMOS'!E:E,E633,'MO-INSUMOS'!F:F,F633)</f>
        <v>0.5</v>
      </c>
      <c r="K633" s="74">
        <f>IF(INICIO!$G$2="SIM",M633,L633)</f>
        <v>0</v>
      </c>
      <c r="L633" s="674"/>
      <c r="M633" s="677"/>
      <c r="N633" s="543"/>
      <c r="O633" s="74">
        <f t="shared" si="15"/>
        <v>0</v>
      </c>
      <c r="Q633" s="700"/>
      <c r="S633" s="357"/>
      <c r="T633" s="357"/>
      <c r="U633" s="833"/>
    </row>
    <row r="634" spans="1:21" s="446" customFormat="1" ht="22.5">
      <c r="A634" s="461" t="s">
        <v>6</v>
      </c>
      <c r="B634" s="66"/>
      <c r="C634" s="66"/>
      <c r="D634" s="66">
        <f>COUNTIF(A$10:A634,"I")</f>
        <v>382</v>
      </c>
      <c r="E634" s="30" t="s">
        <v>16</v>
      </c>
      <c r="F634" s="30">
        <v>11864</v>
      </c>
      <c r="G634" s="66" t="s">
        <v>1320</v>
      </c>
      <c r="H634" s="351" t="s">
        <v>814</v>
      </c>
      <c r="I634" s="30" t="s">
        <v>37</v>
      </c>
      <c r="J634" s="529">
        <f>SUMIFS('SE-INSUMOS'!J:J,'SE-INSUMOS'!E:E,E634,'SE-INSUMOS'!F:F,F634)+SUMIFS('MO-INSUMOS'!J:J,'MO-INSUMOS'!E:E,E634,'MO-INSUMOS'!F:F,F634)</f>
        <v>0.5</v>
      </c>
      <c r="K634" s="74">
        <f>IF(INICIO!$G$2="SIM",M634,L634)</f>
        <v>0</v>
      </c>
      <c r="L634" s="674"/>
      <c r="M634" s="677"/>
      <c r="N634" s="543"/>
      <c r="O634" s="74">
        <f t="shared" si="15"/>
        <v>0</v>
      </c>
      <c r="Q634" s="700"/>
      <c r="S634" s="357"/>
      <c r="T634" s="357"/>
      <c r="U634" s="833"/>
    </row>
    <row r="635" spans="1:21" s="446" customFormat="1" ht="11.25">
      <c r="A635" s="461" t="s">
        <v>6</v>
      </c>
      <c r="B635" s="66"/>
      <c r="C635" s="66"/>
      <c r="D635" s="66">
        <f>COUNTIF(A$10:A635,"I")</f>
        <v>383</v>
      </c>
      <c r="E635" s="30" t="s">
        <v>18</v>
      </c>
      <c r="F635" s="30" t="s">
        <v>815</v>
      </c>
      <c r="G635" s="66" t="s">
        <v>1320</v>
      </c>
      <c r="H635" s="351" t="s">
        <v>816</v>
      </c>
      <c r="I635" s="30" t="s">
        <v>37</v>
      </c>
      <c r="J635" s="529">
        <f>SUMIFS('SE-INSUMOS'!J:J,'SE-INSUMOS'!E:E,E635,'SE-INSUMOS'!F:F,F635)+SUMIFS('MO-INSUMOS'!J:J,'MO-INSUMOS'!E:E,E635,'MO-INSUMOS'!F:F,F635)</f>
        <v>0.25</v>
      </c>
      <c r="K635" s="74">
        <f>IF(INICIO!$G$2="SIM",M635,L635)</f>
        <v>0</v>
      </c>
      <c r="L635" s="674"/>
      <c r="M635" s="677"/>
      <c r="N635" s="543"/>
      <c r="O635" s="74">
        <f t="shared" si="15"/>
        <v>0</v>
      </c>
      <c r="Q635" s="700"/>
      <c r="R635" s="453"/>
      <c r="S635" s="543"/>
      <c r="T635" s="357"/>
      <c r="U635" s="833"/>
    </row>
    <row r="636" spans="1:21" s="446" customFormat="1" ht="11.25">
      <c r="A636" s="461" t="s">
        <v>6</v>
      </c>
      <c r="B636" s="66"/>
      <c r="C636" s="66"/>
      <c r="D636" s="66">
        <f>COUNTIF(A$10:A636,"I")</f>
        <v>384</v>
      </c>
      <c r="E636" s="30" t="s">
        <v>18</v>
      </c>
      <c r="F636" s="30" t="s">
        <v>817</v>
      </c>
      <c r="G636" s="66" t="s">
        <v>1320</v>
      </c>
      <c r="H636" s="351" t="s">
        <v>818</v>
      </c>
      <c r="I636" s="30" t="s">
        <v>37</v>
      </c>
      <c r="J636" s="529">
        <f>SUMIFS('SE-INSUMOS'!J:J,'SE-INSUMOS'!E:E,E636,'SE-INSUMOS'!F:F,F636)+SUMIFS('MO-INSUMOS'!J:J,'MO-INSUMOS'!E:E,E636,'MO-INSUMOS'!F:F,F636)</f>
        <v>0.5</v>
      </c>
      <c r="K636" s="74">
        <f>IF(INICIO!$G$2="SIM",M636,L636)</f>
        <v>0</v>
      </c>
      <c r="L636" s="674"/>
      <c r="M636" s="677"/>
      <c r="N636" s="543"/>
      <c r="O636" s="74">
        <f t="shared" si="15"/>
        <v>0</v>
      </c>
      <c r="Q636" s="700"/>
      <c r="R636" s="453"/>
      <c r="S636" s="543"/>
      <c r="T636" s="357"/>
      <c r="U636" s="833"/>
    </row>
    <row r="637" spans="1:21" s="446" customFormat="1" ht="11.25">
      <c r="A637" s="461" t="s">
        <v>6</v>
      </c>
      <c r="B637" s="66"/>
      <c r="C637" s="66"/>
      <c r="D637" s="66">
        <f>COUNTIF(A$10:A637,"I")</f>
        <v>385</v>
      </c>
      <c r="E637" s="30" t="s">
        <v>18</v>
      </c>
      <c r="F637" s="30" t="s">
        <v>819</v>
      </c>
      <c r="G637" s="66" t="s">
        <v>1320</v>
      </c>
      <c r="H637" s="351" t="s">
        <v>820</v>
      </c>
      <c r="I637" s="30" t="s">
        <v>37</v>
      </c>
      <c r="J637" s="529">
        <f>SUMIFS('SE-INSUMOS'!J:J,'SE-INSUMOS'!E:E,E637,'SE-INSUMOS'!F:F,F637)+SUMIFS('MO-INSUMOS'!J:J,'MO-INSUMOS'!E:E,E637,'MO-INSUMOS'!F:F,F637)</f>
        <v>0.5</v>
      </c>
      <c r="K637" s="74">
        <f>IF(INICIO!$G$2="SIM",M637,L637)</f>
        <v>0</v>
      </c>
      <c r="L637" s="674"/>
      <c r="M637" s="677"/>
      <c r="N637" s="543"/>
      <c r="O637" s="74">
        <f t="shared" si="15"/>
        <v>0</v>
      </c>
      <c r="Q637" s="700"/>
      <c r="R637" s="453"/>
      <c r="S637" s="543"/>
      <c r="T637" s="357"/>
      <c r="U637" s="833"/>
    </row>
    <row r="638" spans="1:21" s="446" customFormat="1" ht="22.5">
      <c r="A638" s="461" t="s">
        <v>6</v>
      </c>
      <c r="B638" s="66"/>
      <c r="C638" s="66"/>
      <c r="D638" s="66">
        <f>COUNTIF(A$10:A638,"I")</f>
        <v>386</v>
      </c>
      <c r="E638" s="30" t="s">
        <v>16</v>
      </c>
      <c r="F638" s="30">
        <v>11857</v>
      </c>
      <c r="G638" s="66" t="s">
        <v>1320</v>
      </c>
      <c r="H638" s="351" t="s">
        <v>821</v>
      </c>
      <c r="I638" s="30" t="s">
        <v>37</v>
      </c>
      <c r="J638" s="529">
        <f>SUMIFS('SE-INSUMOS'!J:J,'SE-INSUMOS'!E:E,E638,'SE-INSUMOS'!F:F,F638)+SUMIFS('MO-INSUMOS'!J:J,'MO-INSUMOS'!E:E,E638,'MO-INSUMOS'!F:F,F638)</f>
        <v>0.5</v>
      </c>
      <c r="K638" s="74">
        <f>IF(INICIO!$G$2="SIM",M638,L638)</f>
        <v>0</v>
      </c>
      <c r="L638" s="674"/>
      <c r="M638" s="677"/>
      <c r="N638" s="543"/>
      <c r="O638" s="74">
        <f t="shared" si="15"/>
        <v>0</v>
      </c>
      <c r="Q638" s="700"/>
      <c r="S638" s="357"/>
      <c r="T638" s="357"/>
      <c r="U638" s="833"/>
    </row>
    <row r="639" spans="1:21" s="446" customFormat="1" ht="22.5">
      <c r="A639" s="461" t="s">
        <v>6</v>
      </c>
      <c r="B639" s="66"/>
      <c r="C639" s="66"/>
      <c r="D639" s="66">
        <f>COUNTIF(A$10:A639,"I")</f>
        <v>387</v>
      </c>
      <c r="E639" s="30" t="s">
        <v>16</v>
      </c>
      <c r="F639" s="30">
        <v>11859</v>
      </c>
      <c r="G639" s="66" t="s">
        <v>1320</v>
      </c>
      <c r="H639" s="351" t="s">
        <v>822</v>
      </c>
      <c r="I639" s="30" t="s">
        <v>37</v>
      </c>
      <c r="J639" s="529">
        <f>SUMIFS('SE-INSUMOS'!J:J,'SE-INSUMOS'!E:E,E639,'SE-INSUMOS'!F:F,F639)+SUMIFS('MO-INSUMOS'!J:J,'MO-INSUMOS'!E:E,E639,'MO-INSUMOS'!F:F,F639)</f>
        <v>0.5</v>
      </c>
      <c r="K639" s="74">
        <f>IF(INICIO!$G$2="SIM",M639,L639)</f>
        <v>0</v>
      </c>
      <c r="L639" s="674"/>
      <c r="M639" s="677"/>
      <c r="N639" s="543"/>
      <c r="O639" s="74">
        <f t="shared" si="15"/>
        <v>0</v>
      </c>
      <c r="Q639" s="700"/>
      <c r="S639" s="357"/>
      <c r="T639" s="357"/>
      <c r="U639" s="833"/>
    </row>
    <row r="640" spans="1:21" s="446" customFormat="1" ht="11.25">
      <c r="A640" s="461" t="s">
        <v>6</v>
      </c>
      <c r="B640" s="66"/>
      <c r="C640" s="66"/>
      <c r="D640" s="66">
        <f>COUNTIF(A$10:A640,"I")</f>
        <v>388</v>
      </c>
      <c r="E640" s="30" t="s">
        <v>53</v>
      </c>
      <c r="F640" s="30" t="s">
        <v>823</v>
      </c>
      <c r="G640" s="66" t="s">
        <v>1320</v>
      </c>
      <c r="H640" s="351" t="s">
        <v>824</v>
      </c>
      <c r="I640" s="30" t="s">
        <v>37</v>
      </c>
      <c r="J640" s="529">
        <f>SUMIFS('SE-INSUMOS'!J:J,'SE-INSUMOS'!E:E,E640,'SE-INSUMOS'!F:F,F640)+SUMIFS('MO-INSUMOS'!J:J,'MO-INSUMOS'!E:E,E640,'MO-INSUMOS'!F:F,F640)</f>
        <v>0.5</v>
      </c>
      <c r="K640" s="74">
        <f>IF(INICIO!$G$2="SIM",M640,L640)</f>
        <v>0</v>
      </c>
      <c r="L640" s="674"/>
      <c r="M640" s="675"/>
      <c r="N640" s="543"/>
      <c r="O640" s="74">
        <f t="shared" si="15"/>
        <v>0</v>
      </c>
      <c r="Q640" s="700"/>
      <c r="S640" s="357"/>
      <c r="T640" s="357"/>
      <c r="U640" s="833"/>
    </row>
    <row r="641" spans="1:21" s="446" customFormat="1" ht="11.25">
      <c r="A641" s="461" t="s">
        <v>6</v>
      </c>
      <c r="B641" s="66"/>
      <c r="C641" s="66"/>
      <c r="D641" s="66">
        <f>COUNTIF(A$10:A641,"I")</f>
        <v>389</v>
      </c>
      <c r="E641" s="30" t="s">
        <v>53</v>
      </c>
      <c r="F641" s="30" t="s">
        <v>825</v>
      </c>
      <c r="G641" s="66" t="s">
        <v>1320</v>
      </c>
      <c r="H641" s="351" t="s">
        <v>826</v>
      </c>
      <c r="I641" s="30" t="s">
        <v>37</v>
      </c>
      <c r="J641" s="529">
        <f>SUMIFS('SE-INSUMOS'!J:J,'SE-INSUMOS'!E:E,E641,'SE-INSUMOS'!F:F,F641)+SUMIFS('MO-INSUMOS'!J:J,'MO-INSUMOS'!E:E,E641,'MO-INSUMOS'!F:F,F641)</f>
        <v>8.3333333333333339</v>
      </c>
      <c r="K641" s="74">
        <f>IF(INICIO!$G$2="SIM",M641,L641)</f>
        <v>0</v>
      </c>
      <c r="L641" s="674"/>
      <c r="M641" s="675"/>
      <c r="N641" s="543"/>
      <c r="O641" s="74">
        <f t="shared" si="15"/>
        <v>0</v>
      </c>
      <c r="Q641" s="700"/>
      <c r="S641" s="357"/>
      <c r="T641" s="357"/>
      <c r="U641" s="833"/>
    </row>
    <row r="642" spans="1:21" s="446" customFormat="1" ht="11.25">
      <c r="A642" s="461" t="s">
        <v>6</v>
      </c>
      <c r="B642" s="66"/>
      <c r="C642" s="66"/>
      <c r="D642" s="66">
        <f>COUNTIF(A$10:A642,"I")</f>
        <v>390</v>
      </c>
      <c r="E642" s="30" t="s">
        <v>53</v>
      </c>
      <c r="F642" s="30" t="s">
        <v>827</v>
      </c>
      <c r="G642" s="66" t="s">
        <v>1320</v>
      </c>
      <c r="H642" s="351" t="s">
        <v>828</v>
      </c>
      <c r="I642" s="30" t="s">
        <v>37</v>
      </c>
      <c r="J642" s="529">
        <f>SUMIFS('SE-INSUMOS'!J:J,'SE-INSUMOS'!E:E,E642,'SE-INSUMOS'!F:F,F642)+SUMIFS('MO-INSUMOS'!J:J,'MO-INSUMOS'!E:E,E642,'MO-INSUMOS'!F:F,F642)</f>
        <v>8.3333333333333339</v>
      </c>
      <c r="K642" s="74">
        <f>IF(INICIO!$G$2="SIM",M642,L642)</f>
        <v>0</v>
      </c>
      <c r="L642" s="674"/>
      <c r="M642" s="675"/>
      <c r="N642" s="543"/>
      <c r="O642" s="74">
        <f t="shared" si="15"/>
        <v>0</v>
      </c>
      <c r="Q642" s="700"/>
      <c r="S642" s="357"/>
      <c r="T642" s="357"/>
      <c r="U642" s="833"/>
    </row>
    <row r="643" spans="1:21" s="446" customFormat="1" ht="11.25">
      <c r="A643" s="461" t="s">
        <v>6</v>
      </c>
      <c r="B643" s="66"/>
      <c r="C643" s="66"/>
      <c r="D643" s="66">
        <f>COUNTIF(A$10:A643,"I")</f>
        <v>391</v>
      </c>
      <c r="E643" s="30" t="s">
        <v>53</v>
      </c>
      <c r="F643" s="30" t="s">
        <v>829</v>
      </c>
      <c r="G643" s="66" t="s">
        <v>1320</v>
      </c>
      <c r="H643" s="351" t="s">
        <v>830</v>
      </c>
      <c r="I643" s="30" t="s">
        <v>37</v>
      </c>
      <c r="J643" s="529">
        <f>SUMIFS('SE-INSUMOS'!J:J,'SE-INSUMOS'!E:E,E643,'SE-INSUMOS'!F:F,F643)+SUMIFS('MO-INSUMOS'!J:J,'MO-INSUMOS'!E:E,E643,'MO-INSUMOS'!F:F,F643)</f>
        <v>8.3333333333333339</v>
      </c>
      <c r="K643" s="74">
        <f>IF(INICIO!$G$2="SIM",M643,L643)</f>
        <v>0</v>
      </c>
      <c r="L643" s="674"/>
      <c r="M643" s="675"/>
      <c r="N643" s="543"/>
      <c r="O643" s="74">
        <f t="shared" si="15"/>
        <v>0</v>
      </c>
      <c r="Q643" s="700"/>
      <c r="S643" s="357"/>
      <c r="T643" s="357"/>
      <c r="U643" s="833"/>
    </row>
    <row r="644" spans="1:21" s="446" customFormat="1" ht="11.25">
      <c r="A644" s="461" t="s">
        <v>6</v>
      </c>
      <c r="B644" s="66"/>
      <c r="C644" s="66"/>
      <c r="D644" s="66">
        <f>COUNTIF(A$10:A644,"I")</f>
        <v>392</v>
      </c>
      <c r="E644" s="30" t="s">
        <v>53</v>
      </c>
      <c r="F644" s="30" t="s">
        <v>831</v>
      </c>
      <c r="G644" s="66" t="s">
        <v>1320</v>
      </c>
      <c r="H644" s="351" t="s">
        <v>832</v>
      </c>
      <c r="I644" s="30" t="s">
        <v>37</v>
      </c>
      <c r="J644" s="529">
        <f>SUMIFS('SE-INSUMOS'!J:J,'SE-INSUMOS'!E:E,E644,'SE-INSUMOS'!F:F,F644)+SUMIFS('MO-INSUMOS'!J:J,'MO-INSUMOS'!E:E,E644,'MO-INSUMOS'!F:F,F644)</f>
        <v>0.5</v>
      </c>
      <c r="K644" s="74">
        <f>IF(INICIO!$G$2="SIM",M644,L644)</f>
        <v>0</v>
      </c>
      <c r="L644" s="674"/>
      <c r="M644" s="675"/>
      <c r="N644" s="543"/>
      <c r="O644" s="74">
        <f t="shared" si="15"/>
        <v>0</v>
      </c>
      <c r="Q644" s="700"/>
      <c r="S644" s="357"/>
      <c r="T644" s="357"/>
      <c r="U644" s="833"/>
    </row>
    <row r="645" spans="1:21" s="446" customFormat="1" ht="11.25">
      <c r="A645" s="461" t="s">
        <v>6</v>
      </c>
      <c r="B645" s="66"/>
      <c r="C645" s="66"/>
      <c r="D645" s="66">
        <f>COUNTIF(A$10:A645,"I")</f>
        <v>393</v>
      </c>
      <c r="E645" s="30" t="s">
        <v>53</v>
      </c>
      <c r="F645" s="30" t="s">
        <v>833</v>
      </c>
      <c r="G645" s="66" t="s">
        <v>1320</v>
      </c>
      <c r="H645" s="351" t="s">
        <v>834</v>
      </c>
      <c r="I645" s="30" t="s">
        <v>37</v>
      </c>
      <c r="J645" s="529">
        <f>SUMIFS('SE-INSUMOS'!J:J,'SE-INSUMOS'!E:E,E645,'SE-INSUMOS'!F:F,F645)+SUMIFS('MO-INSUMOS'!J:J,'MO-INSUMOS'!E:E,E645,'MO-INSUMOS'!F:F,F645)</f>
        <v>0.5</v>
      </c>
      <c r="K645" s="74">
        <f>IF(INICIO!$G$2="SIM",M645,L645)</f>
        <v>0</v>
      </c>
      <c r="L645" s="674"/>
      <c r="M645" s="675"/>
      <c r="N645" s="543"/>
      <c r="O645" s="74">
        <f t="shared" si="15"/>
        <v>0</v>
      </c>
      <c r="Q645" s="700"/>
      <c r="S645" s="357"/>
      <c r="T645" s="357"/>
      <c r="U645" s="833"/>
    </row>
    <row r="646" spans="1:21" s="446" customFormat="1" ht="11.25">
      <c r="A646" s="461" t="s">
        <v>6</v>
      </c>
      <c r="B646" s="66"/>
      <c r="C646" s="66"/>
      <c r="D646" s="66">
        <f>COUNTIF(A$10:A646,"I")</f>
        <v>394</v>
      </c>
      <c r="E646" s="30" t="s">
        <v>53</v>
      </c>
      <c r="F646" s="30" t="s">
        <v>835</v>
      </c>
      <c r="G646" s="66" t="s">
        <v>1320</v>
      </c>
      <c r="H646" s="351" t="s">
        <v>836</v>
      </c>
      <c r="I646" s="30" t="s">
        <v>37</v>
      </c>
      <c r="J646" s="529">
        <f>SUMIFS('SE-INSUMOS'!J:J,'SE-INSUMOS'!E:E,E646,'SE-INSUMOS'!F:F,F646)+SUMIFS('MO-INSUMOS'!J:J,'MO-INSUMOS'!E:E,E646,'MO-INSUMOS'!F:F,F646)</f>
        <v>0.25</v>
      </c>
      <c r="K646" s="74">
        <f>IF(INICIO!$G$2="SIM",M646,L646)</f>
        <v>0</v>
      </c>
      <c r="L646" s="674"/>
      <c r="M646" s="675"/>
      <c r="N646" s="543"/>
      <c r="O646" s="74">
        <f t="shared" si="15"/>
        <v>0</v>
      </c>
      <c r="Q646" s="700"/>
      <c r="S646" s="357"/>
      <c r="T646" s="357"/>
      <c r="U646" s="833"/>
    </row>
    <row r="647" spans="1:21" s="446" customFormat="1" ht="11.25">
      <c r="A647" s="461" t="s">
        <v>6</v>
      </c>
      <c r="B647" s="66"/>
      <c r="C647" s="66"/>
      <c r="D647" s="66">
        <f>COUNTIF(A$10:A647,"I")</f>
        <v>395</v>
      </c>
      <c r="E647" s="30" t="s">
        <v>53</v>
      </c>
      <c r="F647" s="30" t="s">
        <v>837</v>
      </c>
      <c r="G647" s="66" t="s">
        <v>1320</v>
      </c>
      <c r="H647" s="351" t="s">
        <v>838</v>
      </c>
      <c r="I647" s="30" t="s">
        <v>37</v>
      </c>
      <c r="J647" s="529">
        <f>SUMIFS('SE-INSUMOS'!J:J,'SE-INSUMOS'!E:E,E647,'SE-INSUMOS'!F:F,F647)+SUMIFS('MO-INSUMOS'!J:J,'MO-INSUMOS'!E:E,E647,'MO-INSUMOS'!F:F,F647)</f>
        <v>0.25</v>
      </c>
      <c r="K647" s="74">
        <f>IF(INICIO!$G$2="SIM",M647,L647)</f>
        <v>0</v>
      </c>
      <c r="L647" s="674"/>
      <c r="M647" s="675"/>
      <c r="N647" s="543"/>
      <c r="O647" s="74">
        <f t="shared" si="15"/>
        <v>0</v>
      </c>
      <c r="Q647" s="700"/>
      <c r="S647" s="357"/>
      <c r="T647" s="357"/>
      <c r="U647" s="833"/>
    </row>
    <row r="648" spans="1:21" s="446" customFormat="1" ht="11.25">
      <c r="A648" s="461" t="s">
        <v>6</v>
      </c>
      <c r="B648" s="66"/>
      <c r="C648" s="66"/>
      <c r="D648" s="66">
        <f>COUNTIF(A$10:A648,"I")</f>
        <v>396</v>
      </c>
      <c r="E648" s="30" t="s">
        <v>53</v>
      </c>
      <c r="F648" s="30" t="s">
        <v>839</v>
      </c>
      <c r="G648" s="66" t="s">
        <v>1320</v>
      </c>
      <c r="H648" s="351" t="s">
        <v>840</v>
      </c>
      <c r="I648" s="30" t="s">
        <v>37</v>
      </c>
      <c r="J648" s="529">
        <f>SUMIFS('SE-INSUMOS'!J:J,'SE-INSUMOS'!E:E,E648,'SE-INSUMOS'!F:F,F648)+SUMIFS('MO-INSUMOS'!J:J,'MO-INSUMOS'!E:E,E648,'MO-INSUMOS'!F:F,F648)</f>
        <v>0.25</v>
      </c>
      <c r="K648" s="74">
        <f>IF(INICIO!$G$2="SIM",M648,L648)</f>
        <v>0</v>
      </c>
      <c r="L648" s="674"/>
      <c r="M648" s="675"/>
      <c r="N648" s="543"/>
      <c r="O648" s="74">
        <f t="shared" si="15"/>
        <v>0</v>
      </c>
      <c r="Q648" s="700"/>
      <c r="S648" s="357"/>
      <c r="T648" s="357"/>
      <c r="U648" s="833"/>
    </row>
    <row r="649" spans="1:21" s="446" customFormat="1" ht="11.25">
      <c r="A649" s="461" t="s">
        <v>6</v>
      </c>
      <c r="B649" s="66"/>
      <c r="C649" s="66"/>
      <c r="D649" s="66">
        <f>COUNTIF(A$10:A649,"I")</f>
        <v>397</v>
      </c>
      <c r="E649" s="30" t="s">
        <v>53</v>
      </c>
      <c r="F649" s="30" t="s">
        <v>841</v>
      </c>
      <c r="G649" s="66" t="s">
        <v>1320</v>
      </c>
      <c r="H649" s="351" t="s">
        <v>842</v>
      </c>
      <c r="I649" s="30" t="s">
        <v>37</v>
      </c>
      <c r="J649" s="529">
        <f>SUMIFS('SE-INSUMOS'!J:J,'SE-INSUMOS'!E:E,E649,'SE-INSUMOS'!F:F,F649)+SUMIFS('MO-INSUMOS'!J:J,'MO-INSUMOS'!E:E,E649,'MO-INSUMOS'!F:F,F649)</f>
        <v>0.25</v>
      </c>
      <c r="K649" s="74">
        <f>IF(INICIO!$G$2="SIM",M649,L649)</f>
        <v>0</v>
      </c>
      <c r="L649" s="674"/>
      <c r="M649" s="675"/>
      <c r="N649" s="543"/>
      <c r="O649" s="74">
        <f t="shared" si="15"/>
        <v>0</v>
      </c>
      <c r="Q649" s="700"/>
      <c r="S649" s="357"/>
      <c r="T649" s="357"/>
      <c r="U649" s="833"/>
    </row>
    <row r="650" spans="1:21" s="446" customFormat="1" ht="33.75">
      <c r="A650" s="461" t="s">
        <v>6</v>
      </c>
      <c r="B650" s="66"/>
      <c r="C650" s="66"/>
      <c r="D650" s="66">
        <f>COUNTIF(A$10:A650,"I")</f>
        <v>398</v>
      </c>
      <c r="E650" s="30" t="s">
        <v>16</v>
      </c>
      <c r="F650" s="30">
        <v>1576</v>
      </c>
      <c r="G650" s="66" t="s">
        <v>1320</v>
      </c>
      <c r="H650" s="351" t="s">
        <v>843</v>
      </c>
      <c r="I650" s="30" t="s">
        <v>37</v>
      </c>
      <c r="J650" s="529">
        <f>SUMIFS('SE-INSUMOS'!J:J,'SE-INSUMOS'!E:E,E650,'SE-INSUMOS'!F:F,F650)+SUMIFS('MO-INSUMOS'!J:J,'MO-INSUMOS'!E:E,E650,'MO-INSUMOS'!F:F,F650)</f>
        <v>0.5</v>
      </c>
      <c r="K650" s="74">
        <f>IF(INICIO!$G$2="SIM",M650,L650)</f>
        <v>0</v>
      </c>
      <c r="L650" s="674"/>
      <c r="M650" s="677"/>
      <c r="N650" s="543"/>
      <c r="O650" s="74">
        <f t="shared" si="15"/>
        <v>0</v>
      </c>
      <c r="Q650" s="700"/>
      <c r="S650" s="357"/>
      <c r="T650" s="357"/>
      <c r="U650" s="833"/>
    </row>
    <row r="651" spans="1:21" s="446" customFormat="1" ht="33.75">
      <c r="A651" s="461" t="s">
        <v>6</v>
      </c>
      <c r="B651" s="66"/>
      <c r="C651" s="66"/>
      <c r="D651" s="66">
        <f>COUNTIF(A$10:A651,"I")</f>
        <v>399</v>
      </c>
      <c r="E651" s="30" t="s">
        <v>16</v>
      </c>
      <c r="F651" s="30">
        <v>1577</v>
      </c>
      <c r="G651" s="66" t="s">
        <v>1320</v>
      </c>
      <c r="H651" s="351" t="s">
        <v>844</v>
      </c>
      <c r="I651" s="30" t="s">
        <v>37</v>
      </c>
      <c r="J651" s="529">
        <f>SUMIFS('SE-INSUMOS'!J:J,'SE-INSUMOS'!E:E,E651,'SE-INSUMOS'!F:F,F651)+SUMIFS('MO-INSUMOS'!J:J,'MO-INSUMOS'!E:E,E651,'MO-INSUMOS'!F:F,F651)</f>
        <v>0.5</v>
      </c>
      <c r="K651" s="74">
        <f>IF(INICIO!$G$2="SIM",M651,L651)</f>
        <v>0</v>
      </c>
      <c r="L651" s="674"/>
      <c r="M651" s="677"/>
      <c r="N651" s="543"/>
      <c r="O651" s="74">
        <f t="shared" si="15"/>
        <v>0</v>
      </c>
      <c r="Q651" s="700"/>
      <c r="S651" s="357"/>
      <c r="T651" s="357"/>
      <c r="U651" s="833"/>
    </row>
    <row r="652" spans="1:21" s="446" customFormat="1" ht="33.75">
      <c r="A652" s="461" t="s">
        <v>6</v>
      </c>
      <c r="B652" s="66"/>
      <c r="C652" s="66"/>
      <c r="D652" s="66">
        <f>COUNTIF(A$10:A652,"I")</f>
        <v>400</v>
      </c>
      <c r="E652" s="30" t="s">
        <v>16</v>
      </c>
      <c r="F652" s="30">
        <v>1578</v>
      </c>
      <c r="G652" s="66" t="s">
        <v>1320</v>
      </c>
      <c r="H652" s="351" t="s">
        <v>845</v>
      </c>
      <c r="I652" s="30" t="s">
        <v>37</v>
      </c>
      <c r="J652" s="529">
        <f>SUMIFS('SE-INSUMOS'!J:J,'SE-INSUMOS'!E:E,E652,'SE-INSUMOS'!F:F,F652)+SUMIFS('MO-INSUMOS'!J:J,'MO-INSUMOS'!E:E,E652,'MO-INSUMOS'!F:F,F652)</f>
        <v>0.5</v>
      </c>
      <c r="K652" s="74">
        <f>IF(INICIO!$G$2="SIM",M652,L652)</f>
        <v>0</v>
      </c>
      <c r="L652" s="674"/>
      <c r="M652" s="677"/>
      <c r="N652" s="543"/>
      <c r="O652" s="74">
        <f t="shared" si="15"/>
        <v>0</v>
      </c>
      <c r="Q652" s="700"/>
      <c r="S652" s="357"/>
      <c r="T652" s="357"/>
      <c r="U652" s="833"/>
    </row>
    <row r="653" spans="1:21" s="446" customFormat="1" ht="33.75">
      <c r="A653" s="461" t="s">
        <v>6</v>
      </c>
      <c r="B653" s="66"/>
      <c r="C653" s="66"/>
      <c r="D653" s="66">
        <f>COUNTIF(A$10:A653,"I")</f>
        <v>401</v>
      </c>
      <c r="E653" s="30" t="s">
        <v>16</v>
      </c>
      <c r="F653" s="30">
        <v>1579</v>
      </c>
      <c r="G653" s="66" t="s">
        <v>1320</v>
      </c>
      <c r="H653" s="351" t="s">
        <v>846</v>
      </c>
      <c r="I653" s="30" t="s">
        <v>37</v>
      </c>
      <c r="J653" s="529">
        <f>SUMIFS('SE-INSUMOS'!J:J,'SE-INSUMOS'!E:E,E653,'SE-INSUMOS'!F:F,F653)+SUMIFS('MO-INSUMOS'!J:J,'MO-INSUMOS'!E:E,E653,'MO-INSUMOS'!F:F,F653)</f>
        <v>0.5</v>
      </c>
      <c r="K653" s="74">
        <f>IF(INICIO!$G$2="SIM",M653,L653)</f>
        <v>0</v>
      </c>
      <c r="L653" s="674"/>
      <c r="M653" s="677"/>
      <c r="N653" s="543"/>
      <c r="O653" s="74">
        <f t="shared" si="15"/>
        <v>0</v>
      </c>
      <c r="Q653" s="700"/>
      <c r="S653" s="357"/>
      <c r="T653" s="357"/>
      <c r="U653" s="833"/>
    </row>
    <row r="654" spans="1:21" s="446" customFormat="1" ht="33.75">
      <c r="A654" s="461" t="s">
        <v>6</v>
      </c>
      <c r="B654" s="66"/>
      <c r="C654" s="66"/>
      <c r="D654" s="66">
        <f>COUNTIF(A$10:A654,"I")</f>
        <v>402</v>
      </c>
      <c r="E654" s="30" t="s">
        <v>16</v>
      </c>
      <c r="F654" s="30">
        <v>1580</v>
      </c>
      <c r="G654" s="66" t="s">
        <v>1320</v>
      </c>
      <c r="H654" s="351" t="s">
        <v>847</v>
      </c>
      <c r="I654" s="30" t="s">
        <v>37</v>
      </c>
      <c r="J654" s="529">
        <f>SUMIFS('SE-INSUMOS'!J:J,'SE-INSUMOS'!E:E,E654,'SE-INSUMOS'!F:F,F654)+SUMIFS('MO-INSUMOS'!J:J,'MO-INSUMOS'!E:E,E654,'MO-INSUMOS'!F:F,F654)</f>
        <v>0.5</v>
      </c>
      <c r="K654" s="74">
        <f>IF(INICIO!$G$2="SIM",M654,L654)</f>
        <v>0</v>
      </c>
      <c r="L654" s="674"/>
      <c r="M654" s="677"/>
      <c r="N654" s="543"/>
      <c r="O654" s="74">
        <f t="shared" si="15"/>
        <v>0</v>
      </c>
      <c r="Q654" s="700"/>
      <c r="S654" s="357"/>
      <c r="T654" s="357"/>
      <c r="U654" s="833"/>
    </row>
    <row r="655" spans="1:21" s="446" customFormat="1" ht="33.75">
      <c r="A655" s="461" t="s">
        <v>6</v>
      </c>
      <c r="B655" s="66"/>
      <c r="C655" s="66"/>
      <c r="D655" s="66">
        <f>COUNTIF(A$10:A655,"I")</f>
        <v>403</v>
      </c>
      <c r="E655" s="30" t="s">
        <v>16</v>
      </c>
      <c r="F655" s="30">
        <v>1581</v>
      </c>
      <c r="G655" s="66" t="s">
        <v>1320</v>
      </c>
      <c r="H655" s="351" t="s">
        <v>848</v>
      </c>
      <c r="I655" s="30" t="s">
        <v>37</v>
      </c>
      <c r="J655" s="529">
        <f>SUMIFS('SE-INSUMOS'!J:J,'SE-INSUMOS'!E:E,E655,'SE-INSUMOS'!F:F,F655)+SUMIFS('MO-INSUMOS'!J:J,'MO-INSUMOS'!E:E,E655,'MO-INSUMOS'!F:F,F655)</f>
        <v>0.5</v>
      </c>
      <c r="K655" s="74">
        <f>IF(INICIO!$G$2="SIM",M655,L655)</f>
        <v>0</v>
      </c>
      <c r="L655" s="674"/>
      <c r="M655" s="677"/>
      <c r="N655" s="543"/>
      <c r="O655" s="74">
        <f t="shared" si="15"/>
        <v>0</v>
      </c>
      <c r="Q655" s="700"/>
      <c r="S655" s="357"/>
      <c r="T655" s="357"/>
      <c r="U655" s="833"/>
    </row>
    <row r="656" spans="1:21" s="446" customFormat="1" ht="33.75">
      <c r="A656" s="461" t="s">
        <v>6</v>
      </c>
      <c r="B656" s="66"/>
      <c r="C656" s="66"/>
      <c r="D656" s="66">
        <f>COUNTIF(A$10:A656,"I")</f>
        <v>404</v>
      </c>
      <c r="E656" s="30" t="s">
        <v>53</v>
      </c>
      <c r="F656" s="30" t="s">
        <v>849</v>
      </c>
      <c r="G656" s="66" t="s">
        <v>1320</v>
      </c>
      <c r="H656" s="351" t="s">
        <v>850</v>
      </c>
      <c r="I656" s="30" t="s">
        <v>37</v>
      </c>
      <c r="J656" s="529">
        <f>SUMIFS('SE-INSUMOS'!J:J,'SE-INSUMOS'!E:E,E656,'SE-INSUMOS'!F:F,F656)+SUMIFS('MO-INSUMOS'!J:J,'MO-INSUMOS'!E:E,E656,'MO-INSUMOS'!F:F,F656)</f>
        <v>0.25</v>
      </c>
      <c r="K656" s="74">
        <f>IF(INICIO!$G$2="SIM",M656,L656)</f>
        <v>0</v>
      </c>
      <c r="L656" s="674"/>
      <c r="M656" s="675"/>
      <c r="N656" s="543"/>
      <c r="O656" s="74">
        <f t="shared" si="15"/>
        <v>0</v>
      </c>
      <c r="Q656" s="700"/>
      <c r="S656" s="357"/>
      <c r="T656" s="357"/>
      <c r="U656" s="833"/>
    </row>
    <row r="657" spans="1:21" s="446" customFormat="1" ht="33.75">
      <c r="A657" s="461" t="s">
        <v>6</v>
      </c>
      <c r="B657" s="66"/>
      <c r="C657" s="66"/>
      <c r="D657" s="66">
        <f>COUNTIF(A$10:A657,"I")</f>
        <v>405</v>
      </c>
      <c r="E657" s="30" t="s">
        <v>53</v>
      </c>
      <c r="F657" s="30" t="s">
        <v>851</v>
      </c>
      <c r="G657" s="66" t="s">
        <v>1320</v>
      </c>
      <c r="H657" s="351" t="s">
        <v>852</v>
      </c>
      <c r="I657" s="30" t="s">
        <v>37</v>
      </c>
      <c r="J657" s="529">
        <f>SUMIFS('SE-INSUMOS'!J:J,'SE-INSUMOS'!E:E,E657,'SE-INSUMOS'!F:F,F657)+SUMIFS('MO-INSUMOS'!J:J,'MO-INSUMOS'!E:E,E657,'MO-INSUMOS'!F:F,F657)</f>
        <v>0.25</v>
      </c>
      <c r="K657" s="74">
        <f>IF(INICIO!$G$2="SIM",M657,L657)</f>
        <v>0</v>
      </c>
      <c r="L657" s="674"/>
      <c r="M657" s="675"/>
      <c r="N657" s="543"/>
      <c r="O657" s="74">
        <f t="shared" si="15"/>
        <v>0</v>
      </c>
      <c r="Q657" s="700"/>
      <c r="S657" s="357"/>
      <c r="T657" s="357"/>
      <c r="U657" s="833"/>
    </row>
    <row r="658" spans="1:21" s="446" customFormat="1" ht="33.75">
      <c r="A658" s="461" t="s">
        <v>6</v>
      </c>
      <c r="B658" s="66"/>
      <c r="C658" s="66"/>
      <c r="D658" s="66">
        <f>COUNTIF(A$10:A658,"I")</f>
        <v>406</v>
      </c>
      <c r="E658" s="30" t="s">
        <v>53</v>
      </c>
      <c r="F658" s="30" t="s">
        <v>853</v>
      </c>
      <c r="G658" s="66" t="s">
        <v>1320</v>
      </c>
      <c r="H658" s="351" t="s">
        <v>854</v>
      </c>
      <c r="I658" s="30" t="s">
        <v>37</v>
      </c>
      <c r="J658" s="529">
        <f>SUMIFS('SE-INSUMOS'!J:J,'SE-INSUMOS'!E:E,E658,'SE-INSUMOS'!F:F,F658)+SUMIFS('MO-INSUMOS'!J:J,'MO-INSUMOS'!E:E,E658,'MO-INSUMOS'!F:F,F658)</f>
        <v>0.25</v>
      </c>
      <c r="K658" s="74">
        <f>IF(INICIO!$G$2="SIM",M658,L658)</f>
        <v>0</v>
      </c>
      <c r="L658" s="674"/>
      <c r="M658" s="675"/>
      <c r="N658" s="543"/>
      <c r="O658" s="74">
        <f t="shared" si="15"/>
        <v>0</v>
      </c>
      <c r="Q658" s="700"/>
      <c r="S658" s="357"/>
      <c r="T658" s="357"/>
      <c r="U658" s="833"/>
    </row>
    <row r="659" spans="1:21" s="446" customFormat="1" ht="45">
      <c r="A659" s="461" t="s">
        <v>6</v>
      </c>
      <c r="B659" s="66"/>
      <c r="C659" s="66"/>
      <c r="D659" s="66">
        <f>COUNTIF(A$10:A659,"I")</f>
        <v>407</v>
      </c>
      <c r="E659" s="30" t="s">
        <v>53</v>
      </c>
      <c r="F659" s="30" t="s">
        <v>855</v>
      </c>
      <c r="G659" s="66" t="s">
        <v>1320</v>
      </c>
      <c r="H659" s="351" t="s">
        <v>856</v>
      </c>
      <c r="I659" s="30" t="s">
        <v>37</v>
      </c>
      <c r="J659" s="529">
        <f>SUMIFS('SE-INSUMOS'!J:J,'SE-INSUMOS'!E:E,E659,'SE-INSUMOS'!F:F,F659)+SUMIFS('MO-INSUMOS'!J:J,'MO-INSUMOS'!E:E,E659,'MO-INSUMOS'!F:F,F659)</f>
        <v>0.25</v>
      </c>
      <c r="K659" s="74">
        <f>IF(INICIO!$G$2="SIM",M659,L659)</f>
        <v>0</v>
      </c>
      <c r="L659" s="674"/>
      <c r="M659" s="675"/>
      <c r="N659" s="543"/>
      <c r="O659" s="74">
        <f t="shared" si="15"/>
        <v>0</v>
      </c>
      <c r="Q659" s="700"/>
      <c r="S659" s="357"/>
      <c r="T659" s="357"/>
      <c r="U659" s="833"/>
    </row>
    <row r="660" spans="1:21" s="446" customFormat="1" ht="45">
      <c r="A660" s="461" t="s">
        <v>6</v>
      </c>
      <c r="B660" s="66"/>
      <c r="C660" s="66"/>
      <c r="D660" s="66">
        <f>COUNTIF(A$10:A660,"I")</f>
        <v>408</v>
      </c>
      <c r="E660" s="30" t="s">
        <v>53</v>
      </c>
      <c r="F660" s="30" t="s">
        <v>857</v>
      </c>
      <c r="G660" s="66" t="s">
        <v>1320</v>
      </c>
      <c r="H660" s="351" t="s">
        <v>858</v>
      </c>
      <c r="I660" s="30" t="s">
        <v>37</v>
      </c>
      <c r="J660" s="529">
        <f>SUMIFS('SE-INSUMOS'!J:J,'SE-INSUMOS'!E:E,E660,'SE-INSUMOS'!F:F,F660)+SUMIFS('MO-INSUMOS'!J:J,'MO-INSUMOS'!E:E,E660,'MO-INSUMOS'!F:F,F660)</f>
        <v>0.25</v>
      </c>
      <c r="K660" s="74">
        <f>IF(INICIO!$G$2="SIM",M660,L660)</f>
        <v>0</v>
      </c>
      <c r="L660" s="674"/>
      <c r="M660" s="675"/>
      <c r="N660" s="543"/>
      <c r="O660" s="74">
        <f t="shared" si="15"/>
        <v>0</v>
      </c>
      <c r="Q660" s="700"/>
      <c r="S660" s="357"/>
      <c r="T660" s="357"/>
      <c r="U660" s="833"/>
    </row>
    <row r="661" spans="1:21" s="446" customFormat="1" ht="11.25">
      <c r="A661" s="461" t="s">
        <v>6</v>
      </c>
      <c r="B661" s="66"/>
      <c r="C661" s="66"/>
      <c r="D661" s="66">
        <f>COUNTIF(A$10:A661,"I")</f>
        <v>409</v>
      </c>
      <c r="E661" s="30" t="s">
        <v>53</v>
      </c>
      <c r="F661" s="30" t="s">
        <v>859</v>
      </c>
      <c r="G661" s="66" t="s">
        <v>1320</v>
      </c>
      <c r="H661" s="351" t="s">
        <v>860</v>
      </c>
      <c r="I661" s="30" t="s">
        <v>37</v>
      </c>
      <c r="J661" s="529">
        <f>SUMIFS('SE-INSUMOS'!J:J,'SE-INSUMOS'!E:E,E661,'SE-INSUMOS'!F:F,F661)+SUMIFS('MO-INSUMOS'!J:J,'MO-INSUMOS'!E:E,E661,'MO-INSUMOS'!F:F,F661)</f>
        <v>0.25</v>
      </c>
      <c r="K661" s="74">
        <f>IF(INICIO!$G$2="SIM",M661,L661)</f>
        <v>0</v>
      </c>
      <c r="L661" s="674"/>
      <c r="M661" s="675"/>
      <c r="N661" s="543"/>
      <c r="O661" s="74">
        <f t="shared" si="15"/>
        <v>0</v>
      </c>
      <c r="Q661" s="700"/>
      <c r="S661" s="357"/>
      <c r="T661" s="357"/>
      <c r="U661" s="833"/>
    </row>
    <row r="662" spans="1:21" s="446" customFormat="1" ht="11.25">
      <c r="A662" s="461" t="s">
        <v>6</v>
      </c>
      <c r="B662" s="66"/>
      <c r="C662" s="66"/>
      <c r="D662" s="66">
        <f>COUNTIF(A$10:A662,"I")</f>
        <v>410</v>
      </c>
      <c r="E662" s="30" t="s">
        <v>53</v>
      </c>
      <c r="F662" s="30" t="s">
        <v>861</v>
      </c>
      <c r="G662" s="66" t="s">
        <v>1320</v>
      </c>
      <c r="H662" s="351" t="s">
        <v>862</v>
      </c>
      <c r="I662" s="30" t="s">
        <v>37</v>
      </c>
      <c r="J662" s="529">
        <f>SUMIFS('SE-INSUMOS'!J:J,'SE-INSUMOS'!E:E,E662,'SE-INSUMOS'!F:F,F662)+SUMIFS('MO-INSUMOS'!J:J,'MO-INSUMOS'!E:E,E662,'MO-INSUMOS'!F:F,F662)</f>
        <v>0.25</v>
      </c>
      <c r="K662" s="74">
        <f>IF(INICIO!$G$2="SIM",M662,L662)</f>
        <v>0</v>
      </c>
      <c r="L662" s="674"/>
      <c r="M662" s="675"/>
      <c r="N662" s="543"/>
      <c r="O662" s="74">
        <f t="shared" si="15"/>
        <v>0</v>
      </c>
      <c r="Q662" s="700"/>
      <c r="S662" s="357"/>
      <c r="T662" s="357"/>
      <c r="U662" s="833"/>
    </row>
    <row r="663" spans="1:21" s="446" customFormat="1" ht="11.25">
      <c r="A663" s="461" t="s">
        <v>6</v>
      </c>
      <c r="B663" s="66"/>
      <c r="C663" s="66"/>
      <c r="D663" s="66">
        <f>COUNTIF(A$10:A663,"I")</f>
        <v>411</v>
      </c>
      <c r="E663" s="30" t="s">
        <v>53</v>
      </c>
      <c r="F663" s="30" t="s">
        <v>863</v>
      </c>
      <c r="G663" s="66" t="s">
        <v>1320</v>
      </c>
      <c r="H663" s="351" t="s">
        <v>864</v>
      </c>
      <c r="I663" s="30" t="s">
        <v>37</v>
      </c>
      <c r="J663" s="529">
        <f>SUMIFS('SE-INSUMOS'!J:J,'SE-INSUMOS'!E:E,E663,'SE-INSUMOS'!F:F,F663)+SUMIFS('MO-INSUMOS'!J:J,'MO-INSUMOS'!E:E,E663,'MO-INSUMOS'!F:F,F663)</f>
        <v>0.25</v>
      </c>
      <c r="K663" s="74">
        <f>IF(INICIO!$G$2="SIM",M663,L663)</f>
        <v>0</v>
      </c>
      <c r="L663" s="674"/>
      <c r="M663" s="675"/>
      <c r="N663" s="543"/>
      <c r="O663" s="74">
        <f t="shared" si="15"/>
        <v>0</v>
      </c>
      <c r="Q663" s="700"/>
      <c r="S663" s="357"/>
      <c r="T663" s="357"/>
      <c r="U663" s="833"/>
    </row>
    <row r="664" spans="1:21" s="446" customFormat="1" ht="11.25">
      <c r="A664" s="461" t="s">
        <v>6</v>
      </c>
      <c r="B664" s="66"/>
      <c r="C664" s="66"/>
      <c r="D664" s="66">
        <f>COUNTIF(A$10:A664,"I")</f>
        <v>412</v>
      </c>
      <c r="E664" s="30" t="s">
        <v>53</v>
      </c>
      <c r="F664" s="30" t="s">
        <v>865</v>
      </c>
      <c r="G664" s="66" t="s">
        <v>1320</v>
      </c>
      <c r="H664" s="351" t="s">
        <v>866</v>
      </c>
      <c r="I664" s="30" t="s">
        <v>37</v>
      </c>
      <c r="J664" s="529">
        <f>SUMIFS('SE-INSUMOS'!J:J,'SE-INSUMOS'!E:E,E664,'SE-INSUMOS'!F:F,F664)+SUMIFS('MO-INSUMOS'!J:J,'MO-INSUMOS'!E:E,E664,'MO-INSUMOS'!F:F,F664)</f>
        <v>0.25</v>
      </c>
      <c r="K664" s="74">
        <f>IF(INICIO!$G$2="SIM",M664,L664)</f>
        <v>0</v>
      </c>
      <c r="L664" s="674"/>
      <c r="M664" s="675"/>
      <c r="N664" s="543"/>
      <c r="O664" s="74">
        <f t="shared" si="15"/>
        <v>0</v>
      </c>
      <c r="Q664" s="700"/>
      <c r="S664" s="357"/>
      <c r="T664" s="357"/>
      <c r="U664" s="833"/>
    </row>
    <row r="665" spans="1:21" s="446" customFormat="1" ht="22.5">
      <c r="A665" s="461" t="s">
        <v>6</v>
      </c>
      <c r="B665" s="66"/>
      <c r="C665" s="66"/>
      <c r="D665" s="66">
        <f>COUNTIF(A$10:A665,"I")</f>
        <v>413</v>
      </c>
      <c r="E665" s="30" t="s">
        <v>18</v>
      </c>
      <c r="F665" s="30" t="s">
        <v>868</v>
      </c>
      <c r="G665" s="66" t="s">
        <v>1320</v>
      </c>
      <c r="H665" s="351" t="s">
        <v>869</v>
      </c>
      <c r="I665" s="30" t="s">
        <v>37</v>
      </c>
      <c r="J665" s="529">
        <f>SUMIFS('SE-INSUMOS'!J:J,'SE-INSUMOS'!E:E,E665,'SE-INSUMOS'!F:F,F665)+SUMIFS('MO-INSUMOS'!J:J,'MO-INSUMOS'!E:E,E665,'MO-INSUMOS'!F:F,F665)</f>
        <v>0.25</v>
      </c>
      <c r="K665" s="74">
        <f>IF(INICIO!$G$2="SIM",M665,L665)</f>
        <v>0</v>
      </c>
      <c r="L665" s="674"/>
      <c r="M665" s="677"/>
      <c r="N665" s="543"/>
      <c r="O665" s="74">
        <f t="shared" ref="O665:O730" si="16">IFERROR(IF(J665="-",K665,J665*K665),0)</f>
        <v>0</v>
      </c>
      <c r="Q665" s="700"/>
      <c r="R665" s="453"/>
      <c r="S665" s="543"/>
      <c r="T665" s="357"/>
      <c r="U665" s="833"/>
    </row>
    <row r="666" spans="1:21" s="446" customFormat="1" ht="11.25" hidden="1">
      <c r="A666" s="461"/>
      <c r="B666" s="66"/>
      <c r="C666" s="66"/>
      <c r="D666" s="66">
        <f>COUNTIF(A$10:A666,"I")</f>
        <v>413</v>
      </c>
      <c r="E666" s="30" t="s">
        <v>16</v>
      </c>
      <c r="F666" s="30">
        <v>12118</v>
      </c>
      <c r="G666" s="66" t="s">
        <v>1320</v>
      </c>
      <c r="H666" s="351" t="s">
        <v>870</v>
      </c>
      <c r="I666" s="30" t="s">
        <v>37</v>
      </c>
      <c r="J666" s="529">
        <f>SUMIFS('SE-INSUMOS'!J:J,'SE-INSUMOS'!E:E,E666,'SE-INSUMOS'!F:F,F666)+SUMIFS('MO-INSUMOS'!J:J,'MO-INSUMOS'!E:E,E666,'MO-INSUMOS'!F:F,F666)</f>
        <v>0</v>
      </c>
      <c r="K666" s="74">
        <f>IF(INICIO!$G$2="SIM",M666,L666)</f>
        <v>0</v>
      </c>
      <c r="L666" s="674"/>
      <c r="M666" s="677"/>
      <c r="N666" s="543"/>
      <c r="O666" s="74">
        <f t="shared" si="16"/>
        <v>0</v>
      </c>
      <c r="Q666" s="700"/>
      <c r="S666" s="357"/>
      <c r="T666" s="357"/>
      <c r="U666" s="833"/>
    </row>
    <row r="667" spans="1:21" s="446" customFormat="1" ht="22.5">
      <c r="A667" s="461" t="s">
        <v>6</v>
      </c>
      <c r="B667" s="66"/>
      <c r="C667" s="66"/>
      <c r="D667" s="66">
        <f>COUNTIF(A$10:A667,"I")</f>
        <v>414</v>
      </c>
      <c r="E667" s="30" t="s">
        <v>18</v>
      </c>
      <c r="F667" s="30" t="s">
        <v>873</v>
      </c>
      <c r="G667" s="66" t="s">
        <v>1320</v>
      </c>
      <c r="H667" s="351" t="s">
        <v>874</v>
      </c>
      <c r="I667" s="30" t="s">
        <v>37</v>
      </c>
      <c r="J667" s="529">
        <f>SUMIFS('SE-INSUMOS'!J:J,'SE-INSUMOS'!E:E,E667,'SE-INSUMOS'!F:F,F667)+SUMIFS('MO-INSUMOS'!J:J,'MO-INSUMOS'!E:E,E667,'MO-INSUMOS'!F:F,F667)</f>
        <v>0.25</v>
      </c>
      <c r="K667" s="74">
        <f>IF(INICIO!$G$2="SIM",M667,L667)</f>
        <v>0</v>
      </c>
      <c r="L667" s="674"/>
      <c r="M667" s="677"/>
      <c r="N667" s="543"/>
      <c r="O667" s="74">
        <f t="shared" si="16"/>
        <v>0</v>
      </c>
      <c r="Q667" s="700"/>
      <c r="R667" s="453"/>
      <c r="S667" s="543"/>
      <c r="T667" s="357"/>
      <c r="U667" s="833"/>
    </row>
    <row r="668" spans="1:21" s="446" customFormat="1" ht="11.25">
      <c r="A668" s="461" t="s">
        <v>6</v>
      </c>
      <c r="B668" s="66"/>
      <c r="C668" s="66"/>
      <c r="D668" s="66">
        <f>COUNTIF(A$10:A668,"I")</f>
        <v>415</v>
      </c>
      <c r="E668" s="30" t="s">
        <v>16</v>
      </c>
      <c r="F668" s="30">
        <v>38101</v>
      </c>
      <c r="G668" s="66" t="s">
        <v>1320</v>
      </c>
      <c r="H668" s="351" t="s">
        <v>875</v>
      </c>
      <c r="I668" s="30" t="s">
        <v>37</v>
      </c>
      <c r="J668" s="529">
        <f>SUMIFS('SE-INSUMOS'!J:J,'SE-INSUMOS'!E:E,E668,'SE-INSUMOS'!F:F,F668)+SUMIFS('MO-INSUMOS'!J:J,'MO-INSUMOS'!E:E,E668,'MO-INSUMOS'!F:F,F668)</f>
        <v>0.25</v>
      </c>
      <c r="K668" s="74">
        <f>IF(INICIO!$G$2="SIM",M668,L668)</f>
        <v>0</v>
      </c>
      <c r="L668" s="674"/>
      <c r="M668" s="677"/>
      <c r="N668" s="543"/>
      <c r="O668" s="74">
        <f t="shared" si="16"/>
        <v>0</v>
      </c>
      <c r="Q668" s="700"/>
      <c r="S668" s="357"/>
      <c r="T668" s="357"/>
      <c r="U668" s="833"/>
    </row>
    <row r="669" spans="1:21" s="446" customFormat="1" ht="11.25">
      <c r="A669" s="461" t="s">
        <v>6</v>
      </c>
      <c r="B669" s="66"/>
      <c r="C669" s="66"/>
      <c r="D669" s="66">
        <f>COUNTIF(A$10:A669,"I")</f>
        <v>416</v>
      </c>
      <c r="E669" s="30" t="s">
        <v>16</v>
      </c>
      <c r="F669" s="30">
        <v>38102</v>
      </c>
      <c r="G669" s="66" t="s">
        <v>1320</v>
      </c>
      <c r="H669" s="351" t="s">
        <v>876</v>
      </c>
      <c r="I669" s="30" t="s">
        <v>37</v>
      </c>
      <c r="J669" s="529">
        <f>SUMIFS('SE-INSUMOS'!J:J,'SE-INSUMOS'!E:E,E669,'SE-INSUMOS'!F:F,F669)+SUMIFS('MO-INSUMOS'!J:J,'MO-INSUMOS'!E:E,E669,'MO-INSUMOS'!F:F,F669)</f>
        <v>0.25</v>
      </c>
      <c r="K669" s="74">
        <f>IF(INICIO!$G$2="SIM",M669,L669)</f>
        <v>0</v>
      </c>
      <c r="L669" s="674"/>
      <c r="M669" s="677"/>
      <c r="N669" s="543"/>
      <c r="O669" s="74">
        <f t="shared" si="16"/>
        <v>0</v>
      </c>
      <c r="Q669" s="700"/>
      <c r="S669" s="357"/>
      <c r="T669" s="357"/>
      <c r="U669" s="833"/>
    </row>
    <row r="670" spans="1:21" s="446" customFormat="1" ht="56.25" hidden="1">
      <c r="A670" s="461"/>
      <c r="B670" s="66"/>
      <c r="C670" s="66"/>
      <c r="D670" s="66">
        <f>COUNTIF(A$10:A670,"I")</f>
        <v>416</v>
      </c>
      <c r="E670" s="30" t="s">
        <v>18</v>
      </c>
      <c r="F670" s="30" t="s">
        <v>2546</v>
      </c>
      <c r="G670" s="66" t="s">
        <v>1320</v>
      </c>
      <c r="H670" s="351" t="s">
        <v>2547</v>
      </c>
      <c r="I670" s="30" t="s">
        <v>37</v>
      </c>
      <c r="J670" s="529">
        <f>SUMIFS('SE-INSUMOS'!J:J,'SE-INSUMOS'!E:E,E670,'SE-INSUMOS'!F:F,F670)+SUMIFS('MO-INSUMOS'!J:J,'MO-INSUMOS'!E:E,E670,'MO-INSUMOS'!F:F,F670)</f>
        <v>0</v>
      </c>
      <c r="K670" s="74">
        <f>IF(INICIO!$G$2="SIM",M670,L670)</f>
        <v>0</v>
      </c>
      <c r="L670" s="674"/>
      <c r="M670" s="677"/>
      <c r="N670" s="543"/>
      <c r="O670" s="74">
        <f t="shared" si="16"/>
        <v>0</v>
      </c>
      <c r="Q670" s="700"/>
      <c r="R670" s="453"/>
      <c r="S670" s="543"/>
      <c r="T670" s="357"/>
      <c r="U670" s="833"/>
    </row>
    <row r="671" spans="1:21" s="446" customFormat="1" ht="22.5" hidden="1">
      <c r="A671" s="461"/>
      <c r="B671" s="66"/>
      <c r="C671" s="66"/>
      <c r="D671" s="66">
        <f>COUNTIF(A$10:A671,"I")</f>
        <v>416</v>
      </c>
      <c r="E671" s="30" t="s">
        <v>18</v>
      </c>
      <c r="F671" s="30" t="s">
        <v>880</v>
      </c>
      <c r="G671" s="66" t="s">
        <v>1320</v>
      </c>
      <c r="H671" s="351" t="s">
        <v>881</v>
      </c>
      <c r="I671" s="30" t="s">
        <v>37</v>
      </c>
      <c r="J671" s="529">
        <f>SUMIFS('SE-INSUMOS'!J:J,'SE-INSUMOS'!E:E,E671,'SE-INSUMOS'!F:F,F671)+SUMIFS('MO-INSUMOS'!J:J,'MO-INSUMOS'!E:E,E671,'MO-INSUMOS'!F:F,F671)</f>
        <v>0</v>
      </c>
      <c r="K671" s="74">
        <f>IF(INICIO!$G$2="SIM",M671,L671)</f>
        <v>0</v>
      </c>
      <c r="L671" s="674"/>
      <c r="M671" s="677"/>
      <c r="N671" s="543"/>
      <c r="O671" s="74">
        <f t="shared" si="16"/>
        <v>0</v>
      </c>
      <c r="Q671" s="700"/>
      <c r="R671" s="453"/>
      <c r="S671" s="543"/>
      <c r="T671" s="357"/>
      <c r="U671" s="833"/>
    </row>
    <row r="672" spans="1:21" s="446" customFormat="1" ht="22.5">
      <c r="A672" s="461" t="s">
        <v>6</v>
      </c>
      <c r="B672" s="66"/>
      <c r="C672" s="66"/>
      <c r="D672" s="66">
        <f>COUNTIF(A$10:A672,"I")</f>
        <v>417</v>
      </c>
      <c r="E672" s="30" t="s">
        <v>18</v>
      </c>
      <c r="F672" s="30" t="s">
        <v>882</v>
      </c>
      <c r="G672" s="66" t="s">
        <v>1320</v>
      </c>
      <c r="H672" s="351" t="s">
        <v>883</v>
      </c>
      <c r="I672" s="30" t="s">
        <v>37</v>
      </c>
      <c r="J672" s="529">
        <f>SUMIFS('SE-INSUMOS'!J:J,'SE-INSUMOS'!E:E,E672,'SE-INSUMOS'!F:F,F672)+SUMIFS('MO-INSUMOS'!J:J,'MO-INSUMOS'!E:E,E672,'MO-INSUMOS'!F:F,F672)</f>
        <v>8.3333333333333329E-2</v>
      </c>
      <c r="K672" s="74">
        <f>IF(INICIO!$G$2="SIM",M672,L672)</f>
        <v>0</v>
      </c>
      <c r="L672" s="674"/>
      <c r="M672" s="677"/>
      <c r="N672" s="543"/>
      <c r="O672" s="74">
        <f t="shared" si="16"/>
        <v>0</v>
      </c>
      <c r="Q672" s="700"/>
      <c r="R672" s="453"/>
      <c r="S672" s="543"/>
      <c r="T672" s="357"/>
      <c r="U672" s="833"/>
    </row>
    <row r="673" spans="1:21" s="446" customFormat="1" ht="22.5" hidden="1">
      <c r="A673" s="461"/>
      <c r="B673" s="66"/>
      <c r="C673" s="66"/>
      <c r="D673" s="66">
        <f>COUNTIF(A$10:A673,"I")</f>
        <v>417</v>
      </c>
      <c r="E673" s="30" t="s">
        <v>53</v>
      </c>
      <c r="F673" s="30" t="s">
        <v>884</v>
      </c>
      <c r="G673" s="66" t="s">
        <v>1320</v>
      </c>
      <c r="H673" s="351" t="s">
        <v>885</v>
      </c>
      <c r="I673" s="30" t="s">
        <v>37</v>
      </c>
      <c r="J673" s="529">
        <f>SUMIFS('SE-INSUMOS'!J:J,'SE-INSUMOS'!E:E,E673,'SE-INSUMOS'!F:F,F673)+SUMIFS('MO-INSUMOS'!J:J,'MO-INSUMOS'!E:E,E673,'MO-INSUMOS'!F:F,F673)</f>
        <v>0</v>
      </c>
      <c r="K673" s="74">
        <f>IF(INICIO!$G$2="SIM",M673,L673)</f>
        <v>0</v>
      </c>
      <c r="L673" s="674"/>
      <c r="M673" s="675"/>
      <c r="N673" s="543"/>
      <c r="O673" s="74">
        <f t="shared" si="16"/>
        <v>0</v>
      </c>
      <c r="Q673" s="700"/>
      <c r="S673" s="357"/>
      <c r="T673" s="357"/>
      <c r="U673" s="833"/>
    </row>
    <row r="674" spans="1:21" s="446" customFormat="1" ht="22.5">
      <c r="A674" s="461" t="s">
        <v>6</v>
      </c>
      <c r="B674" s="66"/>
      <c r="C674" s="66"/>
      <c r="D674" s="66">
        <f>COUNTIF(A$10:A674,"I")</f>
        <v>418</v>
      </c>
      <c r="E674" s="30" t="s">
        <v>53</v>
      </c>
      <c r="F674" s="30" t="s">
        <v>886</v>
      </c>
      <c r="G674" s="66" t="s">
        <v>1320</v>
      </c>
      <c r="H674" s="351" t="s">
        <v>887</v>
      </c>
      <c r="I674" s="30" t="s">
        <v>37</v>
      </c>
      <c r="J674" s="529">
        <f>SUMIFS('SE-INSUMOS'!J:J,'SE-INSUMOS'!E:E,E674,'SE-INSUMOS'!F:F,F674)+SUMIFS('MO-INSUMOS'!J:J,'MO-INSUMOS'!E:E,E674,'MO-INSUMOS'!F:F,F674)</f>
        <v>8.3333333333333329E-2</v>
      </c>
      <c r="K674" s="74">
        <f>IF(INICIO!$G$2="SIM",M674,L674)</f>
        <v>0</v>
      </c>
      <c r="L674" s="674"/>
      <c r="M674" s="675"/>
      <c r="N674" s="543"/>
      <c r="O674" s="74">
        <f t="shared" si="16"/>
        <v>0</v>
      </c>
      <c r="Q674" s="700"/>
      <c r="S674" s="357"/>
      <c r="T674" s="357"/>
      <c r="U674" s="833"/>
    </row>
    <row r="675" spans="1:21" s="446" customFormat="1" ht="45">
      <c r="A675" s="461" t="s">
        <v>6</v>
      </c>
      <c r="B675" s="66"/>
      <c r="C675" s="66"/>
      <c r="D675" s="66">
        <f>COUNTIF(A$10:A675,"I")</f>
        <v>419</v>
      </c>
      <c r="E675" s="30" t="s">
        <v>53</v>
      </c>
      <c r="F675" s="30" t="s">
        <v>888</v>
      </c>
      <c r="G675" s="66" t="s">
        <v>1320</v>
      </c>
      <c r="H675" s="351" t="s">
        <v>889</v>
      </c>
      <c r="I675" s="30" t="s">
        <v>37</v>
      </c>
      <c r="J675" s="529">
        <f>SUMIFS('SE-INSUMOS'!J:J,'SE-INSUMOS'!E:E,E675,'SE-INSUMOS'!F:F,F675)+SUMIFS('MO-INSUMOS'!J:J,'MO-INSUMOS'!E:E,E675,'MO-INSUMOS'!F:F,F675)</f>
        <v>0.25</v>
      </c>
      <c r="K675" s="74">
        <f>IF(INICIO!$G$2="SIM",M675,L675)</f>
        <v>0</v>
      </c>
      <c r="L675" s="674"/>
      <c r="M675" s="675"/>
      <c r="N675" s="543"/>
      <c r="O675" s="74">
        <f t="shared" si="16"/>
        <v>0</v>
      </c>
      <c r="Q675" s="700"/>
      <c r="S675" s="357"/>
      <c r="T675" s="357"/>
      <c r="U675" s="833"/>
    </row>
    <row r="676" spans="1:21" s="446" customFormat="1" ht="11.25">
      <c r="A676" s="461" t="s">
        <v>6</v>
      </c>
      <c r="B676" s="66"/>
      <c r="C676" s="66"/>
      <c r="D676" s="66">
        <f>COUNTIF(A$10:A676,"I")</f>
        <v>420</v>
      </c>
      <c r="E676" s="30" t="s">
        <v>53</v>
      </c>
      <c r="F676" s="30" t="s">
        <v>890</v>
      </c>
      <c r="G676" s="66" t="s">
        <v>1320</v>
      </c>
      <c r="H676" s="351" t="s">
        <v>891</v>
      </c>
      <c r="I676" s="30" t="s">
        <v>37</v>
      </c>
      <c r="J676" s="529">
        <f>SUMIFS('SE-INSUMOS'!J:J,'SE-INSUMOS'!E:E,E676,'SE-INSUMOS'!F:F,F676)+SUMIFS('MO-INSUMOS'!J:J,'MO-INSUMOS'!E:E,E676,'MO-INSUMOS'!F:F,F676)</f>
        <v>0.25</v>
      </c>
      <c r="K676" s="74">
        <f>IF(INICIO!$G$2="SIM",M676,L676)</f>
        <v>0</v>
      </c>
      <c r="L676" s="674"/>
      <c r="M676" s="675"/>
      <c r="N676" s="543"/>
      <c r="O676" s="74">
        <f t="shared" si="16"/>
        <v>0</v>
      </c>
      <c r="Q676" s="700"/>
      <c r="S676" s="357"/>
      <c r="T676" s="357"/>
      <c r="U676" s="833"/>
    </row>
    <row r="677" spans="1:21" s="446" customFormat="1" ht="11.25">
      <c r="A677" s="461" t="s">
        <v>6</v>
      </c>
      <c r="B677" s="66"/>
      <c r="C677" s="66"/>
      <c r="D677" s="66">
        <f>COUNTIF(A$10:A677,"I")</f>
        <v>421</v>
      </c>
      <c r="E677" s="30" t="s">
        <v>53</v>
      </c>
      <c r="F677" s="30" t="s">
        <v>892</v>
      </c>
      <c r="G677" s="66" t="s">
        <v>1320</v>
      </c>
      <c r="H677" s="351" t="s">
        <v>893</v>
      </c>
      <c r="I677" s="30" t="s">
        <v>37</v>
      </c>
      <c r="J677" s="529">
        <f>SUMIFS('SE-INSUMOS'!J:J,'SE-INSUMOS'!E:E,E677,'SE-INSUMOS'!F:F,F677)+SUMIFS('MO-INSUMOS'!J:J,'MO-INSUMOS'!E:E,E677,'MO-INSUMOS'!F:F,F677)</f>
        <v>0.25</v>
      </c>
      <c r="K677" s="74">
        <f>IF(INICIO!$G$2="SIM",M677,L677)</f>
        <v>0</v>
      </c>
      <c r="L677" s="674"/>
      <c r="M677" s="675"/>
      <c r="N677" s="543"/>
      <c r="O677" s="74">
        <f t="shared" si="16"/>
        <v>0</v>
      </c>
      <c r="Q677" s="700"/>
      <c r="S677" s="357"/>
      <c r="T677" s="357"/>
      <c r="U677" s="833"/>
    </row>
    <row r="678" spans="1:21" s="446" customFormat="1" ht="11.25">
      <c r="A678" s="461" t="s">
        <v>6</v>
      </c>
      <c r="B678" s="66"/>
      <c r="C678" s="66"/>
      <c r="D678" s="66">
        <f>COUNTIF(A$10:A678,"I")</f>
        <v>422</v>
      </c>
      <c r="E678" s="30" t="s">
        <v>53</v>
      </c>
      <c r="F678" s="30" t="s">
        <v>894</v>
      </c>
      <c r="G678" s="66" t="s">
        <v>1320</v>
      </c>
      <c r="H678" s="351" t="s">
        <v>895</v>
      </c>
      <c r="I678" s="30" t="s">
        <v>37</v>
      </c>
      <c r="J678" s="529">
        <f>SUMIFS('SE-INSUMOS'!J:J,'SE-INSUMOS'!E:E,E678,'SE-INSUMOS'!F:F,F678)+SUMIFS('MO-INSUMOS'!J:J,'MO-INSUMOS'!E:E,E678,'MO-INSUMOS'!F:F,F678)</f>
        <v>0.25</v>
      </c>
      <c r="K678" s="74">
        <f>IF(INICIO!$G$2="SIM",M678,L678)</f>
        <v>0</v>
      </c>
      <c r="L678" s="674"/>
      <c r="M678" s="675"/>
      <c r="N678" s="543"/>
      <c r="O678" s="74">
        <f t="shared" si="16"/>
        <v>0</v>
      </c>
      <c r="Q678" s="700"/>
      <c r="S678" s="357"/>
      <c r="T678" s="357"/>
      <c r="U678" s="833"/>
    </row>
    <row r="679" spans="1:21" s="446" customFormat="1" ht="11.25">
      <c r="A679" s="461" t="s">
        <v>6</v>
      </c>
      <c r="B679" s="66"/>
      <c r="C679" s="66"/>
      <c r="D679" s="66">
        <f>COUNTIF(A$10:A679,"I")</f>
        <v>423</v>
      </c>
      <c r="E679" s="30" t="s">
        <v>53</v>
      </c>
      <c r="F679" s="30" t="s">
        <v>896</v>
      </c>
      <c r="G679" s="66" t="s">
        <v>1320</v>
      </c>
      <c r="H679" s="351" t="s">
        <v>897</v>
      </c>
      <c r="I679" s="30" t="s">
        <v>37</v>
      </c>
      <c r="J679" s="529">
        <f>SUMIFS('SE-INSUMOS'!J:J,'SE-INSUMOS'!E:E,E679,'SE-INSUMOS'!F:F,F679)+SUMIFS('MO-INSUMOS'!J:J,'MO-INSUMOS'!E:E,E679,'MO-INSUMOS'!F:F,F679)</f>
        <v>0.25</v>
      </c>
      <c r="K679" s="74">
        <f>IF(INICIO!$G$2="SIM",M679,L679)</f>
        <v>0</v>
      </c>
      <c r="L679" s="674"/>
      <c r="M679" s="675"/>
      <c r="N679" s="543"/>
      <c r="O679" s="74">
        <f t="shared" si="16"/>
        <v>0</v>
      </c>
      <c r="Q679" s="700"/>
      <c r="S679" s="357"/>
      <c r="T679" s="357"/>
      <c r="U679" s="833"/>
    </row>
    <row r="680" spans="1:21" s="446" customFormat="1" ht="11.25">
      <c r="A680" s="461" t="s">
        <v>6</v>
      </c>
      <c r="B680" s="66"/>
      <c r="C680" s="66"/>
      <c r="D680" s="66">
        <f>COUNTIF(A$10:A680,"I")</f>
        <v>424</v>
      </c>
      <c r="E680" s="30" t="s">
        <v>53</v>
      </c>
      <c r="F680" s="30" t="s">
        <v>898</v>
      </c>
      <c r="G680" s="66" t="s">
        <v>1320</v>
      </c>
      <c r="H680" s="351" t="s">
        <v>899</v>
      </c>
      <c r="I680" s="30" t="s">
        <v>37</v>
      </c>
      <c r="J680" s="529">
        <f>SUMIFS('SE-INSUMOS'!J:J,'SE-INSUMOS'!E:E,E680,'SE-INSUMOS'!F:F,F680)+SUMIFS('MO-INSUMOS'!J:J,'MO-INSUMOS'!E:E,E680,'MO-INSUMOS'!F:F,F680)</f>
        <v>0.25</v>
      </c>
      <c r="K680" s="74">
        <f>IF(INICIO!$G$2="SIM",M680,L680)</f>
        <v>0</v>
      </c>
      <c r="L680" s="674"/>
      <c r="M680" s="675"/>
      <c r="N680" s="543"/>
      <c r="O680" s="74">
        <f t="shared" si="16"/>
        <v>0</v>
      </c>
      <c r="Q680" s="700"/>
      <c r="S680" s="357"/>
      <c r="T680" s="357"/>
      <c r="U680" s="833"/>
    </row>
    <row r="681" spans="1:21" s="446" customFormat="1" ht="11.25">
      <c r="A681" s="461" t="s">
        <v>6</v>
      </c>
      <c r="B681" s="66"/>
      <c r="C681" s="66"/>
      <c r="D681" s="66">
        <f>COUNTIF(A$10:A681,"I")</f>
        <v>425</v>
      </c>
      <c r="E681" s="30" t="s">
        <v>53</v>
      </c>
      <c r="F681" s="30" t="s">
        <v>900</v>
      </c>
      <c r="G681" s="66" t="s">
        <v>1320</v>
      </c>
      <c r="H681" s="351" t="s">
        <v>901</v>
      </c>
      <c r="I681" s="30" t="s">
        <v>37</v>
      </c>
      <c r="J681" s="529">
        <f>SUMIFS('SE-INSUMOS'!J:J,'SE-INSUMOS'!E:E,E681,'SE-INSUMOS'!F:F,F681)+SUMIFS('MO-INSUMOS'!J:J,'MO-INSUMOS'!E:E,E681,'MO-INSUMOS'!F:F,F681)</f>
        <v>0.25</v>
      </c>
      <c r="K681" s="74">
        <f>IF(INICIO!$G$2="SIM",M681,L681)</f>
        <v>0</v>
      </c>
      <c r="L681" s="674"/>
      <c r="M681" s="675"/>
      <c r="N681" s="543"/>
      <c r="O681" s="74">
        <f t="shared" si="16"/>
        <v>0</v>
      </c>
      <c r="Q681" s="700"/>
      <c r="S681" s="357"/>
      <c r="T681" s="357"/>
      <c r="U681" s="833"/>
    </row>
    <row r="682" spans="1:21" s="446" customFormat="1" ht="45">
      <c r="A682" s="461" t="s">
        <v>6</v>
      </c>
      <c r="B682" s="66"/>
      <c r="C682" s="66"/>
      <c r="D682" s="66">
        <f>COUNTIF(A$10:A682,"I")</f>
        <v>426</v>
      </c>
      <c r="E682" s="30" t="s">
        <v>18</v>
      </c>
      <c r="F682" s="30" t="s">
        <v>902</v>
      </c>
      <c r="G682" s="66" t="s">
        <v>1320</v>
      </c>
      <c r="H682" s="351" t="s">
        <v>903</v>
      </c>
      <c r="I682" s="30" t="s">
        <v>37</v>
      </c>
      <c r="J682" s="529">
        <f>SUMIFS('SE-INSUMOS'!J:J,'SE-INSUMOS'!E:E,E682,'SE-INSUMOS'!F:F,F682)+SUMIFS('MO-INSUMOS'!J:J,'MO-INSUMOS'!E:E,E682,'MO-INSUMOS'!F:F,F682)</f>
        <v>0.25</v>
      </c>
      <c r="K682" s="74">
        <f>IF(INICIO!$G$2="SIM",M682,L682)</f>
        <v>0</v>
      </c>
      <c r="L682" s="674"/>
      <c r="M682" s="677"/>
      <c r="N682" s="543"/>
      <c r="O682" s="74">
        <f t="shared" si="16"/>
        <v>0</v>
      </c>
      <c r="Q682" s="700"/>
      <c r="R682" s="453"/>
      <c r="S682" s="543"/>
      <c r="T682" s="357"/>
      <c r="U682" s="833"/>
    </row>
    <row r="683" spans="1:21" s="446" customFormat="1" ht="22.5" hidden="1">
      <c r="A683" s="461"/>
      <c r="B683" s="66"/>
      <c r="C683" s="66"/>
      <c r="D683" s="66">
        <f>COUNTIF(A$10:A683,"I")</f>
        <v>426</v>
      </c>
      <c r="E683" s="30" t="s">
        <v>53</v>
      </c>
      <c r="F683" s="30" t="s">
        <v>904</v>
      </c>
      <c r="G683" s="66" t="s">
        <v>1320</v>
      </c>
      <c r="H683" s="351" t="s">
        <v>905</v>
      </c>
      <c r="I683" s="30" t="s">
        <v>37</v>
      </c>
      <c r="J683" s="529">
        <f>SUMIFS('SE-INSUMOS'!J:J,'SE-INSUMOS'!E:E,E683,'SE-INSUMOS'!F:F,F683)+SUMIFS('MO-INSUMOS'!J:J,'MO-INSUMOS'!E:E,E683,'MO-INSUMOS'!F:F,F683)</f>
        <v>0</v>
      </c>
      <c r="K683" s="74">
        <f>IF(INICIO!$G$2="SIM",M683,L683)</f>
        <v>0</v>
      </c>
      <c r="L683" s="674"/>
      <c r="M683" s="675"/>
      <c r="N683" s="543"/>
      <c r="O683" s="74">
        <f t="shared" si="16"/>
        <v>0</v>
      </c>
      <c r="Q683" s="700"/>
      <c r="S683" s="357"/>
      <c r="T683" s="357"/>
      <c r="U683" s="833"/>
    </row>
    <row r="684" spans="1:21" s="446" customFormat="1" ht="11.25" hidden="1">
      <c r="A684" s="461"/>
      <c r="B684" s="66"/>
      <c r="C684" s="66"/>
      <c r="D684" s="66">
        <f>COUNTIF(A$10:A684,"I")</f>
        <v>426</v>
      </c>
      <c r="E684" s="30" t="s">
        <v>18</v>
      </c>
      <c r="F684" s="30" t="s">
        <v>906</v>
      </c>
      <c r="G684" s="66" t="s">
        <v>1320</v>
      </c>
      <c r="H684" s="351" t="s">
        <v>907</v>
      </c>
      <c r="I684" s="30" t="s">
        <v>908</v>
      </c>
      <c r="J684" s="529">
        <f>SUMIFS('SE-INSUMOS'!J:J,'SE-INSUMOS'!E:E,E684,'SE-INSUMOS'!F:F,F684)+SUMIFS('MO-INSUMOS'!J:J,'MO-INSUMOS'!E:E,E684,'MO-INSUMOS'!F:F,F684)</f>
        <v>0</v>
      </c>
      <c r="K684" s="74">
        <f>IF(INICIO!$G$2="SIM",M684,L684)</f>
        <v>0</v>
      </c>
      <c r="L684" s="674"/>
      <c r="M684" s="677"/>
      <c r="N684" s="543"/>
      <c r="O684" s="74">
        <f t="shared" si="16"/>
        <v>0</v>
      </c>
      <c r="Q684" s="700"/>
      <c r="R684" s="453"/>
      <c r="S684" s="543"/>
      <c r="T684" s="357"/>
      <c r="U684" s="833"/>
    </row>
    <row r="685" spans="1:21" s="446" customFormat="1" ht="11.25" hidden="1">
      <c r="A685" s="461"/>
      <c r="B685" s="66"/>
      <c r="C685" s="66"/>
      <c r="D685" s="66">
        <f>COUNTIF(A$10:A685,"I")</f>
        <v>426</v>
      </c>
      <c r="E685" s="30" t="s">
        <v>53</v>
      </c>
      <c r="F685" s="30" t="s">
        <v>909</v>
      </c>
      <c r="G685" s="66" t="s">
        <v>1320</v>
      </c>
      <c r="H685" s="351" t="s">
        <v>910</v>
      </c>
      <c r="I685" s="30" t="s">
        <v>37</v>
      </c>
      <c r="J685" s="529">
        <f>SUMIFS('SE-INSUMOS'!J:J,'SE-INSUMOS'!E:E,E685,'SE-INSUMOS'!F:F,F685)+SUMIFS('MO-INSUMOS'!J:J,'MO-INSUMOS'!E:E,E685,'MO-INSUMOS'!F:F,F685)</f>
        <v>0</v>
      </c>
      <c r="K685" s="74">
        <f>IF(INICIO!$G$2="SIM",M685,L685)</f>
        <v>0</v>
      </c>
      <c r="L685" s="674"/>
      <c r="M685" s="675"/>
      <c r="N685" s="543"/>
      <c r="O685" s="74">
        <f t="shared" si="16"/>
        <v>0</v>
      </c>
      <c r="Q685" s="700"/>
      <c r="S685" s="357"/>
      <c r="T685" s="357"/>
      <c r="U685" s="833"/>
    </row>
    <row r="686" spans="1:21" s="446" customFormat="1" ht="22.5" hidden="1">
      <c r="A686" s="461"/>
      <c r="B686" s="66"/>
      <c r="C686" s="66"/>
      <c r="D686" s="66">
        <f>COUNTIF(A$10:A686,"I")</f>
        <v>426</v>
      </c>
      <c r="E686" s="30" t="s">
        <v>16</v>
      </c>
      <c r="F686" s="30">
        <v>7581</v>
      </c>
      <c r="G686" s="66" t="s">
        <v>1320</v>
      </c>
      <c r="H686" s="351" t="s">
        <v>911</v>
      </c>
      <c r="I686" s="30" t="s">
        <v>37</v>
      </c>
      <c r="J686" s="529">
        <f>SUMIFS('SE-INSUMOS'!J:J,'SE-INSUMOS'!E:E,E686,'SE-INSUMOS'!F:F,F686)+SUMIFS('MO-INSUMOS'!J:J,'MO-INSUMOS'!E:E,E686,'MO-INSUMOS'!F:F,F686)</f>
        <v>0</v>
      </c>
      <c r="K686" s="74">
        <f>IF(INICIO!$G$2="SIM",M686,L686)</f>
        <v>0</v>
      </c>
      <c r="L686" s="674"/>
      <c r="M686" s="678"/>
      <c r="N686" s="378"/>
      <c r="O686" s="74">
        <f t="shared" si="16"/>
        <v>0</v>
      </c>
      <c r="Q686" s="700"/>
      <c r="S686" s="357"/>
      <c r="T686" s="357"/>
      <c r="U686" s="833"/>
    </row>
    <row r="687" spans="1:21" s="446" customFormat="1" ht="11.25" hidden="1">
      <c r="A687" s="461"/>
      <c r="B687" s="66"/>
      <c r="C687" s="66"/>
      <c r="D687" s="66">
        <f>COUNTIF(A$10:A687,"I")</f>
        <v>426</v>
      </c>
      <c r="E687" s="30" t="s">
        <v>44</v>
      </c>
      <c r="F687" s="30">
        <v>451</v>
      </c>
      <c r="G687" s="66" t="s">
        <v>1320</v>
      </c>
      <c r="H687" s="351" t="s">
        <v>912</v>
      </c>
      <c r="I687" s="30" t="s">
        <v>37</v>
      </c>
      <c r="J687" s="529">
        <f>SUMIFS('SE-INSUMOS'!J:J,'SE-INSUMOS'!E:E,E687,'SE-INSUMOS'!F:F,F687)+SUMIFS('MO-INSUMOS'!J:J,'MO-INSUMOS'!E:E,E687,'MO-INSUMOS'!F:F,F687)</f>
        <v>0</v>
      </c>
      <c r="K687" s="74">
        <f>IF(INICIO!$G$2="SIM",M687,L687)</f>
        <v>0</v>
      </c>
      <c r="L687" s="674"/>
      <c r="M687" s="678"/>
      <c r="N687" s="378"/>
      <c r="O687" s="74">
        <f t="shared" si="16"/>
        <v>0</v>
      </c>
      <c r="Q687" s="700"/>
      <c r="S687" s="357"/>
      <c r="T687" s="357"/>
      <c r="U687" s="833"/>
    </row>
    <row r="688" spans="1:21" s="446" customFormat="1" ht="11.25" hidden="1">
      <c r="A688" s="461"/>
      <c r="B688" s="66"/>
      <c r="C688" s="66"/>
      <c r="D688" s="66">
        <f>COUNTIF(A$10:A688,"I")</f>
        <v>426</v>
      </c>
      <c r="E688" s="30" t="s">
        <v>18</v>
      </c>
      <c r="F688" s="30" t="s">
        <v>913</v>
      </c>
      <c r="G688" s="66" t="s">
        <v>1320</v>
      </c>
      <c r="H688" s="351" t="s">
        <v>914</v>
      </c>
      <c r="I688" s="30" t="s">
        <v>37</v>
      </c>
      <c r="J688" s="529">
        <f>SUMIFS('SE-INSUMOS'!J:J,'SE-INSUMOS'!E:E,E688,'SE-INSUMOS'!F:F,F688)+SUMIFS('MO-INSUMOS'!J:J,'MO-INSUMOS'!E:E,E688,'MO-INSUMOS'!F:F,F688)</f>
        <v>0</v>
      </c>
      <c r="K688" s="74">
        <f>IF(INICIO!$G$2="SIM",M688,L688)</f>
        <v>0</v>
      </c>
      <c r="L688" s="674"/>
      <c r="M688" s="677"/>
      <c r="N688" s="543"/>
      <c r="O688" s="74">
        <f t="shared" si="16"/>
        <v>0</v>
      </c>
      <c r="Q688" s="700"/>
      <c r="R688" s="453"/>
      <c r="S688" s="543"/>
      <c r="T688" s="357"/>
      <c r="U688" s="833"/>
    </row>
    <row r="689" spans="1:21" s="446" customFormat="1" ht="11.25" hidden="1">
      <c r="A689" s="461"/>
      <c r="B689" s="66"/>
      <c r="C689" s="66"/>
      <c r="D689" s="66">
        <f>COUNTIF(A$10:A689,"I")</f>
        <v>426</v>
      </c>
      <c r="E689" s="30" t="s">
        <v>44</v>
      </c>
      <c r="F689" s="30">
        <v>47762</v>
      </c>
      <c r="G689" s="66" t="s">
        <v>1320</v>
      </c>
      <c r="H689" s="351" t="s">
        <v>915</v>
      </c>
      <c r="I689" s="30" t="s">
        <v>37</v>
      </c>
      <c r="J689" s="529">
        <f>SUMIFS('SE-INSUMOS'!J:J,'SE-INSUMOS'!E:E,E689,'SE-INSUMOS'!F:F,F689)+SUMIFS('MO-INSUMOS'!J:J,'MO-INSUMOS'!E:E,E689,'MO-INSUMOS'!F:F,F689)</f>
        <v>0</v>
      </c>
      <c r="K689" s="74">
        <f>IF(INICIO!$G$2="SIM",M689,L689)</f>
        <v>0</v>
      </c>
      <c r="L689" s="674"/>
      <c r="M689" s="678"/>
      <c r="N689" s="378"/>
      <c r="O689" s="74">
        <f t="shared" si="16"/>
        <v>0</v>
      </c>
      <c r="Q689" s="700"/>
      <c r="S689" s="357"/>
      <c r="T689" s="357"/>
      <c r="U689" s="833"/>
    </row>
    <row r="690" spans="1:21" s="446" customFormat="1" ht="22.5" hidden="1">
      <c r="A690" s="461"/>
      <c r="B690" s="66"/>
      <c r="C690" s="66"/>
      <c r="D690" s="66">
        <f>COUNTIF(A$10:A690,"I")</f>
        <v>426</v>
      </c>
      <c r="E690" s="30" t="s">
        <v>16</v>
      </c>
      <c r="F690" s="30">
        <v>436</v>
      </c>
      <c r="G690" s="66" t="s">
        <v>1320</v>
      </c>
      <c r="H690" s="351" t="s">
        <v>916</v>
      </c>
      <c r="I690" s="30" t="s">
        <v>37</v>
      </c>
      <c r="J690" s="529">
        <f>SUMIFS('SE-INSUMOS'!J:J,'SE-INSUMOS'!E:E,E690,'SE-INSUMOS'!F:F,F690)+SUMIFS('MO-INSUMOS'!J:J,'MO-INSUMOS'!E:E,E690,'MO-INSUMOS'!F:F,F690)</f>
        <v>0</v>
      </c>
      <c r="K690" s="74">
        <f>IF(INICIO!$G$2="SIM",M690,L690)</f>
        <v>0</v>
      </c>
      <c r="L690" s="674"/>
      <c r="M690" s="677"/>
      <c r="N690" s="543"/>
      <c r="O690" s="74">
        <f t="shared" si="16"/>
        <v>0</v>
      </c>
      <c r="Q690" s="700"/>
      <c r="S690" s="357"/>
      <c r="T690" s="357"/>
      <c r="U690" s="833"/>
    </row>
    <row r="691" spans="1:21" s="446" customFormat="1" ht="11.25" hidden="1">
      <c r="A691" s="461"/>
      <c r="B691" s="66"/>
      <c r="C691" s="66"/>
      <c r="D691" s="66">
        <f>COUNTIF(A$10:A691,"I")</f>
        <v>426</v>
      </c>
      <c r="E691" s="30" t="s">
        <v>44</v>
      </c>
      <c r="F691" s="30">
        <v>9336</v>
      </c>
      <c r="G691" s="66" t="s">
        <v>1320</v>
      </c>
      <c r="H691" s="351" t="s">
        <v>917</v>
      </c>
      <c r="I691" s="30" t="s">
        <v>37</v>
      </c>
      <c r="J691" s="529">
        <f>SUMIFS('SE-INSUMOS'!J:J,'SE-INSUMOS'!E:E,E691,'SE-INSUMOS'!F:F,F691)+SUMIFS('MO-INSUMOS'!J:J,'MO-INSUMOS'!E:E,E691,'MO-INSUMOS'!F:F,F691)</f>
        <v>0</v>
      </c>
      <c r="K691" s="74">
        <f>IF(INICIO!$G$2="SIM",M691,L691)</f>
        <v>0</v>
      </c>
      <c r="L691" s="674"/>
      <c r="M691" s="678"/>
      <c r="N691" s="378"/>
      <c r="O691" s="74">
        <f t="shared" si="16"/>
        <v>0</v>
      </c>
      <c r="Q691" s="700"/>
      <c r="S691" s="357"/>
      <c r="T691" s="357"/>
      <c r="U691" s="833"/>
    </row>
    <row r="692" spans="1:21" s="446" customFormat="1" ht="22.5" hidden="1">
      <c r="A692" s="461"/>
      <c r="B692" s="66"/>
      <c r="C692" s="66"/>
      <c r="D692" s="66">
        <f>COUNTIF(A$10:A692,"I")</f>
        <v>426</v>
      </c>
      <c r="E692" s="30" t="s">
        <v>18</v>
      </c>
      <c r="F692" s="30" t="s">
        <v>918</v>
      </c>
      <c r="G692" s="66" t="s">
        <v>1320</v>
      </c>
      <c r="H692" s="351" t="s">
        <v>919</v>
      </c>
      <c r="I692" s="30" t="s">
        <v>37</v>
      </c>
      <c r="J692" s="529">
        <f>SUMIFS('SE-INSUMOS'!J:J,'SE-INSUMOS'!E:E,E692,'SE-INSUMOS'!F:F,F692)+SUMIFS('MO-INSUMOS'!J:J,'MO-INSUMOS'!E:E,E692,'MO-INSUMOS'!F:F,F692)</f>
        <v>0</v>
      </c>
      <c r="K692" s="74">
        <f>IF(INICIO!$G$2="SIM",M692,L692)</f>
        <v>0</v>
      </c>
      <c r="L692" s="674"/>
      <c r="M692" s="677"/>
      <c r="N692" s="543"/>
      <c r="O692" s="74">
        <f t="shared" si="16"/>
        <v>0</v>
      </c>
      <c r="Q692" s="700"/>
      <c r="R692" s="453"/>
      <c r="S692" s="543"/>
      <c r="T692" s="357"/>
      <c r="U692" s="833"/>
    </row>
    <row r="693" spans="1:21" s="446" customFormat="1" ht="11.25" hidden="1">
      <c r="A693" s="461"/>
      <c r="B693" s="66"/>
      <c r="C693" s="66"/>
      <c r="D693" s="66">
        <f>COUNTIF(A$10:A693,"I")</f>
        <v>426</v>
      </c>
      <c r="E693" s="30" t="s">
        <v>44</v>
      </c>
      <c r="F693" s="30">
        <v>45221</v>
      </c>
      <c r="G693" s="66" t="s">
        <v>1320</v>
      </c>
      <c r="H693" s="351" t="s">
        <v>920</v>
      </c>
      <c r="I693" s="30" t="s">
        <v>37</v>
      </c>
      <c r="J693" s="529">
        <f>SUMIFS('SE-INSUMOS'!J:J,'SE-INSUMOS'!E:E,E693,'SE-INSUMOS'!F:F,F693)+SUMIFS('MO-INSUMOS'!J:J,'MO-INSUMOS'!E:E,E693,'MO-INSUMOS'!F:F,F693)</f>
        <v>0</v>
      </c>
      <c r="K693" s="74">
        <f>IF(INICIO!$G$2="SIM",M693,L693)</f>
        <v>0</v>
      </c>
      <c r="L693" s="674"/>
      <c r="M693" s="678"/>
      <c r="N693" s="378"/>
      <c r="O693" s="74">
        <f t="shared" si="16"/>
        <v>0</v>
      </c>
      <c r="Q693" s="700"/>
      <c r="S693" s="357"/>
      <c r="T693" s="357"/>
      <c r="U693" s="833"/>
    </row>
    <row r="694" spans="1:21" s="446" customFormat="1" ht="11.25" hidden="1">
      <c r="A694" s="461"/>
      <c r="B694" s="66"/>
      <c r="C694" s="66"/>
      <c r="D694" s="66">
        <f>COUNTIF(A$10:A694,"I")</f>
        <v>426</v>
      </c>
      <c r="E694" s="30" t="s">
        <v>18</v>
      </c>
      <c r="F694" s="30" t="s">
        <v>921</v>
      </c>
      <c r="G694" s="66" t="s">
        <v>1320</v>
      </c>
      <c r="H694" s="351" t="s">
        <v>922</v>
      </c>
      <c r="I694" s="30" t="s">
        <v>8</v>
      </c>
      <c r="J694" s="529">
        <f>SUMIFS('SE-INSUMOS'!J:J,'SE-INSUMOS'!E:E,E694,'SE-INSUMOS'!F:F,F694)+SUMIFS('MO-INSUMOS'!J:J,'MO-INSUMOS'!E:E,E694,'MO-INSUMOS'!F:F,F694)</f>
        <v>0</v>
      </c>
      <c r="K694" s="74">
        <f>IF(INICIO!$G$2="SIM",M694,L694)</f>
        <v>0</v>
      </c>
      <c r="L694" s="674"/>
      <c r="M694" s="677"/>
      <c r="N694" s="543"/>
      <c r="O694" s="74">
        <f t="shared" si="16"/>
        <v>0</v>
      </c>
      <c r="Q694" s="700"/>
      <c r="R694" s="453"/>
      <c r="S694" s="543"/>
      <c r="T694" s="357"/>
      <c r="U694" s="833"/>
    </row>
    <row r="695" spans="1:21" s="446" customFormat="1" ht="22.5" hidden="1">
      <c r="A695" s="461"/>
      <c r="B695" s="66"/>
      <c r="C695" s="66"/>
      <c r="D695" s="66">
        <f>COUNTIF(A$10:A695,"I")</f>
        <v>426</v>
      </c>
      <c r="E695" s="30" t="s">
        <v>53</v>
      </c>
      <c r="F695" s="30" t="s">
        <v>923</v>
      </c>
      <c r="G695" s="66" t="s">
        <v>1320</v>
      </c>
      <c r="H695" s="351" t="s">
        <v>924</v>
      </c>
      <c r="I695" s="30" t="s">
        <v>37</v>
      </c>
      <c r="J695" s="529">
        <f>SUMIFS('SE-INSUMOS'!J:J,'SE-INSUMOS'!E:E,E695,'SE-INSUMOS'!F:F,F695)+SUMIFS('MO-INSUMOS'!J:J,'MO-INSUMOS'!E:E,E695,'MO-INSUMOS'!F:F,F695)</f>
        <v>0</v>
      </c>
      <c r="K695" s="74">
        <f>IF(INICIO!$G$2="SIM",M695,L695)</f>
        <v>0</v>
      </c>
      <c r="L695" s="674"/>
      <c r="M695" s="675"/>
      <c r="N695" s="543"/>
      <c r="O695" s="74">
        <f t="shared" si="16"/>
        <v>0</v>
      </c>
      <c r="Q695" s="700"/>
      <c r="S695" s="357"/>
      <c r="T695" s="357"/>
      <c r="U695" s="833"/>
    </row>
    <row r="696" spans="1:21" s="446" customFormat="1" ht="22.5" hidden="1">
      <c r="A696" s="461"/>
      <c r="B696" s="66"/>
      <c r="C696" s="66"/>
      <c r="D696" s="66">
        <f>COUNTIF(A$10:A696,"I")</f>
        <v>426</v>
      </c>
      <c r="E696" s="30" t="s">
        <v>18</v>
      </c>
      <c r="F696" s="30" t="s">
        <v>925</v>
      </c>
      <c r="G696" s="66" t="s">
        <v>1320</v>
      </c>
      <c r="H696" s="351" t="s">
        <v>926</v>
      </c>
      <c r="I696" s="30" t="s">
        <v>37</v>
      </c>
      <c r="J696" s="529">
        <f>SUMIFS('SE-INSUMOS'!J:J,'SE-INSUMOS'!E:E,E696,'SE-INSUMOS'!F:F,F696)+SUMIFS('MO-INSUMOS'!J:J,'MO-INSUMOS'!E:E,E696,'MO-INSUMOS'!F:F,F696)</f>
        <v>0</v>
      </c>
      <c r="K696" s="74">
        <f>IF(INICIO!$G$2="SIM",M696,L696)</f>
        <v>0</v>
      </c>
      <c r="L696" s="674"/>
      <c r="M696" s="677"/>
      <c r="N696" s="543"/>
      <c r="O696" s="74">
        <f t="shared" si="16"/>
        <v>0</v>
      </c>
      <c r="Q696" s="700"/>
      <c r="R696" s="453"/>
      <c r="S696" s="543"/>
      <c r="T696" s="357"/>
      <c r="U696" s="833"/>
    </row>
    <row r="697" spans="1:21" s="446" customFormat="1" ht="22.5" hidden="1">
      <c r="A697" s="461"/>
      <c r="B697" s="66"/>
      <c r="C697" s="66"/>
      <c r="D697" s="66">
        <f>COUNTIF(A$10:A697,"I")</f>
        <v>426</v>
      </c>
      <c r="E697" s="30" t="s">
        <v>16</v>
      </c>
      <c r="F697" s="30">
        <v>43130</v>
      </c>
      <c r="G697" s="66" t="s">
        <v>1320</v>
      </c>
      <c r="H697" s="351" t="s">
        <v>927</v>
      </c>
      <c r="I697" s="30" t="s">
        <v>553</v>
      </c>
      <c r="J697" s="529">
        <f>SUMIFS('SE-INSUMOS'!J:J,'SE-INSUMOS'!E:E,E697,'SE-INSUMOS'!F:F,F697)+SUMIFS('MO-INSUMOS'!J:J,'MO-INSUMOS'!E:E,E697,'MO-INSUMOS'!F:F,F697)</f>
        <v>0</v>
      </c>
      <c r="K697" s="74">
        <f>IF(INICIO!$G$2="SIM",M697,L697)</f>
        <v>0</v>
      </c>
      <c r="L697" s="674"/>
      <c r="M697" s="677"/>
      <c r="N697" s="543"/>
      <c r="O697" s="74">
        <f t="shared" si="16"/>
        <v>0</v>
      </c>
      <c r="Q697" s="700"/>
      <c r="S697" s="357"/>
      <c r="T697" s="357"/>
      <c r="U697" s="833"/>
    </row>
    <row r="698" spans="1:21" s="446" customFormat="1" ht="11.25" hidden="1">
      <c r="A698" s="461"/>
      <c r="B698" s="66"/>
      <c r="C698" s="66"/>
      <c r="D698" s="66">
        <f>COUNTIF(A$10:A698,"I")</f>
        <v>426</v>
      </c>
      <c r="E698" s="30" t="s">
        <v>44</v>
      </c>
      <c r="F698" s="30">
        <v>347</v>
      </c>
      <c r="G698" s="66" t="s">
        <v>1320</v>
      </c>
      <c r="H698" s="351" t="s">
        <v>928</v>
      </c>
      <c r="I698" s="30" t="s">
        <v>553</v>
      </c>
      <c r="J698" s="529">
        <f>SUMIFS('SE-INSUMOS'!J:J,'SE-INSUMOS'!E:E,E698,'SE-INSUMOS'!F:F,F698)+SUMIFS('MO-INSUMOS'!J:J,'MO-INSUMOS'!E:E,E698,'MO-INSUMOS'!F:F,F698)</f>
        <v>0</v>
      </c>
      <c r="K698" s="74">
        <f>IF(INICIO!$G$2="SIM",M698,L698)</f>
        <v>0</v>
      </c>
      <c r="L698" s="674"/>
      <c r="M698" s="678"/>
      <c r="N698" s="378"/>
      <c r="O698" s="74">
        <f t="shared" si="16"/>
        <v>0</v>
      </c>
      <c r="Q698" s="700"/>
      <c r="S698" s="357"/>
      <c r="T698" s="357"/>
      <c r="U698" s="833"/>
    </row>
    <row r="699" spans="1:21" s="446" customFormat="1" ht="11.25" hidden="1">
      <c r="A699" s="461"/>
      <c r="B699" s="66"/>
      <c r="C699" s="66"/>
      <c r="D699" s="66">
        <f>COUNTIF(A$10:A699,"I")</f>
        <v>426</v>
      </c>
      <c r="E699" s="30" t="s">
        <v>53</v>
      </c>
      <c r="F699" s="30" t="s">
        <v>929</v>
      </c>
      <c r="G699" s="66" t="s">
        <v>1320</v>
      </c>
      <c r="H699" s="351" t="s">
        <v>930</v>
      </c>
      <c r="I699" s="30" t="s">
        <v>37</v>
      </c>
      <c r="J699" s="529">
        <f>SUMIFS('SE-INSUMOS'!J:J,'SE-INSUMOS'!E:E,E699,'SE-INSUMOS'!F:F,F699)+SUMIFS('MO-INSUMOS'!J:J,'MO-INSUMOS'!E:E,E699,'MO-INSUMOS'!F:F,F699)</f>
        <v>0</v>
      </c>
      <c r="K699" s="74">
        <f>IF(INICIO!$G$2="SIM",M699,L699)</f>
        <v>0</v>
      </c>
      <c r="L699" s="674"/>
      <c r="M699" s="675"/>
      <c r="N699" s="543"/>
      <c r="O699" s="74">
        <f t="shared" si="16"/>
        <v>0</v>
      </c>
      <c r="Q699" s="700"/>
      <c r="S699" s="357"/>
      <c r="T699" s="357"/>
      <c r="U699" s="833"/>
    </row>
    <row r="700" spans="1:21" s="446" customFormat="1" ht="11.25" hidden="1">
      <c r="A700" s="461"/>
      <c r="B700" s="66"/>
      <c r="C700" s="66"/>
      <c r="D700" s="66">
        <f>COUNTIF(A$10:A700,"I")</f>
        <v>426</v>
      </c>
      <c r="E700" s="30" t="s">
        <v>53</v>
      </c>
      <c r="F700" s="30" t="s">
        <v>931</v>
      </c>
      <c r="G700" s="66" t="s">
        <v>1320</v>
      </c>
      <c r="H700" s="351" t="s">
        <v>932</v>
      </c>
      <c r="I700" s="30" t="s">
        <v>37</v>
      </c>
      <c r="J700" s="529">
        <f>SUMIFS('SE-INSUMOS'!J:J,'SE-INSUMOS'!E:E,E700,'SE-INSUMOS'!F:F,F700)+SUMIFS('MO-INSUMOS'!J:J,'MO-INSUMOS'!E:E,E700,'MO-INSUMOS'!F:F,F700)</f>
        <v>0</v>
      </c>
      <c r="K700" s="74">
        <f>IF(INICIO!$G$2="SIM",M700,L700)</f>
        <v>0</v>
      </c>
      <c r="L700" s="674"/>
      <c r="M700" s="675"/>
      <c r="N700" s="543"/>
      <c r="O700" s="74">
        <f t="shared" si="16"/>
        <v>0</v>
      </c>
      <c r="Q700" s="700"/>
      <c r="S700" s="357"/>
      <c r="T700" s="357"/>
      <c r="U700" s="833"/>
    </row>
    <row r="701" spans="1:21" s="446" customFormat="1" ht="11.25" hidden="1">
      <c r="A701" s="461"/>
      <c r="B701" s="66"/>
      <c r="C701" s="66"/>
      <c r="D701" s="66">
        <f>COUNTIF(A$10:A701,"I")</f>
        <v>426</v>
      </c>
      <c r="E701" s="30" t="s">
        <v>18</v>
      </c>
      <c r="F701" s="30" t="s">
        <v>933</v>
      </c>
      <c r="G701" s="66" t="s">
        <v>1320</v>
      </c>
      <c r="H701" s="351" t="s">
        <v>934</v>
      </c>
      <c r="I701" s="30" t="s">
        <v>37</v>
      </c>
      <c r="J701" s="529">
        <f>SUMIFS('SE-INSUMOS'!J:J,'SE-INSUMOS'!E:E,E701,'SE-INSUMOS'!F:F,F701)+SUMIFS('MO-INSUMOS'!J:J,'MO-INSUMOS'!E:E,E701,'MO-INSUMOS'!F:F,F701)</f>
        <v>0</v>
      </c>
      <c r="K701" s="74">
        <f>IF(INICIO!$G$2="SIM",M701,L701)</f>
        <v>0</v>
      </c>
      <c r="L701" s="674"/>
      <c r="M701" s="677"/>
      <c r="N701" s="543"/>
      <c r="O701" s="74">
        <f t="shared" si="16"/>
        <v>0</v>
      </c>
      <c r="Q701" s="700"/>
      <c r="R701" s="453"/>
      <c r="S701" s="543"/>
      <c r="T701" s="357"/>
      <c r="U701" s="833"/>
    </row>
    <row r="702" spans="1:21" s="446" customFormat="1" ht="11.25" hidden="1">
      <c r="A702" s="461"/>
      <c r="B702" s="66"/>
      <c r="C702" s="66"/>
      <c r="D702" s="66">
        <f>COUNTIF(A$10:A702,"I")</f>
        <v>426</v>
      </c>
      <c r="E702" s="30" t="s">
        <v>53</v>
      </c>
      <c r="F702" s="30" t="s">
        <v>935</v>
      </c>
      <c r="G702" s="66" t="s">
        <v>1320</v>
      </c>
      <c r="H702" s="351" t="s">
        <v>936</v>
      </c>
      <c r="I702" s="30" t="s">
        <v>37</v>
      </c>
      <c r="J702" s="529">
        <f>SUMIFS('SE-INSUMOS'!J:J,'SE-INSUMOS'!E:E,E702,'SE-INSUMOS'!F:F,F702)+SUMIFS('MO-INSUMOS'!J:J,'MO-INSUMOS'!E:E,E702,'MO-INSUMOS'!F:F,F702)</f>
        <v>0</v>
      </c>
      <c r="K702" s="74">
        <f>IF(INICIO!$G$2="SIM",M702,L702)</f>
        <v>0</v>
      </c>
      <c r="L702" s="674"/>
      <c r="M702" s="675"/>
      <c r="N702" s="543"/>
      <c r="O702" s="74">
        <f t="shared" si="16"/>
        <v>0</v>
      </c>
      <c r="Q702" s="700"/>
      <c r="S702" s="357"/>
      <c r="T702" s="357"/>
      <c r="U702" s="833"/>
    </row>
    <row r="703" spans="1:21" ht="22.5">
      <c r="A703" s="461" t="s">
        <v>6</v>
      </c>
      <c r="B703" s="66"/>
      <c r="C703" s="66"/>
      <c r="D703" s="66">
        <f>COUNTIF(A$10:A703,"I")</f>
        <v>427</v>
      </c>
      <c r="E703" s="30" t="s">
        <v>18</v>
      </c>
      <c r="F703" s="354" t="s">
        <v>1793</v>
      </c>
      <c r="G703" s="354" t="str">
        <f t="shared" ref="G703:G728" si="17">IF(LEFT(F703,3)="IEQ","EQ",IF(LEFT(F703,3)="MAT","MA",IF(LEFT(F703,3)="EVE","DA",IF(LEFT(F703,2)="MO","MO","CO"))))</f>
        <v>MA</v>
      </c>
      <c r="H703" s="464" t="s">
        <v>1794</v>
      </c>
      <c r="I703" s="353" t="s">
        <v>22</v>
      </c>
      <c r="J703" s="529">
        <f>SUMIFS('SE-INSUMOS'!J:J,'SE-INSUMOS'!E:E,E703,'SE-INSUMOS'!F:F,F703)+SUMIFS('MO-INSUMOS'!J:J,'MO-INSUMOS'!E:E,E703,'MO-INSUMOS'!F:F,F703)</f>
        <v>0.39583333333333331</v>
      </c>
      <c r="K703" s="74">
        <f>IF(INICIO!$G$2="SIM",M703,L703)</f>
        <v>0</v>
      </c>
      <c r="L703" s="674"/>
      <c r="M703" s="677"/>
      <c r="N703" s="543"/>
      <c r="O703" s="74">
        <f t="shared" si="16"/>
        <v>0</v>
      </c>
      <c r="Q703" s="700"/>
      <c r="R703" s="453"/>
      <c r="S703" s="543"/>
      <c r="T703" s="357"/>
      <c r="U703" s="833"/>
    </row>
    <row r="704" spans="1:21" ht="45">
      <c r="A704" s="461" t="s">
        <v>6</v>
      </c>
      <c r="B704" s="66"/>
      <c r="C704" s="66"/>
      <c r="D704" s="66">
        <f>COUNTIF(A$10:A704,"I")</f>
        <v>428</v>
      </c>
      <c r="E704" s="30" t="s">
        <v>18</v>
      </c>
      <c r="F704" s="354" t="s">
        <v>1797</v>
      </c>
      <c r="G704" s="354" t="str">
        <f t="shared" si="17"/>
        <v>MA</v>
      </c>
      <c r="H704" s="464" t="s">
        <v>1798</v>
      </c>
      <c r="I704" s="353" t="s">
        <v>22</v>
      </c>
      <c r="J704" s="529">
        <f>SUMIFS('SE-INSUMOS'!J:J,'SE-INSUMOS'!E:E,E704,'SE-INSUMOS'!F:F,F704)+SUMIFS('MO-INSUMOS'!J:J,'MO-INSUMOS'!E:E,E704,'MO-INSUMOS'!F:F,F704)</f>
        <v>9.1666666666666674E-2</v>
      </c>
      <c r="K704" s="74">
        <f>IF(INICIO!$G$2="SIM",M704,L704)</f>
        <v>0</v>
      </c>
      <c r="L704" s="674"/>
      <c r="M704" s="677"/>
      <c r="N704" s="543"/>
      <c r="O704" s="74">
        <f t="shared" si="16"/>
        <v>0</v>
      </c>
      <c r="Q704" s="700"/>
      <c r="R704" s="453"/>
      <c r="S704" s="543"/>
      <c r="T704" s="357"/>
      <c r="U704" s="833"/>
    </row>
    <row r="705" spans="1:21" ht="22.5" hidden="1">
      <c r="A705" s="461"/>
      <c r="B705" s="66"/>
      <c r="C705" s="66"/>
      <c r="D705" s="66">
        <f>COUNTIF(A$10:A705,"I")</f>
        <v>428</v>
      </c>
      <c r="E705" s="354" t="str">
        <f t="shared" ref="E705:E729" si="18">E704</f>
        <v>SCO/RIO</v>
      </c>
      <c r="F705" s="354" t="s">
        <v>1799</v>
      </c>
      <c r="G705" s="354" t="str">
        <f t="shared" si="17"/>
        <v>MA</v>
      </c>
      <c r="H705" s="464" t="s">
        <v>1800</v>
      </c>
      <c r="I705" s="353" t="s">
        <v>37</v>
      </c>
      <c r="J705" s="529">
        <f>SUMIFS('SE-INSUMOS'!J:J,'SE-INSUMOS'!E:E,E705,'SE-INSUMOS'!F:F,F705)+SUMIFS('MO-INSUMOS'!J:J,'MO-INSUMOS'!E:E,E705,'MO-INSUMOS'!F:F,F705)</f>
        <v>0</v>
      </c>
      <c r="K705" s="74">
        <f>IF(INICIO!$G$2="SIM",M705,L705)</f>
        <v>0</v>
      </c>
      <c r="L705" s="674"/>
      <c r="M705" s="677"/>
      <c r="N705" s="543"/>
      <c r="O705" s="74">
        <f t="shared" si="16"/>
        <v>0</v>
      </c>
      <c r="Q705" s="700"/>
      <c r="R705" s="453"/>
      <c r="S705" s="543"/>
      <c r="T705" s="357"/>
      <c r="U705" s="833"/>
    </row>
    <row r="706" spans="1:21" ht="22.5" hidden="1">
      <c r="A706" s="461"/>
      <c r="B706" s="66"/>
      <c r="C706" s="66"/>
      <c r="D706" s="66">
        <f>COUNTIF(A$10:A706,"I")</f>
        <v>428</v>
      </c>
      <c r="E706" s="354" t="str">
        <f t="shared" si="18"/>
        <v>SCO/RIO</v>
      </c>
      <c r="F706" s="354" t="s">
        <v>1801</v>
      </c>
      <c r="G706" s="354" t="str">
        <f t="shared" si="17"/>
        <v>MA</v>
      </c>
      <c r="H706" s="464" t="s">
        <v>1802</v>
      </c>
      <c r="I706" s="353" t="s">
        <v>37</v>
      </c>
      <c r="J706" s="529">
        <f>SUMIFS('SE-INSUMOS'!J:J,'SE-INSUMOS'!E:E,E706,'SE-INSUMOS'!F:F,F706)+SUMIFS('MO-INSUMOS'!J:J,'MO-INSUMOS'!E:E,E706,'MO-INSUMOS'!F:F,F706)</f>
        <v>0</v>
      </c>
      <c r="K706" s="74">
        <f>IF(INICIO!$G$2="SIM",M706,L706)</f>
        <v>0</v>
      </c>
      <c r="L706" s="674"/>
      <c r="M706" s="677"/>
      <c r="N706" s="543"/>
      <c r="O706" s="74">
        <f t="shared" si="16"/>
        <v>0</v>
      </c>
      <c r="Q706" s="700"/>
      <c r="R706" s="453"/>
      <c r="S706" s="543"/>
      <c r="T706" s="357"/>
      <c r="U706" s="833"/>
    </row>
    <row r="707" spans="1:21" ht="22.5" hidden="1">
      <c r="A707" s="461"/>
      <c r="B707" s="66"/>
      <c r="C707" s="66"/>
      <c r="D707" s="66">
        <f>COUNTIF(A$10:A707,"I")</f>
        <v>428</v>
      </c>
      <c r="E707" s="354" t="str">
        <f t="shared" si="18"/>
        <v>SCO/RIO</v>
      </c>
      <c r="F707" s="354" t="s">
        <v>1803</v>
      </c>
      <c r="G707" s="354" t="str">
        <f t="shared" si="17"/>
        <v>MA</v>
      </c>
      <c r="H707" s="464" t="s">
        <v>1804</v>
      </c>
      <c r="I707" s="353" t="s">
        <v>37</v>
      </c>
      <c r="J707" s="529">
        <f>SUMIFS('SE-INSUMOS'!J:J,'SE-INSUMOS'!E:E,E707,'SE-INSUMOS'!F:F,F707)+SUMIFS('MO-INSUMOS'!J:J,'MO-INSUMOS'!E:E,E707,'MO-INSUMOS'!F:F,F707)</f>
        <v>0</v>
      </c>
      <c r="K707" s="74">
        <f>IF(INICIO!$G$2="SIM",M707,L707)</f>
        <v>0</v>
      </c>
      <c r="L707" s="674"/>
      <c r="M707" s="677"/>
      <c r="N707" s="543"/>
      <c r="O707" s="74">
        <f t="shared" si="16"/>
        <v>0</v>
      </c>
      <c r="Q707" s="700"/>
      <c r="R707" s="453"/>
      <c r="S707" s="543"/>
      <c r="T707" s="357"/>
      <c r="U707" s="833"/>
    </row>
    <row r="708" spans="1:21" ht="22.5" hidden="1">
      <c r="A708" s="461"/>
      <c r="B708" s="66"/>
      <c r="C708" s="66"/>
      <c r="D708" s="66">
        <f>COUNTIF(A$10:A708,"I")</f>
        <v>428</v>
      </c>
      <c r="E708" s="354" t="str">
        <f t="shared" si="18"/>
        <v>SCO/RIO</v>
      </c>
      <c r="F708" s="354" t="s">
        <v>1805</v>
      </c>
      <c r="G708" s="354" t="str">
        <f t="shared" si="17"/>
        <v>MA</v>
      </c>
      <c r="H708" s="464" t="s">
        <v>1806</v>
      </c>
      <c r="I708" s="353" t="s">
        <v>37</v>
      </c>
      <c r="J708" s="529">
        <f>SUMIFS('SE-INSUMOS'!J:J,'SE-INSUMOS'!E:E,E708,'SE-INSUMOS'!F:F,F708)+SUMIFS('MO-INSUMOS'!J:J,'MO-INSUMOS'!E:E,E708,'MO-INSUMOS'!F:F,F708)</f>
        <v>0</v>
      </c>
      <c r="K708" s="74">
        <f>IF(INICIO!$G$2="SIM",M708,L708)</f>
        <v>0</v>
      </c>
      <c r="L708" s="674"/>
      <c r="M708" s="677"/>
      <c r="N708" s="543"/>
      <c r="O708" s="74">
        <f t="shared" si="16"/>
        <v>0</v>
      </c>
      <c r="Q708" s="700"/>
      <c r="R708" s="453"/>
      <c r="S708" s="543"/>
      <c r="T708" s="357"/>
      <c r="U708" s="833"/>
    </row>
    <row r="709" spans="1:21" ht="22.5" hidden="1">
      <c r="A709" s="461"/>
      <c r="B709" s="66"/>
      <c r="C709" s="66"/>
      <c r="D709" s="66">
        <f>COUNTIF(A$10:A709,"I")</f>
        <v>428</v>
      </c>
      <c r="E709" s="354" t="str">
        <f t="shared" si="18"/>
        <v>SCO/RIO</v>
      </c>
      <c r="F709" s="354" t="s">
        <v>1807</v>
      </c>
      <c r="G709" s="354" t="str">
        <f t="shared" si="17"/>
        <v>MA</v>
      </c>
      <c r="H709" s="464" t="s">
        <v>1808</v>
      </c>
      <c r="I709" s="353" t="s">
        <v>37</v>
      </c>
      <c r="J709" s="529">
        <f>SUMIFS('SE-INSUMOS'!J:J,'SE-INSUMOS'!E:E,E709,'SE-INSUMOS'!F:F,F709)+SUMIFS('MO-INSUMOS'!J:J,'MO-INSUMOS'!E:E,E709,'MO-INSUMOS'!F:F,F709)</f>
        <v>0</v>
      </c>
      <c r="K709" s="74">
        <f>IF(INICIO!$G$2="SIM",M709,L709)</f>
        <v>0</v>
      </c>
      <c r="L709" s="674"/>
      <c r="M709" s="677"/>
      <c r="N709" s="543"/>
      <c r="O709" s="74">
        <f t="shared" si="16"/>
        <v>0</v>
      </c>
      <c r="Q709" s="700"/>
      <c r="R709" s="453"/>
      <c r="S709" s="543"/>
      <c r="T709" s="357"/>
      <c r="U709" s="833"/>
    </row>
    <row r="710" spans="1:21" ht="22.5" hidden="1">
      <c r="A710" s="461"/>
      <c r="B710" s="66"/>
      <c r="C710" s="66"/>
      <c r="D710" s="66">
        <f>COUNTIF(A$10:A710,"I")</f>
        <v>428</v>
      </c>
      <c r="E710" s="354" t="str">
        <f t="shared" si="18"/>
        <v>SCO/RIO</v>
      </c>
      <c r="F710" s="354" t="s">
        <v>1809</v>
      </c>
      <c r="G710" s="354" t="str">
        <f t="shared" si="17"/>
        <v>MA</v>
      </c>
      <c r="H710" s="464" t="s">
        <v>1810</v>
      </c>
      <c r="I710" s="353" t="s">
        <v>37</v>
      </c>
      <c r="J710" s="529">
        <f>SUMIFS('SE-INSUMOS'!J:J,'SE-INSUMOS'!E:E,E710,'SE-INSUMOS'!F:F,F710)+SUMIFS('MO-INSUMOS'!J:J,'MO-INSUMOS'!E:E,E710,'MO-INSUMOS'!F:F,F710)</f>
        <v>0</v>
      </c>
      <c r="K710" s="74">
        <f>IF(INICIO!$G$2="SIM",M710,L710)</f>
        <v>0</v>
      </c>
      <c r="L710" s="674"/>
      <c r="M710" s="677"/>
      <c r="N710" s="543"/>
      <c r="O710" s="74">
        <f t="shared" si="16"/>
        <v>0</v>
      </c>
      <c r="Q710" s="700"/>
      <c r="R710" s="453"/>
      <c r="S710" s="543"/>
      <c r="T710" s="357"/>
      <c r="U710" s="833"/>
    </row>
    <row r="711" spans="1:21" hidden="1">
      <c r="A711" s="461"/>
      <c r="B711" s="66"/>
      <c r="C711" s="66"/>
      <c r="D711" s="66">
        <f>COUNTIF(A$10:A711,"I")</f>
        <v>428</v>
      </c>
      <c r="E711" s="354" t="str">
        <f t="shared" si="18"/>
        <v>SCO/RIO</v>
      </c>
      <c r="F711" s="354" t="s">
        <v>1811</v>
      </c>
      <c r="G711" s="354" t="str">
        <f t="shared" si="17"/>
        <v>MA</v>
      </c>
      <c r="H711" s="464" t="s">
        <v>1812</v>
      </c>
      <c r="I711" s="353" t="s">
        <v>37</v>
      </c>
      <c r="J711" s="529">
        <f>SUMIFS('SE-INSUMOS'!J:J,'SE-INSUMOS'!E:E,E711,'SE-INSUMOS'!F:F,F711)+SUMIFS('MO-INSUMOS'!J:J,'MO-INSUMOS'!E:E,E711,'MO-INSUMOS'!F:F,F711)</f>
        <v>0</v>
      </c>
      <c r="K711" s="74">
        <f>IF(INICIO!$G$2="SIM",M711,L711)</f>
        <v>0</v>
      </c>
      <c r="L711" s="674"/>
      <c r="M711" s="677"/>
      <c r="N711" s="543"/>
      <c r="O711" s="74">
        <f t="shared" si="16"/>
        <v>0</v>
      </c>
      <c r="Q711" s="700"/>
      <c r="R711" s="453"/>
      <c r="S711" s="543"/>
      <c r="T711" s="357"/>
      <c r="U711" s="833"/>
    </row>
    <row r="712" spans="1:21" hidden="1">
      <c r="A712" s="461"/>
      <c r="B712" s="66"/>
      <c r="C712" s="66"/>
      <c r="D712" s="66">
        <f>COUNTIF(A$10:A712,"I")</f>
        <v>428</v>
      </c>
      <c r="E712" s="354" t="str">
        <f t="shared" si="18"/>
        <v>SCO/RIO</v>
      </c>
      <c r="F712" s="354" t="s">
        <v>1815</v>
      </c>
      <c r="G712" s="354" t="str">
        <f t="shared" si="17"/>
        <v>MA</v>
      </c>
      <c r="H712" s="464" t="s">
        <v>1816</v>
      </c>
      <c r="I712" s="353" t="s">
        <v>37</v>
      </c>
      <c r="J712" s="529">
        <f>SUMIFS('SE-INSUMOS'!J:J,'SE-INSUMOS'!E:E,E712,'SE-INSUMOS'!F:F,F712)+SUMIFS('MO-INSUMOS'!J:J,'MO-INSUMOS'!E:E,E712,'MO-INSUMOS'!F:F,F712)</f>
        <v>0</v>
      </c>
      <c r="K712" s="74">
        <f>IF(INICIO!$G$2="SIM",M712,L712)</f>
        <v>0</v>
      </c>
      <c r="L712" s="674"/>
      <c r="M712" s="677"/>
      <c r="N712" s="543"/>
      <c r="O712" s="74">
        <f t="shared" si="16"/>
        <v>0</v>
      </c>
      <c r="Q712" s="700"/>
      <c r="R712" s="453"/>
      <c r="S712" s="543"/>
      <c r="T712" s="357"/>
      <c r="U712" s="833"/>
    </row>
    <row r="713" spans="1:21" hidden="1">
      <c r="A713" s="461"/>
      <c r="B713" s="66"/>
      <c r="C713" s="66"/>
      <c r="D713" s="66">
        <f>COUNTIF(A$10:A713,"I")</f>
        <v>428</v>
      </c>
      <c r="E713" s="354" t="str">
        <f t="shared" si="18"/>
        <v>SCO/RIO</v>
      </c>
      <c r="F713" s="354" t="s">
        <v>1817</v>
      </c>
      <c r="G713" s="354" t="str">
        <f t="shared" si="17"/>
        <v>MA</v>
      </c>
      <c r="H713" s="464" t="s">
        <v>1818</v>
      </c>
      <c r="I713" s="353" t="s">
        <v>37</v>
      </c>
      <c r="J713" s="529">
        <f>SUMIFS('SE-INSUMOS'!J:J,'SE-INSUMOS'!E:E,E713,'SE-INSUMOS'!F:F,F713)+SUMIFS('MO-INSUMOS'!J:J,'MO-INSUMOS'!E:E,E713,'MO-INSUMOS'!F:F,F713)</f>
        <v>0</v>
      </c>
      <c r="K713" s="74">
        <f>IF(INICIO!$G$2="SIM",M713,L713)</f>
        <v>0</v>
      </c>
      <c r="L713" s="674"/>
      <c r="M713" s="677"/>
      <c r="N713" s="543"/>
      <c r="O713" s="74">
        <f t="shared" si="16"/>
        <v>0</v>
      </c>
      <c r="Q713" s="700"/>
      <c r="R713" s="453"/>
      <c r="S713" s="543"/>
      <c r="T713" s="357"/>
      <c r="U713" s="833"/>
    </row>
    <row r="714" spans="1:21" hidden="1">
      <c r="A714" s="461"/>
      <c r="B714" s="66"/>
      <c r="C714" s="66"/>
      <c r="D714" s="66">
        <f>COUNTIF(A$10:A714,"I")</f>
        <v>428</v>
      </c>
      <c r="E714" s="354" t="str">
        <f t="shared" si="18"/>
        <v>SCO/RIO</v>
      </c>
      <c r="F714" s="354" t="s">
        <v>1819</v>
      </c>
      <c r="G714" s="354" t="str">
        <f t="shared" si="17"/>
        <v>MA</v>
      </c>
      <c r="H714" s="464" t="s">
        <v>1820</v>
      </c>
      <c r="I714" s="353" t="s">
        <v>37</v>
      </c>
      <c r="J714" s="529">
        <f>SUMIFS('SE-INSUMOS'!J:J,'SE-INSUMOS'!E:E,E714,'SE-INSUMOS'!F:F,F714)+SUMIFS('MO-INSUMOS'!J:J,'MO-INSUMOS'!E:E,E714,'MO-INSUMOS'!F:F,F714)</f>
        <v>0</v>
      </c>
      <c r="K714" s="74">
        <f>IF(INICIO!$G$2="SIM",M714,L714)</f>
        <v>0</v>
      </c>
      <c r="L714" s="674"/>
      <c r="M714" s="677"/>
      <c r="N714" s="543"/>
      <c r="O714" s="74">
        <f t="shared" si="16"/>
        <v>0</v>
      </c>
      <c r="Q714" s="700"/>
      <c r="R714" s="453"/>
      <c r="S714" s="543"/>
      <c r="T714" s="357"/>
      <c r="U714" s="833"/>
    </row>
    <row r="715" spans="1:21" ht="22.5" hidden="1">
      <c r="A715" s="461"/>
      <c r="B715" s="66"/>
      <c r="C715" s="66"/>
      <c r="D715" s="66">
        <f>COUNTIF(A$10:A715,"I")</f>
        <v>428</v>
      </c>
      <c r="E715" s="354" t="str">
        <f t="shared" si="18"/>
        <v>SCO/RIO</v>
      </c>
      <c r="F715" s="354" t="s">
        <v>1821</v>
      </c>
      <c r="G715" s="354" t="str">
        <f t="shared" si="17"/>
        <v>MA</v>
      </c>
      <c r="H715" s="464" t="s">
        <v>1822</v>
      </c>
      <c r="I715" s="353" t="s">
        <v>37</v>
      </c>
      <c r="J715" s="529">
        <f>SUMIFS('SE-INSUMOS'!J:J,'SE-INSUMOS'!E:E,E715,'SE-INSUMOS'!F:F,F715)+SUMIFS('MO-INSUMOS'!J:J,'MO-INSUMOS'!E:E,E715,'MO-INSUMOS'!F:F,F715)</f>
        <v>0</v>
      </c>
      <c r="K715" s="74">
        <f>IF(INICIO!$G$2="SIM",M715,L715)</f>
        <v>0</v>
      </c>
      <c r="L715" s="674"/>
      <c r="M715" s="677"/>
      <c r="N715" s="543"/>
      <c r="O715" s="74">
        <f t="shared" si="16"/>
        <v>0</v>
      </c>
      <c r="Q715" s="700"/>
      <c r="R715" s="453"/>
      <c r="S715" s="543"/>
      <c r="T715" s="357"/>
      <c r="U715" s="833"/>
    </row>
    <row r="716" spans="1:21" ht="22.5" hidden="1">
      <c r="A716" s="461"/>
      <c r="B716" s="66"/>
      <c r="C716" s="66"/>
      <c r="D716" s="66">
        <f>COUNTIF(A$10:A716,"I")</f>
        <v>428</v>
      </c>
      <c r="E716" s="354" t="str">
        <f t="shared" si="18"/>
        <v>SCO/RIO</v>
      </c>
      <c r="F716" s="354" t="s">
        <v>1823</v>
      </c>
      <c r="G716" s="354" t="str">
        <f t="shared" si="17"/>
        <v>MA</v>
      </c>
      <c r="H716" s="464" t="s">
        <v>1824</v>
      </c>
      <c r="I716" s="353" t="s">
        <v>37</v>
      </c>
      <c r="J716" s="529">
        <f>SUMIFS('SE-INSUMOS'!J:J,'SE-INSUMOS'!E:E,E716,'SE-INSUMOS'!F:F,F716)+SUMIFS('MO-INSUMOS'!J:J,'MO-INSUMOS'!E:E,E716,'MO-INSUMOS'!F:F,F716)</f>
        <v>0</v>
      </c>
      <c r="K716" s="74">
        <f>IF(INICIO!$G$2="SIM",M716,L716)</f>
        <v>0</v>
      </c>
      <c r="L716" s="674"/>
      <c r="M716" s="677"/>
      <c r="N716" s="543"/>
      <c r="O716" s="74">
        <f t="shared" si="16"/>
        <v>0</v>
      </c>
      <c r="Q716" s="700"/>
      <c r="R716" s="453"/>
      <c r="S716" s="543"/>
      <c r="T716" s="357"/>
      <c r="U716" s="833"/>
    </row>
    <row r="717" spans="1:21" hidden="1">
      <c r="A717" s="461"/>
      <c r="B717" s="66"/>
      <c r="C717" s="66"/>
      <c r="D717" s="66">
        <f>COUNTIF(A$10:A717,"I")</f>
        <v>428</v>
      </c>
      <c r="E717" s="354" t="str">
        <f t="shared" si="18"/>
        <v>SCO/RIO</v>
      </c>
      <c r="F717" s="354" t="s">
        <v>1825</v>
      </c>
      <c r="G717" s="354" t="str">
        <f t="shared" si="17"/>
        <v>MA</v>
      </c>
      <c r="H717" s="464" t="s">
        <v>1826</v>
      </c>
      <c r="I717" s="353" t="s">
        <v>553</v>
      </c>
      <c r="J717" s="529">
        <f>SUMIFS('SE-INSUMOS'!J:J,'SE-INSUMOS'!E:E,E717,'SE-INSUMOS'!F:F,F717)+SUMIFS('MO-INSUMOS'!J:J,'MO-INSUMOS'!E:E,E717,'MO-INSUMOS'!F:F,F717)</f>
        <v>0</v>
      </c>
      <c r="K717" s="74">
        <f>IF(INICIO!$G$2="SIM",M717,L717)</f>
        <v>0</v>
      </c>
      <c r="L717" s="674"/>
      <c r="M717" s="677"/>
      <c r="N717" s="543"/>
      <c r="O717" s="74">
        <f t="shared" si="16"/>
        <v>0</v>
      </c>
      <c r="Q717" s="700"/>
      <c r="R717" s="453"/>
      <c r="S717" s="543"/>
      <c r="T717" s="357"/>
      <c r="U717" s="833"/>
    </row>
    <row r="718" spans="1:21" hidden="1">
      <c r="A718" s="461"/>
      <c r="B718" s="66"/>
      <c r="C718" s="66"/>
      <c r="D718" s="66">
        <f>COUNTIF(A$10:A718,"I")</f>
        <v>428</v>
      </c>
      <c r="E718" s="354" t="str">
        <f t="shared" si="18"/>
        <v>SCO/RIO</v>
      </c>
      <c r="F718" s="354" t="s">
        <v>1827</v>
      </c>
      <c r="G718" s="354" t="str">
        <f t="shared" si="17"/>
        <v>MA</v>
      </c>
      <c r="H718" s="464" t="s">
        <v>1828</v>
      </c>
      <c r="I718" s="353" t="s">
        <v>553</v>
      </c>
      <c r="J718" s="529">
        <f>SUMIFS('SE-INSUMOS'!J:J,'SE-INSUMOS'!E:E,E718,'SE-INSUMOS'!F:F,F718)+SUMIFS('MO-INSUMOS'!J:J,'MO-INSUMOS'!E:E,E718,'MO-INSUMOS'!F:F,F718)</f>
        <v>0</v>
      </c>
      <c r="K718" s="74">
        <f>IF(INICIO!$G$2="SIM",M718,L718)</f>
        <v>0</v>
      </c>
      <c r="L718" s="674"/>
      <c r="M718" s="677"/>
      <c r="N718" s="543"/>
      <c r="O718" s="74">
        <f t="shared" si="16"/>
        <v>0</v>
      </c>
      <c r="Q718" s="700"/>
      <c r="R718" s="453"/>
      <c r="S718" s="543"/>
      <c r="T718" s="357"/>
      <c r="U718" s="833"/>
    </row>
    <row r="719" spans="1:21" hidden="1">
      <c r="A719" s="461"/>
      <c r="B719" s="66"/>
      <c r="C719" s="66"/>
      <c r="D719" s="66">
        <f>COUNTIF(A$10:A719,"I")</f>
        <v>428</v>
      </c>
      <c r="E719" s="354" t="str">
        <f t="shared" si="18"/>
        <v>SCO/RIO</v>
      </c>
      <c r="F719" s="354" t="s">
        <v>1829</v>
      </c>
      <c r="G719" s="354" t="str">
        <f t="shared" si="17"/>
        <v>MA</v>
      </c>
      <c r="H719" s="464" t="s">
        <v>1830</v>
      </c>
      <c r="I719" s="353" t="s">
        <v>553</v>
      </c>
      <c r="J719" s="529">
        <f>SUMIFS('SE-INSUMOS'!J:J,'SE-INSUMOS'!E:E,E719,'SE-INSUMOS'!F:F,F719)+SUMIFS('MO-INSUMOS'!J:J,'MO-INSUMOS'!E:E,E719,'MO-INSUMOS'!F:F,F719)</f>
        <v>0</v>
      </c>
      <c r="K719" s="74">
        <f>IF(INICIO!$G$2="SIM",M719,L719)</f>
        <v>0</v>
      </c>
      <c r="L719" s="674"/>
      <c r="M719" s="677"/>
      <c r="N719" s="543"/>
      <c r="O719" s="74">
        <f t="shared" si="16"/>
        <v>0</v>
      </c>
      <c r="Q719" s="700"/>
      <c r="R719" s="453"/>
      <c r="S719" s="543"/>
      <c r="T719" s="357"/>
      <c r="U719" s="833"/>
    </row>
    <row r="720" spans="1:21" ht="22.5" hidden="1">
      <c r="A720" s="461"/>
      <c r="B720" s="66"/>
      <c r="C720" s="66"/>
      <c r="D720" s="66">
        <f>COUNTIF(A$10:A720,"I")</f>
        <v>428</v>
      </c>
      <c r="E720" s="354" t="str">
        <f t="shared" si="18"/>
        <v>SCO/RIO</v>
      </c>
      <c r="F720" s="354" t="s">
        <v>1831</v>
      </c>
      <c r="G720" s="354" t="str">
        <f t="shared" si="17"/>
        <v>MA</v>
      </c>
      <c r="H720" s="464" t="s">
        <v>1832</v>
      </c>
      <c r="I720" s="353" t="s">
        <v>37</v>
      </c>
      <c r="J720" s="529">
        <f>SUMIFS('SE-INSUMOS'!J:J,'SE-INSUMOS'!E:E,E720,'SE-INSUMOS'!F:F,F720)+SUMIFS('MO-INSUMOS'!J:J,'MO-INSUMOS'!E:E,E720,'MO-INSUMOS'!F:F,F720)</f>
        <v>0</v>
      </c>
      <c r="K720" s="74">
        <f>IF(INICIO!$G$2="SIM",M720,L720)</f>
        <v>0</v>
      </c>
      <c r="L720" s="674"/>
      <c r="M720" s="677"/>
      <c r="N720" s="543"/>
      <c r="O720" s="74">
        <f t="shared" si="16"/>
        <v>0</v>
      </c>
      <c r="Q720" s="700"/>
      <c r="R720" s="453"/>
      <c r="S720" s="543"/>
      <c r="T720" s="357"/>
      <c r="U720" s="833"/>
    </row>
    <row r="721" spans="1:21" ht="33.75" hidden="1">
      <c r="A721" s="461"/>
      <c r="B721" s="66"/>
      <c r="C721" s="66"/>
      <c r="D721" s="66">
        <f>COUNTIF(A$10:A721,"I")</f>
        <v>428</v>
      </c>
      <c r="E721" s="354" t="str">
        <f t="shared" si="18"/>
        <v>SCO/RIO</v>
      </c>
      <c r="F721" s="354" t="s">
        <v>1833</v>
      </c>
      <c r="G721" s="354" t="str">
        <f t="shared" si="17"/>
        <v>MA</v>
      </c>
      <c r="H721" s="464" t="s">
        <v>1834</v>
      </c>
      <c r="I721" s="353" t="s">
        <v>8</v>
      </c>
      <c r="J721" s="529">
        <f>SUMIFS('SE-INSUMOS'!J:J,'SE-INSUMOS'!E:E,E721,'SE-INSUMOS'!F:F,F721)+SUMIFS('MO-INSUMOS'!J:J,'MO-INSUMOS'!E:E,E721,'MO-INSUMOS'!F:F,F721)</f>
        <v>0</v>
      </c>
      <c r="K721" s="74">
        <f>IF(INICIO!$G$2="SIM",M721,L721)</f>
        <v>0</v>
      </c>
      <c r="L721" s="674"/>
      <c r="M721" s="677"/>
      <c r="N721" s="543"/>
      <c r="O721" s="74">
        <f t="shared" si="16"/>
        <v>0</v>
      </c>
      <c r="Q721" s="700"/>
      <c r="R721" s="453"/>
      <c r="S721" s="543"/>
      <c r="T721" s="357"/>
      <c r="U721" s="833"/>
    </row>
    <row r="722" spans="1:21" ht="33.75" hidden="1">
      <c r="A722" s="461"/>
      <c r="B722" s="66"/>
      <c r="C722" s="66"/>
      <c r="D722" s="66">
        <f>COUNTIF(A$10:A722,"I")</f>
        <v>428</v>
      </c>
      <c r="E722" s="354" t="str">
        <f t="shared" si="18"/>
        <v>SCO/RIO</v>
      </c>
      <c r="F722" s="354" t="s">
        <v>1835</v>
      </c>
      <c r="G722" s="354" t="str">
        <f t="shared" si="17"/>
        <v>MA</v>
      </c>
      <c r="H722" s="464" t="s">
        <v>1836</v>
      </c>
      <c r="I722" s="353" t="s">
        <v>8</v>
      </c>
      <c r="J722" s="529">
        <f>SUMIFS('SE-INSUMOS'!J:J,'SE-INSUMOS'!E:E,E722,'SE-INSUMOS'!F:F,F722)+SUMIFS('MO-INSUMOS'!J:J,'MO-INSUMOS'!E:E,E722,'MO-INSUMOS'!F:F,F722)</f>
        <v>0</v>
      </c>
      <c r="K722" s="74">
        <f>IF(INICIO!$G$2="SIM",M722,L722)</f>
        <v>0</v>
      </c>
      <c r="L722" s="674"/>
      <c r="M722" s="677"/>
      <c r="N722" s="543"/>
      <c r="O722" s="74">
        <f t="shared" si="16"/>
        <v>0</v>
      </c>
      <c r="Q722" s="700"/>
      <c r="R722" s="453"/>
      <c r="S722" s="543"/>
      <c r="T722" s="357"/>
      <c r="U722" s="833"/>
    </row>
    <row r="723" spans="1:21" ht="22.5" hidden="1">
      <c r="A723" s="461"/>
      <c r="B723" s="66"/>
      <c r="C723" s="66"/>
      <c r="D723" s="66">
        <f>COUNTIF(A$10:A723,"I")</f>
        <v>428</v>
      </c>
      <c r="E723" s="354" t="str">
        <f t="shared" si="18"/>
        <v>SCO/RIO</v>
      </c>
      <c r="F723" s="354" t="s">
        <v>1837</v>
      </c>
      <c r="G723" s="354" t="str">
        <f t="shared" si="17"/>
        <v>MA</v>
      </c>
      <c r="H723" s="464" t="s">
        <v>1838</v>
      </c>
      <c r="I723" s="353" t="s">
        <v>37</v>
      </c>
      <c r="J723" s="529">
        <f>SUMIFS('SE-INSUMOS'!J:J,'SE-INSUMOS'!E:E,E723,'SE-INSUMOS'!F:F,F723)+SUMIFS('MO-INSUMOS'!J:J,'MO-INSUMOS'!E:E,E723,'MO-INSUMOS'!F:F,F723)</f>
        <v>0</v>
      </c>
      <c r="K723" s="74">
        <f>IF(INICIO!$G$2="SIM",M723,L723)</f>
        <v>0</v>
      </c>
      <c r="L723" s="674"/>
      <c r="M723" s="677"/>
      <c r="N723" s="543"/>
      <c r="O723" s="74">
        <f t="shared" si="16"/>
        <v>0</v>
      </c>
      <c r="Q723" s="700"/>
      <c r="R723" s="453"/>
      <c r="S723" s="543"/>
      <c r="T723" s="357"/>
      <c r="U723" s="833"/>
    </row>
    <row r="724" spans="1:21" hidden="1">
      <c r="A724" s="461"/>
      <c r="B724" s="66"/>
      <c r="C724" s="66"/>
      <c r="D724" s="66">
        <f>COUNTIF(A$10:A724,"I")</f>
        <v>428</v>
      </c>
      <c r="E724" s="354" t="str">
        <f t="shared" si="18"/>
        <v>SCO/RIO</v>
      </c>
      <c r="F724" s="354" t="s">
        <v>1839</v>
      </c>
      <c r="G724" s="354" t="str">
        <f t="shared" si="17"/>
        <v>MA</v>
      </c>
      <c r="H724" s="464" t="s">
        <v>1840</v>
      </c>
      <c r="I724" s="353" t="s">
        <v>553</v>
      </c>
      <c r="J724" s="529">
        <f>SUMIFS('SE-INSUMOS'!J:J,'SE-INSUMOS'!E:E,E724,'SE-INSUMOS'!F:F,F724)+SUMIFS('MO-INSUMOS'!J:J,'MO-INSUMOS'!E:E,E724,'MO-INSUMOS'!F:F,F724)</f>
        <v>0</v>
      </c>
      <c r="K724" s="74">
        <f>IF(INICIO!$G$2="SIM",M724,L724)</f>
        <v>0</v>
      </c>
      <c r="L724" s="674"/>
      <c r="M724" s="677"/>
      <c r="N724" s="543"/>
      <c r="O724" s="74">
        <f t="shared" si="16"/>
        <v>0</v>
      </c>
      <c r="Q724" s="700"/>
      <c r="R724" s="453"/>
      <c r="S724" s="543"/>
      <c r="T724" s="357"/>
      <c r="U724" s="833"/>
    </row>
    <row r="725" spans="1:21" ht="22.5" hidden="1">
      <c r="A725" s="461"/>
      <c r="B725" s="66"/>
      <c r="C725" s="66"/>
      <c r="D725" s="66">
        <f>COUNTIF(A$10:A725,"I")</f>
        <v>428</v>
      </c>
      <c r="E725" s="354" t="str">
        <f t="shared" si="18"/>
        <v>SCO/RIO</v>
      </c>
      <c r="F725" s="354" t="s">
        <v>1841</v>
      </c>
      <c r="G725" s="354" t="str">
        <f t="shared" si="17"/>
        <v>MA</v>
      </c>
      <c r="H725" s="464" t="s">
        <v>1842</v>
      </c>
      <c r="I725" s="353" t="s">
        <v>37</v>
      </c>
      <c r="J725" s="529">
        <f>SUMIFS('SE-INSUMOS'!J:J,'SE-INSUMOS'!E:E,E725,'SE-INSUMOS'!F:F,F725)+SUMIFS('MO-INSUMOS'!J:J,'MO-INSUMOS'!E:E,E725,'MO-INSUMOS'!F:F,F725)</f>
        <v>0</v>
      </c>
      <c r="K725" s="74">
        <f>IF(INICIO!$G$2="SIM",M725,L725)</f>
        <v>0</v>
      </c>
      <c r="L725" s="674"/>
      <c r="M725" s="677"/>
      <c r="N725" s="543"/>
      <c r="O725" s="74">
        <f t="shared" si="16"/>
        <v>0</v>
      </c>
      <c r="Q725" s="700"/>
      <c r="R725" s="453"/>
      <c r="S725" s="543"/>
      <c r="T725" s="357"/>
      <c r="U725" s="833"/>
    </row>
    <row r="726" spans="1:21">
      <c r="A726" s="461" t="s">
        <v>6</v>
      </c>
      <c r="B726" s="66"/>
      <c r="C726" s="66"/>
      <c r="D726" s="66">
        <f>COUNTIF(A$10:A726,"I")</f>
        <v>429</v>
      </c>
      <c r="E726" s="354" t="str">
        <f t="shared" si="18"/>
        <v>SCO/RIO</v>
      </c>
      <c r="F726" s="354" t="s">
        <v>1922</v>
      </c>
      <c r="G726" s="354" t="str">
        <f t="shared" si="17"/>
        <v>MA</v>
      </c>
      <c r="H726" s="464" t="s">
        <v>1923</v>
      </c>
      <c r="I726" s="353" t="s">
        <v>553</v>
      </c>
      <c r="J726" s="529">
        <f>SUMIFS('SE-INSUMOS'!J:J,'SE-INSUMOS'!E:E,E726,'SE-INSUMOS'!F:F,F726)+SUMIFS('MO-INSUMOS'!J:J,'MO-INSUMOS'!E:E,E726,'MO-INSUMOS'!F:F,F726)</f>
        <v>1.6500000000000001</v>
      </c>
      <c r="K726" s="74">
        <f>IF(INICIO!$G$2="SIM",M726,L726)</f>
        <v>0</v>
      </c>
      <c r="L726" s="674"/>
      <c r="M726" s="677"/>
      <c r="N726" s="543"/>
      <c r="O726" s="74">
        <f t="shared" si="16"/>
        <v>0</v>
      </c>
      <c r="Q726" s="700"/>
      <c r="R726" s="453"/>
      <c r="S726" s="543"/>
      <c r="T726" s="357"/>
      <c r="U726" s="833"/>
    </row>
    <row r="727" spans="1:21">
      <c r="A727" s="461" t="s">
        <v>6</v>
      </c>
      <c r="B727" s="66"/>
      <c r="C727" s="66"/>
      <c r="D727" s="66">
        <f>COUNTIF(A$10:A727,"I")</f>
        <v>430</v>
      </c>
      <c r="E727" s="354" t="str">
        <f t="shared" si="18"/>
        <v>SCO/RIO</v>
      </c>
      <c r="F727" s="354" t="s">
        <v>1924</v>
      </c>
      <c r="G727" s="354" t="str">
        <f t="shared" si="17"/>
        <v>MA</v>
      </c>
      <c r="H727" s="464" t="s">
        <v>1925</v>
      </c>
      <c r="I727" s="353" t="s">
        <v>553</v>
      </c>
      <c r="J727" s="529">
        <f>SUMIFS('SE-INSUMOS'!J:J,'SE-INSUMOS'!E:E,E727,'SE-INSUMOS'!F:F,F727)+SUMIFS('MO-INSUMOS'!J:J,'MO-INSUMOS'!E:E,E727,'MO-INSUMOS'!F:F,F727)</f>
        <v>4.4999999999999998E-2</v>
      </c>
      <c r="K727" s="74">
        <f>IF(INICIO!$G$2="SIM",M727,L727)</f>
        <v>0</v>
      </c>
      <c r="L727" s="674"/>
      <c r="M727" s="677"/>
      <c r="N727" s="543"/>
      <c r="O727" s="74">
        <f t="shared" si="16"/>
        <v>0</v>
      </c>
      <c r="Q727" s="700"/>
      <c r="R727" s="453"/>
      <c r="S727" s="543"/>
      <c r="T727" s="357"/>
      <c r="U727" s="833"/>
    </row>
    <row r="728" spans="1:21">
      <c r="A728" s="461" t="s">
        <v>6</v>
      </c>
      <c r="B728" s="66"/>
      <c r="C728" s="66"/>
      <c r="D728" s="66">
        <f>COUNTIF(A$10:A728,"I")</f>
        <v>431</v>
      </c>
      <c r="E728" s="354" t="str">
        <f t="shared" si="18"/>
        <v>SCO/RIO</v>
      </c>
      <c r="F728" s="354" t="s">
        <v>1928</v>
      </c>
      <c r="G728" s="354" t="str">
        <f t="shared" si="17"/>
        <v>MA</v>
      </c>
      <c r="H728" s="464" t="s">
        <v>1929</v>
      </c>
      <c r="I728" s="353" t="s">
        <v>553</v>
      </c>
      <c r="J728" s="529">
        <f>SUMIFS('SE-INSUMOS'!J:J,'SE-INSUMOS'!E:E,E728,'SE-INSUMOS'!F:F,F728)+SUMIFS('MO-INSUMOS'!J:J,'MO-INSUMOS'!E:E,E728,'MO-INSUMOS'!F:F,F728)</f>
        <v>0.30625000000000002</v>
      </c>
      <c r="K728" s="74">
        <f>IF(INICIO!$G$2="SIM",M728,L728)</f>
        <v>0</v>
      </c>
      <c r="L728" s="674"/>
      <c r="M728" s="677"/>
      <c r="N728" s="543"/>
      <c r="O728" s="74">
        <f t="shared" si="16"/>
        <v>0</v>
      </c>
      <c r="Q728" s="700"/>
      <c r="R728" s="453"/>
      <c r="S728" s="543"/>
      <c r="T728" s="357"/>
      <c r="U728" s="833"/>
    </row>
    <row r="729" spans="1:21" ht="22.5">
      <c r="A729" s="461" t="s">
        <v>6</v>
      </c>
      <c r="B729" s="66"/>
      <c r="C729" s="66"/>
      <c r="D729" s="66">
        <f>COUNTIF(A$10:A729,"I")</f>
        <v>432</v>
      </c>
      <c r="E729" s="354" t="str">
        <f t="shared" si="18"/>
        <v>SCO/RIO</v>
      </c>
      <c r="F729" s="354" t="s">
        <v>1969</v>
      </c>
      <c r="G729" s="354" t="s">
        <v>1473</v>
      </c>
      <c r="H729" s="464" t="s">
        <v>1970</v>
      </c>
      <c r="I729" s="353" t="s">
        <v>553</v>
      </c>
      <c r="J729" s="529">
        <f>SUMIFS('SE-INSUMOS'!J:J,'SE-INSUMOS'!E:E,E729,'SE-INSUMOS'!F:F,F729)+SUMIFS('MO-INSUMOS'!J:J,'MO-INSUMOS'!E:E,E729,'MO-INSUMOS'!F:F,F729)</f>
        <v>1.2031250000000001E-5</v>
      </c>
      <c r="K729" s="74">
        <f>IF(INICIO!$G$2="SIM",M729,L729)</f>
        <v>0</v>
      </c>
      <c r="L729" s="674"/>
      <c r="M729" s="677"/>
      <c r="N729" s="543"/>
      <c r="O729" s="74">
        <f t="shared" si="16"/>
        <v>0</v>
      </c>
      <c r="Q729" s="357"/>
      <c r="R729" s="453"/>
      <c r="S729" s="543"/>
      <c r="T729" s="357"/>
      <c r="U729" s="833"/>
    </row>
    <row r="730" spans="1:21" ht="22.5" hidden="1">
      <c r="A730" s="461"/>
      <c r="B730" s="66"/>
      <c r="C730" s="66"/>
      <c r="D730" s="66">
        <f>COUNTIF(A$10:A730,"I")</f>
        <v>432</v>
      </c>
      <c r="E730" s="354" t="s">
        <v>53</v>
      </c>
      <c r="F730" s="30" t="s">
        <v>381</v>
      </c>
      <c r="G730" s="354" t="s">
        <v>1320</v>
      </c>
      <c r="H730" s="351" t="s">
        <v>382</v>
      </c>
      <c r="I730" s="73" t="s">
        <v>37</v>
      </c>
      <c r="J730" s="529">
        <f>SUMIFS('SE-INSUMOS'!J:J,'SE-INSUMOS'!E:E,E730,'SE-INSUMOS'!F:F,F730)+SUMIFS('MO-INSUMOS'!J:J,'MO-INSUMOS'!E:E,E730,'MO-INSUMOS'!F:F,F730)</f>
        <v>0</v>
      </c>
      <c r="K730" s="74">
        <f>IF(INICIO!$G$2="SIM",M730,L730)</f>
        <v>0</v>
      </c>
      <c r="L730" s="674"/>
      <c r="M730" s="675"/>
      <c r="N730" s="543"/>
      <c r="O730" s="74">
        <f t="shared" si="16"/>
        <v>0</v>
      </c>
      <c r="Q730" s="700"/>
      <c r="R730" s="446"/>
      <c r="S730" s="357"/>
      <c r="T730" s="357"/>
      <c r="U730" s="833"/>
    </row>
    <row r="731" spans="1:21" ht="22.5" hidden="1">
      <c r="A731" s="461"/>
      <c r="B731" s="66"/>
      <c r="C731" s="66"/>
      <c r="D731" s="66">
        <f>COUNTIF(A$10:A731,"I")</f>
        <v>432</v>
      </c>
      <c r="E731" s="354" t="s">
        <v>53</v>
      </c>
      <c r="F731" s="30" t="s">
        <v>390</v>
      </c>
      <c r="G731" s="354" t="s">
        <v>1320</v>
      </c>
      <c r="H731" s="351" t="s">
        <v>391</v>
      </c>
      <c r="I731" s="73" t="s">
        <v>37</v>
      </c>
      <c r="J731" s="529">
        <f>SUMIFS('SE-INSUMOS'!J:J,'SE-INSUMOS'!E:E,E731,'SE-INSUMOS'!F:F,F731)+SUMIFS('MO-INSUMOS'!J:J,'MO-INSUMOS'!E:E,E731,'MO-INSUMOS'!F:F,F731)</f>
        <v>0</v>
      </c>
      <c r="K731" s="74">
        <f>IF(INICIO!$G$2="SIM",M731,L731)</f>
        <v>0</v>
      </c>
      <c r="L731" s="674"/>
      <c r="M731" s="675"/>
      <c r="N731" s="543"/>
      <c r="O731" s="74">
        <f t="shared" ref="O731:O740" si="19">IFERROR(IF(J731="-",K731,J731*K731),0)</f>
        <v>0</v>
      </c>
      <c r="Q731" s="700"/>
      <c r="R731" s="446"/>
      <c r="S731" s="357"/>
      <c r="T731" s="357"/>
      <c r="U731" s="833"/>
    </row>
    <row r="732" spans="1:21" ht="123.75">
      <c r="A732" s="461" t="s">
        <v>6</v>
      </c>
      <c r="B732" s="66"/>
      <c r="C732" s="66"/>
      <c r="D732" s="66">
        <f>COUNTIF(A$10:A732,"I")</f>
        <v>433</v>
      </c>
      <c r="E732" s="354" t="s">
        <v>53</v>
      </c>
      <c r="F732" s="30" t="s">
        <v>405</v>
      </c>
      <c r="G732" s="354" t="s">
        <v>1320</v>
      </c>
      <c r="H732" s="351" t="s">
        <v>406</v>
      </c>
      <c r="I732" s="73" t="s">
        <v>37</v>
      </c>
      <c r="J732" s="529">
        <f>SUMIFS('SE-INSUMOS'!J:J,'SE-INSUMOS'!E:E,E732,'SE-INSUMOS'!F:F,F732)+SUMIFS('MO-INSUMOS'!J:J,'MO-INSUMOS'!E:E,E732,'MO-INSUMOS'!F:F,F732)</f>
        <v>8.3333333333333329E-2</v>
      </c>
      <c r="K732" s="74">
        <f>IF(INICIO!$G$2="SIM",M732,L732)</f>
        <v>0</v>
      </c>
      <c r="L732" s="674"/>
      <c r="M732" s="675"/>
      <c r="N732" s="543"/>
      <c r="O732" s="74">
        <f t="shared" si="19"/>
        <v>0</v>
      </c>
      <c r="Q732" s="700"/>
      <c r="R732" s="446"/>
      <c r="S732" s="357"/>
      <c r="T732" s="357"/>
      <c r="U732" s="833"/>
    </row>
    <row r="733" spans="1:21" ht="78.75" hidden="1">
      <c r="A733" s="461"/>
      <c r="B733" s="66"/>
      <c r="C733" s="66"/>
      <c r="D733" s="66">
        <f>COUNTIF(A$10:A733,"I")</f>
        <v>433</v>
      </c>
      <c r="E733" s="354" t="s">
        <v>53</v>
      </c>
      <c r="F733" s="30" t="s">
        <v>407</v>
      </c>
      <c r="G733" s="354" t="s">
        <v>1320</v>
      </c>
      <c r="H733" s="351" t="s">
        <v>408</v>
      </c>
      <c r="I733" s="73" t="s">
        <v>37</v>
      </c>
      <c r="J733" s="529">
        <f>SUMIFS('SE-INSUMOS'!J:J,'SE-INSUMOS'!E:E,E733,'SE-INSUMOS'!F:F,F733)+SUMIFS('MO-INSUMOS'!J:J,'MO-INSUMOS'!E:E,E733,'MO-INSUMOS'!F:F,F733)</f>
        <v>0</v>
      </c>
      <c r="K733" s="74">
        <f>IF(INICIO!$G$2="SIM",M733,L733)</f>
        <v>0</v>
      </c>
      <c r="L733" s="674"/>
      <c r="M733" s="675"/>
      <c r="N733" s="543"/>
      <c r="O733" s="74">
        <f t="shared" si="19"/>
        <v>0</v>
      </c>
      <c r="Q733" s="700"/>
      <c r="R733" s="446"/>
      <c r="S733" s="357"/>
      <c r="T733" s="357"/>
      <c r="U733" s="833"/>
    </row>
    <row r="734" spans="1:21" ht="22.5" hidden="1">
      <c r="A734" s="461"/>
      <c r="B734" s="66"/>
      <c r="C734" s="66"/>
      <c r="D734" s="66">
        <f>COUNTIF(A$10:A734,"I")</f>
        <v>433</v>
      </c>
      <c r="E734" s="354" t="s">
        <v>53</v>
      </c>
      <c r="F734" s="30" t="s">
        <v>409</v>
      </c>
      <c r="G734" s="354" t="s">
        <v>1320</v>
      </c>
      <c r="H734" s="351" t="s">
        <v>410</v>
      </c>
      <c r="I734" s="73" t="s">
        <v>37</v>
      </c>
      <c r="J734" s="529">
        <f>SUMIFS('SE-INSUMOS'!J:J,'SE-INSUMOS'!E:E,E734,'SE-INSUMOS'!F:F,F734)+SUMIFS('MO-INSUMOS'!J:J,'MO-INSUMOS'!E:E,E734,'MO-INSUMOS'!F:F,F734)</f>
        <v>0</v>
      </c>
      <c r="K734" s="74">
        <f>IF(INICIO!$G$2="SIM",M734,L734)</f>
        <v>0</v>
      </c>
      <c r="L734" s="674"/>
      <c r="M734" s="675"/>
      <c r="N734" s="543"/>
      <c r="O734" s="74">
        <f t="shared" si="19"/>
        <v>0</v>
      </c>
      <c r="Q734" s="700"/>
      <c r="R734" s="446"/>
      <c r="S734" s="357"/>
      <c r="T734" s="357"/>
      <c r="U734" s="833"/>
    </row>
    <row r="735" spans="1:21" ht="33.75">
      <c r="A735" s="461" t="s">
        <v>6</v>
      </c>
      <c r="B735" s="66"/>
      <c r="C735" s="66"/>
      <c r="D735" s="66">
        <f>COUNTIF(A$10:A735,"I")</f>
        <v>434</v>
      </c>
      <c r="E735" s="354" t="s">
        <v>53</v>
      </c>
      <c r="F735" s="30" t="s">
        <v>411</v>
      </c>
      <c r="G735" s="354" t="s">
        <v>1320</v>
      </c>
      <c r="H735" s="351" t="s">
        <v>412</v>
      </c>
      <c r="I735" s="73" t="s">
        <v>37</v>
      </c>
      <c r="J735" s="529">
        <f>SUMIFS('SE-INSUMOS'!J:J,'SE-INSUMOS'!E:E,E735,'SE-INSUMOS'!F:F,F735)+SUMIFS('MO-INSUMOS'!J:J,'MO-INSUMOS'!E:E,E735,'MO-INSUMOS'!F:F,F735)</f>
        <v>8.3333333333333329E-2</v>
      </c>
      <c r="K735" s="74">
        <f>IF(INICIO!$G$2="SIM",M735,L735)</f>
        <v>0</v>
      </c>
      <c r="L735" s="674"/>
      <c r="M735" s="675"/>
      <c r="N735" s="543"/>
      <c r="O735" s="74">
        <f t="shared" si="19"/>
        <v>0</v>
      </c>
      <c r="Q735" s="700"/>
      <c r="R735" s="446"/>
      <c r="S735" s="357"/>
      <c r="T735" s="357"/>
      <c r="U735" s="833"/>
    </row>
    <row r="736" spans="1:21" ht="33.75">
      <c r="A736" s="461" t="s">
        <v>6</v>
      </c>
      <c r="B736" s="66"/>
      <c r="C736" s="66"/>
      <c r="D736" s="66">
        <f>COUNTIF(A$10:A736,"I")</f>
        <v>435</v>
      </c>
      <c r="E736" s="354" t="s">
        <v>53</v>
      </c>
      <c r="F736" s="30" t="s">
        <v>413</v>
      </c>
      <c r="G736" s="354" t="s">
        <v>1320</v>
      </c>
      <c r="H736" s="351" t="s">
        <v>414</v>
      </c>
      <c r="I736" s="73" t="s">
        <v>37</v>
      </c>
      <c r="J736" s="529">
        <f>SUMIFS('SE-INSUMOS'!J:J,'SE-INSUMOS'!E:E,E736,'SE-INSUMOS'!F:F,F736)+SUMIFS('MO-INSUMOS'!J:J,'MO-INSUMOS'!E:E,E736,'MO-INSUMOS'!F:F,F736)</f>
        <v>8.3333333333333329E-2</v>
      </c>
      <c r="K736" s="74">
        <f>IF(INICIO!$G$2="SIM",M736,L736)</f>
        <v>0</v>
      </c>
      <c r="L736" s="674"/>
      <c r="M736" s="675"/>
      <c r="N736" s="543"/>
      <c r="O736" s="74">
        <f t="shared" si="19"/>
        <v>0</v>
      </c>
      <c r="Q736" s="700"/>
      <c r="R736" s="446"/>
      <c r="S736" s="357"/>
      <c r="T736" s="357"/>
      <c r="U736" s="833"/>
    </row>
    <row r="737" spans="1:21" ht="22.5" hidden="1">
      <c r="A737" s="461"/>
      <c r="B737" s="66"/>
      <c r="C737" s="66"/>
      <c r="D737" s="66">
        <f>COUNTIF(A$10:A737,"I")</f>
        <v>435</v>
      </c>
      <c r="E737" s="354" t="s">
        <v>53</v>
      </c>
      <c r="F737" s="30" t="s">
        <v>415</v>
      </c>
      <c r="G737" s="354" t="s">
        <v>1320</v>
      </c>
      <c r="H737" s="351" t="s">
        <v>416</v>
      </c>
      <c r="I737" s="73" t="s">
        <v>37</v>
      </c>
      <c r="J737" s="529">
        <f>SUMIFS('SE-INSUMOS'!J:J,'SE-INSUMOS'!E:E,E737,'SE-INSUMOS'!F:F,F737)+SUMIFS('MO-INSUMOS'!J:J,'MO-INSUMOS'!E:E,E737,'MO-INSUMOS'!F:F,F737)</f>
        <v>0</v>
      </c>
      <c r="K737" s="74">
        <f>IF(INICIO!$G$2="SIM",M737,L737)</f>
        <v>0</v>
      </c>
      <c r="L737" s="674"/>
      <c r="M737" s="675"/>
      <c r="N737" s="543"/>
      <c r="O737" s="74">
        <f t="shared" si="19"/>
        <v>0</v>
      </c>
      <c r="Q737" s="700"/>
      <c r="R737" s="446"/>
      <c r="S737" s="357"/>
      <c r="T737" s="357"/>
      <c r="U737" s="833"/>
    </row>
    <row r="738" spans="1:21" ht="22.5" hidden="1">
      <c r="A738" s="461"/>
      <c r="B738" s="66"/>
      <c r="C738" s="66"/>
      <c r="D738" s="66">
        <f>COUNTIF(A$10:A738,"I")</f>
        <v>435</v>
      </c>
      <c r="E738" s="354" t="s">
        <v>53</v>
      </c>
      <c r="F738" s="30" t="s">
        <v>417</v>
      </c>
      <c r="G738" s="354" t="s">
        <v>1320</v>
      </c>
      <c r="H738" s="351" t="s">
        <v>418</v>
      </c>
      <c r="I738" s="73" t="s">
        <v>37</v>
      </c>
      <c r="J738" s="529">
        <f>SUMIFS('SE-INSUMOS'!J:J,'SE-INSUMOS'!E:E,E738,'SE-INSUMOS'!F:F,F738)+SUMIFS('MO-INSUMOS'!J:J,'MO-INSUMOS'!E:E,E738,'MO-INSUMOS'!F:F,F738)</f>
        <v>0</v>
      </c>
      <c r="K738" s="74">
        <f>IF(INICIO!$G$2="SIM",M738,L738)</f>
        <v>0</v>
      </c>
      <c r="L738" s="674"/>
      <c r="M738" s="675"/>
      <c r="N738" s="543"/>
      <c r="O738" s="74">
        <f t="shared" si="19"/>
        <v>0</v>
      </c>
      <c r="Q738" s="700"/>
      <c r="R738" s="446"/>
      <c r="S738" s="357"/>
      <c r="T738" s="357"/>
      <c r="U738" s="833"/>
    </row>
    <row r="739" spans="1:21">
      <c r="A739" s="461" t="s">
        <v>6</v>
      </c>
      <c r="B739" s="66"/>
      <c r="C739" s="66"/>
      <c r="D739" s="66">
        <f>COUNTIF(A$10:A739,"I")</f>
        <v>436</v>
      </c>
      <c r="E739" s="354" t="s">
        <v>53</v>
      </c>
      <c r="F739" s="30" t="s">
        <v>477</v>
      </c>
      <c r="G739" s="354" t="s">
        <v>1320</v>
      </c>
      <c r="H739" s="351" t="s">
        <v>478</v>
      </c>
      <c r="I739" s="73" t="s">
        <v>37</v>
      </c>
      <c r="J739" s="529">
        <f>SUMIFS('SE-INSUMOS'!J:J,'SE-INSUMOS'!E:E,E739,'SE-INSUMOS'!F:F,F739)+SUMIFS('MO-INSUMOS'!J:J,'MO-INSUMOS'!E:E,E739,'MO-INSUMOS'!F:F,F739)</f>
        <v>0.25</v>
      </c>
      <c r="K739" s="74">
        <f>IF(INICIO!$G$2="SIM",M739,L739)</f>
        <v>0</v>
      </c>
      <c r="L739" s="674"/>
      <c r="M739" s="675"/>
      <c r="N739" s="543"/>
      <c r="O739" s="74">
        <f t="shared" si="19"/>
        <v>0</v>
      </c>
      <c r="Q739" s="700"/>
      <c r="R739" s="446"/>
      <c r="S739" s="357"/>
      <c r="T739" s="357"/>
      <c r="U739" s="833"/>
    </row>
    <row r="740" spans="1:21" ht="22.5" hidden="1">
      <c r="A740" s="461"/>
      <c r="B740" s="66"/>
      <c r="C740" s="66"/>
      <c r="D740" s="66">
        <f>COUNTIF(A$10:A740,"I")</f>
        <v>436</v>
      </c>
      <c r="E740" s="354" t="s">
        <v>53</v>
      </c>
      <c r="F740" s="30" t="s">
        <v>582</v>
      </c>
      <c r="G740" s="354" t="s">
        <v>1320</v>
      </c>
      <c r="H740" s="351" t="s">
        <v>583</v>
      </c>
      <c r="I740" s="73" t="s">
        <v>37</v>
      </c>
      <c r="J740" s="529">
        <f>SUMIFS('SE-INSUMOS'!J:J,'SE-INSUMOS'!E:E,E740,'SE-INSUMOS'!F:F,F740)+SUMIFS('MO-INSUMOS'!J:J,'MO-INSUMOS'!E:E,E740,'MO-INSUMOS'!F:F,F740)</f>
        <v>0</v>
      </c>
      <c r="K740" s="74">
        <f>IF(INICIO!$G$2="SIM",M740,L740)</f>
        <v>0</v>
      </c>
      <c r="L740" s="674"/>
      <c r="M740" s="675"/>
      <c r="N740" s="543"/>
      <c r="O740" s="74">
        <f t="shared" si="19"/>
        <v>0</v>
      </c>
      <c r="Q740" s="700"/>
      <c r="R740" s="446"/>
      <c r="S740" s="357"/>
      <c r="T740" s="357"/>
      <c r="U740" s="833"/>
    </row>
    <row r="741" spans="1:21" ht="33.75" hidden="1">
      <c r="A741" s="461"/>
      <c r="B741" s="66"/>
      <c r="C741" s="66"/>
      <c r="D741" s="66">
        <f>COUNTIF(A$10:A741,"I")</f>
        <v>436</v>
      </c>
      <c r="E741" s="354" t="s">
        <v>53</v>
      </c>
      <c r="F741" s="30" t="s">
        <v>638</v>
      </c>
      <c r="G741" s="354" t="s">
        <v>1320</v>
      </c>
      <c r="H741" s="351" t="s">
        <v>639</v>
      </c>
      <c r="I741" s="73" t="s">
        <v>37</v>
      </c>
      <c r="J741" s="529">
        <f>SUMIFS('SE-INSUMOS'!J:J,'SE-INSUMOS'!E:E,E741,'SE-INSUMOS'!F:F,F741)+SUMIFS('MO-INSUMOS'!J:J,'MO-INSUMOS'!E:E,E741,'MO-INSUMOS'!F:F,F741)</f>
        <v>0</v>
      </c>
      <c r="K741" s="74">
        <f>IF(INICIO!$G$2="SIM",M741,L741)</f>
        <v>0</v>
      </c>
      <c r="L741" s="674"/>
      <c r="M741" s="675"/>
      <c r="N741" s="543"/>
      <c r="O741" s="74">
        <f t="shared" ref="O741:O752" si="20">IFERROR(IF(J741="-",K741,J741*K741),0)</f>
        <v>0</v>
      </c>
      <c r="Q741" s="700"/>
      <c r="R741" s="446"/>
      <c r="S741" s="357"/>
      <c r="T741" s="357"/>
      <c r="U741" s="833"/>
    </row>
    <row r="742" spans="1:21" hidden="1">
      <c r="A742" s="461"/>
      <c r="B742" s="66"/>
      <c r="C742" s="66"/>
      <c r="D742" s="66">
        <f>COUNTIF(A$10:A742,"I")</f>
        <v>436</v>
      </c>
      <c r="E742" s="354" t="s">
        <v>53</v>
      </c>
      <c r="F742" s="30" t="s">
        <v>640</v>
      </c>
      <c r="G742" s="354" t="s">
        <v>1320</v>
      </c>
      <c r="H742" s="351" t="s">
        <v>641</v>
      </c>
      <c r="I742" s="73" t="s">
        <v>37</v>
      </c>
      <c r="J742" s="529">
        <f>SUMIFS('SE-INSUMOS'!J:J,'SE-INSUMOS'!E:E,E742,'SE-INSUMOS'!F:F,F742)+SUMIFS('MO-INSUMOS'!J:J,'MO-INSUMOS'!E:E,E742,'MO-INSUMOS'!F:F,F742)</f>
        <v>0</v>
      </c>
      <c r="K742" s="74">
        <f>IF(INICIO!$G$2="SIM",M742,L742)</f>
        <v>0</v>
      </c>
      <c r="L742" s="674"/>
      <c r="M742" s="675"/>
      <c r="N742" s="543"/>
      <c r="O742" s="74">
        <f t="shared" si="20"/>
        <v>0</v>
      </c>
      <c r="Q742" s="700"/>
      <c r="R742" s="446"/>
      <c r="S742" s="357"/>
      <c r="T742" s="357"/>
      <c r="U742" s="833"/>
    </row>
    <row r="743" spans="1:21" ht="22.5" hidden="1">
      <c r="A743" s="461"/>
      <c r="B743" s="66"/>
      <c r="C743" s="66"/>
      <c r="D743" s="66">
        <f>COUNTIF(A$10:A743,"I")</f>
        <v>436</v>
      </c>
      <c r="E743" s="354" t="s">
        <v>53</v>
      </c>
      <c r="F743" s="30" t="s">
        <v>642</v>
      </c>
      <c r="G743" s="354" t="s">
        <v>1320</v>
      </c>
      <c r="H743" s="351" t="s">
        <v>643</v>
      </c>
      <c r="I743" s="73" t="s">
        <v>37</v>
      </c>
      <c r="J743" s="529">
        <f>SUMIFS('SE-INSUMOS'!J:J,'SE-INSUMOS'!E:E,E743,'SE-INSUMOS'!F:F,F743)+SUMIFS('MO-INSUMOS'!J:J,'MO-INSUMOS'!E:E,E743,'MO-INSUMOS'!F:F,F743)</f>
        <v>0</v>
      </c>
      <c r="K743" s="74">
        <f>IF(INICIO!$G$2="SIM",M743,L743)</f>
        <v>0</v>
      </c>
      <c r="L743" s="674"/>
      <c r="M743" s="675"/>
      <c r="N743" s="543"/>
      <c r="O743" s="74">
        <f t="shared" si="20"/>
        <v>0</v>
      </c>
      <c r="Q743" s="700"/>
      <c r="R743" s="446"/>
      <c r="S743" s="357"/>
      <c r="T743" s="357"/>
      <c r="U743" s="833"/>
    </row>
    <row r="744" spans="1:21" ht="22.5" hidden="1">
      <c r="A744" s="461"/>
      <c r="B744" s="66"/>
      <c r="C744" s="66"/>
      <c r="D744" s="66">
        <f>COUNTIF(A$10:A744,"I")</f>
        <v>436</v>
      </c>
      <c r="E744" s="354" t="s">
        <v>53</v>
      </c>
      <c r="F744" s="30" t="s">
        <v>644</v>
      </c>
      <c r="G744" s="354" t="s">
        <v>1320</v>
      </c>
      <c r="H744" s="351" t="s">
        <v>645</v>
      </c>
      <c r="I744" s="73" t="s">
        <v>37</v>
      </c>
      <c r="J744" s="529">
        <f>SUMIFS('SE-INSUMOS'!J:J,'SE-INSUMOS'!E:E,E744,'SE-INSUMOS'!F:F,F744)+SUMIFS('MO-INSUMOS'!J:J,'MO-INSUMOS'!E:E,E744,'MO-INSUMOS'!F:F,F744)</f>
        <v>0</v>
      </c>
      <c r="K744" s="74">
        <f>IF(INICIO!$G$2="SIM",M744,L744)</f>
        <v>0</v>
      </c>
      <c r="L744" s="674"/>
      <c r="M744" s="675"/>
      <c r="N744" s="543"/>
      <c r="O744" s="74">
        <f t="shared" si="20"/>
        <v>0</v>
      </c>
      <c r="Q744" s="700"/>
      <c r="R744" s="446"/>
      <c r="S744" s="357"/>
      <c r="T744" s="357"/>
      <c r="U744" s="833"/>
    </row>
    <row r="745" spans="1:21" hidden="1">
      <c r="A745" s="461"/>
      <c r="B745" s="66"/>
      <c r="C745" s="66"/>
      <c r="D745" s="66">
        <f>COUNTIF(A$10:A745,"I")</f>
        <v>436</v>
      </c>
      <c r="E745" s="354" t="s">
        <v>53</v>
      </c>
      <c r="F745" s="30" t="s">
        <v>646</v>
      </c>
      <c r="G745" s="354" t="s">
        <v>1320</v>
      </c>
      <c r="H745" s="351" t="s">
        <v>647</v>
      </c>
      <c r="I745" s="73" t="s">
        <v>37</v>
      </c>
      <c r="J745" s="529">
        <f>SUMIFS('SE-INSUMOS'!J:J,'SE-INSUMOS'!E:E,E745,'SE-INSUMOS'!F:F,F745)+SUMIFS('MO-INSUMOS'!J:J,'MO-INSUMOS'!E:E,E745,'MO-INSUMOS'!F:F,F745)</f>
        <v>0</v>
      </c>
      <c r="K745" s="74">
        <f>IF(INICIO!$G$2="SIM",M745,L745)</f>
        <v>0</v>
      </c>
      <c r="L745" s="674"/>
      <c r="M745" s="675"/>
      <c r="N745" s="543"/>
      <c r="O745" s="74">
        <f t="shared" si="20"/>
        <v>0</v>
      </c>
      <c r="Q745" s="700"/>
      <c r="R745" s="446"/>
      <c r="S745" s="357"/>
      <c r="T745" s="357"/>
      <c r="U745" s="833"/>
    </row>
    <row r="746" spans="1:21" ht="67.5" hidden="1">
      <c r="A746" s="461"/>
      <c r="B746" s="66"/>
      <c r="C746" s="66"/>
      <c r="D746" s="66">
        <f>COUNTIF(A$10:A746,"I")</f>
        <v>436</v>
      </c>
      <c r="E746" s="354" t="s">
        <v>53</v>
      </c>
      <c r="F746" s="30" t="s">
        <v>661</v>
      </c>
      <c r="G746" s="354" t="s">
        <v>1320</v>
      </c>
      <c r="H746" s="351" t="s">
        <v>662</v>
      </c>
      <c r="I746" s="73" t="s">
        <v>37</v>
      </c>
      <c r="J746" s="529">
        <f>SUMIFS('SE-INSUMOS'!J:J,'SE-INSUMOS'!E:E,E746,'SE-INSUMOS'!F:F,F746)+SUMIFS('MO-INSUMOS'!J:J,'MO-INSUMOS'!E:E,E746,'MO-INSUMOS'!F:F,F746)</f>
        <v>0</v>
      </c>
      <c r="K746" s="74">
        <f>IF(INICIO!$G$2="SIM",M746,L746)</f>
        <v>0</v>
      </c>
      <c r="L746" s="674"/>
      <c r="M746" s="675"/>
      <c r="N746" s="543"/>
      <c r="O746" s="74">
        <f t="shared" si="20"/>
        <v>0</v>
      </c>
      <c r="Q746" s="700"/>
      <c r="R746" s="446"/>
      <c r="S746" s="357"/>
      <c r="T746" s="357"/>
      <c r="U746" s="833"/>
    </row>
    <row r="747" spans="1:21" ht="33.75" hidden="1">
      <c r="A747" s="461"/>
      <c r="B747" s="66"/>
      <c r="C747" s="66"/>
      <c r="D747" s="66">
        <f>COUNTIF(A$10:A747,"I")</f>
        <v>436</v>
      </c>
      <c r="E747" s="354" t="s">
        <v>53</v>
      </c>
      <c r="F747" s="30" t="s">
        <v>799</v>
      </c>
      <c r="G747" s="354" t="s">
        <v>1320</v>
      </c>
      <c r="H747" s="351" t="s">
        <v>800</v>
      </c>
      <c r="I747" s="73" t="s">
        <v>37</v>
      </c>
      <c r="J747" s="529">
        <f>SUMIFS('SE-INSUMOS'!J:J,'SE-INSUMOS'!E:E,E747,'SE-INSUMOS'!F:F,F747)+SUMIFS('MO-INSUMOS'!J:J,'MO-INSUMOS'!E:E,E747,'MO-INSUMOS'!F:F,F747)</f>
        <v>0</v>
      </c>
      <c r="K747" s="74">
        <f>IF(INICIO!$G$2="SIM",M747,L747)</f>
        <v>0</v>
      </c>
      <c r="L747" s="674"/>
      <c r="M747" s="675"/>
      <c r="N747" s="543"/>
      <c r="O747" s="74">
        <f t="shared" si="20"/>
        <v>0</v>
      </c>
      <c r="Q747" s="700"/>
      <c r="R747" s="446"/>
      <c r="S747" s="357"/>
      <c r="T747" s="357"/>
      <c r="U747" s="833"/>
    </row>
    <row r="748" spans="1:21" ht="45" hidden="1">
      <c r="A748" s="461"/>
      <c r="B748" s="66"/>
      <c r="C748" s="66"/>
      <c r="D748" s="66">
        <f>COUNTIF(A$10:A748,"I")</f>
        <v>436</v>
      </c>
      <c r="E748" s="354" t="s">
        <v>53</v>
      </c>
      <c r="F748" s="30" t="s">
        <v>801</v>
      </c>
      <c r="G748" s="354" t="s">
        <v>1320</v>
      </c>
      <c r="H748" s="351" t="s">
        <v>802</v>
      </c>
      <c r="I748" s="73" t="s">
        <v>37</v>
      </c>
      <c r="J748" s="529">
        <f>SUMIFS('SE-INSUMOS'!J:J,'SE-INSUMOS'!E:E,E748,'SE-INSUMOS'!F:F,F748)+SUMIFS('MO-INSUMOS'!J:J,'MO-INSUMOS'!E:E,E748,'MO-INSUMOS'!F:F,F748)</f>
        <v>0</v>
      </c>
      <c r="K748" s="74">
        <f>IF(INICIO!$G$2="SIM",M748,L748)</f>
        <v>0</v>
      </c>
      <c r="L748" s="674"/>
      <c r="M748" s="675"/>
      <c r="N748" s="543"/>
      <c r="O748" s="74">
        <f t="shared" si="20"/>
        <v>0</v>
      </c>
      <c r="Q748" s="700"/>
      <c r="R748" s="446"/>
      <c r="S748" s="357"/>
      <c r="T748" s="357"/>
      <c r="U748" s="833"/>
    </row>
    <row r="749" spans="1:21" ht="33.75" hidden="1">
      <c r="A749" s="461"/>
      <c r="B749" s="66"/>
      <c r="C749" s="66"/>
      <c r="D749" s="66">
        <f>COUNTIF(A$10:A749,"I")</f>
        <v>436</v>
      </c>
      <c r="E749" s="354" t="s">
        <v>53</v>
      </c>
      <c r="F749" s="30" t="s">
        <v>803</v>
      </c>
      <c r="G749" s="354" t="s">
        <v>1320</v>
      </c>
      <c r="H749" s="351" t="s">
        <v>804</v>
      </c>
      <c r="I749" s="73" t="s">
        <v>37</v>
      </c>
      <c r="J749" s="529">
        <f>SUMIFS('SE-INSUMOS'!J:J,'SE-INSUMOS'!E:E,E749,'SE-INSUMOS'!F:F,F749)+SUMIFS('MO-INSUMOS'!J:J,'MO-INSUMOS'!E:E,E749,'MO-INSUMOS'!F:F,F749)</f>
        <v>0</v>
      </c>
      <c r="K749" s="74">
        <f>IF(INICIO!$G$2="SIM",M749,L749)</f>
        <v>0</v>
      </c>
      <c r="L749" s="674"/>
      <c r="M749" s="675"/>
      <c r="N749" s="543"/>
      <c r="O749" s="74">
        <f t="shared" si="20"/>
        <v>0</v>
      </c>
      <c r="Q749" s="700"/>
      <c r="R749" s="446"/>
      <c r="S749" s="357"/>
      <c r="T749" s="357"/>
      <c r="U749" s="833"/>
    </row>
    <row r="750" spans="1:21" ht="33.75" hidden="1">
      <c r="A750" s="461"/>
      <c r="B750" s="66"/>
      <c r="C750" s="66"/>
      <c r="D750" s="66">
        <f>COUNTIF(A$10:A750,"I")</f>
        <v>436</v>
      </c>
      <c r="E750" s="354" t="s">
        <v>53</v>
      </c>
      <c r="F750" s="30" t="s">
        <v>805</v>
      </c>
      <c r="G750" s="354" t="s">
        <v>1320</v>
      </c>
      <c r="H750" s="351" t="s">
        <v>806</v>
      </c>
      <c r="I750" s="73" t="s">
        <v>37</v>
      </c>
      <c r="J750" s="529">
        <f>SUMIFS('SE-INSUMOS'!J:J,'SE-INSUMOS'!E:E,E750,'SE-INSUMOS'!F:F,F750)+SUMIFS('MO-INSUMOS'!J:J,'MO-INSUMOS'!E:E,E750,'MO-INSUMOS'!F:F,F750)</f>
        <v>0</v>
      </c>
      <c r="K750" s="74">
        <f>IF(INICIO!$G$2="SIM",M750,L750)</f>
        <v>0</v>
      </c>
      <c r="L750" s="674"/>
      <c r="M750" s="675"/>
      <c r="N750" s="543"/>
      <c r="O750" s="74">
        <f t="shared" si="20"/>
        <v>0</v>
      </c>
      <c r="Q750" s="700"/>
      <c r="R750" s="446"/>
      <c r="S750" s="357"/>
      <c r="T750" s="357"/>
      <c r="U750" s="833"/>
    </row>
    <row r="751" spans="1:21" ht="22.5" hidden="1">
      <c r="A751" s="461"/>
      <c r="B751" s="66"/>
      <c r="C751" s="66"/>
      <c r="D751" s="66">
        <f>COUNTIF(A$10:A751,"I")</f>
        <v>436</v>
      </c>
      <c r="E751" s="354" t="s">
        <v>53</v>
      </c>
      <c r="F751" s="30" t="s">
        <v>807</v>
      </c>
      <c r="G751" s="354" t="s">
        <v>1320</v>
      </c>
      <c r="H751" s="351" t="s">
        <v>808</v>
      </c>
      <c r="I751" s="73" t="s">
        <v>37</v>
      </c>
      <c r="J751" s="529">
        <f>SUMIFS('SE-INSUMOS'!J:J,'SE-INSUMOS'!E:E,E751,'SE-INSUMOS'!F:F,F751)+SUMIFS('MO-INSUMOS'!J:J,'MO-INSUMOS'!E:E,E751,'MO-INSUMOS'!F:F,F751)</f>
        <v>0</v>
      </c>
      <c r="K751" s="74">
        <f>IF(INICIO!$G$2="SIM",M751,L751)</f>
        <v>0</v>
      </c>
      <c r="L751" s="674"/>
      <c r="M751" s="675"/>
      <c r="N751" s="543"/>
      <c r="O751" s="74">
        <f t="shared" si="20"/>
        <v>0</v>
      </c>
      <c r="Q751" s="700"/>
      <c r="R751" s="446"/>
      <c r="S751" s="357"/>
      <c r="T751" s="357"/>
      <c r="U751" s="833"/>
    </row>
    <row r="752" spans="1:21">
      <c r="A752" s="461" t="s">
        <v>6</v>
      </c>
      <c r="B752" s="66"/>
      <c r="C752" s="66"/>
      <c r="D752" s="66">
        <f>COUNTIF(A$10:A752,"I")</f>
        <v>437</v>
      </c>
      <c r="E752" s="354" t="s">
        <v>53</v>
      </c>
      <c r="F752" s="30" t="s">
        <v>871</v>
      </c>
      <c r="G752" s="354" t="s">
        <v>1320</v>
      </c>
      <c r="H752" s="5" t="s">
        <v>872</v>
      </c>
      <c r="I752" s="30" t="s">
        <v>37</v>
      </c>
      <c r="J752" s="529">
        <f>SUMIFS('SE-INSUMOS'!J:J,'SE-INSUMOS'!E:E,E752,'SE-INSUMOS'!F:F,F752)+SUMIFS('MO-INSUMOS'!J:J,'MO-INSUMOS'!E:E,E752,'MO-INSUMOS'!F:F,F752)</f>
        <v>0.25</v>
      </c>
      <c r="K752" s="74">
        <f>IF(INICIO!$G$2="SIM",M752,L752)</f>
        <v>0</v>
      </c>
      <c r="L752" s="674"/>
      <c r="M752" s="675"/>
      <c r="N752" s="543"/>
      <c r="O752" s="74">
        <f t="shared" si="20"/>
        <v>0</v>
      </c>
      <c r="Q752" s="700"/>
      <c r="R752" s="446"/>
      <c r="S752" s="357"/>
      <c r="T752" s="357"/>
      <c r="U752" s="833"/>
    </row>
    <row r="753" spans="1:21">
      <c r="A753" s="461" t="s">
        <v>6</v>
      </c>
      <c r="B753" s="66"/>
      <c r="C753" s="66"/>
      <c r="D753" s="66">
        <f>COUNTIF(A$10:A753,"I")</f>
        <v>438</v>
      </c>
      <c r="E753" s="354" t="s">
        <v>53</v>
      </c>
      <c r="F753" s="30" t="s">
        <v>877</v>
      </c>
      <c r="G753" s="354" t="s">
        <v>1320</v>
      </c>
      <c r="H753" s="351" t="s">
        <v>878</v>
      </c>
      <c r="I753" s="73" t="s">
        <v>37</v>
      </c>
      <c r="J753" s="529">
        <f>SUMIFS('SE-INSUMOS'!J:J,'SE-INSUMOS'!E:E,E753,'SE-INSUMOS'!F:F,F753)+SUMIFS('MO-INSUMOS'!J:J,'MO-INSUMOS'!E:E,E753,'MO-INSUMOS'!F:F,F753)</f>
        <v>0.25</v>
      </c>
      <c r="K753" s="74">
        <f>IF(INICIO!$G$2="SIM",M753,L753)</f>
        <v>0</v>
      </c>
      <c r="L753" s="674"/>
      <c r="M753" s="675"/>
      <c r="N753" s="543"/>
      <c r="O753" s="74">
        <f>IFERROR(IF(J753="-",K753,J753*K753),0)</f>
        <v>0</v>
      </c>
      <c r="Q753" s="700"/>
      <c r="R753" s="446"/>
      <c r="S753" s="357"/>
      <c r="T753" s="357"/>
      <c r="U753" s="833"/>
    </row>
    <row r="754" spans="1:21" hidden="1">
      <c r="A754" s="461"/>
      <c r="B754" s="66"/>
      <c r="C754" s="66"/>
      <c r="D754" s="66">
        <f>COUNTIF(A$10:A754,"I")</f>
        <v>438</v>
      </c>
      <c r="E754" s="354" t="s">
        <v>53</v>
      </c>
      <c r="F754" s="30" t="s">
        <v>937</v>
      </c>
      <c r="G754" s="354" t="s">
        <v>1473</v>
      </c>
      <c r="H754" s="464" t="s">
        <v>938</v>
      </c>
      <c r="I754" s="73" t="s">
        <v>37</v>
      </c>
      <c r="J754" s="529">
        <f>SUMIFS('SE-INSUMOS'!J:J,'SE-INSUMOS'!E:E,E754,'SE-INSUMOS'!F:F,F754)+SUMIFS('MO-INSUMOS'!J:J,'MO-INSUMOS'!E:E,E754,'MO-INSUMOS'!F:F,F754)</f>
        <v>0</v>
      </c>
      <c r="K754" s="74">
        <f>IF(INICIO!$G$2="SIM",M754,L754)</f>
        <v>0</v>
      </c>
      <c r="L754" s="674"/>
      <c r="M754" s="675"/>
      <c r="N754" s="543"/>
      <c r="O754" s="74">
        <f t="shared" ref="O754:O816" si="21">IFERROR(IF(J754="-",K754,J754*K754),0)</f>
        <v>0</v>
      </c>
      <c r="Q754" s="700"/>
      <c r="R754" s="446"/>
      <c r="S754" s="357"/>
      <c r="T754" s="357"/>
      <c r="U754" s="833"/>
    </row>
    <row r="755" spans="1:21" hidden="1">
      <c r="A755" s="461"/>
      <c r="B755" s="66"/>
      <c r="C755" s="66"/>
      <c r="D755" s="66">
        <f>COUNTIF(A$10:A755,"I")</f>
        <v>438</v>
      </c>
      <c r="E755" s="354" t="s">
        <v>53</v>
      </c>
      <c r="F755" s="30" t="s">
        <v>939</v>
      </c>
      <c r="G755" s="354" t="s">
        <v>1473</v>
      </c>
      <c r="H755" s="464" t="s">
        <v>940</v>
      </c>
      <c r="I755" s="73" t="s">
        <v>37</v>
      </c>
      <c r="J755" s="529">
        <f>SUMIFS('SE-INSUMOS'!J:J,'SE-INSUMOS'!E:E,E755,'SE-INSUMOS'!F:F,F755)+SUMIFS('MO-INSUMOS'!J:J,'MO-INSUMOS'!E:E,E755,'MO-INSUMOS'!F:F,F755)</f>
        <v>0</v>
      </c>
      <c r="K755" s="74">
        <f>IF(INICIO!$G$2="SIM",M755,L755)</f>
        <v>0</v>
      </c>
      <c r="L755" s="674"/>
      <c r="M755" s="675"/>
      <c r="N755" s="543"/>
      <c r="O755" s="74">
        <f t="shared" si="21"/>
        <v>0</v>
      </c>
      <c r="Q755" s="700"/>
      <c r="R755" s="446"/>
      <c r="S755" s="357"/>
      <c r="T755" s="357"/>
      <c r="U755" s="833"/>
    </row>
    <row r="756" spans="1:21">
      <c r="A756" s="461" t="s">
        <v>6</v>
      </c>
      <c r="B756" s="66"/>
      <c r="C756" s="66"/>
      <c r="D756" s="66">
        <f>COUNTIF(A$10:A756,"I")</f>
        <v>439</v>
      </c>
      <c r="E756" s="354" t="s">
        <v>53</v>
      </c>
      <c r="F756" s="30" t="s">
        <v>941</v>
      </c>
      <c r="G756" s="354" t="s">
        <v>1473</v>
      </c>
      <c r="H756" s="464" t="s">
        <v>942</v>
      </c>
      <c r="I756" s="73" t="s">
        <v>37</v>
      </c>
      <c r="J756" s="529">
        <f>SUMIFS('SE-INSUMOS'!J:J,'SE-INSUMOS'!E:E,E756,'SE-INSUMOS'!F:F,F756)+SUMIFS('MO-INSUMOS'!J:J,'MO-INSUMOS'!E:E,E756,'MO-INSUMOS'!F:F,F756)</f>
        <v>0.16666666666666666</v>
      </c>
      <c r="K756" s="74">
        <f>IF(INICIO!$G$2="SIM",M756,L756)</f>
        <v>0</v>
      </c>
      <c r="L756" s="674"/>
      <c r="M756" s="675"/>
      <c r="N756" s="543"/>
      <c r="O756" s="74">
        <f t="shared" si="21"/>
        <v>0</v>
      </c>
      <c r="Q756" s="700"/>
      <c r="R756" s="446"/>
      <c r="S756" s="357"/>
      <c r="T756" s="357"/>
      <c r="U756" s="833"/>
    </row>
    <row r="757" spans="1:21">
      <c r="A757" s="461" t="s">
        <v>6</v>
      </c>
      <c r="B757" s="66"/>
      <c r="C757" s="66"/>
      <c r="D757" s="66">
        <f>COUNTIF(A$10:A757,"I")</f>
        <v>440</v>
      </c>
      <c r="E757" s="354" t="s">
        <v>53</v>
      </c>
      <c r="F757" s="30" t="s">
        <v>943</v>
      </c>
      <c r="G757" s="354" t="s">
        <v>1473</v>
      </c>
      <c r="H757" s="464" t="s">
        <v>944</v>
      </c>
      <c r="I757" s="73" t="s">
        <v>37</v>
      </c>
      <c r="J757" s="529">
        <f>SUMIFS('SE-INSUMOS'!J:J,'SE-INSUMOS'!E:E,E757,'SE-INSUMOS'!F:F,F757)+SUMIFS('MO-INSUMOS'!J:J,'MO-INSUMOS'!E:E,E757,'MO-INSUMOS'!F:F,F757)</f>
        <v>0.16666666666666666</v>
      </c>
      <c r="K757" s="74">
        <f>IF(INICIO!$G$2="SIM",M757,L757)</f>
        <v>0</v>
      </c>
      <c r="L757" s="674"/>
      <c r="M757" s="675"/>
      <c r="N757" s="543"/>
      <c r="O757" s="74">
        <f t="shared" si="21"/>
        <v>0</v>
      </c>
      <c r="Q757" s="700"/>
      <c r="R757" s="446"/>
      <c r="S757" s="357"/>
      <c r="T757" s="357"/>
      <c r="U757" s="833"/>
    </row>
    <row r="758" spans="1:21">
      <c r="A758" s="461" t="s">
        <v>6</v>
      </c>
      <c r="B758" s="66"/>
      <c r="C758" s="66"/>
      <c r="D758" s="66">
        <f>COUNTIF(A$10:A758,"I")</f>
        <v>441</v>
      </c>
      <c r="E758" s="354" t="s">
        <v>53</v>
      </c>
      <c r="F758" s="30" t="s">
        <v>945</v>
      </c>
      <c r="G758" s="354" t="s">
        <v>1473</v>
      </c>
      <c r="H758" s="464" t="s">
        <v>946</v>
      </c>
      <c r="I758" s="73" t="s">
        <v>37</v>
      </c>
      <c r="J758" s="529">
        <f>SUMIFS('SE-INSUMOS'!J:J,'SE-INSUMOS'!E:E,E758,'SE-INSUMOS'!F:F,F758)+SUMIFS('MO-INSUMOS'!J:J,'MO-INSUMOS'!E:E,E758,'MO-INSUMOS'!F:F,F758)</f>
        <v>8.3333333333333329E-2</v>
      </c>
      <c r="K758" s="74">
        <f>IF(INICIO!$G$2="SIM",M758,L758)</f>
        <v>0</v>
      </c>
      <c r="L758" s="674"/>
      <c r="M758" s="675"/>
      <c r="N758" s="543"/>
      <c r="O758" s="74">
        <f t="shared" si="21"/>
        <v>0</v>
      </c>
      <c r="Q758" s="700"/>
      <c r="R758" s="446"/>
      <c r="S758" s="357"/>
      <c r="T758" s="357"/>
      <c r="U758" s="833"/>
    </row>
    <row r="759" spans="1:21" ht="22.5" hidden="1">
      <c r="A759" s="461"/>
      <c r="B759" s="66"/>
      <c r="C759" s="66"/>
      <c r="D759" s="66">
        <f>COUNTIF(A$10:A759,"I")</f>
        <v>441</v>
      </c>
      <c r="E759" s="354" t="s">
        <v>53</v>
      </c>
      <c r="F759" s="30" t="s">
        <v>947</v>
      </c>
      <c r="G759" s="354" t="s">
        <v>1473</v>
      </c>
      <c r="H759" s="464" t="s">
        <v>948</v>
      </c>
      <c r="I759" s="73" t="s">
        <v>37</v>
      </c>
      <c r="J759" s="529">
        <f>SUMIFS('SE-INSUMOS'!J:J,'SE-INSUMOS'!E:E,E759,'SE-INSUMOS'!F:F,F759)+SUMIFS('MO-INSUMOS'!J:J,'MO-INSUMOS'!E:E,E759,'MO-INSUMOS'!F:F,F759)</f>
        <v>0</v>
      </c>
      <c r="K759" s="74">
        <f>IF(INICIO!$G$2="SIM",M759,L759)</f>
        <v>0</v>
      </c>
      <c r="L759" s="674"/>
      <c r="M759" s="675"/>
      <c r="N759" s="543"/>
      <c r="O759" s="74">
        <f t="shared" si="21"/>
        <v>0</v>
      </c>
      <c r="Q759" s="700"/>
      <c r="R759" s="446"/>
      <c r="S759" s="357"/>
      <c r="T759" s="357"/>
      <c r="U759" s="833"/>
    </row>
    <row r="760" spans="1:21" hidden="1">
      <c r="A760" s="461"/>
      <c r="B760" s="66"/>
      <c r="C760" s="66"/>
      <c r="D760" s="66">
        <f>COUNTIF(A$10:A760,"I")</f>
        <v>441</v>
      </c>
      <c r="E760" s="354" t="s">
        <v>53</v>
      </c>
      <c r="F760" s="30" t="s">
        <v>949</v>
      </c>
      <c r="G760" s="354" t="s">
        <v>1473</v>
      </c>
      <c r="H760" s="464" t="s">
        <v>950</v>
      </c>
      <c r="I760" s="73" t="s">
        <v>37</v>
      </c>
      <c r="J760" s="529">
        <f>SUMIFS('SE-INSUMOS'!J:J,'SE-INSUMOS'!E:E,E760,'SE-INSUMOS'!F:F,F760)+SUMIFS('MO-INSUMOS'!J:J,'MO-INSUMOS'!E:E,E760,'MO-INSUMOS'!F:F,F760)</f>
        <v>0</v>
      </c>
      <c r="K760" s="74">
        <f>IF(INICIO!$G$2="SIM",M760,L760)</f>
        <v>0</v>
      </c>
      <c r="L760" s="674"/>
      <c r="M760" s="675"/>
      <c r="N760" s="543"/>
      <c r="O760" s="74">
        <f t="shared" si="21"/>
        <v>0</v>
      </c>
      <c r="Q760" s="700"/>
      <c r="R760" s="446"/>
      <c r="S760" s="357"/>
      <c r="T760" s="357"/>
      <c r="U760" s="833"/>
    </row>
    <row r="761" spans="1:21" hidden="1">
      <c r="A761" s="461"/>
      <c r="B761" s="66"/>
      <c r="C761" s="66"/>
      <c r="D761" s="66">
        <f>COUNTIF(A$10:A761,"I")</f>
        <v>441</v>
      </c>
      <c r="E761" s="354" t="s">
        <v>53</v>
      </c>
      <c r="F761" s="30" t="s">
        <v>951</v>
      </c>
      <c r="G761" s="354" t="s">
        <v>1473</v>
      </c>
      <c r="H761" s="464" t="s">
        <v>952</v>
      </c>
      <c r="I761" s="73" t="s">
        <v>37</v>
      </c>
      <c r="J761" s="529">
        <f>SUMIFS('SE-INSUMOS'!J:J,'SE-INSUMOS'!E:E,E761,'SE-INSUMOS'!F:F,F761)+SUMIFS('MO-INSUMOS'!J:J,'MO-INSUMOS'!E:E,E761,'MO-INSUMOS'!F:F,F761)</f>
        <v>0</v>
      </c>
      <c r="K761" s="74">
        <f>IF(INICIO!$G$2="SIM",M761,L761)</f>
        <v>0</v>
      </c>
      <c r="L761" s="674"/>
      <c r="M761" s="675"/>
      <c r="N761" s="543"/>
      <c r="O761" s="74">
        <f t="shared" si="21"/>
        <v>0</v>
      </c>
      <c r="Q761" s="700"/>
      <c r="R761" s="446"/>
      <c r="S761" s="357"/>
      <c r="T761" s="357"/>
      <c r="U761" s="833"/>
    </row>
    <row r="762" spans="1:21" hidden="1">
      <c r="A762" s="461"/>
      <c r="B762" s="66"/>
      <c r="C762" s="66"/>
      <c r="D762" s="66">
        <f>COUNTIF(A$10:A762,"I")</f>
        <v>441</v>
      </c>
      <c r="E762" s="354" t="s">
        <v>53</v>
      </c>
      <c r="F762" s="30" t="s">
        <v>953</v>
      </c>
      <c r="G762" s="354" t="s">
        <v>1473</v>
      </c>
      <c r="H762" s="464" t="s">
        <v>954</v>
      </c>
      <c r="I762" s="73" t="s">
        <v>37</v>
      </c>
      <c r="J762" s="529">
        <f>SUMIFS('SE-INSUMOS'!J:J,'SE-INSUMOS'!E:E,E762,'SE-INSUMOS'!F:F,F762)+SUMIFS('MO-INSUMOS'!J:J,'MO-INSUMOS'!E:E,E762,'MO-INSUMOS'!F:F,F762)</f>
        <v>0</v>
      </c>
      <c r="K762" s="74">
        <f>IF(INICIO!$G$2="SIM",M762,L762)</f>
        <v>0</v>
      </c>
      <c r="L762" s="674"/>
      <c r="M762" s="675"/>
      <c r="N762" s="543"/>
      <c r="O762" s="74">
        <f t="shared" si="21"/>
        <v>0</v>
      </c>
      <c r="Q762" s="700"/>
      <c r="R762" s="446"/>
      <c r="S762" s="357"/>
      <c r="T762" s="357"/>
      <c r="U762" s="833"/>
    </row>
    <row r="763" spans="1:21" hidden="1">
      <c r="A763" s="461"/>
      <c r="B763" s="66"/>
      <c r="C763" s="66"/>
      <c r="D763" s="66">
        <f>COUNTIF(A$10:A763,"I")</f>
        <v>441</v>
      </c>
      <c r="E763" s="354" t="s">
        <v>53</v>
      </c>
      <c r="F763" s="30" t="s">
        <v>955</v>
      </c>
      <c r="G763" s="354" t="s">
        <v>1473</v>
      </c>
      <c r="H763" s="464" t="s">
        <v>956</v>
      </c>
      <c r="I763" s="73" t="s">
        <v>37</v>
      </c>
      <c r="J763" s="529">
        <f>SUMIFS('SE-INSUMOS'!J:J,'SE-INSUMOS'!E:E,E763,'SE-INSUMOS'!F:F,F763)+SUMIFS('MO-INSUMOS'!J:J,'MO-INSUMOS'!E:E,E763,'MO-INSUMOS'!F:F,F763)</f>
        <v>0</v>
      </c>
      <c r="K763" s="74">
        <f>IF(INICIO!$G$2="SIM",M763,L763)</f>
        <v>0</v>
      </c>
      <c r="L763" s="674"/>
      <c r="M763" s="675"/>
      <c r="N763" s="543"/>
      <c r="O763" s="74">
        <f t="shared" si="21"/>
        <v>0</v>
      </c>
      <c r="Q763" s="700"/>
      <c r="R763" s="446"/>
      <c r="S763" s="357"/>
      <c r="T763" s="357"/>
      <c r="U763" s="833"/>
    </row>
    <row r="764" spans="1:21">
      <c r="A764" s="461" t="s">
        <v>6</v>
      </c>
      <c r="B764" s="66"/>
      <c r="C764" s="66"/>
      <c r="D764" s="66">
        <f>COUNTIF(A$10:A764,"I")</f>
        <v>442</v>
      </c>
      <c r="E764" s="354" t="s">
        <v>53</v>
      </c>
      <c r="F764" s="30" t="s">
        <v>957</v>
      </c>
      <c r="G764" s="354" t="s">
        <v>1473</v>
      </c>
      <c r="H764" s="464" t="s">
        <v>958</v>
      </c>
      <c r="I764" s="73" t="s">
        <v>37</v>
      </c>
      <c r="J764" s="529">
        <f>SUMIFS('SE-INSUMOS'!J:J,'SE-INSUMOS'!E:E,E764,'SE-INSUMOS'!F:F,F764)+SUMIFS('MO-INSUMOS'!J:J,'MO-INSUMOS'!E:E,E764,'MO-INSUMOS'!F:F,F764)</f>
        <v>0.16666666666666666</v>
      </c>
      <c r="K764" s="74">
        <f>IF(INICIO!$G$2="SIM",M764,L764)</f>
        <v>0</v>
      </c>
      <c r="L764" s="674"/>
      <c r="M764" s="675"/>
      <c r="N764" s="543"/>
      <c r="O764" s="74">
        <f t="shared" si="21"/>
        <v>0</v>
      </c>
      <c r="Q764" s="700"/>
      <c r="R764" s="446"/>
      <c r="S764" s="357"/>
      <c r="T764" s="357"/>
      <c r="U764" s="833"/>
    </row>
    <row r="765" spans="1:21">
      <c r="A765" s="461" t="s">
        <v>6</v>
      </c>
      <c r="B765" s="66"/>
      <c r="C765" s="66"/>
      <c r="D765" s="66">
        <f>COUNTIF(A$10:A765,"I")</f>
        <v>443</v>
      </c>
      <c r="E765" s="354" t="s">
        <v>53</v>
      </c>
      <c r="F765" s="30" t="s">
        <v>959</v>
      </c>
      <c r="G765" s="354" t="s">
        <v>1473</v>
      </c>
      <c r="H765" s="464" t="s">
        <v>960</v>
      </c>
      <c r="I765" s="73" t="s">
        <v>37</v>
      </c>
      <c r="J765" s="529">
        <f>SUMIFS('SE-INSUMOS'!J:J,'SE-INSUMOS'!E:E,E765,'SE-INSUMOS'!F:F,F765)+SUMIFS('MO-INSUMOS'!J:J,'MO-INSUMOS'!E:E,E765,'MO-INSUMOS'!F:F,F765)</f>
        <v>0.16666666666666666</v>
      </c>
      <c r="K765" s="74">
        <f>IF(INICIO!$G$2="SIM",M765,L765)</f>
        <v>0</v>
      </c>
      <c r="L765" s="674"/>
      <c r="M765" s="675"/>
      <c r="N765" s="543"/>
      <c r="O765" s="74">
        <f t="shared" si="21"/>
        <v>0</v>
      </c>
      <c r="Q765" s="700"/>
      <c r="R765" s="446"/>
      <c r="S765" s="357"/>
      <c r="T765" s="357"/>
      <c r="U765" s="833"/>
    </row>
    <row r="766" spans="1:21" hidden="1">
      <c r="A766" s="461"/>
      <c r="B766" s="66"/>
      <c r="C766" s="66"/>
      <c r="D766" s="66">
        <f>COUNTIF(A$10:A766,"I")</f>
        <v>443</v>
      </c>
      <c r="E766" s="354" t="s">
        <v>53</v>
      </c>
      <c r="F766" s="30" t="s">
        <v>961</v>
      </c>
      <c r="G766" s="354" t="s">
        <v>1473</v>
      </c>
      <c r="H766" s="464" t="s">
        <v>962</v>
      </c>
      <c r="I766" s="73" t="s">
        <v>37</v>
      </c>
      <c r="J766" s="529">
        <f>SUMIFS('SE-INSUMOS'!J:J,'SE-INSUMOS'!E:E,E766,'SE-INSUMOS'!F:F,F766)+SUMIFS('MO-INSUMOS'!J:J,'MO-INSUMOS'!E:E,E766,'MO-INSUMOS'!F:F,F766)</f>
        <v>0</v>
      </c>
      <c r="K766" s="74">
        <f>IF(INICIO!$G$2="SIM",M766,L766)</f>
        <v>0</v>
      </c>
      <c r="L766" s="674"/>
      <c r="M766" s="675"/>
      <c r="N766" s="543"/>
      <c r="O766" s="74">
        <f t="shared" si="21"/>
        <v>0</v>
      </c>
      <c r="Q766" s="700"/>
      <c r="R766" s="446"/>
      <c r="S766" s="357"/>
      <c r="T766" s="357"/>
      <c r="U766" s="833"/>
    </row>
    <row r="767" spans="1:21" ht="67.5" hidden="1">
      <c r="A767" s="461"/>
      <c r="B767" s="66"/>
      <c r="C767" s="66"/>
      <c r="D767" s="66">
        <f>COUNTIF(A$10:A767,"I")</f>
        <v>443</v>
      </c>
      <c r="E767" s="354" t="s">
        <v>53</v>
      </c>
      <c r="F767" s="30" t="s">
        <v>963</v>
      </c>
      <c r="G767" s="354" t="s">
        <v>1473</v>
      </c>
      <c r="H767" s="464" t="s">
        <v>964</v>
      </c>
      <c r="I767" s="73" t="s">
        <v>37</v>
      </c>
      <c r="J767" s="529">
        <f>SUMIFS('SE-INSUMOS'!J:J,'SE-INSUMOS'!E:E,E767,'SE-INSUMOS'!F:F,F767)+SUMIFS('MO-INSUMOS'!J:J,'MO-INSUMOS'!E:E,E767,'MO-INSUMOS'!F:F,F767)</f>
        <v>0</v>
      </c>
      <c r="K767" s="74">
        <f>IF(INICIO!$G$2="SIM",M767,L767)</f>
        <v>0</v>
      </c>
      <c r="L767" s="674"/>
      <c r="M767" s="675"/>
      <c r="N767" s="543"/>
      <c r="O767" s="74">
        <f t="shared" si="21"/>
        <v>0</v>
      </c>
      <c r="Q767" s="700"/>
      <c r="R767" s="446"/>
      <c r="S767" s="357"/>
      <c r="T767" s="357"/>
      <c r="U767" s="833"/>
    </row>
    <row r="768" spans="1:21" ht="78.75" hidden="1">
      <c r="A768" s="461"/>
      <c r="B768" s="66"/>
      <c r="C768" s="66"/>
      <c r="D768" s="66">
        <f>COUNTIF(A$10:A768,"I")</f>
        <v>443</v>
      </c>
      <c r="E768" s="354" t="s">
        <v>53</v>
      </c>
      <c r="F768" s="30" t="s">
        <v>965</v>
      </c>
      <c r="G768" s="354" t="s">
        <v>1473</v>
      </c>
      <c r="H768" s="464" t="s">
        <v>966</v>
      </c>
      <c r="I768" s="73" t="s">
        <v>37</v>
      </c>
      <c r="J768" s="529">
        <f>SUMIFS('SE-INSUMOS'!J:J,'SE-INSUMOS'!E:E,E768,'SE-INSUMOS'!F:F,F768)+SUMIFS('MO-INSUMOS'!J:J,'MO-INSUMOS'!E:E,E768,'MO-INSUMOS'!F:F,F768)</f>
        <v>0</v>
      </c>
      <c r="K768" s="74">
        <f>IF(INICIO!$G$2="SIM",M768,L768)</f>
        <v>0</v>
      </c>
      <c r="L768" s="674"/>
      <c r="M768" s="675"/>
      <c r="N768" s="543"/>
      <c r="O768" s="74">
        <f t="shared" si="21"/>
        <v>0</v>
      </c>
      <c r="Q768" s="700"/>
      <c r="R768" s="446"/>
      <c r="S768" s="357"/>
      <c r="T768" s="357"/>
      <c r="U768" s="833"/>
    </row>
    <row r="769" spans="1:21">
      <c r="A769" s="461" t="s">
        <v>6</v>
      </c>
      <c r="B769" s="66"/>
      <c r="C769" s="66"/>
      <c r="D769" s="66">
        <f>COUNTIF(A$10:A769,"I")</f>
        <v>444</v>
      </c>
      <c r="E769" s="354" t="s">
        <v>53</v>
      </c>
      <c r="F769" s="30" t="s">
        <v>967</v>
      </c>
      <c r="G769" s="354" t="s">
        <v>1473</v>
      </c>
      <c r="H769" s="464" t="s">
        <v>968</v>
      </c>
      <c r="I769" s="73" t="s">
        <v>37</v>
      </c>
      <c r="J769" s="529">
        <f>SUMIFS('SE-INSUMOS'!J:J,'SE-INSUMOS'!E:E,E769,'SE-INSUMOS'!F:F,F769)+SUMIFS('MO-INSUMOS'!J:J,'MO-INSUMOS'!E:E,E769,'MO-INSUMOS'!F:F,F769)</f>
        <v>0.16666666666666666</v>
      </c>
      <c r="K769" s="74">
        <f>IF(INICIO!$G$2="SIM",M769,L769)</f>
        <v>0</v>
      </c>
      <c r="L769" s="674"/>
      <c r="M769" s="675"/>
      <c r="N769" s="543"/>
      <c r="O769" s="74">
        <f t="shared" si="21"/>
        <v>0</v>
      </c>
      <c r="Q769" s="700"/>
      <c r="R769" s="446"/>
      <c r="S769" s="357"/>
      <c r="T769" s="357"/>
      <c r="U769" s="833"/>
    </row>
    <row r="770" spans="1:21">
      <c r="A770" s="461" t="s">
        <v>6</v>
      </c>
      <c r="B770" s="66"/>
      <c r="C770" s="66"/>
      <c r="D770" s="66">
        <f>COUNTIF(A$10:A770,"I")</f>
        <v>445</v>
      </c>
      <c r="E770" s="354" t="s">
        <v>53</v>
      </c>
      <c r="F770" s="30" t="s">
        <v>969</v>
      </c>
      <c r="G770" s="354" t="s">
        <v>1473</v>
      </c>
      <c r="H770" s="464" t="s">
        <v>970</v>
      </c>
      <c r="I770" s="73" t="s">
        <v>37</v>
      </c>
      <c r="J770" s="529">
        <f>SUMIFS('SE-INSUMOS'!J:J,'SE-INSUMOS'!E:E,E770,'SE-INSUMOS'!F:F,F770)+SUMIFS('MO-INSUMOS'!J:J,'MO-INSUMOS'!E:E,E770,'MO-INSUMOS'!F:F,F770)</f>
        <v>0.16666666666666666</v>
      </c>
      <c r="K770" s="74">
        <f>IF(INICIO!$G$2="SIM",M770,L770)</f>
        <v>0</v>
      </c>
      <c r="L770" s="674"/>
      <c r="M770" s="675"/>
      <c r="N770" s="543"/>
      <c r="O770" s="74">
        <f t="shared" si="21"/>
        <v>0</v>
      </c>
      <c r="Q770" s="700"/>
      <c r="R770" s="446"/>
      <c r="S770" s="357"/>
      <c r="T770" s="357"/>
      <c r="U770" s="833"/>
    </row>
    <row r="771" spans="1:21" ht="22.5" hidden="1">
      <c r="A771" s="461"/>
      <c r="B771" s="66"/>
      <c r="C771" s="66"/>
      <c r="D771" s="66">
        <f>COUNTIF(A$10:A771,"I")</f>
        <v>445</v>
      </c>
      <c r="E771" s="354" t="s">
        <v>53</v>
      </c>
      <c r="F771" s="30" t="s">
        <v>971</v>
      </c>
      <c r="G771" s="354" t="s">
        <v>1473</v>
      </c>
      <c r="H771" s="464" t="s">
        <v>972</v>
      </c>
      <c r="I771" s="73" t="s">
        <v>37</v>
      </c>
      <c r="J771" s="529">
        <f>SUMIFS('SE-INSUMOS'!J:J,'SE-INSUMOS'!E:E,E771,'SE-INSUMOS'!F:F,F771)+SUMIFS('MO-INSUMOS'!J:J,'MO-INSUMOS'!E:E,E771,'MO-INSUMOS'!F:F,F771)</f>
        <v>0</v>
      </c>
      <c r="K771" s="74">
        <f>IF(INICIO!$G$2="SIM",M771,L771)</f>
        <v>0</v>
      </c>
      <c r="L771" s="674"/>
      <c r="M771" s="675"/>
      <c r="N771" s="543"/>
      <c r="O771" s="74">
        <f t="shared" si="21"/>
        <v>0</v>
      </c>
      <c r="Q771" s="700"/>
      <c r="R771" s="446"/>
      <c r="S771" s="357"/>
      <c r="T771" s="357"/>
      <c r="U771" s="833"/>
    </row>
    <row r="772" spans="1:21" ht="22.5">
      <c r="A772" s="461" t="s">
        <v>6</v>
      </c>
      <c r="B772" s="66"/>
      <c r="C772" s="66"/>
      <c r="D772" s="66">
        <f>COUNTIF(A$10:A772,"I")</f>
        <v>446</v>
      </c>
      <c r="E772" s="354" t="s">
        <v>53</v>
      </c>
      <c r="F772" s="30" t="s">
        <v>973</v>
      </c>
      <c r="G772" s="354" t="s">
        <v>1473</v>
      </c>
      <c r="H772" s="464" t="s">
        <v>974</v>
      </c>
      <c r="I772" s="73" t="s">
        <v>37</v>
      </c>
      <c r="J772" s="529">
        <f>SUMIFS('SE-INSUMOS'!J:J,'SE-INSUMOS'!E:E,E772,'SE-INSUMOS'!F:F,F772)+SUMIFS('MO-INSUMOS'!J:J,'MO-INSUMOS'!E:E,E772,'MO-INSUMOS'!F:F,F772)</f>
        <v>0.16666666666666666</v>
      </c>
      <c r="K772" s="74">
        <f>IF(INICIO!$G$2="SIM",M772,L772)</f>
        <v>0</v>
      </c>
      <c r="L772" s="674"/>
      <c r="M772" s="675"/>
      <c r="N772" s="543"/>
      <c r="O772" s="74">
        <f t="shared" si="21"/>
        <v>0</v>
      </c>
      <c r="Q772" s="700"/>
      <c r="R772" s="446"/>
      <c r="S772" s="357"/>
      <c r="T772" s="357"/>
      <c r="U772" s="833"/>
    </row>
    <row r="773" spans="1:21">
      <c r="A773" s="461" t="s">
        <v>6</v>
      </c>
      <c r="B773" s="66"/>
      <c r="C773" s="66"/>
      <c r="D773" s="66">
        <f>COUNTIF(A$10:A773,"I")</f>
        <v>447</v>
      </c>
      <c r="E773" s="354" t="s">
        <v>53</v>
      </c>
      <c r="F773" s="30" t="s">
        <v>975</v>
      </c>
      <c r="G773" s="354" t="s">
        <v>1473</v>
      </c>
      <c r="H773" s="464" t="s">
        <v>976</v>
      </c>
      <c r="I773" s="73" t="s">
        <v>37</v>
      </c>
      <c r="J773" s="529">
        <f>SUMIFS('SE-INSUMOS'!J:J,'SE-INSUMOS'!E:E,E773,'SE-INSUMOS'!F:F,F773)+SUMIFS('MO-INSUMOS'!J:J,'MO-INSUMOS'!E:E,E773,'MO-INSUMOS'!F:F,F773)</f>
        <v>0.25</v>
      </c>
      <c r="K773" s="74">
        <f>IF(INICIO!$G$2="SIM",M773,L773)</f>
        <v>0</v>
      </c>
      <c r="L773" s="674"/>
      <c r="M773" s="675"/>
      <c r="N773" s="543"/>
      <c r="O773" s="74">
        <f t="shared" si="21"/>
        <v>0</v>
      </c>
      <c r="Q773" s="700"/>
      <c r="R773" s="446"/>
      <c r="S773" s="357"/>
      <c r="T773" s="357"/>
      <c r="U773" s="833"/>
    </row>
    <row r="774" spans="1:21" ht="22.5" hidden="1">
      <c r="A774" s="461"/>
      <c r="B774" s="66"/>
      <c r="C774" s="66"/>
      <c r="D774" s="66">
        <f>COUNTIF(A$10:A774,"I")</f>
        <v>447</v>
      </c>
      <c r="E774" s="354" t="s">
        <v>53</v>
      </c>
      <c r="F774" s="30" t="s">
        <v>977</v>
      </c>
      <c r="G774" s="354" t="s">
        <v>1473</v>
      </c>
      <c r="H774" s="464" t="s">
        <v>978</v>
      </c>
      <c r="I774" s="73" t="s">
        <v>37</v>
      </c>
      <c r="J774" s="529">
        <f>SUMIFS('SE-INSUMOS'!J:J,'SE-INSUMOS'!E:E,E774,'SE-INSUMOS'!F:F,F774)+SUMIFS('MO-INSUMOS'!J:J,'MO-INSUMOS'!E:E,E774,'MO-INSUMOS'!F:F,F774)</f>
        <v>0</v>
      </c>
      <c r="K774" s="74">
        <f>IF(INICIO!$G$2="SIM",M774,L774)</f>
        <v>0</v>
      </c>
      <c r="L774" s="674"/>
      <c r="M774" s="675"/>
      <c r="N774" s="543"/>
      <c r="O774" s="74">
        <f t="shared" si="21"/>
        <v>0</v>
      </c>
      <c r="Q774" s="700"/>
      <c r="R774" s="446"/>
      <c r="S774" s="357"/>
      <c r="T774" s="357"/>
      <c r="U774" s="833"/>
    </row>
    <row r="775" spans="1:21" hidden="1">
      <c r="A775" s="461"/>
      <c r="B775" s="66"/>
      <c r="C775" s="66"/>
      <c r="D775" s="66">
        <f>COUNTIF(A$10:A775,"I")</f>
        <v>447</v>
      </c>
      <c r="E775" s="354" t="s">
        <v>53</v>
      </c>
      <c r="F775" s="30" t="s">
        <v>979</v>
      </c>
      <c r="G775" s="354" t="s">
        <v>1473</v>
      </c>
      <c r="H775" s="464" t="s">
        <v>980</v>
      </c>
      <c r="I775" s="73" t="s">
        <v>37</v>
      </c>
      <c r="J775" s="529">
        <f>SUMIFS('SE-INSUMOS'!J:J,'SE-INSUMOS'!E:E,E775,'SE-INSUMOS'!F:F,F775)+SUMIFS('MO-INSUMOS'!J:J,'MO-INSUMOS'!E:E,E775,'MO-INSUMOS'!F:F,F775)</f>
        <v>0</v>
      </c>
      <c r="K775" s="74">
        <f>IF(INICIO!$G$2="SIM",M775,L775)</f>
        <v>0</v>
      </c>
      <c r="L775" s="674"/>
      <c r="M775" s="675"/>
      <c r="N775" s="543"/>
      <c r="O775" s="74">
        <f t="shared" si="21"/>
        <v>0</v>
      </c>
      <c r="Q775" s="700"/>
      <c r="R775" s="446"/>
      <c r="S775" s="357"/>
      <c r="T775" s="357"/>
      <c r="U775" s="833"/>
    </row>
    <row r="776" spans="1:21" hidden="1">
      <c r="A776" s="461"/>
      <c r="B776" s="66"/>
      <c r="C776" s="66"/>
      <c r="D776" s="66">
        <f>COUNTIF(A$10:A776,"I")</f>
        <v>447</v>
      </c>
      <c r="E776" s="354" t="s">
        <v>53</v>
      </c>
      <c r="F776" s="30" t="s">
        <v>981</v>
      </c>
      <c r="G776" s="354" t="s">
        <v>1473</v>
      </c>
      <c r="H776" s="464" t="s">
        <v>982</v>
      </c>
      <c r="I776" s="73" t="s">
        <v>37</v>
      </c>
      <c r="J776" s="529">
        <f>SUMIFS('SE-INSUMOS'!J:J,'SE-INSUMOS'!E:E,E776,'SE-INSUMOS'!F:F,F776)+SUMIFS('MO-INSUMOS'!J:J,'MO-INSUMOS'!E:E,E776,'MO-INSUMOS'!F:F,F776)</f>
        <v>0</v>
      </c>
      <c r="K776" s="74">
        <f>IF(INICIO!$G$2="SIM",M776,L776)</f>
        <v>0</v>
      </c>
      <c r="L776" s="674"/>
      <c r="M776" s="675"/>
      <c r="N776" s="543"/>
      <c r="O776" s="74">
        <f t="shared" si="21"/>
        <v>0</v>
      </c>
      <c r="Q776" s="700"/>
      <c r="R776" s="446"/>
      <c r="S776" s="357"/>
      <c r="T776" s="357"/>
      <c r="U776" s="833"/>
    </row>
    <row r="777" spans="1:21">
      <c r="A777" s="461" t="s">
        <v>6</v>
      </c>
      <c r="B777" s="66"/>
      <c r="C777" s="66"/>
      <c r="D777" s="66">
        <f>COUNTIF(A$10:A777,"I")</f>
        <v>448</v>
      </c>
      <c r="E777" s="354" t="s">
        <v>53</v>
      </c>
      <c r="F777" s="30" t="s">
        <v>983</v>
      </c>
      <c r="G777" s="354" t="s">
        <v>1473</v>
      </c>
      <c r="H777" s="464" t="s">
        <v>984</v>
      </c>
      <c r="I777" s="73" t="s">
        <v>37</v>
      </c>
      <c r="J777" s="529">
        <f>SUMIFS('SE-INSUMOS'!J:J,'SE-INSUMOS'!E:E,E777,'SE-INSUMOS'!F:F,F777)+SUMIFS('MO-INSUMOS'!J:J,'MO-INSUMOS'!E:E,E777,'MO-INSUMOS'!F:F,F777)</f>
        <v>8.3333333333333329E-2</v>
      </c>
      <c r="K777" s="74">
        <f>IF(INICIO!$G$2="SIM",M777,L777)</f>
        <v>0</v>
      </c>
      <c r="L777" s="674"/>
      <c r="M777" s="675"/>
      <c r="N777" s="543"/>
      <c r="O777" s="74">
        <f t="shared" si="21"/>
        <v>0</v>
      </c>
      <c r="Q777" s="700"/>
      <c r="R777" s="446"/>
      <c r="S777" s="357"/>
      <c r="T777" s="357"/>
      <c r="U777" s="833"/>
    </row>
    <row r="778" spans="1:21">
      <c r="A778" s="461" t="s">
        <v>6</v>
      </c>
      <c r="B778" s="66"/>
      <c r="C778" s="66"/>
      <c r="D778" s="66">
        <f>COUNTIF(A$10:A778,"I")</f>
        <v>449</v>
      </c>
      <c r="E778" s="354" t="s">
        <v>53</v>
      </c>
      <c r="F778" s="30" t="s">
        <v>985</v>
      </c>
      <c r="G778" s="354" t="s">
        <v>1473</v>
      </c>
      <c r="H778" s="464" t="s">
        <v>986</v>
      </c>
      <c r="I778" s="73" t="s">
        <v>37</v>
      </c>
      <c r="J778" s="529">
        <f>SUMIFS('SE-INSUMOS'!J:J,'SE-INSUMOS'!E:E,E778,'SE-INSUMOS'!F:F,F778)+SUMIFS('MO-INSUMOS'!J:J,'MO-INSUMOS'!E:E,E778,'MO-INSUMOS'!F:F,F778)</f>
        <v>8.3333333333333329E-2</v>
      </c>
      <c r="K778" s="74">
        <f>IF(INICIO!$G$2="SIM",M778,L778)</f>
        <v>0</v>
      </c>
      <c r="L778" s="674"/>
      <c r="M778" s="675"/>
      <c r="N778" s="543"/>
      <c r="O778" s="74">
        <f t="shared" si="21"/>
        <v>0</v>
      </c>
      <c r="Q778" s="700"/>
      <c r="R778" s="446"/>
      <c r="S778" s="357"/>
      <c r="T778" s="357"/>
      <c r="U778" s="833"/>
    </row>
    <row r="779" spans="1:21" ht="22.5">
      <c r="A779" s="461" t="s">
        <v>6</v>
      </c>
      <c r="B779" s="66"/>
      <c r="C779" s="66"/>
      <c r="D779" s="66">
        <f>COUNTIF(A$10:A779,"I")</f>
        <v>450</v>
      </c>
      <c r="E779" s="354" t="s">
        <v>53</v>
      </c>
      <c r="F779" s="30" t="s">
        <v>987</v>
      </c>
      <c r="G779" s="354" t="s">
        <v>1473</v>
      </c>
      <c r="H779" s="464" t="s">
        <v>988</v>
      </c>
      <c r="I779" s="73" t="s">
        <v>37</v>
      </c>
      <c r="J779" s="529">
        <f>SUMIFS('SE-INSUMOS'!J:J,'SE-INSUMOS'!E:E,E779,'SE-INSUMOS'!F:F,F779)+SUMIFS('MO-INSUMOS'!J:J,'MO-INSUMOS'!E:E,E779,'MO-INSUMOS'!F:F,F779)</f>
        <v>0.25</v>
      </c>
      <c r="K779" s="74">
        <f>IF(INICIO!$G$2="SIM",M779,L779)</f>
        <v>0</v>
      </c>
      <c r="L779" s="674"/>
      <c r="M779" s="675"/>
      <c r="N779" s="543"/>
      <c r="O779" s="74">
        <f t="shared" si="21"/>
        <v>0</v>
      </c>
      <c r="Q779" s="700"/>
      <c r="R779" s="446"/>
      <c r="S779" s="357"/>
      <c r="T779" s="357"/>
      <c r="U779" s="833"/>
    </row>
    <row r="780" spans="1:21" ht="22.5">
      <c r="A780" s="461" t="s">
        <v>6</v>
      </c>
      <c r="B780" s="66"/>
      <c r="C780" s="66"/>
      <c r="D780" s="66">
        <f>COUNTIF(A$10:A780,"I")</f>
        <v>451</v>
      </c>
      <c r="E780" s="354" t="s">
        <v>53</v>
      </c>
      <c r="F780" s="30" t="s">
        <v>989</v>
      </c>
      <c r="G780" s="354" t="s">
        <v>1473</v>
      </c>
      <c r="H780" s="464" t="s">
        <v>990</v>
      </c>
      <c r="I780" s="73" t="s">
        <v>37</v>
      </c>
      <c r="J780" s="529">
        <f>SUMIFS('SE-INSUMOS'!J:J,'SE-INSUMOS'!E:E,E780,'SE-INSUMOS'!F:F,F780)+SUMIFS('MO-INSUMOS'!J:J,'MO-INSUMOS'!E:E,E780,'MO-INSUMOS'!F:F,F780)</f>
        <v>0.16666666666666666</v>
      </c>
      <c r="K780" s="74">
        <f>IF(INICIO!$G$2="SIM",M780,L780)</f>
        <v>0</v>
      </c>
      <c r="L780" s="674"/>
      <c r="M780" s="675"/>
      <c r="N780" s="543"/>
      <c r="O780" s="74">
        <f t="shared" si="21"/>
        <v>0</v>
      </c>
      <c r="Q780" s="700"/>
      <c r="R780" s="446"/>
      <c r="S780" s="357"/>
      <c r="T780" s="357"/>
      <c r="U780" s="833"/>
    </row>
    <row r="781" spans="1:21">
      <c r="A781" s="461" t="s">
        <v>6</v>
      </c>
      <c r="B781" s="66"/>
      <c r="C781" s="66"/>
      <c r="D781" s="66">
        <f>COUNTIF(A$10:A781,"I")</f>
        <v>452</v>
      </c>
      <c r="E781" s="354" t="s">
        <v>53</v>
      </c>
      <c r="F781" s="30" t="s">
        <v>991</v>
      </c>
      <c r="G781" s="354" t="s">
        <v>1473</v>
      </c>
      <c r="H781" s="464" t="s">
        <v>992</v>
      </c>
      <c r="I781" s="73" t="s">
        <v>37</v>
      </c>
      <c r="J781" s="529">
        <f>SUMIFS('SE-INSUMOS'!J:J,'SE-INSUMOS'!E:E,E781,'SE-INSUMOS'!F:F,F781)+SUMIFS('MO-INSUMOS'!J:J,'MO-INSUMOS'!E:E,E781,'MO-INSUMOS'!F:F,F781)</f>
        <v>0.25</v>
      </c>
      <c r="K781" s="74">
        <f>IF(INICIO!$G$2="SIM",M781,L781)</f>
        <v>0</v>
      </c>
      <c r="L781" s="674"/>
      <c r="M781" s="675"/>
      <c r="N781" s="543"/>
      <c r="O781" s="74">
        <f t="shared" si="21"/>
        <v>0</v>
      </c>
      <c r="Q781" s="700"/>
      <c r="R781" s="446"/>
      <c r="S781" s="357"/>
      <c r="T781" s="357"/>
      <c r="U781" s="833"/>
    </row>
    <row r="782" spans="1:21" ht="22.5" hidden="1">
      <c r="A782" s="461"/>
      <c r="B782" s="66"/>
      <c r="C782" s="66"/>
      <c r="D782" s="66">
        <f>COUNTIF(A$10:A782,"I")</f>
        <v>452</v>
      </c>
      <c r="E782" s="354" t="s">
        <v>53</v>
      </c>
      <c r="F782" s="30" t="s">
        <v>993</v>
      </c>
      <c r="G782" s="354" t="s">
        <v>1473</v>
      </c>
      <c r="H782" s="464" t="s">
        <v>994</v>
      </c>
      <c r="I782" s="73" t="s">
        <v>37</v>
      </c>
      <c r="J782" s="529">
        <f>SUMIFS('SE-INSUMOS'!J:J,'SE-INSUMOS'!E:E,E782,'SE-INSUMOS'!F:F,F782)+SUMIFS('MO-INSUMOS'!J:J,'MO-INSUMOS'!E:E,E782,'MO-INSUMOS'!F:F,F782)</f>
        <v>0</v>
      </c>
      <c r="K782" s="74">
        <f>IF(INICIO!$G$2="SIM",M782,L782)</f>
        <v>0</v>
      </c>
      <c r="L782" s="674"/>
      <c r="M782" s="675"/>
      <c r="N782" s="543"/>
      <c r="O782" s="74">
        <f t="shared" si="21"/>
        <v>0</v>
      </c>
      <c r="Q782" s="700"/>
      <c r="R782" s="446"/>
      <c r="S782" s="357"/>
      <c r="T782" s="357"/>
      <c r="U782" s="833"/>
    </row>
    <row r="783" spans="1:21">
      <c r="A783" s="461" t="s">
        <v>6</v>
      </c>
      <c r="B783" s="66"/>
      <c r="C783" s="66"/>
      <c r="D783" s="66">
        <f>COUNTIF(A$10:A783,"I")</f>
        <v>453</v>
      </c>
      <c r="E783" s="354" t="s">
        <v>53</v>
      </c>
      <c r="F783" s="30" t="s">
        <v>995</v>
      </c>
      <c r="G783" s="354" t="s">
        <v>1473</v>
      </c>
      <c r="H783" s="464" t="s">
        <v>996</v>
      </c>
      <c r="I783" s="73" t="s">
        <v>37</v>
      </c>
      <c r="J783" s="529">
        <f>SUMIFS('SE-INSUMOS'!J:J,'SE-INSUMOS'!E:E,E783,'SE-INSUMOS'!F:F,F783)+SUMIFS('MO-INSUMOS'!J:J,'MO-INSUMOS'!E:E,E783,'MO-INSUMOS'!F:F,F783)</f>
        <v>0.16666666666666666</v>
      </c>
      <c r="K783" s="74">
        <f>IF(INICIO!$G$2="SIM",M783,L783)</f>
        <v>0</v>
      </c>
      <c r="L783" s="674"/>
      <c r="M783" s="675"/>
      <c r="N783" s="543"/>
      <c r="O783" s="74">
        <f t="shared" si="21"/>
        <v>0</v>
      </c>
      <c r="Q783" s="700"/>
      <c r="R783" s="446"/>
      <c r="S783" s="357"/>
      <c r="T783" s="357"/>
      <c r="U783" s="833"/>
    </row>
    <row r="784" spans="1:21" ht="22.5">
      <c r="A784" s="461" t="s">
        <v>6</v>
      </c>
      <c r="B784" s="66"/>
      <c r="C784" s="66"/>
      <c r="D784" s="66">
        <f>COUNTIF(A$10:A784,"I")</f>
        <v>454</v>
      </c>
      <c r="E784" s="354" t="s">
        <v>53</v>
      </c>
      <c r="F784" s="30" t="s">
        <v>997</v>
      </c>
      <c r="G784" s="354" t="s">
        <v>1473</v>
      </c>
      <c r="H784" s="464" t="s">
        <v>998</v>
      </c>
      <c r="I784" s="73" t="s">
        <v>37</v>
      </c>
      <c r="J784" s="529">
        <f>SUMIFS('SE-INSUMOS'!J:J,'SE-INSUMOS'!E:E,E784,'SE-INSUMOS'!F:F,F784)+SUMIFS('MO-INSUMOS'!J:J,'MO-INSUMOS'!E:E,E784,'MO-INSUMOS'!F:F,F784)</f>
        <v>8.3333333333333329E-2</v>
      </c>
      <c r="K784" s="74">
        <f>IF(INICIO!$G$2="SIM",M784,L784)</f>
        <v>0</v>
      </c>
      <c r="L784" s="674"/>
      <c r="M784" s="675"/>
      <c r="N784" s="543"/>
      <c r="O784" s="74">
        <f t="shared" si="21"/>
        <v>0</v>
      </c>
      <c r="Q784" s="700"/>
      <c r="R784" s="446"/>
      <c r="S784" s="357"/>
      <c r="T784" s="357"/>
      <c r="U784" s="833"/>
    </row>
    <row r="785" spans="1:21" ht="22.5">
      <c r="A785" s="461" t="s">
        <v>6</v>
      </c>
      <c r="B785" s="66"/>
      <c r="C785" s="66"/>
      <c r="D785" s="66">
        <f>COUNTIF(A$10:A785,"I")</f>
        <v>455</v>
      </c>
      <c r="E785" s="354" t="s">
        <v>53</v>
      </c>
      <c r="F785" s="30" t="s">
        <v>999</v>
      </c>
      <c r="G785" s="354" t="s">
        <v>1473</v>
      </c>
      <c r="H785" s="464" t="s">
        <v>1000</v>
      </c>
      <c r="I785" s="73" t="s">
        <v>37</v>
      </c>
      <c r="J785" s="529">
        <f>SUMIFS('SE-INSUMOS'!J:J,'SE-INSUMOS'!E:E,E785,'SE-INSUMOS'!F:F,F785)+SUMIFS('MO-INSUMOS'!J:J,'MO-INSUMOS'!E:E,E785,'MO-INSUMOS'!F:F,F785)</f>
        <v>0.33333333333333331</v>
      </c>
      <c r="K785" s="74">
        <f>IF(INICIO!$G$2="SIM",M785,L785)</f>
        <v>0</v>
      </c>
      <c r="L785" s="674"/>
      <c r="M785" s="675"/>
      <c r="N785" s="543"/>
      <c r="O785" s="74">
        <f t="shared" si="21"/>
        <v>0</v>
      </c>
      <c r="Q785" s="700"/>
      <c r="R785" s="446"/>
      <c r="S785" s="357"/>
      <c r="T785" s="357"/>
      <c r="U785" s="833"/>
    </row>
    <row r="786" spans="1:21" ht="22.5">
      <c r="A786" s="461" t="s">
        <v>6</v>
      </c>
      <c r="B786" s="66"/>
      <c r="C786" s="66"/>
      <c r="D786" s="66">
        <f>COUNTIF(A$10:A786,"I")</f>
        <v>456</v>
      </c>
      <c r="E786" s="354" t="s">
        <v>53</v>
      </c>
      <c r="F786" s="30" t="s">
        <v>1001</v>
      </c>
      <c r="G786" s="354" t="s">
        <v>1473</v>
      </c>
      <c r="H786" s="464" t="s">
        <v>1002</v>
      </c>
      <c r="I786" s="73" t="s">
        <v>37</v>
      </c>
      <c r="J786" s="529">
        <f>SUMIFS('SE-INSUMOS'!J:J,'SE-INSUMOS'!E:E,E786,'SE-INSUMOS'!F:F,F786)+SUMIFS('MO-INSUMOS'!J:J,'MO-INSUMOS'!E:E,E786,'MO-INSUMOS'!F:F,F786)</f>
        <v>8.3333333333333329E-2</v>
      </c>
      <c r="K786" s="74">
        <f>IF(INICIO!$G$2="SIM",M786,L786)</f>
        <v>0</v>
      </c>
      <c r="L786" s="674"/>
      <c r="M786" s="675"/>
      <c r="N786" s="543"/>
      <c r="O786" s="74">
        <f t="shared" si="21"/>
        <v>0</v>
      </c>
      <c r="Q786" s="700"/>
      <c r="R786" s="446"/>
      <c r="S786" s="357"/>
      <c r="T786" s="357"/>
      <c r="U786" s="833"/>
    </row>
    <row r="787" spans="1:21" ht="45">
      <c r="A787" s="461" t="s">
        <v>6</v>
      </c>
      <c r="B787" s="66"/>
      <c r="C787" s="66"/>
      <c r="D787" s="66">
        <f>COUNTIF(A$10:A787,"I")</f>
        <v>457</v>
      </c>
      <c r="E787" s="354" t="s">
        <v>53</v>
      </c>
      <c r="F787" s="30" t="s">
        <v>1003</v>
      </c>
      <c r="G787" s="354" t="s">
        <v>1473</v>
      </c>
      <c r="H787" s="464" t="s">
        <v>1004</v>
      </c>
      <c r="I787" s="73" t="s">
        <v>37</v>
      </c>
      <c r="J787" s="529">
        <f>SUMIFS('SE-INSUMOS'!J:J,'SE-INSUMOS'!E:E,E787,'SE-INSUMOS'!F:F,F787)+SUMIFS('MO-INSUMOS'!J:J,'MO-INSUMOS'!E:E,E787,'MO-INSUMOS'!F:F,F787)</f>
        <v>8.3333333333333329E-2</v>
      </c>
      <c r="K787" s="74">
        <f>IF(INICIO!$G$2="SIM",M787,L787)</f>
        <v>0</v>
      </c>
      <c r="L787" s="674"/>
      <c r="M787" s="675"/>
      <c r="N787" s="543"/>
      <c r="O787" s="74">
        <f t="shared" si="21"/>
        <v>0</v>
      </c>
      <c r="Q787" s="700"/>
      <c r="R787" s="446"/>
      <c r="S787" s="357"/>
      <c r="T787" s="357"/>
      <c r="U787" s="833"/>
    </row>
    <row r="788" spans="1:21">
      <c r="A788" s="461" t="s">
        <v>6</v>
      </c>
      <c r="B788" s="66"/>
      <c r="C788" s="66"/>
      <c r="D788" s="66">
        <f>COUNTIF(A$10:A788,"I")</f>
        <v>458</v>
      </c>
      <c r="E788" s="354" t="s">
        <v>53</v>
      </c>
      <c r="F788" s="30" t="s">
        <v>1005</v>
      </c>
      <c r="G788" s="354" t="s">
        <v>1473</v>
      </c>
      <c r="H788" s="464" t="s">
        <v>1006</v>
      </c>
      <c r="I788" s="73" t="s">
        <v>37</v>
      </c>
      <c r="J788" s="529">
        <f>SUMIFS('SE-INSUMOS'!J:J,'SE-INSUMOS'!E:E,E788,'SE-INSUMOS'!F:F,F788)+SUMIFS('MO-INSUMOS'!J:J,'MO-INSUMOS'!E:E,E788,'MO-INSUMOS'!F:F,F788)</f>
        <v>8.3333333333333329E-2</v>
      </c>
      <c r="K788" s="74">
        <f>IF(INICIO!$G$2="SIM",M788,L788)</f>
        <v>0</v>
      </c>
      <c r="L788" s="674"/>
      <c r="M788" s="675"/>
      <c r="N788" s="543"/>
      <c r="O788" s="74">
        <f t="shared" si="21"/>
        <v>0</v>
      </c>
      <c r="Q788" s="700"/>
      <c r="R788" s="446"/>
      <c r="S788" s="357"/>
      <c r="T788" s="357"/>
      <c r="U788" s="833"/>
    </row>
    <row r="789" spans="1:21">
      <c r="A789" s="461" t="s">
        <v>6</v>
      </c>
      <c r="B789" s="66"/>
      <c r="C789" s="66"/>
      <c r="D789" s="66">
        <f>COUNTIF(A$10:A789,"I")</f>
        <v>459</v>
      </c>
      <c r="E789" s="354" t="s">
        <v>53</v>
      </c>
      <c r="F789" s="30" t="s">
        <v>1007</v>
      </c>
      <c r="G789" s="354" t="s">
        <v>1473</v>
      </c>
      <c r="H789" s="464" t="s">
        <v>1008</v>
      </c>
      <c r="I789" s="73" t="s">
        <v>37</v>
      </c>
      <c r="J789" s="529">
        <f>SUMIFS('SE-INSUMOS'!J:J,'SE-INSUMOS'!E:E,E789,'SE-INSUMOS'!F:F,F789)+SUMIFS('MO-INSUMOS'!J:J,'MO-INSUMOS'!E:E,E789,'MO-INSUMOS'!F:F,F789)</f>
        <v>0.33333333333333331</v>
      </c>
      <c r="K789" s="74">
        <f>IF(INICIO!$G$2="SIM",M789,L789)</f>
        <v>0</v>
      </c>
      <c r="L789" s="674"/>
      <c r="M789" s="675"/>
      <c r="N789" s="543"/>
      <c r="O789" s="74">
        <f t="shared" si="21"/>
        <v>0</v>
      </c>
      <c r="Q789" s="700"/>
      <c r="R789" s="446"/>
      <c r="S789" s="357"/>
      <c r="T789" s="357"/>
      <c r="U789" s="833"/>
    </row>
    <row r="790" spans="1:21" ht="22.5" hidden="1">
      <c r="A790" s="461"/>
      <c r="B790" s="66"/>
      <c r="C790" s="66"/>
      <c r="D790" s="66">
        <f>COUNTIF(A$10:A790,"I")</f>
        <v>459</v>
      </c>
      <c r="E790" s="354" t="s">
        <v>53</v>
      </c>
      <c r="F790" s="30" t="s">
        <v>1009</v>
      </c>
      <c r="G790" s="354" t="s">
        <v>1473</v>
      </c>
      <c r="H790" s="464" t="s">
        <v>1010</v>
      </c>
      <c r="I790" s="73" t="s">
        <v>37</v>
      </c>
      <c r="J790" s="529">
        <f>SUMIFS('SE-INSUMOS'!J:J,'SE-INSUMOS'!E:E,E790,'SE-INSUMOS'!F:F,F790)+SUMIFS('MO-INSUMOS'!J:J,'MO-INSUMOS'!E:E,E790,'MO-INSUMOS'!F:F,F790)</f>
        <v>0</v>
      </c>
      <c r="K790" s="74">
        <f>IF(INICIO!$G$2="SIM",M790,L790)</f>
        <v>0</v>
      </c>
      <c r="L790" s="674"/>
      <c r="M790" s="675"/>
      <c r="N790" s="543"/>
      <c r="O790" s="74">
        <f t="shared" si="21"/>
        <v>0</v>
      </c>
      <c r="Q790" s="700"/>
      <c r="R790" s="446"/>
      <c r="S790" s="357"/>
      <c r="T790" s="357"/>
      <c r="U790" s="833"/>
    </row>
    <row r="791" spans="1:21" ht="22.5">
      <c r="A791" s="461" t="s">
        <v>6</v>
      </c>
      <c r="B791" s="66"/>
      <c r="C791" s="66"/>
      <c r="D791" s="66">
        <f>COUNTIF(A$10:A791,"I")</f>
        <v>460</v>
      </c>
      <c r="E791" s="354" t="s">
        <v>53</v>
      </c>
      <c r="F791" s="30" t="s">
        <v>1011</v>
      </c>
      <c r="G791" s="354" t="s">
        <v>1473</v>
      </c>
      <c r="H791" s="464" t="s">
        <v>1012</v>
      </c>
      <c r="I791" s="73" t="s">
        <v>37</v>
      </c>
      <c r="J791" s="529">
        <f>SUMIFS('SE-INSUMOS'!J:J,'SE-INSUMOS'!E:E,E791,'SE-INSUMOS'!F:F,F791)+SUMIFS('MO-INSUMOS'!J:J,'MO-INSUMOS'!E:E,E791,'MO-INSUMOS'!F:F,F791)</f>
        <v>8.3333333333333329E-2</v>
      </c>
      <c r="K791" s="74">
        <f>IF(INICIO!$G$2="SIM",M791,L791)</f>
        <v>0</v>
      </c>
      <c r="L791" s="674"/>
      <c r="M791" s="675"/>
      <c r="N791" s="543"/>
      <c r="O791" s="74">
        <f t="shared" si="21"/>
        <v>0</v>
      </c>
      <c r="Q791" s="700"/>
      <c r="R791" s="446"/>
      <c r="S791" s="357"/>
      <c r="T791" s="357"/>
      <c r="U791" s="833"/>
    </row>
    <row r="792" spans="1:21" ht="33.75">
      <c r="A792" s="461" t="s">
        <v>6</v>
      </c>
      <c r="B792" s="66"/>
      <c r="C792" s="66"/>
      <c r="D792" s="66">
        <f>COUNTIF(A$10:A792,"I")</f>
        <v>461</v>
      </c>
      <c r="E792" s="354" t="s">
        <v>53</v>
      </c>
      <c r="F792" s="30" t="s">
        <v>1013</v>
      </c>
      <c r="G792" s="354" t="s">
        <v>1473</v>
      </c>
      <c r="H792" s="464" t="s">
        <v>1014</v>
      </c>
      <c r="I792" s="73" t="s">
        <v>37</v>
      </c>
      <c r="J792" s="529">
        <f>SUMIFS('SE-INSUMOS'!J:J,'SE-INSUMOS'!E:E,E792,'SE-INSUMOS'!F:F,F792)+SUMIFS('MO-INSUMOS'!J:J,'MO-INSUMOS'!E:E,E792,'MO-INSUMOS'!F:F,F792)</f>
        <v>0.25</v>
      </c>
      <c r="K792" s="74">
        <f>IF(INICIO!$G$2="SIM",M792,L792)</f>
        <v>0</v>
      </c>
      <c r="L792" s="674"/>
      <c r="M792" s="675"/>
      <c r="N792" s="543"/>
      <c r="O792" s="74">
        <f t="shared" si="21"/>
        <v>0</v>
      </c>
      <c r="Q792" s="700"/>
      <c r="R792" s="446"/>
      <c r="S792" s="357"/>
      <c r="T792" s="357"/>
      <c r="U792" s="833"/>
    </row>
    <row r="793" spans="1:21" ht="33.75">
      <c r="A793" s="461" t="s">
        <v>6</v>
      </c>
      <c r="B793" s="66"/>
      <c r="C793" s="66"/>
      <c r="D793" s="66">
        <f>COUNTIF(A$10:A793,"I")</f>
        <v>462</v>
      </c>
      <c r="E793" s="354" t="s">
        <v>53</v>
      </c>
      <c r="F793" s="30" t="s">
        <v>1015</v>
      </c>
      <c r="G793" s="354" t="s">
        <v>1473</v>
      </c>
      <c r="H793" s="464" t="s">
        <v>1016</v>
      </c>
      <c r="I793" s="73" t="s">
        <v>37</v>
      </c>
      <c r="J793" s="529">
        <f>SUMIFS('SE-INSUMOS'!J:J,'SE-INSUMOS'!E:E,E793,'SE-INSUMOS'!F:F,F793)+SUMIFS('MO-INSUMOS'!J:J,'MO-INSUMOS'!E:E,E793,'MO-INSUMOS'!F:F,F793)</f>
        <v>8.3333333333333329E-2</v>
      </c>
      <c r="K793" s="74">
        <f>IF(INICIO!$G$2="SIM",M793,L793)</f>
        <v>0</v>
      </c>
      <c r="L793" s="674"/>
      <c r="M793" s="675"/>
      <c r="N793" s="543"/>
      <c r="O793" s="74">
        <f t="shared" si="21"/>
        <v>0</v>
      </c>
      <c r="Q793" s="700"/>
      <c r="R793" s="446"/>
      <c r="S793" s="357"/>
      <c r="T793" s="357"/>
      <c r="U793" s="833"/>
    </row>
    <row r="794" spans="1:21">
      <c r="A794" s="461" t="s">
        <v>6</v>
      </c>
      <c r="B794" s="66"/>
      <c r="C794" s="66"/>
      <c r="D794" s="66">
        <f>COUNTIF(A$10:A794,"I")</f>
        <v>463</v>
      </c>
      <c r="E794" s="354" t="s">
        <v>53</v>
      </c>
      <c r="F794" s="30" t="s">
        <v>1017</v>
      </c>
      <c r="G794" s="354" t="s">
        <v>1473</v>
      </c>
      <c r="H794" s="464" t="s">
        <v>1018</v>
      </c>
      <c r="I794" s="73" t="s">
        <v>37</v>
      </c>
      <c r="J794" s="529">
        <f>SUMIFS('SE-INSUMOS'!J:J,'SE-INSUMOS'!E:E,E794,'SE-INSUMOS'!F:F,F794)+SUMIFS('MO-INSUMOS'!J:J,'MO-INSUMOS'!E:E,E794,'MO-INSUMOS'!F:F,F794)</f>
        <v>0.16666666666666666</v>
      </c>
      <c r="K794" s="74">
        <f>IF(INICIO!$G$2="SIM",M794,L794)</f>
        <v>0</v>
      </c>
      <c r="L794" s="674"/>
      <c r="M794" s="675"/>
      <c r="N794" s="543"/>
      <c r="O794" s="74">
        <f t="shared" si="21"/>
        <v>0</v>
      </c>
      <c r="Q794" s="700"/>
      <c r="R794" s="446"/>
      <c r="S794" s="357"/>
      <c r="T794" s="357"/>
      <c r="U794" s="833"/>
    </row>
    <row r="795" spans="1:21" ht="33.75" hidden="1">
      <c r="A795" s="461"/>
      <c r="B795" s="66"/>
      <c r="C795" s="66"/>
      <c r="D795" s="66">
        <f>COUNTIF(A$10:A795,"I")</f>
        <v>463</v>
      </c>
      <c r="E795" s="354" t="s">
        <v>53</v>
      </c>
      <c r="F795" s="30" t="s">
        <v>1019</v>
      </c>
      <c r="G795" s="354" t="s">
        <v>1473</v>
      </c>
      <c r="H795" s="464" t="s">
        <v>1020</v>
      </c>
      <c r="I795" s="73" t="s">
        <v>37</v>
      </c>
      <c r="J795" s="529">
        <f>SUMIFS('SE-INSUMOS'!J:J,'SE-INSUMOS'!E:E,E795,'SE-INSUMOS'!F:F,F795)+SUMIFS('MO-INSUMOS'!J:J,'MO-INSUMOS'!E:E,E795,'MO-INSUMOS'!F:F,F795)</f>
        <v>0</v>
      </c>
      <c r="K795" s="74">
        <f>IF(INICIO!$G$2="SIM",M795,L795)</f>
        <v>0</v>
      </c>
      <c r="L795" s="674"/>
      <c r="M795" s="675"/>
      <c r="N795" s="543"/>
      <c r="O795" s="74">
        <f t="shared" si="21"/>
        <v>0</v>
      </c>
      <c r="Q795" s="700"/>
      <c r="R795" s="446"/>
      <c r="S795" s="357"/>
      <c r="T795" s="357"/>
      <c r="U795" s="833"/>
    </row>
    <row r="796" spans="1:21" hidden="1">
      <c r="A796" s="461"/>
      <c r="B796" s="66"/>
      <c r="C796" s="66"/>
      <c r="D796" s="66">
        <f>COUNTIF(A$10:A796,"I")</f>
        <v>463</v>
      </c>
      <c r="E796" s="354" t="s">
        <v>53</v>
      </c>
      <c r="F796" s="30" t="s">
        <v>1021</v>
      </c>
      <c r="G796" s="354" t="s">
        <v>1473</v>
      </c>
      <c r="H796" s="464" t="s">
        <v>1022</v>
      </c>
      <c r="I796" s="73" t="s">
        <v>37</v>
      </c>
      <c r="J796" s="529">
        <f>SUMIFS('SE-INSUMOS'!J:J,'SE-INSUMOS'!E:E,E796,'SE-INSUMOS'!F:F,F796)+SUMIFS('MO-INSUMOS'!J:J,'MO-INSUMOS'!E:E,E796,'MO-INSUMOS'!F:F,F796)</f>
        <v>0</v>
      </c>
      <c r="K796" s="74">
        <f>IF(INICIO!$G$2="SIM",M796,L796)</f>
        <v>0</v>
      </c>
      <c r="L796" s="674"/>
      <c r="M796" s="675"/>
      <c r="N796" s="543"/>
      <c r="O796" s="74">
        <f t="shared" si="21"/>
        <v>0</v>
      </c>
      <c r="Q796" s="700"/>
      <c r="R796" s="446"/>
      <c r="S796" s="357"/>
      <c r="T796" s="357"/>
      <c r="U796" s="833"/>
    </row>
    <row r="797" spans="1:21">
      <c r="A797" s="461" t="s">
        <v>6</v>
      </c>
      <c r="B797" s="66"/>
      <c r="C797" s="66"/>
      <c r="D797" s="66">
        <f>COUNTIF(A$10:A797,"I")</f>
        <v>464</v>
      </c>
      <c r="E797" s="354" t="s">
        <v>53</v>
      </c>
      <c r="F797" s="30" t="s">
        <v>1023</v>
      </c>
      <c r="G797" s="354" t="s">
        <v>1473</v>
      </c>
      <c r="H797" s="464" t="s">
        <v>1024</v>
      </c>
      <c r="I797" s="73" t="s">
        <v>37</v>
      </c>
      <c r="J797" s="529">
        <f>SUMIFS('SE-INSUMOS'!J:J,'SE-INSUMOS'!E:E,E797,'SE-INSUMOS'!F:F,F797)+SUMIFS('MO-INSUMOS'!J:J,'MO-INSUMOS'!E:E,E797,'MO-INSUMOS'!F:F,F797)</f>
        <v>0.16666666666666666</v>
      </c>
      <c r="K797" s="74">
        <f>IF(INICIO!$G$2="SIM",M797,L797)</f>
        <v>0</v>
      </c>
      <c r="L797" s="674"/>
      <c r="M797" s="675"/>
      <c r="N797" s="543"/>
      <c r="O797" s="74">
        <f t="shared" si="21"/>
        <v>0</v>
      </c>
      <c r="Q797" s="700"/>
      <c r="R797" s="446"/>
      <c r="S797" s="357"/>
      <c r="T797" s="357"/>
      <c r="U797" s="833"/>
    </row>
    <row r="798" spans="1:21" hidden="1">
      <c r="A798" s="461"/>
      <c r="B798" s="66"/>
      <c r="C798" s="66"/>
      <c r="D798" s="66">
        <f>COUNTIF(A$10:A798,"I")</f>
        <v>464</v>
      </c>
      <c r="E798" s="354" t="s">
        <v>53</v>
      </c>
      <c r="F798" s="30" t="s">
        <v>1025</v>
      </c>
      <c r="G798" s="354" t="s">
        <v>1473</v>
      </c>
      <c r="H798" s="464" t="s">
        <v>1026</v>
      </c>
      <c r="I798" s="73" t="s">
        <v>37</v>
      </c>
      <c r="J798" s="529">
        <f>SUMIFS('SE-INSUMOS'!J:J,'SE-INSUMOS'!E:E,E798,'SE-INSUMOS'!F:F,F798)+SUMIFS('MO-INSUMOS'!J:J,'MO-INSUMOS'!E:E,E798,'MO-INSUMOS'!F:F,F798)</f>
        <v>0</v>
      </c>
      <c r="K798" s="74">
        <f>IF(INICIO!$G$2="SIM",M798,L798)</f>
        <v>0</v>
      </c>
      <c r="L798" s="674"/>
      <c r="M798" s="675"/>
      <c r="N798" s="543"/>
      <c r="O798" s="74">
        <f t="shared" si="21"/>
        <v>0</v>
      </c>
      <c r="Q798" s="700"/>
      <c r="R798" s="446"/>
      <c r="S798" s="357"/>
      <c r="T798" s="357"/>
      <c r="U798" s="833"/>
    </row>
    <row r="799" spans="1:21" hidden="1">
      <c r="A799" s="461"/>
      <c r="B799" s="66"/>
      <c r="C799" s="66"/>
      <c r="D799" s="66">
        <f>COUNTIF(A$10:A799,"I")</f>
        <v>464</v>
      </c>
      <c r="E799" s="354" t="s">
        <v>53</v>
      </c>
      <c r="F799" s="30" t="s">
        <v>1027</v>
      </c>
      <c r="G799" s="354" t="s">
        <v>1473</v>
      </c>
      <c r="H799" s="464" t="s">
        <v>1028</v>
      </c>
      <c r="I799" s="73" t="s">
        <v>37</v>
      </c>
      <c r="J799" s="529">
        <f>SUMIFS('SE-INSUMOS'!J:J,'SE-INSUMOS'!E:E,E799,'SE-INSUMOS'!F:F,F799)+SUMIFS('MO-INSUMOS'!J:J,'MO-INSUMOS'!E:E,E799,'MO-INSUMOS'!F:F,F799)</f>
        <v>0</v>
      </c>
      <c r="K799" s="74">
        <f>IF(INICIO!$G$2="SIM",M799,L799)</f>
        <v>0</v>
      </c>
      <c r="L799" s="674"/>
      <c r="M799" s="675"/>
      <c r="N799" s="543"/>
      <c r="O799" s="74">
        <f t="shared" si="21"/>
        <v>0</v>
      </c>
      <c r="Q799" s="700"/>
      <c r="R799" s="446"/>
      <c r="S799" s="357"/>
      <c r="T799" s="357"/>
      <c r="U799" s="833"/>
    </row>
    <row r="800" spans="1:21">
      <c r="A800" s="461" t="s">
        <v>6</v>
      </c>
      <c r="B800" s="66"/>
      <c r="C800" s="66"/>
      <c r="D800" s="66">
        <f>COUNTIF(A$10:A800,"I")</f>
        <v>465</v>
      </c>
      <c r="E800" s="354" t="s">
        <v>53</v>
      </c>
      <c r="F800" s="30" t="s">
        <v>1029</v>
      </c>
      <c r="G800" s="354" t="s">
        <v>1473</v>
      </c>
      <c r="H800" s="464" t="s">
        <v>1030</v>
      </c>
      <c r="I800" s="73" t="s">
        <v>37</v>
      </c>
      <c r="J800" s="529">
        <f>SUMIFS('SE-INSUMOS'!J:J,'SE-INSUMOS'!E:E,E800,'SE-INSUMOS'!F:F,F800)+SUMIFS('MO-INSUMOS'!J:J,'MO-INSUMOS'!E:E,E800,'MO-INSUMOS'!F:F,F800)</f>
        <v>0.25</v>
      </c>
      <c r="K800" s="74">
        <f>IF(INICIO!$G$2="SIM",M800,L800)</f>
        <v>0</v>
      </c>
      <c r="L800" s="674"/>
      <c r="M800" s="675"/>
      <c r="N800" s="543"/>
      <c r="O800" s="74">
        <f t="shared" si="21"/>
        <v>0</v>
      </c>
      <c r="Q800" s="700"/>
      <c r="R800" s="446"/>
      <c r="S800" s="357"/>
      <c r="T800" s="357"/>
      <c r="U800" s="833"/>
    </row>
    <row r="801" spans="1:21" ht="22.5" hidden="1">
      <c r="A801" s="461"/>
      <c r="B801" s="66"/>
      <c r="C801" s="66"/>
      <c r="D801" s="66">
        <f>COUNTIF(A$10:A801,"I")</f>
        <v>465</v>
      </c>
      <c r="E801" s="354" t="s">
        <v>53</v>
      </c>
      <c r="F801" s="30" t="s">
        <v>1031</v>
      </c>
      <c r="G801" s="354" t="s">
        <v>1473</v>
      </c>
      <c r="H801" s="464" t="s">
        <v>1032</v>
      </c>
      <c r="I801" s="73" t="s">
        <v>37</v>
      </c>
      <c r="J801" s="529">
        <f>SUMIFS('SE-INSUMOS'!J:J,'SE-INSUMOS'!E:E,E801,'SE-INSUMOS'!F:F,F801)+SUMIFS('MO-INSUMOS'!J:J,'MO-INSUMOS'!E:E,E801,'MO-INSUMOS'!F:F,F801)</f>
        <v>0</v>
      </c>
      <c r="K801" s="74">
        <f>IF(INICIO!$G$2="SIM",M801,L801)</f>
        <v>0</v>
      </c>
      <c r="L801" s="674"/>
      <c r="M801" s="675"/>
      <c r="N801" s="543"/>
      <c r="O801" s="74">
        <f t="shared" si="21"/>
        <v>0</v>
      </c>
      <c r="Q801" s="700"/>
      <c r="R801" s="446"/>
      <c r="S801" s="357"/>
      <c r="T801" s="357"/>
      <c r="U801" s="833"/>
    </row>
    <row r="802" spans="1:21" ht="22.5" hidden="1">
      <c r="A802" s="461"/>
      <c r="B802" s="66"/>
      <c r="C802" s="66"/>
      <c r="D802" s="66">
        <f>COUNTIF(A$10:A802,"I")</f>
        <v>465</v>
      </c>
      <c r="E802" s="354" t="s">
        <v>53</v>
      </c>
      <c r="F802" s="30" t="s">
        <v>1033</v>
      </c>
      <c r="G802" s="354" t="s">
        <v>1473</v>
      </c>
      <c r="H802" s="464" t="s">
        <v>1034</v>
      </c>
      <c r="I802" s="73" t="s">
        <v>37</v>
      </c>
      <c r="J802" s="529">
        <f>SUMIFS('SE-INSUMOS'!J:J,'SE-INSUMOS'!E:E,E802,'SE-INSUMOS'!F:F,F802)+SUMIFS('MO-INSUMOS'!J:J,'MO-INSUMOS'!E:E,E802,'MO-INSUMOS'!F:F,F802)</f>
        <v>0</v>
      </c>
      <c r="K802" s="74">
        <f>IF(INICIO!$G$2="SIM",M802,L802)</f>
        <v>0</v>
      </c>
      <c r="L802" s="674"/>
      <c r="M802" s="675"/>
      <c r="N802" s="543"/>
      <c r="O802" s="74">
        <f t="shared" si="21"/>
        <v>0</v>
      </c>
      <c r="Q802" s="700"/>
      <c r="R802" s="446"/>
      <c r="S802" s="357"/>
      <c r="T802" s="357"/>
      <c r="U802" s="833"/>
    </row>
    <row r="803" spans="1:21" hidden="1">
      <c r="A803" s="461"/>
      <c r="B803" s="66"/>
      <c r="C803" s="66"/>
      <c r="D803" s="66">
        <f>COUNTIF(A$10:A803,"I")</f>
        <v>465</v>
      </c>
      <c r="E803" s="354" t="s">
        <v>53</v>
      </c>
      <c r="F803" s="30" t="s">
        <v>1035</v>
      </c>
      <c r="G803" s="354" t="s">
        <v>1473</v>
      </c>
      <c r="H803" s="464" t="s">
        <v>1036</v>
      </c>
      <c r="I803" s="73" t="s">
        <v>37</v>
      </c>
      <c r="J803" s="529">
        <f>SUMIFS('SE-INSUMOS'!J:J,'SE-INSUMOS'!E:E,E803,'SE-INSUMOS'!F:F,F803)+SUMIFS('MO-INSUMOS'!J:J,'MO-INSUMOS'!E:E,E803,'MO-INSUMOS'!F:F,F803)</f>
        <v>0</v>
      </c>
      <c r="K803" s="74">
        <f>IF(INICIO!$G$2="SIM",M803,L803)</f>
        <v>0</v>
      </c>
      <c r="L803" s="674"/>
      <c r="M803" s="675"/>
      <c r="N803" s="543"/>
      <c r="O803" s="74">
        <f t="shared" si="21"/>
        <v>0</v>
      </c>
      <c r="Q803" s="700"/>
      <c r="R803" s="446"/>
      <c r="S803" s="357"/>
      <c r="T803" s="357"/>
      <c r="U803" s="833"/>
    </row>
    <row r="804" spans="1:21" hidden="1">
      <c r="A804" s="461"/>
      <c r="B804" s="66"/>
      <c r="C804" s="66"/>
      <c r="D804" s="66">
        <f>COUNTIF(A$10:A804,"I")</f>
        <v>465</v>
      </c>
      <c r="E804" s="354" t="s">
        <v>53</v>
      </c>
      <c r="F804" s="30" t="s">
        <v>1037</v>
      </c>
      <c r="G804" s="354" t="s">
        <v>1473</v>
      </c>
      <c r="H804" s="464" t="s">
        <v>1038</v>
      </c>
      <c r="I804" s="73" t="s">
        <v>37</v>
      </c>
      <c r="J804" s="529">
        <f>SUMIFS('SE-INSUMOS'!J:J,'SE-INSUMOS'!E:E,E804,'SE-INSUMOS'!F:F,F804)+SUMIFS('MO-INSUMOS'!J:J,'MO-INSUMOS'!E:E,E804,'MO-INSUMOS'!F:F,F804)</f>
        <v>0</v>
      </c>
      <c r="K804" s="74">
        <f>IF(INICIO!$G$2="SIM",M804,L804)</f>
        <v>0</v>
      </c>
      <c r="L804" s="674"/>
      <c r="M804" s="675"/>
      <c r="N804" s="543"/>
      <c r="O804" s="74">
        <f t="shared" si="21"/>
        <v>0</v>
      </c>
      <c r="Q804" s="700"/>
      <c r="R804" s="446"/>
      <c r="S804" s="357"/>
      <c r="T804" s="357"/>
      <c r="U804" s="833"/>
    </row>
    <row r="805" spans="1:21" hidden="1">
      <c r="A805" s="461"/>
      <c r="B805" s="66"/>
      <c r="C805" s="66"/>
      <c r="D805" s="66">
        <f>COUNTIF(A$10:A805,"I")</f>
        <v>465</v>
      </c>
      <c r="E805" s="354" t="s">
        <v>53</v>
      </c>
      <c r="F805" s="30" t="s">
        <v>1039</v>
      </c>
      <c r="G805" s="354" t="s">
        <v>1473</v>
      </c>
      <c r="H805" s="464" t="s">
        <v>1040</v>
      </c>
      <c r="I805" s="73" t="s">
        <v>37</v>
      </c>
      <c r="J805" s="529">
        <f>SUMIFS('SE-INSUMOS'!J:J,'SE-INSUMOS'!E:E,E805,'SE-INSUMOS'!F:F,F805)+SUMIFS('MO-INSUMOS'!J:J,'MO-INSUMOS'!E:E,E805,'MO-INSUMOS'!F:F,F805)</f>
        <v>0</v>
      </c>
      <c r="K805" s="74">
        <f>IF(INICIO!$G$2="SIM",M805,L805)</f>
        <v>0</v>
      </c>
      <c r="L805" s="674"/>
      <c r="M805" s="675"/>
      <c r="N805" s="543"/>
      <c r="O805" s="74">
        <f t="shared" si="21"/>
        <v>0</v>
      </c>
      <c r="Q805" s="700"/>
      <c r="R805" s="446"/>
      <c r="S805" s="357"/>
      <c r="T805" s="357"/>
      <c r="U805" s="833"/>
    </row>
    <row r="806" spans="1:21" hidden="1">
      <c r="A806" s="461"/>
      <c r="B806" s="66"/>
      <c r="C806" s="66"/>
      <c r="D806" s="66">
        <f>COUNTIF(A$10:A806,"I")</f>
        <v>465</v>
      </c>
      <c r="E806" s="354" t="s">
        <v>53</v>
      </c>
      <c r="F806" s="30" t="s">
        <v>1041</v>
      </c>
      <c r="G806" s="354" t="s">
        <v>1473</v>
      </c>
      <c r="H806" s="464" t="s">
        <v>1042</v>
      </c>
      <c r="I806" s="73" t="s">
        <v>37</v>
      </c>
      <c r="J806" s="529">
        <f>SUMIFS('SE-INSUMOS'!J:J,'SE-INSUMOS'!E:E,E806,'SE-INSUMOS'!F:F,F806)+SUMIFS('MO-INSUMOS'!J:J,'MO-INSUMOS'!E:E,E806,'MO-INSUMOS'!F:F,F806)</f>
        <v>0</v>
      </c>
      <c r="K806" s="74">
        <f>IF(INICIO!$G$2="SIM",M806,L806)</f>
        <v>0</v>
      </c>
      <c r="L806" s="674"/>
      <c r="M806" s="675"/>
      <c r="N806" s="543"/>
      <c r="O806" s="74">
        <f t="shared" si="21"/>
        <v>0</v>
      </c>
      <c r="Q806" s="700"/>
      <c r="R806" s="446"/>
      <c r="S806" s="357"/>
      <c r="T806" s="357"/>
      <c r="U806" s="833"/>
    </row>
    <row r="807" spans="1:21" hidden="1">
      <c r="A807" s="461"/>
      <c r="B807" s="66"/>
      <c r="C807" s="66"/>
      <c r="D807" s="66">
        <f>COUNTIF(A$10:A807,"I")</f>
        <v>465</v>
      </c>
      <c r="E807" s="354" t="s">
        <v>53</v>
      </c>
      <c r="F807" s="30" t="s">
        <v>1043</v>
      </c>
      <c r="G807" s="354" t="s">
        <v>1473</v>
      </c>
      <c r="H807" s="464" t="s">
        <v>1044</v>
      </c>
      <c r="I807" s="73" t="s">
        <v>37</v>
      </c>
      <c r="J807" s="529">
        <f>SUMIFS('SE-INSUMOS'!J:J,'SE-INSUMOS'!E:E,E807,'SE-INSUMOS'!F:F,F807)+SUMIFS('MO-INSUMOS'!J:J,'MO-INSUMOS'!E:E,E807,'MO-INSUMOS'!F:F,F807)</f>
        <v>0</v>
      </c>
      <c r="K807" s="74">
        <f>IF(INICIO!$G$2="SIM",M807,L807)</f>
        <v>0</v>
      </c>
      <c r="L807" s="674"/>
      <c r="M807" s="675"/>
      <c r="N807" s="543"/>
      <c r="O807" s="74">
        <f t="shared" si="21"/>
        <v>0</v>
      </c>
      <c r="Q807" s="700"/>
      <c r="R807" s="446"/>
      <c r="S807" s="357"/>
      <c r="T807" s="357"/>
      <c r="U807" s="833"/>
    </row>
    <row r="808" spans="1:21" hidden="1">
      <c r="A808" s="461"/>
      <c r="B808" s="66"/>
      <c r="C808" s="66"/>
      <c r="D808" s="66">
        <f>COUNTIF(A$10:A808,"I")</f>
        <v>465</v>
      </c>
      <c r="E808" s="354" t="s">
        <v>53</v>
      </c>
      <c r="F808" s="30" t="s">
        <v>1045</v>
      </c>
      <c r="G808" s="354" t="s">
        <v>1473</v>
      </c>
      <c r="H808" s="464" t="s">
        <v>1046</v>
      </c>
      <c r="I808" s="73" t="s">
        <v>37</v>
      </c>
      <c r="J808" s="529">
        <f>SUMIFS('SE-INSUMOS'!J:J,'SE-INSUMOS'!E:E,E808,'SE-INSUMOS'!F:F,F808)+SUMIFS('MO-INSUMOS'!J:J,'MO-INSUMOS'!E:E,E808,'MO-INSUMOS'!F:F,F808)</f>
        <v>0</v>
      </c>
      <c r="K808" s="74">
        <f>IF(INICIO!$G$2="SIM",M808,L808)</f>
        <v>0</v>
      </c>
      <c r="L808" s="674"/>
      <c r="M808" s="675"/>
      <c r="N808" s="543"/>
      <c r="O808" s="74">
        <f t="shared" si="21"/>
        <v>0</v>
      </c>
      <c r="Q808" s="700"/>
      <c r="R808" s="446"/>
      <c r="S808" s="357"/>
      <c r="T808" s="357"/>
      <c r="U808" s="833"/>
    </row>
    <row r="809" spans="1:21" hidden="1">
      <c r="A809" s="461"/>
      <c r="B809" s="66"/>
      <c r="C809" s="66"/>
      <c r="D809" s="66">
        <f>COUNTIF(A$10:A809,"I")</f>
        <v>465</v>
      </c>
      <c r="E809" s="354" t="s">
        <v>53</v>
      </c>
      <c r="F809" s="30" t="s">
        <v>1047</v>
      </c>
      <c r="G809" s="354" t="s">
        <v>1473</v>
      </c>
      <c r="H809" s="464" t="s">
        <v>1048</v>
      </c>
      <c r="I809" s="73" t="s">
        <v>37</v>
      </c>
      <c r="J809" s="529">
        <f>SUMIFS('SE-INSUMOS'!J:J,'SE-INSUMOS'!E:E,E809,'SE-INSUMOS'!F:F,F809)+SUMIFS('MO-INSUMOS'!J:J,'MO-INSUMOS'!E:E,E809,'MO-INSUMOS'!F:F,F809)</f>
        <v>0</v>
      </c>
      <c r="K809" s="74">
        <f>IF(INICIO!$G$2="SIM",M809,L809)</f>
        <v>0</v>
      </c>
      <c r="L809" s="674"/>
      <c r="M809" s="675"/>
      <c r="N809" s="543"/>
      <c r="O809" s="74">
        <f t="shared" si="21"/>
        <v>0</v>
      </c>
      <c r="Q809" s="700"/>
      <c r="R809" s="446"/>
      <c r="S809" s="357"/>
      <c r="T809" s="357"/>
      <c r="U809" s="833"/>
    </row>
    <row r="810" spans="1:21" hidden="1">
      <c r="A810" s="461"/>
      <c r="B810" s="66"/>
      <c r="C810" s="66"/>
      <c r="D810" s="66">
        <f>COUNTIF(A$10:A810,"I")</f>
        <v>465</v>
      </c>
      <c r="E810" s="354" t="s">
        <v>53</v>
      </c>
      <c r="F810" s="30" t="s">
        <v>1049</v>
      </c>
      <c r="G810" s="354" t="s">
        <v>1473</v>
      </c>
      <c r="H810" s="464" t="s">
        <v>1050</v>
      </c>
      <c r="I810" s="73" t="s">
        <v>37</v>
      </c>
      <c r="J810" s="529">
        <f>SUMIFS('SE-INSUMOS'!J:J,'SE-INSUMOS'!E:E,E810,'SE-INSUMOS'!F:F,F810)+SUMIFS('MO-INSUMOS'!J:J,'MO-INSUMOS'!E:E,E810,'MO-INSUMOS'!F:F,F810)</f>
        <v>0</v>
      </c>
      <c r="K810" s="74">
        <f>IF(INICIO!$G$2="SIM",M810,L810)</f>
        <v>0</v>
      </c>
      <c r="L810" s="674"/>
      <c r="M810" s="675"/>
      <c r="N810" s="543"/>
      <c r="O810" s="74">
        <f t="shared" si="21"/>
        <v>0</v>
      </c>
      <c r="Q810" s="700"/>
      <c r="R810" s="446"/>
      <c r="S810" s="357"/>
      <c r="T810" s="357"/>
      <c r="U810" s="833"/>
    </row>
    <row r="811" spans="1:21" ht="22.5" hidden="1">
      <c r="A811" s="461"/>
      <c r="B811" s="66"/>
      <c r="C811" s="66"/>
      <c r="D811" s="66">
        <f>COUNTIF(A$10:A811,"I")</f>
        <v>465</v>
      </c>
      <c r="E811" s="354" t="s">
        <v>16</v>
      </c>
      <c r="F811" s="30">
        <v>2711</v>
      </c>
      <c r="G811" s="354" t="s">
        <v>1473</v>
      </c>
      <c r="H811" s="464" t="s">
        <v>1051</v>
      </c>
      <c r="I811" s="73" t="s">
        <v>37</v>
      </c>
      <c r="J811" s="529">
        <f>SUMIFS('SE-INSUMOS'!J:J,'SE-INSUMOS'!E:E,E811,'SE-INSUMOS'!F:F,F811)+SUMIFS('MO-INSUMOS'!J:J,'MO-INSUMOS'!E:E,E811,'MO-INSUMOS'!F:F,F811)</f>
        <v>0</v>
      </c>
      <c r="K811" s="74">
        <f>IF(INICIO!$G$2="SIM",M811,L811)</f>
        <v>0</v>
      </c>
      <c r="L811" s="674"/>
      <c r="M811" s="677"/>
      <c r="N811" s="543"/>
      <c r="O811" s="74">
        <f t="shared" si="21"/>
        <v>0</v>
      </c>
      <c r="Q811" s="700"/>
      <c r="R811" s="446"/>
      <c r="S811" s="357"/>
      <c r="T811" s="357"/>
      <c r="U811" s="833"/>
    </row>
    <row r="812" spans="1:21">
      <c r="A812" s="461" t="s">
        <v>6</v>
      </c>
      <c r="B812" s="66"/>
      <c r="C812" s="66"/>
      <c r="D812" s="66">
        <f>COUNTIF(A$10:A812,"I")</f>
        <v>466</v>
      </c>
      <c r="E812" s="354" t="s">
        <v>53</v>
      </c>
      <c r="F812" s="30" t="s">
        <v>1052</v>
      </c>
      <c r="G812" s="354" t="s">
        <v>1473</v>
      </c>
      <c r="H812" s="464" t="s">
        <v>1053</v>
      </c>
      <c r="I812" s="73" t="s">
        <v>37</v>
      </c>
      <c r="J812" s="529">
        <f>SUMIFS('SE-INSUMOS'!J:J,'SE-INSUMOS'!E:E,E812,'SE-INSUMOS'!F:F,F812)+SUMIFS('MO-INSUMOS'!J:J,'MO-INSUMOS'!E:E,E812,'MO-INSUMOS'!F:F,F812)</f>
        <v>8.3333333333333329E-2</v>
      </c>
      <c r="K812" s="74">
        <f>IF(INICIO!$G$2="SIM",M812,L812)</f>
        <v>0</v>
      </c>
      <c r="L812" s="674"/>
      <c r="M812" s="675"/>
      <c r="N812" s="543"/>
      <c r="O812" s="74">
        <f t="shared" si="21"/>
        <v>0</v>
      </c>
      <c r="Q812" s="700"/>
      <c r="R812" s="446"/>
      <c r="S812" s="357"/>
      <c r="T812" s="357"/>
      <c r="U812" s="833"/>
    </row>
    <row r="813" spans="1:21">
      <c r="A813" s="461" t="s">
        <v>6</v>
      </c>
      <c r="B813" s="66"/>
      <c r="C813" s="66"/>
      <c r="D813" s="66">
        <f>COUNTIF(A$10:A813,"I")</f>
        <v>467</v>
      </c>
      <c r="E813" s="354" t="s">
        <v>53</v>
      </c>
      <c r="F813" s="30" t="s">
        <v>1054</v>
      </c>
      <c r="G813" s="354" t="s">
        <v>1473</v>
      </c>
      <c r="H813" s="464" t="s">
        <v>1055</v>
      </c>
      <c r="I813" s="73" t="s">
        <v>37</v>
      </c>
      <c r="J813" s="529">
        <f>SUMIFS('SE-INSUMOS'!J:J,'SE-INSUMOS'!E:E,E813,'SE-INSUMOS'!F:F,F813)+SUMIFS('MO-INSUMOS'!J:J,'MO-INSUMOS'!E:E,E813,'MO-INSUMOS'!F:F,F813)</f>
        <v>8.3333333333333329E-2</v>
      </c>
      <c r="K813" s="74">
        <f>IF(INICIO!$G$2="SIM",M813,L813)</f>
        <v>0</v>
      </c>
      <c r="L813" s="674"/>
      <c r="M813" s="675"/>
      <c r="N813" s="543"/>
      <c r="O813" s="74">
        <f t="shared" si="21"/>
        <v>0</v>
      </c>
      <c r="Q813" s="700"/>
      <c r="R813" s="446"/>
      <c r="S813" s="357"/>
      <c r="T813" s="357"/>
      <c r="U813" s="833"/>
    </row>
    <row r="814" spans="1:21">
      <c r="A814" s="461" t="s">
        <v>6</v>
      </c>
      <c r="B814" s="66"/>
      <c r="C814" s="66"/>
      <c r="D814" s="66">
        <f>COUNTIF(A$10:A814,"I")</f>
        <v>468</v>
      </c>
      <c r="E814" s="354" t="s">
        <v>53</v>
      </c>
      <c r="F814" s="30" t="s">
        <v>1056</v>
      </c>
      <c r="G814" s="354" t="s">
        <v>1473</v>
      </c>
      <c r="H814" s="464" t="s">
        <v>1057</v>
      </c>
      <c r="I814" s="73" t="s">
        <v>37</v>
      </c>
      <c r="J814" s="529">
        <f>SUMIFS('SE-INSUMOS'!J:J,'SE-INSUMOS'!E:E,E814,'SE-INSUMOS'!F:F,F814)+SUMIFS('MO-INSUMOS'!J:J,'MO-INSUMOS'!E:E,E814,'MO-INSUMOS'!F:F,F814)</f>
        <v>8.3333333333333329E-2</v>
      </c>
      <c r="K814" s="74">
        <f>IF(INICIO!$G$2="SIM",M814,L814)</f>
        <v>0</v>
      </c>
      <c r="L814" s="674"/>
      <c r="M814" s="675"/>
      <c r="N814" s="543"/>
      <c r="O814" s="74">
        <f t="shared" si="21"/>
        <v>0</v>
      </c>
      <c r="Q814" s="700"/>
      <c r="R814" s="446"/>
      <c r="S814" s="357"/>
      <c r="T814" s="357"/>
      <c r="U814" s="833"/>
    </row>
    <row r="815" spans="1:21">
      <c r="A815" s="461" t="s">
        <v>6</v>
      </c>
      <c r="B815" s="66"/>
      <c r="C815" s="66"/>
      <c r="D815" s="66">
        <f>COUNTIF(A$10:A815,"I")</f>
        <v>469</v>
      </c>
      <c r="E815" s="354" t="s">
        <v>53</v>
      </c>
      <c r="F815" s="30" t="s">
        <v>1058</v>
      </c>
      <c r="G815" s="354" t="s">
        <v>1473</v>
      </c>
      <c r="H815" s="464" t="s">
        <v>1059</v>
      </c>
      <c r="I815" s="73" t="s">
        <v>37</v>
      </c>
      <c r="J815" s="529">
        <f>SUMIFS('SE-INSUMOS'!J:J,'SE-INSUMOS'!E:E,E815,'SE-INSUMOS'!F:F,F815)+SUMIFS('MO-INSUMOS'!J:J,'MO-INSUMOS'!E:E,E815,'MO-INSUMOS'!F:F,F815)</f>
        <v>8.3333333333333329E-2</v>
      </c>
      <c r="K815" s="74">
        <f>IF(INICIO!$G$2="SIM",M815,L815)</f>
        <v>0</v>
      </c>
      <c r="L815" s="674"/>
      <c r="M815" s="675"/>
      <c r="N815" s="543"/>
      <c r="O815" s="74">
        <f t="shared" si="21"/>
        <v>0</v>
      </c>
      <c r="Q815" s="700"/>
      <c r="R815" s="446"/>
      <c r="S815" s="357"/>
      <c r="T815" s="357"/>
      <c r="U815" s="833"/>
    </row>
    <row r="816" spans="1:21" hidden="1">
      <c r="A816" s="461"/>
      <c r="B816" s="66"/>
      <c r="C816" s="66"/>
      <c r="D816" s="66">
        <f>COUNTIF(A$10:A816,"I")</f>
        <v>469</v>
      </c>
      <c r="E816" s="354" t="s">
        <v>53</v>
      </c>
      <c r="F816" s="30" t="s">
        <v>1060</v>
      </c>
      <c r="G816" s="354" t="s">
        <v>1473</v>
      </c>
      <c r="H816" s="464" t="s">
        <v>1061</v>
      </c>
      <c r="I816" s="73" t="s">
        <v>37</v>
      </c>
      <c r="J816" s="529">
        <f>SUMIFS('SE-INSUMOS'!J:J,'SE-INSUMOS'!E:E,E816,'SE-INSUMOS'!F:F,F816)+SUMIFS('MO-INSUMOS'!J:J,'MO-INSUMOS'!E:E,E816,'MO-INSUMOS'!F:F,F816)</f>
        <v>0</v>
      </c>
      <c r="K816" s="74">
        <f>IF(INICIO!$G$2="SIM",M816,L816)</f>
        <v>0</v>
      </c>
      <c r="L816" s="674"/>
      <c r="M816" s="675"/>
      <c r="N816" s="543"/>
      <c r="O816" s="74">
        <f t="shared" si="21"/>
        <v>0</v>
      </c>
      <c r="Q816" s="700"/>
      <c r="R816" s="446"/>
      <c r="S816" s="357"/>
      <c r="T816" s="357"/>
      <c r="U816" s="833"/>
    </row>
    <row r="817" spans="1:21" ht="22.5" hidden="1">
      <c r="A817" s="461"/>
      <c r="B817" s="66"/>
      <c r="C817" s="66"/>
      <c r="D817" s="66">
        <f>COUNTIF(A$10:A817,"I")</f>
        <v>469</v>
      </c>
      <c r="E817" s="354" t="s">
        <v>53</v>
      </c>
      <c r="F817" s="30" t="s">
        <v>1062</v>
      </c>
      <c r="G817" s="354" t="s">
        <v>1473</v>
      </c>
      <c r="H817" s="464" t="s">
        <v>1063</v>
      </c>
      <c r="I817" s="73" t="s">
        <v>37</v>
      </c>
      <c r="J817" s="529">
        <f>SUMIFS('SE-INSUMOS'!J:J,'SE-INSUMOS'!E:E,E817,'SE-INSUMOS'!F:F,F817)+SUMIFS('MO-INSUMOS'!J:J,'MO-INSUMOS'!E:E,E817,'MO-INSUMOS'!F:F,F817)</f>
        <v>0</v>
      </c>
      <c r="K817" s="74">
        <f>IF(INICIO!$G$2="SIM",M817,L817)</f>
        <v>0</v>
      </c>
      <c r="L817" s="674"/>
      <c r="M817" s="675"/>
      <c r="N817" s="543"/>
      <c r="O817" s="74">
        <f t="shared" ref="O817:O886" si="22">IFERROR(IF(J817="-",K817,J817*K817),0)</f>
        <v>0</v>
      </c>
      <c r="Q817" s="700"/>
      <c r="R817" s="446"/>
      <c r="S817" s="357"/>
      <c r="T817" s="357"/>
      <c r="U817" s="833"/>
    </row>
    <row r="818" spans="1:21">
      <c r="A818" s="461" t="s">
        <v>6</v>
      </c>
      <c r="B818" s="66"/>
      <c r="C818" s="66"/>
      <c r="D818" s="66">
        <f>COUNTIF(A$10:A818,"I")</f>
        <v>470</v>
      </c>
      <c r="E818" s="354" t="s">
        <v>53</v>
      </c>
      <c r="F818" s="30" t="s">
        <v>1064</v>
      </c>
      <c r="G818" s="354" t="s">
        <v>1473</v>
      </c>
      <c r="H818" s="464" t="s">
        <v>1065</v>
      </c>
      <c r="I818" s="73" t="s">
        <v>37</v>
      </c>
      <c r="J818" s="529">
        <f>SUMIFS('SE-INSUMOS'!J:J,'SE-INSUMOS'!E:E,E818,'SE-INSUMOS'!F:F,F818)+SUMIFS('MO-INSUMOS'!J:J,'MO-INSUMOS'!E:E,E818,'MO-INSUMOS'!F:F,F818)</f>
        <v>0.16666666666666666</v>
      </c>
      <c r="K818" s="74">
        <f>IF(INICIO!$G$2="SIM",M818,L818)</f>
        <v>0</v>
      </c>
      <c r="L818" s="674"/>
      <c r="M818" s="675"/>
      <c r="N818" s="543"/>
      <c r="O818" s="74">
        <f t="shared" si="22"/>
        <v>0</v>
      </c>
      <c r="Q818" s="700"/>
      <c r="R818" s="446"/>
      <c r="S818" s="357"/>
      <c r="T818" s="357"/>
      <c r="U818" s="833"/>
    </row>
    <row r="819" spans="1:21" hidden="1">
      <c r="A819" s="461"/>
      <c r="B819" s="66"/>
      <c r="C819" s="66"/>
      <c r="D819" s="66">
        <f>COUNTIF(A$10:A819,"I")</f>
        <v>470</v>
      </c>
      <c r="E819" s="354" t="s">
        <v>53</v>
      </c>
      <c r="F819" s="30" t="s">
        <v>1066</v>
      </c>
      <c r="G819" s="354" t="s">
        <v>1473</v>
      </c>
      <c r="H819" s="464" t="s">
        <v>1067</v>
      </c>
      <c r="I819" s="73" t="s">
        <v>37</v>
      </c>
      <c r="J819" s="529">
        <f>SUMIFS('SE-INSUMOS'!J:J,'SE-INSUMOS'!E:E,E819,'SE-INSUMOS'!F:F,F819)+SUMIFS('MO-INSUMOS'!J:J,'MO-INSUMOS'!E:E,E819,'MO-INSUMOS'!F:F,F819)</f>
        <v>0</v>
      </c>
      <c r="K819" s="74">
        <f>IF(INICIO!$G$2="SIM",M819,L819)</f>
        <v>0</v>
      </c>
      <c r="L819" s="674"/>
      <c r="M819" s="675"/>
      <c r="N819" s="543"/>
      <c r="O819" s="74">
        <f t="shared" si="22"/>
        <v>0</v>
      </c>
      <c r="Q819" s="700"/>
      <c r="R819" s="446"/>
      <c r="S819" s="357"/>
      <c r="T819" s="357"/>
      <c r="U819" s="833"/>
    </row>
    <row r="820" spans="1:21">
      <c r="A820" s="461" t="s">
        <v>6</v>
      </c>
      <c r="B820" s="66"/>
      <c r="C820" s="66"/>
      <c r="D820" s="66">
        <f>COUNTIF(A$10:A820,"I")</f>
        <v>471</v>
      </c>
      <c r="E820" s="354" t="s">
        <v>53</v>
      </c>
      <c r="F820" s="30" t="s">
        <v>1068</v>
      </c>
      <c r="G820" s="354" t="s">
        <v>1473</v>
      </c>
      <c r="H820" s="464" t="s">
        <v>1069</v>
      </c>
      <c r="I820" s="73" t="s">
        <v>37</v>
      </c>
      <c r="J820" s="529">
        <f>SUMIFS('SE-INSUMOS'!J:J,'SE-INSUMOS'!E:E,E820,'SE-INSUMOS'!F:F,F820)+SUMIFS('MO-INSUMOS'!J:J,'MO-INSUMOS'!E:E,E820,'MO-INSUMOS'!F:F,F820)</f>
        <v>8.3333333333333329E-2</v>
      </c>
      <c r="K820" s="74">
        <f>IF(INICIO!$G$2="SIM",M820,L820)</f>
        <v>0</v>
      </c>
      <c r="L820" s="674"/>
      <c r="M820" s="675"/>
      <c r="N820" s="543"/>
      <c r="O820" s="74">
        <f t="shared" si="22"/>
        <v>0</v>
      </c>
      <c r="Q820" s="700"/>
      <c r="R820" s="446"/>
      <c r="S820" s="357"/>
      <c r="T820" s="357"/>
      <c r="U820" s="833"/>
    </row>
    <row r="821" spans="1:21" ht="22.5">
      <c r="A821" s="461" t="s">
        <v>6</v>
      </c>
      <c r="B821" s="66"/>
      <c r="C821" s="66"/>
      <c r="D821" s="66">
        <f>COUNTIF(A$10:A821,"I")</f>
        <v>472</v>
      </c>
      <c r="E821" s="354" t="s">
        <v>53</v>
      </c>
      <c r="F821" s="30" t="s">
        <v>1070</v>
      </c>
      <c r="G821" s="354" t="s">
        <v>1473</v>
      </c>
      <c r="H821" s="464" t="s">
        <v>1071</v>
      </c>
      <c r="I821" s="73" t="s">
        <v>37</v>
      </c>
      <c r="J821" s="529">
        <f>SUMIFS('SE-INSUMOS'!J:J,'SE-INSUMOS'!E:E,E821,'SE-INSUMOS'!F:F,F821)+SUMIFS('MO-INSUMOS'!J:J,'MO-INSUMOS'!E:E,E821,'MO-INSUMOS'!F:F,F821)</f>
        <v>0.16666666666666666</v>
      </c>
      <c r="K821" s="74">
        <f>IF(INICIO!$G$2="SIM",M821,L821)</f>
        <v>0</v>
      </c>
      <c r="L821" s="674"/>
      <c r="M821" s="675"/>
      <c r="N821" s="543"/>
      <c r="O821" s="74">
        <f t="shared" si="22"/>
        <v>0</v>
      </c>
      <c r="Q821" s="700"/>
      <c r="R821" s="446"/>
      <c r="S821" s="357"/>
      <c r="T821" s="357"/>
      <c r="U821" s="833"/>
    </row>
    <row r="822" spans="1:21" ht="22.5">
      <c r="A822" s="461" t="s">
        <v>6</v>
      </c>
      <c r="B822" s="66"/>
      <c r="C822" s="66"/>
      <c r="D822" s="66">
        <f>COUNTIF(A$10:A822,"I")</f>
        <v>473</v>
      </c>
      <c r="E822" s="354" t="s">
        <v>53</v>
      </c>
      <c r="F822" s="30" t="s">
        <v>1072</v>
      </c>
      <c r="G822" s="354" t="s">
        <v>1473</v>
      </c>
      <c r="H822" s="464" t="s">
        <v>1073</v>
      </c>
      <c r="I822" s="73" t="s">
        <v>37</v>
      </c>
      <c r="J822" s="529">
        <f>SUMIFS('SE-INSUMOS'!J:J,'SE-INSUMOS'!E:E,E822,'SE-INSUMOS'!F:F,F822)+SUMIFS('MO-INSUMOS'!J:J,'MO-INSUMOS'!E:E,E822,'MO-INSUMOS'!F:F,F822)</f>
        <v>0.16666666666666666</v>
      </c>
      <c r="K822" s="74">
        <f>IF(INICIO!$G$2="SIM",M822,L822)</f>
        <v>0</v>
      </c>
      <c r="L822" s="674"/>
      <c r="M822" s="675"/>
      <c r="N822" s="543"/>
      <c r="O822" s="74">
        <f t="shared" si="22"/>
        <v>0</v>
      </c>
      <c r="Q822" s="700"/>
      <c r="R822" s="446"/>
      <c r="S822" s="357"/>
      <c r="T822" s="357"/>
      <c r="U822" s="833"/>
    </row>
    <row r="823" spans="1:21" ht="22.5">
      <c r="A823" s="461" t="s">
        <v>6</v>
      </c>
      <c r="B823" s="66"/>
      <c r="C823" s="66"/>
      <c r="D823" s="66">
        <f>COUNTIF(A$10:A823,"I")</f>
        <v>474</v>
      </c>
      <c r="E823" s="354" t="s">
        <v>53</v>
      </c>
      <c r="F823" s="30" t="s">
        <v>1074</v>
      </c>
      <c r="G823" s="354" t="s">
        <v>1473</v>
      </c>
      <c r="H823" s="464" t="s">
        <v>1075</v>
      </c>
      <c r="I823" s="73" t="s">
        <v>37</v>
      </c>
      <c r="J823" s="529">
        <f>SUMIFS('SE-INSUMOS'!J:J,'SE-INSUMOS'!E:E,E823,'SE-INSUMOS'!F:F,F823)+SUMIFS('MO-INSUMOS'!J:J,'MO-INSUMOS'!E:E,E823,'MO-INSUMOS'!F:F,F823)</f>
        <v>0.16666666666666666</v>
      </c>
      <c r="K823" s="74">
        <f>IF(INICIO!$G$2="SIM",M823,L823)</f>
        <v>0</v>
      </c>
      <c r="L823" s="674"/>
      <c r="M823" s="675"/>
      <c r="N823" s="543"/>
      <c r="O823" s="74">
        <f t="shared" si="22"/>
        <v>0</v>
      </c>
      <c r="Q823" s="700"/>
      <c r="R823" s="446"/>
      <c r="S823" s="357"/>
      <c r="T823" s="357"/>
      <c r="U823" s="833"/>
    </row>
    <row r="824" spans="1:21">
      <c r="A824" s="461" t="s">
        <v>6</v>
      </c>
      <c r="B824" s="66"/>
      <c r="C824" s="66"/>
      <c r="D824" s="66">
        <f>COUNTIF(A$10:A824,"I")</f>
        <v>475</v>
      </c>
      <c r="E824" s="354" t="s">
        <v>53</v>
      </c>
      <c r="F824" s="30" t="s">
        <v>1076</v>
      </c>
      <c r="G824" s="354" t="s">
        <v>1473</v>
      </c>
      <c r="H824" s="464" t="s">
        <v>1077</v>
      </c>
      <c r="I824" s="73" t="s">
        <v>37</v>
      </c>
      <c r="J824" s="529">
        <f>SUMIFS('SE-INSUMOS'!J:J,'SE-INSUMOS'!E:E,E824,'SE-INSUMOS'!F:F,F824)+SUMIFS('MO-INSUMOS'!J:J,'MO-INSUMOS'!E:E,E824,'MO-INSUMOS'!F:F,F824)</f>
        <v>0.16666666666666666</v>
      </c>
      <c r="K824" s="74">
        <f>IF(INICIO!$G$2="SIM",M824,L824)</f>
        <v>0</v>
      </c>
      <c r="L824" s="674"/>
      <c r="M824" s="675"/>
      <c r="N824" s="543"/>
      <c r="O824" s="74">
        <f t="shared" si="22"/>
        <v>0</v>
      </c>
      <c r="Q824" s="700"/>
      <c r="R824" s="446"/>
      <c r="S824" s="357"/>
      <c r="T824" s="357"/>
      <c r="U824" s="833"/>
    </row>
    <row r="825" spans="1:21">
      <c r="A825" s="461" t="s">
        <v>6</v>
      </c>
      <c r="B825" s="66"/>
      <c r="C825" s="66"/>
      <c r="D825" s="66">
        <f>COUNTIF(A$10:A825,"I")</f>
        <v>476</v>
      </c>
      <c r="E825" s="354" t="s">
        <v>53</v>
      </c>
      <c r="F825" s="30" t="s">
        <v>1078</v>
      </c>
      <c r="G825" s="354" t="s">
        <v>1473</v>
      </c>
      <c r="H825" s="464" t="s">
        <v>1079</v>
      </c>
      <c r="I825" s="73" t="s">
        <v>37</v>
      </c>
      <c r="J825" s="529">
        <f>SUMIFS('SE-INSUMOS'!J:J,'SE-INSUMOS'!E:E,E825,'SE-INSUMOS'!F:F,F825)+SUMIFS('MO-INSUMOS'!J:J,'MO-INSUMOS'!E:E,E825,'MO-INSUMOS'!F:F,F825)</f>
        <v>0.16666666666666666</v>
      </c>
      <c r="K825" s="74">
        <f>IF(INICIO!$G$2="SIM",M825,L825)</f>
        <v>0</v>
      </c>
      <c r="L825" s="674"/>
      <c r="M825" s="675"/>
      <c r="N825" s="543"/>
      <c r="O825" s="74">
        <f t="shared" si="22"/>
        <v>0</v>
      </c>
      <c r="Q825" s="700"/>
      <c r="R825" s="446"/>
      <c r="S825" s="357"/>
      <c r="T825" s="357"/>
      <c r="U825" s="833"/>
    </row>
    <row r="826" spans="1:21">
      <c r="A826" s="461" t="s">
        <v>6</v>
      </c>
      <c r="B826" s="66"/>
      <c r="C826" s="66"/>
      <c r="D826" s="66">
        <f>COUNTIF(A$10:A826,"I")</f>
        <v>477</v>
      </c>
      <c r="E826" s="354" t="s">
        <v>53</v>
      </c>
      <c r="F826" s="354" t="s">
        <v>1080</v>
      </c>
      <c r="G826" s="354" t="s">
        <v>1473</v>
      </c>
      <c r="H826" s="356" t="s">
        <v>1081</v>
      </c>
      <c r="I826" s="353" t="s">
        <v>37</v>
      </c>
      <c r="J826" s="529">
        <f>SUMIFS('SE-INSUMOS'!J:J,'SE-INSUMOS'!E:E,E826,'SE-INSUMOS'!F:F,F826)+SUMIFS('MO-INSUMOS'!J:J,'MO-INSUMOS'!E:E,E826,'MO-INSUMOS'!F:F,F826)</f>
        <v>8.3333333333333329E-2</v>
      </c>
      <c r="K826" s="74">
        <f>IF(INICIO!$G$2="SIM",M826,L826)</f>
        <v>0</v>
      </c>
      <c r="L826" s="674"/>
      <c r="M826" s="675"/>
      <c r="N826" s="543"/>
      <c r="O826" s="74">
        <f t="shared" si="22"/>
        <v>0</v>
      </c>
      <c r="Q826" s="700"/>
      <c r="R826" s="446"/>
      <c r="S826" s="357"/>
      <c r="T826" s="357"/>
      <c r="U826" s="833"/>
    </row>
    <row r="827" spans="1:21">
      <c r="A827" s="461" t="s">
        <v>6</v>
      </c>
      <c r="B827" s="66"/>
      <c r="C827" s="66"/>
      <c r="D827" s="66">
        <f>COUNTIF(A$10:A827,"I")</f>
        <v>478</v>
      </c>
      <c r="E827" s="354" t="s">
        <v>53</v>
      </c>
      <c r="F827" s="354" t="s">
        <v>1082</v>
      </c>
      <c r="G827" s="354" t="s">
        <v>1473</v>
      </c>
      <c r="H827" s="356" t="s">
        <v>1083</v>
      </c>
      <c r="I827" s="353" t="s">
        <v>37</v>
      </c>
      <c r="J827" s="529">
        <f>SUMIFS('SE-INSUMOS'!J:J,'SE-INSUMOS'!E:E,E827,'SE-INSUMOS'!F:F,F827)+SUMIFS('MO-INSUMOS'!J:J,'MO-INSUMOS'!E:E,E827,'MO-INSUMOS'!F:F,F827)</f>
        <v>0.33333333333333331</v>
      </c>
      <c r="K827" s="74">
        <f>IF(INICIO!$G$2="SIM",M827,L827)</f>
        <v>0</v>
      </c>
      <c r="L827" s="674"/>
      <c r="M827" s="675"/>
      <c r="N827" s="543"/>
      <c r="O827" s="74">
        <f t="shared" si="22"/>
        <v>0</v>
      </c>
      <c r="S827" s="357"/>
      <c r="T827" s="357"/>
      <c r="U827" s="833"/>
    </row>
    <row r="828" spans="1:21">
      <c r="A828" s="461" t="s">
        <v>6</v>
      </c>
      <c r="B828" s="66"/>
      <c r="C828" s="66"/>
      <c r="D828" s="66">
        <f>COUNTIF(A$10:A828,"I")</f>
        <v>479</v>
      </c>
      <c r="E828" s="354" t="s">
        <v>53</v>
      </c>
      <c r="F828" s="44" t="s">
        <v>1084</v>
      </c>
      <c r="G828" s="354" t="s">
        <v>1473</v>
      </c>
      <c r="H828" s="877" t="s">
        <v>1085</v>
      </c>
      <c r="I828" s="73" t="s">
        <v>37</v>
      </c>
      <c r="J828" s="529">
        <f>SUMIFS('SE-INSUMOS'!J:J,'SE-INSUMOS'!E:E,E828,'SE-INSUMOS'!F:F,F828)+SUMIFS('MO-INSUMOS'!J:J,'MO-INSUMOS'!E:E,E828,'MO-INSUMOS'!F:F,F828)</f>
        <v>1.6666666666666667</v>
      </c>
      <c r="K828" s="74">
        <f>IF(INICIO!$G$2="SIM",M828,L828)</f>
        <v>0</v>
      </c>
      <c r="L828" s="674"/>
      <c r="M828" s="675"/>
      <c r="N828" s="543"/>
      <c r="O828" s="74">
        <f t="shared" si="22"/>
        <v>0</v>
      </c>
      <c r="S828" s="357"/>
      <c r="T828" s="357"/>
      <c r="U828" s="833"/>
    </row>
    <row r="829" spans="1:21">
      <c r="A829" s="461" t="s">
        <v>6</v>
      </c>
      <c r="B829" s="66"/>
      <c r="C829" s="66"/>
      <c r="D829" s="66">
        <f>COUNTIF(A$10:A829,"I")</f>
        <v>480</v>
      </c>
      <c r="E829" s="354" t="s">
        <v>53</v>
      </c>
      <c r="F829" s="44" t="s">
        <v>1086</v>
      </c>
      <c r="G829" s="354" t="s">
        <v>1473</v>
      </c>
      <c r="H829" s="877" t="s">
        <v>1087</v>
      </c>
      <c r="I829" s="73" t="s">
        <v>37</v>
      </c>
      <c r="J829" s="529">
        <f>SUMIFS('SE-INSUMOS'!J:J,'SE-INSUMOS'!E:E,E829,'SE-INSUMOS'!F:F,F829)+SUMIFS('MO-INSUMOS'!J:J,'MO-INSUMOS'!E:E,E829,'MO-INSUMOS'!F:F,F829)</f>
        <v>1.6666666666666667</v>
      </c>
      <c r="K829" s="74">
        <f>IF(INICIO!$G$2="SIM",M829,L829)</f>
        <v>0</v>
      </c>
      <c r="L829" s="674"/>
      <c r="M829" s="675"/>
      <c r="N829" s="543"/>
      <c r="O829" s="74">
        <f t="shared" si="22"/>
        <v>0</v>
      </c>
      <c r="S829" s="357"/>
      <c r="T829" s="357"/>
      <c r="U829" s="833"/>
    </row>
    <row r="830" spans="1:21">
      <c r="A830" s="461" t="s">
        <v>6</v>
      </c>
      <c r="B830" s="66"/>
      <c r="C830" s="66"/>
      <c r="D830" s="66">
        <f>COUNTIF(A$10:A830,"I")</f>
        <v>481</v>
      </c>
      <c r="E830" s="354" t="s">
        <v>53</v>
      </c>
      <c r="F830" s="44" t="s">
        <v>1088</v>
      </c>
      <c r="G830" s="354" t="s">
        <v>1473</v>
      </c>
      <c r="H830" s="877" t="s">
        <v>1089</v>
      </c>
      <c r="I830" s="73" t="s">
        <v>37</v>
      </c>
      <c r="J830" s="529">
        <f>SUMIFS('SE-INSUMOS'!J:J,'SE-INSUMOS'!E:E,E830,'SE-INSUMOS'!F:F,F830)+SUMIFS('MO-INSUMOS'!J:J,'MO-INSUMOS'!E:E,E830,'MO-INSUMOS'!F:F,F830)</f>
        <v>1.6666666666666667</v>
      </c>
      <c r="K830" s="74">
        <f>IF(INICIO!$G$2="SIM",M830,L830)</f>
        <v>0</v>
      </c>
      <c r="L830" s="674"/>
      <c r="M830" s="675"/>
      <c r="N830" s="543"/>
      <c r="O830" s="74">
        <f t="shared" si="22"/>
        <v>0</v>
      </c>
      <c r="S830" s="357"/>
      <c r="T830" s="357"/>
      <c r="U830" s="833"/>
    </row>
    <row r="831" spans="1:21">
      <c r="A831" s="461" t="s">
        <v>6</v>
      </c>
      <c r="B831" s="66"/>
      <c r="C831" s="66"/>
      <c r="D831" s="66">
        <f>COUNTIF(A$10:A831,"I")</f>
        <v>482</v>
      </c>
      <c r="E831" s="354" t="s">
        <v>53</v>
      </c>
      <c r="F831" s="44" t="s">
        <v>1090</v>
      </c>
      <c r="G831" s="354" t="s">
        <v>1473</v>
      </c>
      <c r="H831" s="877" t="s">
        <v>1091</v>
      </c>
      <c r="I831" s="73" t="s">
        <v>37</v>
      </c>
      <c r="J831" s="529">
        <f>SUMIFS('SE-INSUMOS'!J:J,'SE-INSUMOS'!E:E,E831,'SE-INSUMOS'!F:F,F831)+SUMIFS('MO-INSUMOS'!J:J,'MO-INSUMOS'!E:E,E831,'MO-INSUMOS'!F:F,F831)</f>
        <v>1.6666666666666667</v>
      </c>
      <c r="K831" s="74">
        <f>IF(INICIO!$G$2="SIM",M831,L831)</f>
        <v>0</v>
      </c>
      <c r="L831" s="674"/>
      <c r="M831" s="675"/>
      <c r="N831" s="543"/>
      <c r="O831" s="74">
        <f t="shared" si="22"/>
        <v>0</v>
      </c>
      <c r="S831" s="357"/>
      <c r="T831" s="357"/>
      <c r="U831" s="833"/>
    </row>
    <row r="832" spans="1:21" ht="22.5">
      <c r="A832" s="461" t="s">
        <v>6</v>
      </c>
      <c r="B832" s="66"/>
      <c r="C832" s="66"/>
      <c r="D832" s="66">
        <f>COUNTIF(A$10:A832,"I")</f>
        <v>483</v>
      </c>
      <c r="E832" s="354" t="s">
        <v>53</v>
      </c>
      <c r="F832" s="44" t="s">
        <v>1092</v>
      </c>
      <c r="G832" s="354" t="s">
        <v>1473</v>
      </c>
      <c r="H832" s="877" t="s">
        <v>1093</v>
      </c>
      <c r="I832" s="73" t="s">
        <v>37</v>
      </c>
      <c r="J832" s="529">
        <f>SUMIFS('SE-INSUMOS'!J:J,'SE-INSUMOS'!E:E,E832,'SE-INSUMOS'!F:F,F832)+SUMIFS('MO-INSUMOS'!J:J,'MO-INSUMOS'!E:E,E832,'MO-INSUMOS'!F:F,F832)</f>
        <v>1.6666666666666667</v>
      </c>
      <c r="K832" s="74">
        <f>IF(INICIO!$G$2="SIM",M832,L832)</f>
        <v>0</v>
      </c>
      <c r="L832" s="674"/>
      <c r="M832" s="675"/>
      <c r="N832" s="543"/>
      <c r="O832" s="74">
        <f t="shared" si="22"/>
        <v>0</v>
      </c>
      <c r="S832" s="357"/>
      <c r="T832" s="357"/>
      <c r="U832" s="833"/>
    </row>
    <row r="833" spans="1:21">
      <c r="A833" s="461" t="s">
        <v>6</v>
      </c>
      <c r="B833" s="66"/>
      <c r="C833" s="66"/>
      <c r="D833" s="66">
        <f>COUNTIF(A$10:A833,"I")</f>
        <v>484</v>
      </c>
      <c r="E833" s="354" t="s">
        <v>53</v>
      </c>
      <c r="F833" s="44" t="s">
        <v>1094</v>
      </c>
      <c r="G833" s="354" t="s">
        <v>1473</v>
      </c>
      <c r="H833" s="877" t="s">
        <v>1095</v>
      </c>
      <c r="I833" s="73" t="s">
        <v>37</v>
      </c>
      <c r="J833" s="529">
        <f>SUMIFS('SE-INSUMOS'!J:J,'SE-INSUMOS'!E:E,E833,'SE-INSUMOS'!F:F,F833)+SUMIFS('MO-INSUMOS'!J:J,'MO-INSUMOS'!E:E,E833,'MO-INSUMOS'!F:F,F833)</f>
        <v>1.6666666666666667</v>
      </c>
      <c r="K833" s="74">
        <f>IF(INICIO!$G$2="SIM",M833,L833)</f>
        <v>0</v>
      </c>
      <c r="L833" s="674"/>
      <c r="M833" s="675"/>
      <c r="N833" s="543"/>
      <c r="O833" s="74">
        <f t="shared" si="22"/>
        <v>0</v>
      </c>
      <c r="S833" s="357"/>
      <c r="T833" s="357"/>
      <c r="U833" s="833"/>
    </row>
    <row r="834" spans="1:21">
      <c r="A834" s="461" t="s">
        <v>6</v>
      </c>
      <c r="B834" s="66"/>
      <c r="C834" s="66"/>
      <c r="D834" s="66">
        <f>COUNTIF(A$10:A834,"I")</f>
        <v>485</v>
      </c>
      <c r="E834" s="354" t="s">
        <v>53</v>
      </c>
      <c r="F834" s="44" t="s">
        <v>1096</v>
      </c>
      <c r="G834" s="354" t="s">
        <v>1473</v>
      </c>
      <c r="H834" s="877" t="s">
        <v>1097</v>
      </c>
      <c r="I834" s="73" t="s">
        <v>37</v>
      </c>
      <c r="J834" s="529">
        <f>SUMIFS('SE-INSUMOS'!J:J,'SE-INSUMOS'!E:E,E834,'SE-INSUMOS'!F:F,F834)+SUMIFS('MO-INSUMOS'!J:J,'MO-INSUMOS'!E:E,E834,'MO-INSUMOS'!F:F,F834)</f>
        <v>1.6666666666666667</v>
      </c>
      <c r="K834" s="74">
        <f>IF(INICIO!$G$2="SIM",M834,L834)</f>
        <v>0</v>
      </c>
      <c r="L834" s="674"/>
      <c r="M834" s="675"/>
      <c r="N834" s="543"/>
      <c r="O834" s="74">
        <f t="shared" si="22"/>
        <v>0</v>
      </c>
      <c r="S834" s="357"/>
      <c r="T834" s="357"/>
      <c r="U834" s="833"/>
    </row>
    <row r="835" spans="1:21">
      <c r="A835" s="461" t="s">
        <v>6</v>
      </c>
      <c r="B835" s="66"/>
      <c r="C835" s="66"/>
      <c r="D835" s="66">
        <f>COUNTIF(A$10:A835,"I")</f>
        <v>486</v>
      </c>
      <c r="E835" s="354" t="s">
        <v>53</v>
      </c>
      <c r="F835" s="44" t="s">
        <v>1098</v>
      </c>
      <c r="G835" s="354" t="s">
        <v>1473</v>
      </c>
      <c r="H835" s="877" t="s">
        <v>1099</v>
      </c>
      <c r="I835" s="73" t="s">
        <v>37</v>
      </c>
      <c r="J835" s="529">
        <f>SUMIFS('SE-INSUMOS'!J:J,'SE-INSUMOS'!E:E,E835,'SE-INSUMOS'!F:F,F835)+SUMIFS('MO-INSUMOS'!J:J,'MO-INSUMOS'!E:E,E835,'MO-INSUMOS'!F:F,F835)</f>
        <v>1.6666666666666667</v>
      </c>
      <c r="K835" s="74">
        <f>IF(INICIO!$G$2="SIM",M835,L835)</f>
        <v>0</v>
      </c>
      <c r="L835" s="674"/>
      <c r="M835" s="675"/>
      <c r="N835" s="543"/>
      <c r="O835" s="74">
        <f t="shared" si="22"/>
        <v>0</v>
      </c>
      <c r="S835" s="357"/>
      <c r="T835" s="357"/>
      <c r="U835" s="833"/>
    </row>
    <row r="836" spans="1:21">
      <c r="A836" s="461" t="s">
        <v>6</v>
      </c>
      <c r="B836" s="66"/>
      <c r="C836" s="66"/>
      <c r="D836" s="66">
        <f>COUNTIF(A$10:A836,"I")</f>
        <v>487</v>
      </c>
      <c r="E836" s="354" t="s">
        <v>53</v>
      </c>
      <c r="F836" s="44" t="s">
        <v>1100</v>
      </c>
      <c r="G836" s="354" t="s">
        <v>1473</v>
      </c>
      <c r="H836" s="877" t="s">
        <v>1101</v>
      </c>
      <c r="I836" s="73" t="s">
        <v>37</v>
      </c>
      <c r="J836" s="529">
        <f>SUMIFS('SE-INSUMOS'!J:J,'SE-INSUMOS'!E:E,E836,'SE-INSUMOS'!F:F,F836)+SUMIFS('MO-INSUMOS'!J:J,'MO-INSUMOS'!E:E,E836,'MO-INSUMOS'!F:F,F836)</f>
        <v>1.6666666666666667</v>
      </c>
      <c r="K836" s="74">
        <f>IF(INICIO!$G$2="SIM",M836,L836)</f>
        <v>0</v>
      </c>
      <c r="L836" s="674"/>
      <c r="M836" s="675"/>
      <c r="N836" s="543"/>
      <c r="O836" s="74">
        <f t="shared" si="22"/>
        <v>0</v>
      </c>
      <c r="S836" s="357"/>
      <c r="T836" s="357"/>
      <c r="U836" s="833"/>
    </row>
    <row r="837" spans="1:21" ht="22.5">
      <c r="A837" s="461" t="s">
        <v>6</v>
      </c>
      <c r="B837" s="66"/>
      <c r="C837" s="66"/>
      <c r="D837" s="66">
        <f>COUNTIF(A$10:A837,"I")</f>
        <v>488</v>
      </c>
      <c r="E837" s="354" t="s">
        <v>53</v>
      </c>
      <c r="F837" s="44" t="s">
        <v>1102</v>
      </c>
      <c r="G837" s="354" t="s">
        <v>1473</v>
      </c>
      <c r="H837" s="877" t="s">
        <v>1103</v>
      </c>
      <c r="I837" s="73" t="s">
        <v>37</v>
      </c>
      <c r="J837" s="529">
        <f>SUMIFS('SE-INSUMOS'!J:J,'SE-INSUMOS'!E:E,E837,'SE-INSUMOS'!F:F,F837)+SUMIFS('MO-INSUMOS'!J:J,'MO-INSUMOS'!E:E,E837,'MO-INSUMOS'!F:F,F837)</f>
        <v>1.6666666666666667</v>
      </c>
      <c r="K837" s="74">
        <f>IF(INICIO!$G$2="SIM",M837,L837)</f>
        <v>0</v>
      </c>
      <c r="L837" s="674"/>
      <c r="M837" s="675"/>
      <c r="N837" s="543"/>
      <c r="O837" s="74">
        <f t="shared" si="22"/>
        <v>0</v>
      </c>
      <c r="S837" s="357"/>
      <c r="T837" s="357"/>
      <c r="U837" s="833"/>
    </row>
    <row r="838" spans="1:21">
      <c r="A838" s="461" t="s">
        <v>6</v>
      </c>
      <c r="B838" s="66"/>
      <c r="C838" s="66"/>
      <c r="D838" s="66">
        <f>COUNTIF(A$10:A838,"I")</f>
        <v>489</v>
      </c>
      <c r="E838" s="354" t="s">
        <v>53</v>
      </c>
      <c r="F838" s="44" t="s">
        <v>1104</v>
      </c>
      <c r="G838" s="354" t="s">
        <v>1473</v>
      </c>
      <c r="H838" s="877" t="s">
        <v>1105</v>
      </c>
      <c r="I838" s="73" t="s">
        <v>37</v>
      </c>
      <c r="J838" s="529">
        <f>SUMIFS('SE-INSUMOS'!J:J,'SE-INSUMOS'!E:E,E838,'SE-INSUMOS'!F:F,F838)+SUMIFS('MO-INSUMOS'!J:J,'MO-INSUMOS'!E:E,E838,'MO-INSUMOS'!F:F,F838)</f>
        <v>1.6666666666666667</v>
      </c>
      <c r="K838" s="74">
        <f>IF(INICIO!$G$2="SIM",M838,L838)</f>
        <v>0</v>
      </c>
      <c r="L838" s="674"/>
      <c r="M838" s="675"/>
      <c r="N838" s="543"/>
      <c r="O838" s="74">
        <f t="shared" si="22"/>
        <v>0</v>
      </c>
      <c r="S838" s="357"/>
      <c r="T838" s="357"/>
      <c r="U838" s="833"/>
    </row>
    <row r="839" spans="1:21">
      <c r="A839" s="461" t="s">
        <v>6</v>
      </c>
      <c r="B839" s="66"/>
      <c r="C839" s="66"/>
      <c r="D839" s="66">
        <f>COUNTIF(A$10:A839,"I")</f>
        <v>490</v>
      </c>
      <c r="E839" s="354" t="s">
        <v>53</v>
      </c>
      <c r="F839" s="44" t="s">
        <v>1106</v>
      </c>
      <c r="G839" s="354" t="s">
        <v>1473</v>
      </c>
      <c r="H839" s="877" t="s">
        <v>1107</v>
      </c>
      <c r="I839" s="73" t="s">
        <v>37</v>
      </c>
      <c r="J839" s="529">
        <f>SUMIFS('SE-INSUMOS'!J:J,'SE-INSUMOS'!E:E,E839,'SE-INSUMOS'!F:F,F839)+SUMIFS('MO-INSUMOS'!J:J,'MO-INSUMOS'!E:E,E839,'MO-INSUMOS'!F:F,F839)</f>
        <v>1.6666666666666667</v>
      </c>
      <c r="K839" s="74">
        <f>IF(INICIO!$G$2="SIM",M839,L839)</f>
        <v>0</v>
      </c>
      <c r="L839" s="674"/>
      <c r="M839" s="675"/>
      <c r="N839" s="543"/>
      <c r="O839" s="74">
        <f t="shared" si="22"/>
        <v>0</v>
      </c>
      <c r="S839" s="357"/>
      <c r="T839" s="357"/>
      <c r="U839" s="833"/>
    </row>
    <row r="840" spans="1:21" ht="33.75">
      <c r="A840" s="461" t="s">
        <v>6</v>
      </c>
      <c r="B840" s="66"/>
      <c r="C840" s="66"/>
      <c r="D840" s="66">
        <f>COUNTIF(A$10:A840,"I")</f>
        <v>491</v>
      </c>
      <c r="E840" s="354" t="s">
        <v>53</v>
      </c>
      <c r="F840" s="44" t="s">
        <v>1108</v>
      </c>
      <c r="G840" s="354" t="s">
        <v>1473</v>
      </c>
      <c r="H840" s="877" t="s">
        <v>1109</v>
      </c>
      <c r="I840" s="73" t="s">
        <v>37</v>
      </c>
      <c r="J840" s="529">
        <f>SUMIFS('SE-INSUMOS'!J:J,'SE-INSUMOS'!E:E,E840,'SE-INSUMOS'!F:F,F840)+SUMIFS('MO-INSUMOS'!J:J,'MO-INSUMOS'!E:E,E840,'MO-INSUMOS'!F:F,F840)</f>
        <v>1.6666666666666667</v>
      </c>
      <c r="K840" s="74">
        <f>IF(INICIO!$G$2="SIM",M840,L840)</f>
        <v>0</v>
      </c>
      <c r="L840" s="674"/>
      <c r="M840" s="675"/>
      <c r="N840" s="543"/>
      <c r="O840" s="74">
        <f t="shared" si="22"/>
        <v>0</v>
      </c>
      <c r="S840" s="357"/>
      <c r="T840" s="357"/>
      <c r="U840" s="833"/>
    </row>
    <row r="841" spans="1:21">
      <c r="A841" s="461" t="s">
        <v>6</v>
      </c>
      <c r="B841" s="66"/>
      <c r="C841" s="66"/>
      <c r="D841" s="66">
        <f>COUNTIF(A$10:A841,"I")</f>
        <v>492</v>
      </c>
      <c r="E841" s="354" t="s">
        <v>53</v>
      </c>
      <c r="F841" s="44" t="s">
        <v>1110</v>
      </c>
      <c r="G841" s="354" t="s">
        <v>1473</v>
      </c>
      <c r="H841" s="877" t="s">
        <v>1111</v>
      </c>
      <c r="I841" s="73" t="s">
        <v>37</v>
      </c>
      <c r="J841" s="529">
        <f>SUMIFS('SE-INSUMOS'!J:J,'SE-INSUMOS'!E:E,E841,'SE-INSUMOS'!F:F,F841)+SUMIFS('MO-INSUMOS'!J:J,'MO-INSUMOS'!E:E,E841,'MO-INSUMOS'!F:F,F841)</f>
        <v>1.6666666666666667</v>
      </c>
      <c r="K841" s="74">
        <f>IF(INICIO!$G$2="SIM",M841,L841)</f>
        <v>0</v>
      </c>
      <c r="L841" s="674"/>
      <c r="M841" s="675"/>
      <c r="N841" s="543"/>
      <c r="O841" s="74">
        <f t="shared" si="22"/>
        <v>0</v>
      </c>
      <c r="S841" s="357"/>
      <c r="T841" s="357"/>
      <c r="U841" s="833"/>
    </row>
    <row r="842" spans="1:21">
      <c r="A842" s="461" t="s">
        <v>6</v>
      </c>
      <c r="B842" s="66"/>
      <c r="C842" s="66"/>
      <c r="D842" s="66">
        <f>COUNTIF(A$10:A842,"I")</f>
        <v>493</v>
      </c>
      <c r="E842" s="354" t="s">
        <v>53</v>
      </c>
      <c r="F842" s="44" t="s">
        <v>1112</v>
      </c>
      <c r="G842" s="354" t="s">
        <v>1473</v>
      </c>
      <c r="H842" s="877" t="s">
        <v>1113</v>
      </c>
      <c r="I842" s="73" t="s">
        <v>37</v>
      </c>
      <c r="J842" s="529">
        <f>SUMIFS('SE-INSUMOS'!J:J,'SE-INSUMOS'!E:E,E842,'SE-INSUMOS'!F:F,F842)+SUMIFS('MO-INSUMOS'!J:J,'MO-INSUMOS'!E:E,E842,'MO-INSUMOS'!F:F,F842)</f>
        <v>1.6666666666666667</v>
      </c>
      <c r="K842" s="74">
        <f>IF(INICIO!$G$2="SIM",M842,L842)</f>
        <v>0</v>
      </c>
      <c r="L842" s="674"/>
      <c r="M842" s="675"/>
      <c r="N842" s="543"/>
      <c r="O842" s="74">
        <f t="shared" si="22"/>
        <v>0</v>
      </c>
      <c r="S842" s="357"/>
      <c r="T842" s="357"/>
      <c r="U842" s="833"/>
    </row>
    <row r="843" spans="1:21">
      <c r="A843" s="461" t="s">
        <v>6</v>
      </c>
      <c r="B843" s="66"/>
      <c r="C843" s="66"/>
      <c r="D843" s="66">
        <f>COUNTIF(A$10:A843,"I")</f>
        <v>494</v>
      </c>
      <c r="E843" s="354" t="s">
        <v>53</v>
      </c>
      <c r="F843" s="44" t="s">
        <v>1114</v>
      </c>
      <c r="G843" s="354" t="s">
        <v>1473</v>
      </c>
      <c r="H843" s="877" t="s">
        <v>1115</v>
      </c>
      <c r="I843" s="73" t="s">
        <v>37</v>
      </c>
      <c r="J843" s="529">
        <f>SUMIFS('SE-INSUMOS'!J:J,'SE-INSUMOS'!E:E,E843,'SE-INSUMOS'!F:F,F843)+SUMIFS('MO-INSUMOS'!J:J,'MO-INSUMOS'!E:E,E843,'MO-INSUMOS'!F:F,F843)</f>
        <v>1.6666666666666667</v>
      </c>
      <c r="K843" s="74">
        <f>IF(INICIO!$G$2="SIM",M843,L843)</f>
        <v>0</v>
      </c>
      <c r="L843" s="674"/>
      <c r="M843" s="675"/>
      <c r="N843" s="543"/>
      <c r="O843" s="74">
        <f t="shared" si="22"/>
        <v>0</v>
      </c>
      <c r="S843" s="357"/>
      <c r="T843" s="357"/>
      <c r="U843" s="833"/>
    </row>
    <row r="844" spans="1:21">
      <c r="A844" s="461" t="s">
        <v>6</v>
      </c>
      <c r="B844" s="66"/>
      <c r="C844" s="66"/>
      <c r="D844" s="66">
        <f>COUNTIF(A$10:A844,"I")</f>
        <v>495</v>
      </c>
      <c r="E844" s="354" t="s">
        <v>53</v>
      </c>
      <c r="F844" s="44" t="s">
        <v>1116</v>
      </c>
      <c r="G844" s="354" t="s">
        <v>1473</v>
      </c>
      <c r="H844" s="877" t="s">
        <v>1117</v>
      </c>
      <c r="I844" s="73" t="s">
        <v>37</v>
      </c>
      <c r="J844" s="529">
        <f>SUMIFS('SE-INSUMOS'!J:J,'SE-INSUMOS'!E:E,E844,'SE-INSUMOS'!F:F,F844)+SUMIFS('MO-INSUMOS'!J:J,'MO-INSUMOS'!E:E,E844,'MO-INSUMOS'!F:F,F844)</f>
        <v>1.6666666666666667</v>
      </c>
      <c r="K844" s="74">
        <f>IF(INICIO!$G$2="SIM",M844,L844)</f>
        <v>0</v>
      </c>
      <c r="L844" s="674"/>
      <c r="M844" s="675"/>
      <c r="N844" s="543"/>
      <c r="O844" s="74">
        <f t="shared" si="22"/>
        <v>0</v>
      </c>
      <c r="S844" s="357"/>
      <c r="T844" s="357"/>
      <c r="U844" s="833"/>
    </row>
    <row r="845" spans="1:21">
      <c r="A845" s="461" t="s">
        <v>6</v>
      </c>
      <c r="B845" s="66"/>
      <c r="C845" s="66"/>
      <c r="D845" s="66">
        <f>COUNTIF(A$10:A845,"I")</f>
        <v>496</v>
      </c>
      <c r="E845" s="354" t="s">
        <v>53</v>
      </c>
      <c r="F845" s="44" t="s">
        <v>1118</v>
      </c>
      <c r="G845" s="354" t="s">
        <v>1473</v>
      </c>
      <c r="H845" s="877" t="s">
        <v>1119</v>
      </c>
      <c r="I845" s="73" t="s">
        <v>37</v>
      </c>
      <c r="J845" s="529">
        <f>SUMIFS('SE-INSUMOS'!J:J,'SE-INSUMOS'!E:E,E845,'SE-INSUMOS'!F:F,F845)+SUMIFS('MO-INSUMOS'!J:J,'MO-INSUMOS'!E:E,E845,'MO-INSUMOS'!F:F,F845)</f>
        <v>1.6666666666666667</v>
      </c>
      <c r="K845" s="74">
        <f>IF(INICIO!$G$2="SIM",M845,L845)</f>
        <v>0</v>
      </c>
      <c r="L845" s="674"/>
      <c r="M845" s="675"/>
      <c r="N845" s="543"/>
      <c r="O845" s="74">
        <f t="shared" si="22"/>
        <v>0</v>
      </c>
      <c r="S845" s="357"/>
      <c r="T845" s="357"/>
      <c r="U845" s="833"/>
    </row>
    <row r="846" spans="1:21">
      <c r="A846" s="461" t="s">
        <v>6</v>
      </c>
      <c r="B846" s="66"/>
      <c r="C846" s="66"/>
      <c r="D846" s="66">
        <f>COUNTIF(A$10:A846,"I")</f>
        <v>497</v>
      </c>
      <c r="E846" s="354" t="s">
        <v>53</v>
      </c>
      <c r="F846" s="44" t="s">
        <v>1120</v>
      </c>
      <c r="G846" s="354" t="s">
        <v>1473</v>
      </c>
      <c r="H846" s="877" t="s">
        <v>1121</v>
      </c>
      <c r="I846" s="73" t="s">
        <v>37</v>
      </c>
      <c r="J846" s="529">
        <f>SUMIFS('SE-INSUMOS'!J:J,'SE-INSUMOS'!E:E,E846,'SE-INSUMOS'!F:F,F846)+SUMIFS('MO-INSUMOS'!J:J,'MO-INSUMOS'!E:E,E846,'MO-INSUMOS'!F:F,F846)</f>
        <v>2</v>
      </c>
      <c r="K846" s="74">
        <f>IF(INICIO!$G$2="SIM",M846,L846)</f>
        <v>0</v>
      </c>
      <c r="L846" s="674"/>
      <c r="M846" s="675"/>
      <c r="N846" s="543"/>
      <c r="O846" s="74">
        <f t="shared" si="22"/>
        <v>0</v>
      </c>
      <c r="S846" s="357"/>
      <c r="T846" s="357"/>
      <c r="U846" s="833"/>
    </row>
    <row r="847" spans="1:21" ht="22.5">
      <c r="A847" s="461" t="s">
        <v>6</v>
      </c>
      <c r="B847" s="66"/>
      <c r="C847" s="66"/>
      <c r="D847" s="66">
        <f>COUNTIF(A$10:A847,"I")</f>
        <v>498</v>
      </c>
      <c r="E847" s="354" t="s">
        <v>53</v>
      </c>
      <c r="F847" s="44" t="s">
        <v>1122</v>
      </c>
      <c r="G847" s="354" t="s">
        <v>1473</v>
      </c>
      <c r="H847" s="877" t="s">
        <v>1123</v>
      </c>
      <c r="I847" s="73" t="s">
        <v>37</v>
      </c>
      <c r="J847" s="529">
        <f>SUMIFS('SE-INSUMOS'!J:J,'SE-INSUMOS'!E:E,E847,'SE-INSUMOS'!F:F,F847)+SUMIFS('MO-INSUMOS'!J:J,'MO-INSUMOS'!E:E,E847,'MO-INSUMOS'!F:F,F847)</f>
        <v>1.6666666666666667</v>
      </c>
      <c r="K847" s="74">
        <f>IF(INICIO!$G$2="SIM",M847,L847)</f>
        <v>0</v>
      </c>
      <c r="L847" s="674"/>
      <c r="M847" s="675"/>
      <c r="N847" s="543"/>
      <c r="O847" s="74">
        <f t="shared" si="22"/>
        <v>0</v>
      </c>
      <c r="S847" s="357"/>
      <c r="T847" s="357"/>
      <c r="U847" s="833"/>
    </row>
    <row r="848" spans="1:21" ht="22.5">
      <c r="A848" s="461" t="s">
        <v>6</v>
      </c>
      <c r="B848" s="66"/>
      <c r="C848" s="66"/>
      <c r="D848" s="66">
        <f>COUNTIF(A$10:A848,"I")</f>
        <v>499</v>
      </c>
      <c r="E848" s="354" t="s">
        <v>53</v>
      </c>
      <c r="F848" s="44" t="s">
        <v>1124</v>
      </c>
      <c r="G848" s="354" t="s">
        <v>1473</v>
      </c>
      <c r="H848" s="877" t="s">
        <v>1125</v>
      </c>
      <c r="I848" s="73" t="s">
        <v>37</v>
      </c>
      <c r="J848" s="529">
        <f>SUMIFS('SE-INSUMOS'!J:J,'SE-INSUMOS'!E:E,E848,'SE-INSUMOS'!F:F,F848)+SUMIFS('MO-INSUMOS'!J:J,'MO-INSUMOS'!E:E,E848,'MO-INSUMOS'!F:F,F848)</f>
        <v>1.6666666666666667</v>
      </c>
      <c r="K848" s="74">
        <f>IF(INICIO!$G$2="SIM",M848,L848)</f>
        <v>0</v>
      </c>
      <c r="L848" s="674"/>
      <c r="M848" s="675"/>
      <c r="N848" s="543"/>
      <c r="O848" s="74">
        <f t="shared" si="22"/>
        <v>0</v>
      </c>
      <c r="S848" s="357"/>
      <c r="T848" s="357"/>
      <c r="U848" s="833"/>
    </row>
    <row r="849" spans="1:21">
      <c r="A849" s="461" t="s">
        <v>6</v>
      </c>
      <c r="B849" s="66"/>
      <c r="C849" s="66"/>
      <c r="D849" s="66">
        <f>COUNTIF(A$10:A849,"I")</f>
        <v>500</v>
      </c>
      <c r="E849" s="354" t="s">
        <v>53</v>
      </c>
      <c r="F849" s="44" t="s">
        <v>1126</v>
      </c>
      <c r="G849" s="354" t="s">
        <v>1473</v>
      </c>
      <c r="H849" s="877" t="s">
        <v>1127</v>
      </c>
      <c r="I849" s="73" t="s">
        <v>37</v>
      </c>
      <c r="J849" s="529">
        <f>SUMIFS('SE-INSUMOS'!J:J,'SE-INSUMOS'!E:E,E849,'SE-INSUMOS'!F:F,F849)+SUMIFS('MO-INSUMOS'!J:J,'MO-INSUMOS'!E:E,E849,'MO-INSUMOS'!F:F,F849)</f>
        <v>1.6666666666666667</v>
      </c>
      <c r="K849" s="74">
        <f>IF(INICIO!$G$2="SIM",M849,L849)</f>
        <v>0</v>
      </c>
      <c r="L849" s="674"/>
      <c r="M849" s="675"/>
      <c r="N849" s="543"/>
      <c r="O849" s="74">
        <f t="shared" si="22"/>
        <v>0</v>
      </c>
      <c r="S849" s="357"/>
      <c r="T849" s="357"/>
      <c r="U849" s="833"/>
    </row>
    <row r="850" spans="1:21">
      <c r="A850" s="461" t="s">
        <v>6</v>
      </c>
      <c r="B850" s="66"/>
      <c r="C850" s="66"/>
      <c r="D850" s="66">
        <f>COUNTIF(A$10:A850,"I")</f>
        <v>501</v>
      </c>
      <c r="E850" s="354" t="s">
        <v>53</v>
      </c>
      <c r="F850" s="44" t="s">
        <v>1128</v>
      </c>
      <c r="G850" s="354" t="s">
        <v>1473</v>
      </c>
      <c r="H850" s="877" t="s">
        <v>1129</v>
      </c>
      <c r="I850" s="73" t="s">
        <v>37</v>
      </c>
      <c r="J850" s="529">
        <f>SUMIFS('SE-INSUMOS'!J:J,'SE-INSUMOS'!E:E,E850,'SE-INSUMOS'!F:F,F850)+SUMIFS('MO-INSUMOS'!J:J,'MO-INSUMOS'!E:E,E850,'MO-INSUMOS'!F:F,F850)</f>
        <v>2</v>
      </c>
      <c r="K850" s="74">
        <f>IF(INICIO!$G$2="SIM",M850,L850)</f>
        <v>0</v>
      </c>
      <c r="L850" s="674"/>
      <c r="M850" s="675"/>
      <c r="N850" s="543"/>
      <c r="O850" s="74">
        <f t="shared" si="22"/>
        <v>0</v>
      </c>
      <c r="S850" s="357"/>
      <c r="T850" s="357"/>
      <c r="U850" s="833"/>
    </row>
    <row r="851" spans="1:21">
      <c r="A851" s="461" t="s">
        <v>6</v>
      </c>
      <c r="B851" s="66"/>
      <c r="C851" s="66"/>
      <c r="D851" s="66">
        <f>COUNTIF(A$10:A851,"I")</f>
        <v>502</v>
      </c>
      <c r="E851" s="354" t="s">
        <v>53</v>
      </c>
      <c r="F851" s="44" t="s">
        <v>1130</v>
      </c>
      <c r="G851" s="354" t="s">
        <v>1473</v>
      </c>
      <c r="H851" s="877" t="s">
        <v>1131</v>
      </c>
      <c r="I851" s="73" t="s">
        <v>37</v>
      </c>
      <c r="J851" s="529">
        <f>SUMIFS('SE-INSUMOS'!J:J,'SE-INSUMOS'!E:E,E851,'SE-INSUMOS'!F:F,F851)+SUMIFS('MO-INSUMOS'!J:J,'MO-INSUMOS'!E:E,E851,'MO-INSUMOS'!F:F,F851)</f>
        <v>1.6666666666666667</v>
      </c>
      <c r="K851" s="74">
        <f>IF(INICIO!$G$2="SIM",M851,L851)</f>
        <v>0</v>
      </c>
      <c r="L851" s="674"/>
      <c r="M851" s="675"/>
      <c r="N851" s="543"/>
      <c r="O851" s="74">
        <f t="shared" si="22"/>
        <v>0</v>
      </c>
      <c r="S851" s="357"/>
      <c r="T851" s="357"/>
      <c r="U851" s="833"/>
    </row>
    <row r="852" spans="1:21">
      <c r="A852" s="461" t="s">
        <v>6</v>
      </c>
      <c r="B852" s="66"/>
      <c r="C852" s="66"/>
      <c r="D852" s="66">
        <f>COUNTIF(A$10:A852,"I")</f>
        <v>503</v>
      </c>
      <c r="E852" s="354" t="s">
        <v>53</v>
      </c>
      <c r="F852" s="44" t="s">
        <v>1132</v>
      </c>
      <c r="G852" s="354" t="s">
        <v>1473</v>
      </c>
      <c r="H852" s="877" t="s">
        <v>1133</v>
      </c>
      <c r="I852" s="73" t="s">
        <v>37</v>
      </c>
      <c r="J852" s="529">
        <f>SUMIFS('SE-INSUMOS'!J:J,'SE-INSUMOS'!E:E,E852,'SE-INSUMOS'!F:F,F852)+SUMIFS('MO-INSUMOS'!J:J,'MO-INSUMOS'!E:E,E852,'MO-INSUMOS'!F:F,F852)</f>
        <v>1.6666666666666667</v>
      </c>
      <c r="K852" s="74">
        <f>IF(INICIO!$G$2="SIM",M852,L852)</f>
        <v>0</v>
      </c>
      <c r="L852" s="674"/>
      <c r="M852" s="675"/>
      <c r="N852" s="543"/>
      <c r="O852" s="74">
        <f t="shared" si="22"/>
        <v>0</v>
      </c>
      <c r="S852" s="357"/>
      <c r="T852" s="357"/>
      <c r="U852" s="833"/>
    </row>
    <row r="853" spans="1:21">
      <c r="A853" s="461" t="s">
        <v>6</v>
      </c>
      <c r="B853" s="66"/>
      <c r="C853" s="66"/>
      <c r="D853" s="66">
        <f>COUNTIF(A$10:A853,"I")</f>
        <v>504</v>
      </c>
      <c r="E853" s="354" t="s">
        <v>53</v>
      </c>
      <c r="F853" s="44" t="s">
        <v>1134</v>
      </c>
      <c r="G853" s="354" t="s">
        <v>1473</v>
      </c>
      <c r="H853" s="877" t="s">
        <v>1135</v>
      </c>
      <c r="I853" s="73" t="s">
        <v>37</v>
      </c>
      <c r="J853" s="529">
        <f>SUMIFS('SE-INSUMOS'!J:J,'SE-INSUMOS'!E:E,E853,'SE-INSUMOS'!F:F,F853)+SUMIFS('MO-INSUMOS'!J:J,'MO-INSUMOS'!E:E,E853,'MO-INSUMOS'!F:F,F853)</f>
        <v>1.6666666666666667</v>
      </c>
      <c r="K853" s="74">
        <f>IF(INICIO!$G$2="SIM",M853,L853)</f>
        <v>0</v>
      </c>
      <c r="L853" s="674"/>
      <c r="M853" s="675"/>
      <c r="N853" s="543"/>
      <c r="O853" s="74">
        <f t="shared" si="22"/>
        <v>0</v>
      </c>
      <c r="S853" s="357"/>
      <c r="T853" s="357"/>
      <c r="U853" s="833"/>
    </row>
    <row r="854" spans="1:21" hidden="1">
      <c r="A854" s="461"/>
      <c r="B854" s="66"/>
      <c r="C854" s="66"/>
      <c r="D854" s="66">
        <f>COUNTIF(A$10:A854,"I")</f>
        <v>504</v>
      </c>
      <c r="E854" s="354" t="s">
        <v>44</v>
      </c>
      <c r="F854" s="354">
        <v>38006</v>
      </c>
      <c r="G854" s="354" t="s">
        <v>1473</v>
      </c>
      <c r="H854" s="356" t="s">
        <v>2326</v>
      </c>
      <c r="I854" s="353" t="s">
        <v>908</v>
      </c>
      <c r="J854" s="529">
        <f>SUMIFS('SE-INSUMOS'!J:J,'SE-INSUMOS'!E:E,E854,'SE-INSUMOS'!F:F,F854)+SUMIFS('MO-INSUMOS'!J:J,'MO-INSUMOS'!E:E,E854,'MO-INSUMOS'!F:F,F854)</f>
        <v>0</v>
      </c>
      <c r="K854" s="74">
        <f>IF(INICIO!$G$2="SIM",M854,L854)</f>
        <v>0</v>
      </c>
      <c r="L854" s="674"/>
      <c r="M854" s="677"/>
      <c r="N854" s="543"/>
      <c r="O854" s="74">
        <f t="shared" si="22"/>
        <v>0</v>
      </c>
      <c r="S854" s="357"/>
      <c r="T854" s="357"/>
      <c r="U854" s="833"/>
    </row>
    <row r="855" spans="1:21">
      <c r="A855" s="461" t="s">
        <v>6</v>
      </c>
      <c r="B855" s="66"/>
      <c r="C855" s="66"/>
      <c r="D855" s="66">
        <f>COUNTIF(A$10:A855,"I")</f>
        <v>505</v>
      </c>
      <c r="E855" s="354" t="s">
        <v>16</v>
      </c>
      <c r="F855" s="354">
        <v>12892</v>
      </c>
      <c r="G855" s="354" t="s">
        <v>1473</v>
      </c>
      <c r="H855" s="356" t="s">
        <v>2206</v>
      </c>
      <c r="I855" s="353" t="s">
        <v>908</v>
      </c>
      <c r="J855" s="529">
        <f>SUMIFS('SE-INSUMOS'!J:J,'SE-INSUMOS'!E:E,E855,'SE-INSUMOS'!F:F,F855)+SUMIFS('MO-INSUMOS'!J:J,'MO-INSUMOS'!E:E,E855,'MO-INSUMOS'!F:F,F855)</f>
        <v>2</v>
      </c>
      <c r="K855" s="74">
        <f>IF(INICIO!$G$2="SIM",M855,L855)</f>
        <v>0</v>
      </c>
      <c r="L855" s="674"/>
      <c r="M855" s="677"/>
      <c r="N855" s="543"/>
      <c r="O855" s="74">
        <f t="shared" si="22"/>
        <v>0</v>
      </c>
      <c r="S855" s="357"/>
      <c r="T855" s="357"/>
      <c r="U855" s="833"/>
    </row>
    <row r="856" spans="1:21" ht="22.5">
      <c r="A856" s="461" t="s">
        <v>6</v>
      </c>
      <c r="B856" s="66"/>
      <c r="C856" s="66"/>
      <c r="D856" s="66">
        <f>COUNTIF(A$10:A856,"I")</f>
        <v>506</v>
      </c>
      <c r="E856" s="354" t="s">
        <v>16</v>
      </c>
      <c r="F856" s="354">
        <v>12894</v>
      </c>
      <c r="G856" s="354" t="s">
        <v>1473</v>
      </c>
      <c r="H856" s="356" t="s">
        <v>2207</v>
      </c>
      <c r="I856" s="353" t="s">
        <v>37</v>
      </c>
      <c r="J856" s="529">
        <f>SUMIFS('SE-INSUMOS'!J:J,'SE-INSUMOS'!E:E,E856,'SE-INSUMOS'!F:F,F856)+SUMIFS('MO-INSUMOS'!J:J,'MO-INSUMOS'!E:E,E856,'MO-INSUMOS'!F:F,F856)</f>
        <v>2</v>
      </c>
      <c r="K856" s="74">
        <f>IF(INICIO!$G$2="SIM",M856,L856)</f>
        <v>0</v>
      </c>
      <c r="L856" s="674"/>
      <c r="M856" s="677"/>
      <c r="N856" s="543"/>
      <c r="O856" s="74">
        <f t="shared" si="22"/>
        <v>0</v>
      </c>
      <c r="S856" s="357"/>
      <c r="T856" s="357"/>
      <c r="U856" s="833"/>
    </row>
    <row r="857" spans="1:21" ht="22.5">
      <c r="A857" s="461" t="s">
        <v>6</v>
      </c>
      <c r="B857" s="66"/>
      <c r="C857" s="66"/>
      <c r="D857" s="66">
        <f>COUNTIF(A$10:A857,"I")</f>
        <v>507</v>
      </c>
      <c r="E857" s="354" t="s">
        <v>16</v>
      </c>
      <c r="F857" s="354">
        <v>12895</v>
      </c>
      <c r="G857" s="354" t="s">
        <v>1473</v>
      </c>
      <c r="H857" s="356" t="s">
        <v>2208</v>
      </c>
      <c r="I857" s="353" t="s">
        <v>37</v>
      </c>
      <c r="J857" s="529">
        <f>SUMIFS('SE-INSUMOS'!J:J,'SE-INSUMOS'!E:E,E857,'SE-INSUMOS'!F:F,F857)+SUMIFS('MO-INSUMOS'!J:J,'MO-INSUMOS'!E:E,E857,'MO-INSUMOS'!F:F,F857)</f>
        <v>2</v>
      </c>
      <c r="K857" s="74">
        <f>IF(INICIO!$G$2="SIM",M857,L857)</f>
        <v>0</v>
      </c>
      <c r="L857" s="674"/>
      <c r="M857" s="677"/>
      <c r="N857" s="543"/>
      <c r="O857" s="74">
        <f t="shared" si="22"/>
        <v>0</v>
      </c>
      <c r="S857" s="357"/>
      <c r="T857" s="357"/>
      <c r="U857" s="833"/>
    </row>
    <row r="858" spans="1:21">
      <c r="A858" s="461" t="s">
        <v>6</v>
      </c>
      <c r="B858" s="66"/>
      <c r="C858" s="66"/>
      <c r="D858" s="66">
        <f>COUNTIF(A$10:A858,"I")</f>
        <v>508</v>
      </c>
      <c r="E858" s="354" t="s">
        <v>16</v>
      </c>
      <c r="F858" s="354">
        <v>36146</v>
      </c>
      <c r="G858" s="354" t="s">
        <v>1473</v>
      </c>
      <c r="H858" s="356" t="s">
        <v>2211</v>
      </c>
      <c r="I858" s="353" t="s">
        <v>37</v>
      </c>
      <c r="J858" s="529">
        <f>SUMIFS('SE-INSUMOS'!J:J,'SE-INSUMOS'!E:E,E858,'SE-INSUMOS'!F:F,F858)+SUMIFS('MO-INSUMOS'!J:J,'MO-INSUMOS'!E:E,E858,'MO-INSUMOS'!F:F,F858)</f>
        <v>2</v>
      </c>
      <c r="K858" s="74">
        <f>IF(INICIO!$G$2="SIM",M858,L858)</f>
        <v>0</v>
      </c>
      <c r="L858" s="674"/>
      <c r="M858" s="677"/>
      <c r="N858" s="543"/>
      <c r="O858" s="74">
        <f t="shared" si="22"/>
        <v>0</v>
      </c>
      <c r="S858" s="357"/>
      <c r="T858" s="357"/>
      <c r="U858" s="833"/>
    </row>
    <row r="859" spans="1:21" ht="22.5">
      <c r="A859" s="461" t="s">
        <v>6</v>
      </c>
      <c r="B859" s="66"/>
      <c r="C859" s="66"/>
      <c r="D859" s="66">
        <f>COUNTIF(A$10:A859,"I")</f>
        <v>509</v>
      </c>
      <c r="E859" s="354" t="s">
        <v>16</v>
      </c>
      <c r="F859" s="354">
        <v>36142</v>
      </c>
      <c r="G859" s="354" t="s">
        <v>1473</v>
      </c>
      <c r="H859" s="356" t="s">
        <v>2210</v>
      </c>
      <c r="I859" s="353" t="s">
        <v>37</v>
      </c>
      <c r="J859" s="529">
        <f>SUMIFS('SE-INSUMOS'!J:J,'SE-INSUMOS'!E:E,E859,'SE-INSUMOS'!F:F,F859)+SUMIFS('MO-INSUMOS'!J:J,'MO-INSUMOS'!E:E,E859,'MO-INSUMOS'!F:F,F859)</f>
        <v>2</v>
      </c>
      <c r="K859" s="74">
        <f>IF(INICIO!$G$2="SIM",M859,L859)</f>
        <v>0</v>
      </c>
      <c r="L859" s="674"/>
      <c r="M859" s="677"/>
      <c r="N859" s="543"/>
      <c r="O859" s="74">
        <f t="shared" si="22"/>
        <v>0</v>
      </c>
      <c r="S859" s="357"/>
      <c r="T859" s="357"/>
      <c r="U859" s="833"/>
    </row>
    <row r="860" spans="1:21" ht="22.5">
      <c r="A860" s="461" t="s">
        <v>6</v>
      </c>
      <c r="B860" s="66"/>
      <c r="C860" s="66"/>
      <c r="D860" s="66">
        <f>COUNTIF(A$10:A860,"I")</f>
        <v>510</v>
      </c>
      <c r="E860" s="354" t="s">
        <v>16</v>
      </c>
      <c r="F860" s="354">
        <v>36152</v>
      </c>
      <c r="G860" s="354" t="s">
        <v>1473</v>
      </c>
      <c r="H860" s="356" t="s">
        <v>2209</v>
      </c>
      <c r="I860" s="353" t="s">
        <v>37</v>
      </c>
      <c r="J860" s="529">
        <f>SUMIFS('SE-INSUMOS'!J:J,'SE-INSUMOS'!E:E,E860,'SE-INSUMOS'!F:F,F860)+SUMIFS('MO-INSUMOS'!J:J,'MO-INSUMOS'!E:E,E860,'MO-INSUMOS'!F:F,F860)</f>
        <v>2</v>
      </c>
      <c r="K860" s="74">
        <f>IF(INICIO!$G$2="SIM",M860,L860)</f>
        <v>0</v>
      </c>
      <c r="L860" s="674"/>
      <c r="M860" s="677"/>
      <c r="N860" s="543"/>
      <c r="O860" s="74">
        <f t="shared" si="22"/>
        <v>0</v>
      </c>
      <c r="S860" s="357"/>
      <c r="T860" s="357"/>
      <c r="U860" s="833"/>
    </row>
    <row r="861" spans="1:21" hidden="1">
      <c r="A861" s="461"/>
      <c r="B861" s="66"/>
      <c r="C861" s="66"/>
      <c r="D861" s="66">
        <f>COUNTIF(A$10:A861,"I")</f>
        <v>510</v>
      </c>
      <c r="E861" s="354" t="s">
        <v>16</v>
      </c>
      <c r="F861" s="354">
        <v>38402</v>
      </c>
      <c r="G861" s="354" t="s">
        <v>1473</v>
      </c>
      <c r="H861" s="356" t="s">
        <v>2215</v>
      </c>
      <c r="I861" s="353" t="s">
        <v>37</v>
      </c>
      <c r="J861" s="529">
        <f>SUMIFS('SE-INSUMOS'!J:J,'SE-INSUMOS'!E:E,E861,'SE-INSUMOS'!F:F,F861)+SUMIFS('MO-INSUMOS'!J:J,'MO-INSUMOS'!E:E,E861,'MO-INSUMOS'!F:F,F861)</f>
        <v>0</v>
      </c>
      <c r="K861" s="74">
        <f>IF(INICIO!$G$2="SIM",M861,L861)</f>
        <v>0</v>
      </c>
      <c r="L861" s="674"/>
      <c r="M861" s="677"/>
      <c r="N861" s="543"/>
      <c r="O861" s="74">
        <f t="shared" si="22"/>
        <v>0</v>
      </c>
      <c r="S861" s="357"/>
      <c r="T861" s="357"/>
      <c r="U861" s="833"/>
    </row>
    <row r="862" spans="1:21" ht="22.5" hidden="1">
      <c r="A862" s="461"/>
      <c r="B862" s="66"/>
      <c r="C862" s="66"/>
      <c r="D862" s="66">
        <f>COUNTIF(A$10:A862,"I")</f>
        <v>510</v>
      </c>
      <c r="E862" s="354" t="s">
        <v>16</v>
      </c>
      <c r="F862" s="354">
        <v>36149</v>
      </c>
      <c r="G862" s="354" t="s">
        <v>1473</v>
      </c>
      <c r="H862" s="356" t="s">
        <v>2310</v>
      </c>
      <c r="I862" s="353" t="s">
        <v>37</v>
      </c>
      <c r="J862" s="529">
        <f>SUMIFS('SE-INSUMOS'!J:J,'SE-INSUMOS'!E:E,E862,'SE-INSUMOS'!F:F,F862)+SUMIFS('MO-INSUMOS'!J:J,'MO-INSUMOS'!E:E,E862,'MO-INSUMOS'!F:F,F862)</f>
        <v>0</v>
      </c>
      <c r="K862" s="74">
        <f>IF(INICIO!$G$2="SIM",M862,L862)</f>
        <v>0</v>
      </c>
      <c r="L862" s="674"/>
      <c r="M862" s="677"/>
      <c r="N862" s="543"/>
      <c r="O862" s="74">
        <f t="shared" si="22"/>
        <v>0</v>
      </c>
      <c r="S862" s="357"/>
      <c r="T862" s="357"/>
      <c r="U862" s="833"/>
    </row>
    <row r="863" spans="1:21" hidden="1">
      <c r="A863" s="461"/>
      <c r="B863" s="66"/>
      <c r="C863" s="66"/>
      <c r="D863" s="66">
        <f>COUNTIF(A$10:A863,"I")</f>
        <v>510</v>
      </c>
      <c r="E863" s="354" t="s">
        <v>16</v>
      </c>
      <c r="F863" s="354">
        <v>10</v>
      </c>
      <c r="G863" s="354" t="s">
        <v>1473</v>
      </c>
      <c r="H863" s="356" t="s">
        <v>2218</v>
      </c>
      <c r="I863" s="353" t="s">
        <v>37</v>
      </c>
      <c r="J863" s="529">
        <f>SUMIFS('SE-INSUMOS'!J:J,'SE-INSUMOS'!E:E,E863,'SE-INSUMOS'!F:F,F863)+SUMIFS('MO-INSUMOS'!J:J,'MO-INSUMOS'!E:E,E863,'MO-INSUMOS'!F:F,F863)</f>
        <v>0</v>
      </c>
      <c r="K863" s="74">
        <f>IF(INICIO!$G$2="SIM",M863,L863)</f>
        <v>0</v>
      </c>
      <c r="L863" s="674"/>
      <c r="M863" s="677"/>
      <c r="N863" s="543"/>
      <c r="O863" s="74">
        <f t="shared" si="22"/>
        <v>0</v>
      </c>
      <c r="S863" s="357"/>
      <c r="T863" s="357"/>
      <c r="U863" s="833"/>
    </row>
    <row r="864" spans="1:21" hidden="1">
      <c r="A864" s="461"/>
      <c r="B864" s="66"/>
      <c r="C864" s="66"/>
      <c r="D864" s="66">
        <f>COUNTIF(A$10:A864,"I")</f>
        <v>510</v>
      </c>
      <c r="E864" s="354" t="s">
        <v>16</v>
      </c>
      <c r="F864" s="66">
        <v>13261</v>
      </c>
      <c r="G864" s="66" t="s">
        <v>1320</v>
      </c>
      <c r="H864" s="633" t="s">
        <v>2213</v>
      </c>
      <c r="I864" s="66" t="s">
        <v>37</v>
      </c>
      <c r="J864" s="529">
        <f>SUMIFS('SE-INSUMOS'!J:J,'SE-INSUMOS'!E:E,E864,'SE-INSUMOS'!F:F,F864)+SUMIFS('MO-INSUMOS'!J:J,'MO-INSUMOS'!E:E,E864,'MO-INSUMOS'!F:F,F864)</f>
        <v>0</v>
      </c>
      <c r="K864" s="74">
        <f>IF(INICIO!$G$2="SIM",M864,L864)</f>
        <v>0</v>
      </c>
      <c r="L864" s="674"/>
      <c r="M864" s="677"/>
      <c r="N864" s="543"/>
      <c r="O864" s="74">
        <f t="shared" si="22"/>
        <v>0</v>
      </c>
      <c r="S864" s="357"/>
      <c r="T864" s="357"/>
      <c r="U864" s="833"/>
    </row>
    <row r="865" spans="1:21" ht="22.5" hidden="1">
      <c r="A865" s="461"/>
      <c r="B865" s="66"/>
      <c r="C865" s="66"/>
      <c r="D865" s="66">
        <f>COUNTIF(A$10:A865,"I")</f>
        <v>510</v>
      </c>
      <c r="E865" s="354" t="s">
        <v>44</v>
      </c>
      <c r="F865" s="354">
        <v>29</v>
      </c>
      <c r="G865" s="354" t="s">
        <v>1473</v>
      </c>
      <c r="H865" s="356" t="s">
        <v>2311</v>
      </c>
      <c r="I865" s="353" t="s">
        <v>37</v>
      </c>
      <c r="J865" s="529">
        <f>SUMIFS('SE-INSUMOS'!J:J,'SE-INSUMOS'!E:E,E865,'SE-INSUMOS'!F:F,F865)+SUMIFS('MO-INSUMOS'!J:J,'MO-INSUMOS'!E:E,E865,'MO-INSUMOS'!F:F,F865)</f>
        <v>0</v>
      </c>
      <c r="K865" s="74">
        <f>IF(INICIO!$G$2="SIM",M865,L865)</f>
        <v>0</v>
      </c>
      <c r="L865" s="674"/>
      <c r="M865" s="677"/>
      <c r="N865" s="543"/>
      <c r="O865" s="74">
        <f t="shared" si="22"/>
        <v>0</v>
      </c>
      <c r="S865" s="357"/>
      <c r="T865" s="357"/>
      <c r="U865" s="833"/>
    </row>
    <row r="866" spans="1:21">
      <c r="A866" s="461" t="s">
        <v>6</v>
      </c>
      <c r="B866" s="66"/>
      <c r="C866" s="66"/>
      <c r="D866" s="66">
        <f>COUNTIF(A$10:A866,"I")</f>
        <v>511</v>
      </c>
      <c r="E866" s="354" t="s">
        <v>44</v>
      </c>
      <c r="F866" s="354">
        <v>37524</v>
      </c>
      <c r="G866" s="354" t="s">
        <v>1473</v>
      </c>
      <c r="H866" s="356" t="s">
        <v>2202</v>
      </c>
      <c r="I866" s="353" t="s">
        <v>37</v>
      </c>
      <c r="J866" s="529">
        <f>SUMIFS('SE-INSUMOS'!J:J,'SE-INSUMOS'!E:E,E866,'SE-INSUMOS'!F:F,F866)+SUMIFS('MO-INSUMOS'!J:J,'MO-INSUMOS'!E:E,E866,'MO-INSUMOS'!F:F,F866)</f>
        <v>8</v>
      </c>
      <c r="K866" s="74">
        <f>IF(INICIO!$G$2="SIM",M866,L866)</f>
        <v>0</v>
      </c>
      <c r="L866" s="674"/>
      <c r="M866" s="677"/>
      <c r="N866" s="543"/>
      <c r="O866" s="74">
        <f t="shared" si="22"/>
        <v>0</v>
      </c>
      <c r="S866" s="357"/>
      <c r="T866" s="357"/>
      <c r="U866" s="833"/>
    </row>
    <row r="867" spans="1:21" hidden="1">
      <c r="A867" s="461"/>
      <c r="B867" s="66"/>
      <c r="C867" s="66"/>
      <c r="D867" s="66">
        <f>COUNTIF(A$10:A867,"I")</f>
        <v>511</v>
      </c>
      <c r="E867" s="354" t="s">
        <v>44</v>
      </c>
      <c r="F867" s="354">
        <v>7405</v>
      </c>
      <c r="G867" s="354" t="s">
        <v>1473</v>
      </c>
      <c r="H867" s="356" t="s">
        <v>2312</v>
      </c>
      <c r="I867" s="353" t="s">
        <v>2204</v>
      </c>
      <c r="J867" s="529">
        <f>SUMIFS('SE-INSUMOS'!J:J,'SE-INSUMOS'!E:E,E867,'SE-INSUMOS'!F:F,F867)+SUMIFS('MO-INSUMOS'!J:J,'MO-INSUMOS'!E:E,E867,'MO-INSUMOS'!F:F,F867)</f>
        <v>0</v>
      </c>
      <c r="K867" s="74">
        <f>IF(INICIO!$G$2="SIM",M867,L867)</f>
        <v>0</v>
      </c>
      <c r="L867" s="674"/>
      <c r="M867" s="677"/>
      <c r="N867" s="543"/>
      <c r="O867" s="74">
        <f t="shared" si="22"/>
        <v>0</v>
      </c>
      <c r="S867" s="357"/>
      <c r="T867" s="357"/>
      <c r="U867" s="833"/>
    </row>
    <row r="868" spans="1:21">
      <c r="A868" s="461" t="s">
        <v>6</v>
      </c>
      <c r="B868" s="66"/>
      <c r="C868" s="66"/>
      <c r="D868" s="66">
        <f>COUNTIF(A$10:A868,"I")</f>
        <v>512</v>
      </c>
      <c r="E868" s="354" t="s">
        <v>44</v>
      </c>
      <c r="F868" s="354">
        <v>466</v>
      </c>
      <c r="G868" s="354" t="s">
        <v>1473</v>
      </c>
      <c r="H868" s="356" t="s">
        <v>2205</v>
      </c>
      <c r="I868" s="353" t="s">
        <v>37</v>
      </c>
      <c r="J868" s="529">
        <f>SUMIFS('SE-INSUMOS'!J:J,'SE-INSUMOS'!E:E,E868,'SE-INSUMOS'!F:F,F868)+SUMIFS('MO-INSUMOS'!J:J,'MO-INSUMOS'!E:E,E868,'MO-INSUMOS'!F:F,F868)</f>
        <v>2</v>
      </c>
      <c r="K868" s="74">
        <f>IF(INICIO!$G$2="SIM",M868,L868)</f>
        <v>0</v>
      </c>
      <c r="L868" s="674"/>
      <c r="M868" s="677"/>
      <c r="N868" s="543"/>
      <c r="O868" s="74">
        <f t="shared" si="22"/>
        <v>0</v>
      </c>
      <c r="S868" s="357"/>
      <c r="T868" s="357"/>
      <c r="U868" s="833"/>
    </row>
    <row r="869" spans="1:21" ht="22.5" hidden="1">
      <c r="A869" s="461"/>
      <c r="B869" s="66"/>
      <c r="C869" s="66"/>
      <c r="D869" s="66">
        <f>COUNTIF(A$10:A869,"I")</f>
        <v>512</v>
      </c>
      <c r="E869" s="354" t="s">
        <v>44</v>
      </c>
      <c r="F869" s="354">
        <v>31050</v>
      </c>
      <c r="G869" s="354" t="s">
        <v>1473</v>
      </c>
      <c r="H869" s="356" t="s">
        <v>2313</v>
      </c>
      <c r="I869" s="353" t="s">
        <v>37</v>
      </c>
      <c r="J869" s="529">
        <f>SUMIFS('SE-INSUMOS'!J:J,'SE-INSUMOS'!E:E,E869,'SE-INSUMOS'!F:F,F869)+SUMIFS('MO-INSUMOS'!J:J,'MO-INSUMOS'!E:E,E869,'MO-INSUMOS'!F:F,F869)</f>
        <v>0</v>
      </c>
      <c r="K869" s="74">
        <f>IF(INICIO!$G$2="SIM",M869,L869)</f>
        <v>0</v>
      </c>
      <c r="L869" s="674"/>
      <c r="M869" s="677"/>
      <c r="N869" s="543"/>
      <c r="O869" s="74">
        <f t="shared" si="22"/>
        <v>0</v>
      </c>
      <c r="S869" s="357"/>
      <c r="T869" s="357"/>
      <c r="U869" s="833"/>
    </row>
    <row r="870" spans="1:21" ht="22.5">
      <c r="A870" s="461" t="s">
        <v>6</v>
      </c>
      <c r="B870" s="66"/>
      <c r="C870" s="66"/>
      <c r="D870" s="66">
        <f>COUNTIF(A$10:A870,"I")</f>
        <v>513</v>
      </c>
      <c r="E870" s="354" t="s">
        <v>44</v>
      </c>
      <c r="F870" s="354">
        <v>7307</v>
      </c>
      <c r="G870" s="354" t="s">
        <v>1320</v>
      </c>
      <c r="H870" s="464" t="s">
        <v>2329</v>
      </c>
      <c r="I870" s="353" t="s">
        <v>37</v>
      </c>
      <c r="J870" s="529">
        <f>SUMIFS('SE-INSUMOS'!J:J,'SE-INSUMOS'!E:E,E870,'SE-INSUMOS'!F:F,F870)+SUMIFS('MO-INSUMOS'!J:J,'MO-INSUMOS'!E:E,E870,'MO-INSUMOS'!F:F,F870)</f>
        <v>528</v>
      </c>
      <c r="K870" s="74">
        <f>IF(INICIO!$G$2="SIM",M870,L870)</f>
        <v>0</v>
      </c>
      <c r="L870" s="674"/>
      <c r="M870" s="677"/>
      <c r="N870" s="543"/>
      <c r="O870" s="74">
        <f t="shared" si="22"/>
        <v>0</v>
      </c>
      <c r="S870" s="357"/>
      <c r="T870" s="357"/>
      <c r="U870" s="833"/>
    </row>
    <row r="871" spans="1:21" hidden="1">
      <c r="A871" s="461"/>
      <c r="B871" s="66"/>
      <c r="C871" s="66"/>
      <c r="D871" s="66">
        <f>COUNTIF(A$10:A871,"I")</f>
        <v>513</v>
      </c>
      <c r="E871" s="42" t="s">
        <v>44</v>
      </c>
      <c r="F871" s="42">
        <v>15</v>
      </c>
      <c r="G871" s="42" t="s">
        <v>1473</v>
      </c>
      <c r="H871" s="356" t="s">
        <v>2214</v>
      </c>
      <c r="I871" s="42" t="s">
        <v>37</v>
      </c>
      <c r="J871" s="529">
        <f>SUMIFS('SE-INSUMOS'!J:J,'SE-INSUMOS'!E:E,E871,'SE-INSUMOS'!F:F,F871)+SUMIFS('MO-INSUMOS'!J:J,'MO-INSUMOS'!E:E,E871,'MO-INSUMOS'!F:F,F871)</f>
        <v>0</v>
      </c>
      <c r="K871" s="74">
        <f>IF(INICIO!$G$2="SIM",M871,L871)</f>
        <v>0</v>
      </c>
      <c r="L871" s="674"/>
      <c r="M871" s="677"/>
      <c r="N871" s="543"/>
      <c r="O871" s="74">
        <f t="shared" si="22"/>
        <v>0</v>
      </c>
      <c r="S871" s="357"/>
      <c r="T871" s="357"/>
      <c r="U871" s="833"/>
    </row>
    <row r="872" spans="1:21" hidden="1">
      <c r="A872" s="461"/>
      <c r="B872" s="66"/>
      <c r="C872" s="66"/>
      <c r="D872" s="66">
        <f>COUNTIF(A$10:A872,"I")</f>
        <v>513</v>
      </c>
      <c r="E872" s="42" t="s">
        <v>44</v>
      </c>
      <c r="F872" s="42">
        <v>12760</v>
      </c>
      <c r="G872" s="42" t="s">
        <v>1473</v>
      </c>
      <c r="H872" s="356" t="s">
        <v>2314</v>
      </c>
      <c r="I872" s="42" t="s">
        <v>37</v>
      </c>
      <c r="J872" s="529">
        <f>SUMIFS('SE-INSUMOS'!J:J,'SE-INSUMOS'!E:E,E872,'SE-INSUMOS'!F:F,F872)+SUMIFS('MO-INSUMOS'!J:J,'MO-INSUMOS'!E:E,E872,'MO-INSUMOS'!F:F,F872)</f>
        <v>0</v>
      </c>
      <c r="K872" s="74">
        <f>IF(INICIO!$G$2="SIM",M872,L872)</f>
        <v>0</v>
      </c>
      <c r="L872" s="674"/>
      <c r="M872" s="677"/>
      <c r="N872" s="543"/>
      <c r="O872" s="74">
        <f t="shared" si="22"/>
        <v>0</v>
      </c>
      <c r="S872" s="357"/>
      <c r="T872" s="357"/>
      <c r="U872" s="833"/>
    </row>
    <row r="873" spans="1:21" hidden="1">
      <c r="A873" s="461"/>
      <c r="B873" s="66"/>
      <c r="C873" s="66"/>
      <c r="D873" s="66">
        <f>COUNTIF(A$10:A873,"I")</f>
        <v>513</v>
      </c>
      <c r="E873" s="42" t="s">
        <v>44</v>
      </c>
      <c r="F873" s="42">
        <v>7218</v>
      </c>
      <c r="G873" s="42" t="s">
        <v>1473</v>
      </c>
      <c r="H873" s="356" t="s">
        <v>2315</v>
      </c>
      <c r="I873" s="42" t="s">
        <v>37</v>
      </c>
      <c r="J873" s="529">
        <f>SUMIFS('SE-INSUMOS'!J:J,'SE-INSUMOS'!E:E,E873,'SE-INSUMOS'!F:F,F873)+SUMIFS('MO-INSUMOS'!J:J,'MO-INSUMOS'!E:E,E873,'MO-INSUMOS'!F:F,F873)</f>
        <v>0</v>
      </c>
      <c r="K873" s="74">
        <f>IF(INICIO!$G$2="SIM",M873,L873)</f>
        <v>0</v>
      </c>
      <c r="L873" s="674"/>
      <c r="M873" s="677"/>
      <c r="N873" s="543"/>
      <c r="O873" s="74">
        <f t="shared" si="22"/>
        <v>0</v>
      </c>
      <c r="S873" s="357"/>
      <c r="T873" s="357"/>
      <c r="U873" s="833"/>
    </row>
    <row r="874" spans="1:21" hidden="1">
      <c r="A874" s="461"/>
      <c r="B874" s="66"/>
      <c r="C874" s="66"/>
      <c r="D874" s="66">
        <f>COUNTIF(A$10:A874,"I")</f>
        <v>513</v>
      </c>
      <c r="E874" s="42" t="s">
        <v>44</v>
      </c>
      <c r="F874" s="42">
        <v>7215</v>
      </c>
      <c r="G874" s="42" t="s">
        <v>1473</v>
      </c>
      <c r="H874" s="356" t="s">
        <v>2316</v>
      </c>
      <c r="I874" s="42" t="s">
        <v>37</v>
      </c>
      <c r="J874" s="529">
        <f>SUMIFS('SE-INSUMOS'!J:J,'SE-INSUMOS'!E:E,E874,'SE-INSUMOS'!F:F,F874)+SUMIFS('MO-INSUMOS'!J:J,'MO-INSUMOS'!E:E,E874,'MO-INSUMOS'!F:F,F874)</f>
        <v>0</v>
      </c>
      <c r="K874" s="74">
        <f>IF(INICIO!$G$2="SIM",M874,L874)</f>
        <v>0</v>
      </c>
      <c r="L874" s="674"/>
      <c r="M874" s="677"/>
      <c r="N874" s="543"/>
      <c r="O874" s="74">
        <f t="shared" si="22"/>
        <v>0</v>
      </c>
      <c r="S874" s="357"/>
      <c r="T874" s="357"/>
      <c r="U874" s="833"/>
    </row>
    <row r="875" spans="1:21" hidden="1">
      <c r="A875" s="461"/>
      <c r="B875" s="66"/>
      <c r="C875" s="66"/>
      <c r="D875" s="66">
        <f>COUNTIF(A$10:A875,"I")</f>
        <v>513</v>
      </c>
      <c r="E875" s="42" t="s">
        <v>44</v>
      </c>
      <c r="F875" s="42">
        <v>12757</v>
      </c>
      <c r="G875" s="42" t="s">
        <v>1473</v>
      </c>
      <c r="H875" s="356" t="s">
        <v>2317</v>
      </c>
      <c r="I875" s="42" t="s">
        <v>37</v>
      </c>
      <c r="J875" s="529">
        <f>SUMIFS('SE-INSUMOS'!J:J,'SE-INSUMOS'!E:E,E875,'SE-INSUMOS'!F:F,F875)+SUMIFS('MO-INSUMOS'!J:J,'MO-INSUMOS'!E:E,E875,'MO-INSUMOS'!F:F,F875)</f>
        <v>0</v>
      </c>
      <c r="K875" s="74">
        <f>IF(INICIO!$G$2="SIM",M875,L875)</f>
        <v>0</v>
      </c>
      <c r="L875" s="674"/>
      <c r="M875" s="677"/>
      <c r="N875" s="543"/>
      <c r="O875" s="74">
        <f t="shared" si="22"/>
        <v>0</v>
      </c>
      <c r="S875" s="357"/>
      <c r="T875" s="357"/>
      <c r="U875" s="833"/>
    </row>
    <row r="876" spans="1:21" ht="22.5" hidden="1">
      <c r="A876" s="461"/>
      <c r="B876" s="66"/>
      <c r="C876" s="66"/>
      <c r="D876" s="66">
        <f>COUNTIF(A$10:A876,"I")</f>
        <v>513</v>
      </c>
      <c r="E876" s="42" t="s">
        <v>44</v>
      </c>
      <c r="F876" s="42">
        <v>4125</v>
      </c>
      <c r="G876" s="42" t="s">
        <v>1473</v>
      </c>
      <c r="H876" s="356" t="s">
        <v>2318</v>
      </c>
      <c r="I876" s="42" t="s">
        <v>37</v>
      </c>
      <c r="J876" s="529">
        <f>SUMIFS('SE-INSUMOS'!J:J,'SE-INSUMOS'!E:E,E876,'SE-INSUMOS'!F:F,F876)+SUMIFS('MO-INSUMOS'!J:J,'MO-INSUMOS'!E:E,E876,'MO-INSUMOS'!F:F,F876)</f>
        <v>0</v>
      </c>
      <c r="K876" s="74">
        <f>IF(INICIO!$G$2="SIM",M876,L876)</f>
        <v>0</v>
      </c>
      <c r="L876" s="674"/>
      <c r="M876" s="677"/>
      <c r="N876" s="543"/>
      <c r="O876" s="74">
        <f t="shared" si="22"/>
        <v>0</v>
      </c>
      <c r="S876" s="357"/>
      <c r="T876" s="357"/>
      <c r="U876" s="833"/>
    </row>
    <row r="877" spans="1:21" ht="22.5" hidden="1">
      <c r="A877" s="461"/>
      <c r="B877" s="66"/>
      <c r="C877" s="66"/>
      <c r="D877" s="66">
        <f>COUNTIF(A$10:A877,"I")</f>
        <v>513</v>
      </c>
      <c r="E877" s="42" t="s">
        <v>44</v>
      </c>
      <c r="F877" s="42">
        <v>7236</v>
      </c>
      <c r="G877" s="42" t="s">
        <v>1473</v>
      </c>
      <c r="H877" s="356" t="s">
        <v>2319</v>
      </c>
      <c r="I877" s="42" t="s">
        <v>37</v>
      </c>
      <c r="J877" s="529">
        <f>SUMIFS('SE-INSUMOS'!J:J,'SE-INSUMOS'!E:E,E877,'SE-INSUMOS'!F:F,F877)+SUMIFS('MO-INSUMOS'!J:J,'MO-INSUMOS'!E:E,E877,'MO-INSUMOS'!F:F,F877)</f>
        <v>0</v>
      </c>
      <c r="K877" s="74">
        <f>IF(INICIO!$G$2="SIM",M877,L877)</f>
        <v>0</v>
      </c>
      <c r="L877" s="674"/>
      <c r="M877" s="677"/>
      <c r="N877" s="543"/>
      <c r="O877" s="74">
        <f t="shared" si="22"/>
        <v>0</v>
      </c>
      <c r="S877" s="357"/>
      <c r="T877" s="357"/>
      <c r="U877" s="833"/>
    </row>
    <row r="878" spans="1:21" hidden="1">
      <c r="A878" s="461"/>
      <c r="B878" s="66"/>
      <c r="C878" s="66"/>
      <c r="D878" s="66">
        <f>COUNTIF(A$10:A878,"I")</f>
        <v>513</v>
      </c>
      <c r="E878" s="42" t="s">
        <v>44</v>
      </c>
      <c r="F878" s="42">
        <v>38005</v>
      </c>
      <c r="G878" s="42" t="s">
        <v>1473</v>
      </c>
      <c r="H878" s="356" t="s">
        <v>2320</v>
      </c>
      <c r="I878" s="42" t="s">
        <v>908</v>
      </c>
      <c r="J878" s="529">
        <f>SUMIFS('SE-INSUMOS'!J:J,'SE-INSUMOS'!E:E,E878,'SE-INSUMOS'!F:F,F878)+SUMIFS('MO-INSUMOS'!J:J,'MO-INSUMOS'!E:E,E878,'MO-INSUMOS'!F:F,F878)</f>
        <v>0</v>
      </c>
      <c r="K878" s="74">
        <f>IF(INICIO!$G$2="SIM",M878,L878)</f>
        <v>0</v>
      </c>
      <c r="L878" s="674"/>
      <c r="M878" s="677"/>
      <c r="N878" s="543"/>
      <c r="O878" s="74">
        <f t="shared" si="22"/>
        <v>0</v>
      </c>
      <c r="S878" s="357"/>
      <c r="T878" s="357"/>
      <c r="U878" s="833"/>
    </row>
    <row r="879" spans="1:21" hidden="1">
      <c r="A879" s="461"/>
      <c r="B879" s="66"/>
      <c r="C879" s="66"/>
      <c r="D879" s="66">
        <f>COUNTIF(A$10:A879,"I")</f>
        <v>513</v>
      </c>
      <c r="E879" s="42" t="s">
        <v>44</v>
      </c>
      <c r="F879" s="42">
        <v>38004</v>
      </c>
      <c r="G879" s="42" t="s">
        <v>1473</v>
      </c>
      <c r="H879" s="356" t="s">
        <v>2321</v>
      </c>
      <c r="I879" s="42" t="s">
        <v>8</v>
      </c>
      <c r="J879" s="529">
        <f>SUMIFS('SE-INSUMOS'!J:J,'SE-INSUMOS'!E:E,E879,'SE-INSUMOS'!F:F,F879)+SUMIFS('MO-INSUMOS'!J:J,'MO-INSUMOS'!E:E,E879,'MO-INSUMOS'!F:F,F879)</f>
        <v>0</v>
      </c>
      <c r="K879" s="74">
        <f>IF(INICIO!$G$2="SIM",M879,L879)</f>
        <v>0</v>
      </c>
      <c r="L879" s="674"/>
      <c r="M879" s="677"/>
      <c r="N879" s="543"/>
      <c r="O879" s="74">
        <f t="shared" si="22"/>
        <v>0</v>
      </c>
      <c r="S879" s="357"/>
      <c r="T879" s="357"/>
      <c r="U879" s="833"/>
    </row>
    <row r="880" spans="1:21" hidden="1">
      <c r="A880" s="461"/>
      <c r="B880" s="66"/>
      <c r="C880" s="66"/>
      <c r="D880" s="66">
        <f>COUNTIF(A$10:A880,"I")</f>
        <v>513</v>
      </c>
      <c r="E880" s="42" t="s">
        <v>44</v>
      </c>
      <c r="F880" s="42">
        <v>7184</v>
      </c>
      <c r="G880" s="42" t="s">
        <v>1473</v>
      </c>
      <c r="H880" s="356" t="s">
        <v>2322</v>
      </c>
      <c r="I880" s="42" t="s">
        <v>37</v>
      </c>
      <c r="J880" s="529">
        <f>SUMIFS('SE-INSUMOS'!J:J,'SE-INSUMOS'!E:E,E880,'SE-INSUMOS'!F:F,F880)+SUMIFS('MO-INSUMOS'!J:J,'MO-INSUMOS'!E:E,E880,'MO-INSUMOS'!F:F,F880)</f>
        <v>0</v>
      </c>
      <c r="K880" s="74">
        <f>IF(INICIO!$G$2="SIM",M880,L880)</f>
        <v>0</v>
      </c>
      <c r="L880" s="674"/>
      <c r="M880" s="677"/>
      <c r="N880" s="543"/>
      <c r="O880" s="74">
        <f t="shared" si="22"/>
        <v>0</v>
      </c>
      <c r="S880" s="357"/>
      <c r="T880" s="357"/>
      <c r="U880" s="833"/>
    </row>
    <row r="881" spans="1:21" hidden="1">
      <c r="A881" s="461"/>
      <c r="B881" s="66"/>
      <c r="C881" s="66"/>
      <c r="D881" s="66">
        <f>COUNTIF(A$10:A881,"I")</f>
        <v>513</v>
      </c>
      <c r="E881" s="42" t="s">
        <v>44</v>
      </c>
      <c r="F881" s="42">
        <v>7238</v>
      </c>
      <c r="G881" s="42" t="s">
        <v>1473</v>
      </c>
      <c r="H881" s="356" t="s">
        <v>2323</v>
      </c>
      <c r="I881" s="42" t="s">
        <v>37</v>
      </c>
      <c r="J881" s="529">
        <f>SUMIFS('SE-INSUMOS'!J:J,'SE-INSUMOS'!E:E,E881,'SE-INSUMOS'!F:F,F881)+SUMIFS('MO-INSUMOS'!J:J,'MO-INSUMOS'!E:E,E881,'MO-INSUMOS'!F:F,F881)</f>
        <v>0</v>
      </c>
      <c r="K881" s="74">
        <f>IF(INICIO!$G$2="SIM",M881,L881)</f>
        <v>0</v>
      </c>
      <c r="L881" s="674"/>
      <c r="M881" s="677"/>
      <c r="N881" s="543"/>
      <c r="O881" s="74">
        <f t="shared" si="22"/>
        <v>0</v>
      </c>
      <c r="S881" s="357"/>
      <c r="T881" s="357"/>
      <c r="U881" s="833"/>
    </row>
    <row r="882" spans="1:21" hidden="1">
      <c r="A882" s="461"/>
      <c r="B882" s="66"/>
      <c r="C882" s="66"/>
      <c r="D882" s="66">
        <f>COUNTIF(A$10:A882,"I")</f>
        <v>513</v>
      </c>
      <c r="E882" s="42" t="s">
        <v>44</v>
      </c>
      <c r="F882" s="42">
        <v>4102</v>
      </c>
      <c r="G882" s="42" t="s">
        <v>1473</v>
      </c>
      <c r="H882" s="356" t="s">
        <v>2324</v>
      </c>
      <c r="I882" s="42" t="s">
        <v>37</v>
      </c>
      <c r="J882" s="529">
        <f>SUMIFS('SE-INSUMOS'!J:J,'SE-INSUMOS'!E:E,E882,'SE-INSUMOS'!F:F,F882)+SUMIFS('MO-INSUMOS'!J:J,'MO-INSUMOS'!E:E,E882,'MO-INSUMOS'!F:F,F882)</f>
        <v>0</v>
      </c>
      <c r="K882" s="74">
        <f>IF(INICIO!$G$2="SIM",M882,L882)</f>
        <v>0</v>
      </c>
      <c r="L882" s="674"/>
      <c r="M882" s="677"/>
      <c r="N882" s="543"/>
      <c r="O882" s="74">
        <f t="shared" si="22"/>
        <v>0</v>
      </c>
      <c r="S882" s="357"/>
      <c r="T882" s="357"/>
      <c r="U882" s="833"/>
    </row>
    <row r="883" spans="1:21" hidden="1">
      <c r="A883" s="461"/>
      <c r="B883" s="66"/>
      <c r="C883" s="66"/>
      <c r="D883" s="66">
        <f>COUNTIF(A$10:A883,"I")</f>
        <v>513</v>
      </c>
      <c r="E883" s="42" t="s">
        <v>44</v>
      </c>
      <c r="F883" s="42">
        <v>4525</v>
      </c>
      <c r="G883" s="42" t="s">
        <v>1473</v>
      </c>
      <c r="H883" s="356" t="s">
        <v>2325</v>
      </c>
      <c r="I883" s="42" t="s">
        <v>37</v>
      </c>
      <c r="J883" s="529">
        <f>SUMIFS('SE-INSUMOS'!J:J,'SE-INSUMOS'!E:E,E883,'SE-INSUMOS'!F:F,F883)+SUMIFS('MO-INSUMOS'!J:J,'MO-INSUMOS'!E:E,E883,'MO-INSUMOS'!F:F,F883)</f>
        <v>0</v>
      </c>
      <c r="K883" s="74">
        <f>IF(INICIO!$G$2="SIM",M883,L883)</f>
        <v>0</v>
      </c>
      <c r="L883" s="674"/>
      <c r="M883" s="677"/>
      <c r="N883" s="543"/>
      <c r="O883" s="74">
        <f t="shared" si="22"/>
        <v>0</v>
      </c>
      <c r="S883" s="357"/>
      <c r="T883" s="357"/>
      <c r="U883" s="833"/>
    </row>
    <row r="884" spans="1:21">
      <c r="A884" s="461" t="s">
        <v>6</v>
      </c>
      <c r="B884" s="66"/>
      <c r="C884" s="66"/>
      <c r="D884" s="66">
        <f>COUNTIF(A$10:A884,"I")</f>
        <v>514</v>
      </c>
      <c r="E884" s="42" t="s">
        <v>44</v>
      </c>
      <c r="F884" s="42">
        <v>7301</v>
      </c>
      <c r="G884" s="42" t="s">
        <v>1473</v>
      </c>
      <c r="H884" s="356" t="s">
        <v>2203</v>
      </c>
      <c r="I884" s="42" t="s">
        <v>2204</v>
      </c>
      <c r="J884" s="529">
        <f>SUMIFS('SE-INSUMOS'!J:J,'SE-INSUMOS'!E:E,E884,'SE-INSUMOS'!F:F,F884)+SUMIFS('MO-INSUMOS'!J:J,'MO-INSUMOS'!E:E,E884,'MO-INSUMOS'!F:F,F884)</f>
        <v>2</v>
      </c>
      <c r="K884" s="74">
        <f>IF(INICIO!$G$2="SIM",M884,L884)</f>
        <v>0</v>
      </c>
      <c r="L884" s="674"/>
      <c r="M884" s="677"/>
      <c r="N884" s="543"/>
      <c r="O884" s="74">
        <f t="shared" si="22"/>
        <v>0</v>
      </c>
      <c r="S884" s="357"/>
      <c r="T884" s="357"/>
      <c r="U884" s="833"/>
    </row>
    <row r="885" spans="1:21" ht="22.5" hidden="1">
      <c r="A885" s="461"/>
      <c r="B885" s="66"/>
      <c r="C885" s="66"/>
      <c r="D885" s="66">
        <f>COUNTIF(A$10:A885,"I")</f>
        <v>514</v>
      </c>
      <c r="E885" s="42" t="s">
        <v>18</v>
      </c>
      <c r="F885" s="42" t="s">
        <v>2216</v>
      </c>
      <c r="G885" s="42" t="s">
        <v>1320</v>
      </c>
      <c r="H885" s="356" t="s">
        <v>2217</v>
      </c>
      <c r="I885" s="42" t="s">
        <v>37</v>
      </c>
      <c r="J885" s="529">
        <f>SUMIFS('SE-INSUMOS'!J:J,'SE-INSUMOS'!E:E,E885,'SE-INSUMOS'!F:F,F885)+SUMIFS('MO-INSUMOS'!J:J,'MO-INSUMOS'!E:E,E885,'MO-INSUMOS'!F:F,F885)</f>
        <v>0</v>
      </c>
      <c r="K885" s="74">
        <f>IF(INICIO!$G$2="SIM",M885,L885)</f>
        <v>0</v>
      </c>
      <c r="L885" s="674"/>
      <c r="M885" s="677"/>
      <c r="N885" s="543"/>
      <c r="O885" s="74">
        <f t="shared" si="22"/>
        <v>0</v>
      </c>
      <c r="R885" s="453"/>
      <c r="S885" s="543"/>
      <c r="T885" s="357"/>
      <c r="U885" s="833"/>
    </row>
    <row r="886" spans="1:21" ht="22.5">
      <c r="A886" s="461" t="s">
        <v>6</v>
      </c>
      <c r="B886" s="66"/>
      <c r="C886" s="66"/>
      <c r="D886" s="66">
        <f>COUNTIF(A$10:A886,"I")</f>
        <v>515</v>
      </c>
      <c r="E886" s="42" t="s">
        <v>53</v>
      </c>
      <c r="F886" s="42" t="s">
        <v>1136</v>
      </c>
      <c r="G886" s="42" t="s">
        <v>1473</v>
      </c>
      <c r="H886" s="356" t="s">
        <v>1137</v>
      </c>
      <c r="I886" s="42" t="s">
        <v>37</v>
      </c>
      <c r="J886" s="529">
        <f>SUMIFS('SE-INSUMOS'!J:J,'SE-INSUMOS'!E:E,E886,'SE-INSUMOS'!F:F,F886)+SUMIFS('MO-INSUMOS'!J:J,'MO-INSUMOS'!E:E,E886,'MO-INSUMOS'!F:F,F886)</f>
        <v>8.3333333333333329E-2</v>
      </c>
      <c r="K886" s="74">
        <f>IF(INICIO!$G$2="SIM",M886,L886)</f>
        <v>0</v>
      </c>
      <c r="L886" s="674"/>
      <c r="M886" s="675"/>
      <c r="N886" s="543"/>
      <c r="O886" s="74">
        <f t="shared" si="22"/>
        <v>0</v>
      </c>
      <c r="S886" s="357"/>
      <c r="T886" s="357"/>
      <c r="U886" s="833"/>
    </row>
    <row r="887" spans="1:21">
      <c r="A887" s="461" t="s">
        <v>6</v>
      </c>
      <c r="B887" s="66"/>
      <c r="C887" s="66"/>
      <c r="D887" s="66">
        <f>COUNTIF(A$10:A887,"I")</f>
        <v>516</v>
      </c>
      <c r="E887" s="42" t="s">
        <v>53</v>
      </c>
      <c r="F887" s="42" t="s">
        <v>1138</v>
      </c>
      <c r="G887" s="42" t="s">
        <v>1473</v>
      </c>
      <c r="H887" s="356" t="s">
        <v>1139</v>
      </c>
      <c r="I887" s="42" t="s">
        <v>37</v>
      </c>
      <c r="J887" s="529">
        <f>SUMIFS('SE-INSUMOS'!J:J,'SE-INSUMOS'!E:E,E887,'SE-INSUMOS'!F:F,F887)+SUMIFS('MO-INSUMOS'!J:J,'MO-INSUMOS'!E:E,E887,'MO-INSUMOS'!F:F,F887)</f>
        <v>8.3333333333333329E-2</v>
      </c>
      <c r="K887" s="74">
        <f>IF(INICIO!$G$2="SIM",M887,L887)</f>
        <v>0</v>
      </c>
      <c r="L887" s="674"/>
      <c r="M887" s="675"/>
      <c r="N887" s="543"/>
      <c r="O887" s="74">
        <f>IFERROR(IF(J887="-",K887,J887*K887),0)</f>
        <v>0</v>
      </c>
      <c r="S887" s="357"/>
      <c r="T887" s="357"/>
      <c r="U887" s="833"/>
    </row>
    <row r="888" spans="1:21">
      <c r="A888" s="461" t="s">
        <v>6</v>
      </c>
      <c r="B888" s="66"/>
      <c r="C888" s="66"/>
      <c r="D888" s="66">
        <f>COUNTIF(A$10:A888,"I")</f>
        <v>517</v>
      </c>
      <c r="E888" s="42" t="s">
        <v>53</v>
      </c>
      <c r="F888" s="42" t="s">
        <v>1140</v>
      </c>
      <c r="G888" s="42" t="s">
        <v>1473</v>
      </c>
      <c r="H888" s="356" t="s">
        <v>1141</v>
      </c>
      <c r="I888" s="42" t="s">
        <v>37</v>
      </c>
      <c r="J888" s="529">
        <f>SUMIFS('SE-INSUMOS'!J:J,'SE-INSUMOS'!E:E,E888,'SE-INSUMOS'!F:F,F888)+SUMIFS('MO-INSUMOS'!J:J,'MO-INSUMOS'!E:E,E888,'MO-INSUMOS'!F:F,F888)</f>
        <v>8.3333333333333329E-2</v>
      </c>
      <c r="K888" s="74">
        <f>IF(INICIO!$G$2="SIM",M888,L888)</f>
        <v>0</v>
      </c>
      <c r="L888" s="674"/>
      <c r="M888" s="675"/>
      <c r="N888" s="543"/>
      <c r="O888" s="74">
        <f>IFERROR(IF(J888="-",K888,J888*K888),0)</f>
        <v>0</v>
      </c>
      <c r="S888" s="357"/>
      <c r="T888" s="357"/>
      <c r="U888" s="833"/>
    </row>
    <row r="889" spans="1:21" hidden="1">
      <c r="A889" s="461"/>
      <c r="B889" s="66"/>
      <c r="C889" s="66"/>
      <c r="D889" s="66">
        <f>COUNTIF(A$10:A889,"I")</f>
        <v>517</v>
      </c>
      <c r="E889" s="42" t="s">
        <v>53</v>
      </c>
      <c r="F889" s="42" t="s">
        <v>1142</v>
      </c>
      <c r="G889" s="42" t="s">
        <v>1473</v>
      </c>
      <c r="H889" s="356" t="s">
        <v>1143</v>
      </c>
      <c r="I889" s="42" t="s">
        <v>37</v>
      </c>
      <c r="J889" s="529">
        <f>SUMIFS('SE-INSUMOS'!J:J,'SE-INSUMOS'!E:E,E889,'SE-INSUMOS'!F:F,F889)+SUMIFS('MO-INSUMOS'!J:J,'MO-INSUMOS'!E:E,E889,'MO-INSUMOS'!F:F,F889)</f>
        <v>0</v>
      </c>
      <c r="K889" s="74">
        <f>IF(INICIO!$G$2="SIM",M889,L889)</f>
        <v>0</v>
      </c>
      <c r="L889" s="674"/>
      <c r="M889" s="675"/>
      <c r="N889" s="543"/>
      <c r="O889" s="74">
        <f>IFERROR(IF(J889="-",K889,J889*K889),0)</f>
        <v>0</v>
      </c>
      <c r="S889" s="357"/>
      <c r="T889" s="357"/>
      <c r="U889" s="833"/>
    </row>
    <row r="890" spans="1:21" ht="15.75" thickBot="1">
      <c r="A890" s="461" t="s">
        <v>6</v>
      </c>
      <c r="B890" s="66"/>
      <c r="C890" s="66"/>
      <c r="D890" s="66">
        <f>COUNTIF(A$10:A890,"I")</f>
        <v>518</v>
      </c>
      <c r="E890" s="42" t="s">
        <v>53</v>
      </c>
      <c r="F890" s="42" t="s">
        <v>1144</v>
      </c>
      <c r="G890" s="42" t="s">
        <v>1473</v>
      </c>
      <c r="H890" s="356" t="s">
        <v>1145</v>
      </c>
      <c r="I890" s="42" t="s">
        <v>37</v>
      </c>
      <c r="J890" s="529">
        <f>SUMIFS('SE-INSUMOS'!J:J,'SE-INSUMOS'!E:E,E890,'SE-INSUMOS'!F:F,F890)+SUMIFS('MO-INSUMOS'!J:J,'MO-INSUMOS'!E:E,E890,'MO-INSUMOS'!F:F,F890)</f>
        <v>8.3333333333333329E-2</v>
      </c>
      <c r="K890" s="74">
        <f>IF(INICIO!$G$2="SIM",M890,L890)</f>
        <v>0</v>
      </c>
      <c r="L890" s="1041"/>
      <c r="M890" s="1042"/>
      <c r="N890" s="543"/>
      <c r="O890" s="74">
        <f>IFERROR(IF(J890="-",K890,J890*K890),0)</f>
        <v>0</v>
      </c>
      <c r="S890" s="357"/>
      <c r="T890" s="357"/>
      <c r="U890" s="833"/>
    </row>
    <row r="891" spans="1:21">
      <c r="A891" s="461"/>
      <c r="B891" s="66"/>
      <c r="C891" s="66"/>
      <c r="D891" s="66"/>
      <c r="E891" s="30"/>
      <c r="F891" s="30"/>
      <c r="G891" s="66"/>
      <c r="H891" s="351"/>
      <c r="I891" s="30"/>
      <c r="J891" s="446"/>
      <c r="K891" s="74"/>
      <c r="L891" s="938"/>
      <c r="M891" s="986"/>
      <c r="N891" s="543"/>
      <c r="O891" s="543"/>
      <c r="Q891" s="446"/>
      <c r="R891" s="446"/>
      <c r="S891" s="446"/>
      <c r="T891" s="461"/>
    </row>
    <row r="892" spans="1:21">
      <c r="B892" s="66">
        <f>COUNTIF(A:A,"I")</f>
        <v>518</v>
      </c>
      <c r="C892" s="66"/>
      <c r="D892" s="545" t="str">
        <f>"Total de insumos = "&amp;B892</f>
        <v>Total de insumos = 518</v>
      </c>
      <c r="E892" s="530"/>
      <c r="O892" s="543">
        <f>SUM(O10:O891)</f>
        <v>0</v>
      </c>
    </row>
    <row r="893" spans="1:21">
      <c r="O893" s="471">
        <f>'SE-GERAL'!N434+'MO-INSUMOS'!P206</f>
        <v>0</v>
      </c>
    </row>
    <row r="894" spans="1:21">
      <c r="O894" s="565">
        <f>O892-O893</f>
        <v>0</v>
      </c>
    </row>
    <row r="896" spans="1:21">
      <c r="O896" s="564"/>
    </row>
    <row r="897" spans="15:15">
      <c r="O897" s="564"/>
    </row>
    <row r="899" spans="15:15">
      <c r="O899" s="610"/>
    </row>
    <row r="900" spans="15:15">
      <c r="O900" s="610"/>
    </row>
  </sheetData>
  <autoFilter ref="A9:X890">
    <filterColumn colId="0">
      <customFilters>
        <customFilter operator="notEqual" val=" "/>
      </customFilters>
    </filterColumn>
  </autoFilter>
  <mergeCells count="4">
    <mergeCell ref="F3:J3"/>
    <mergeCell ref="P4:S4"/>
    <mergeCell ref="T4:V4"/>
    <mergeCell ref="D8:M8"/>
  </mergeCells>
  <conditionalFormatting sqref="F10:F18 F213:F258 F20:F208 F871:F885 F261:F669 F671:F869">
    <cfRule type="duplicateValues" dxfId="11" priority="187"/>
  </conditionalFormatting>
  <conditionalFormatting sqref="F19">
    <cfRule type="duplicateValues" dxfId="10" priority="6"/>
  </conditionalFormatting>
  <conditionalFormatting sqref="F209:F212">
    <cfRule type="duplicateValues" dxfId="9" priority="7"/>
  </conditionalFormatting>
  <conditionalFormatting sqref="F259:F260">
    <cfRule type="duplicateValues" dxfId="8" priority="5"/>
  </conditionalFormatting>
  <conditionalFormatting sqref="F670">
    <cfRule type="duplicateValues" dxfId="7" priority="1"/>
  </conditionalFormatting>
  <pageMargins left="0.511811024" right="0.511811024" top="0.78740157499999996" bottom="0.78740157499999996" header="0.31496062000000002" footer="0.31496062000000002"/>
  <pageSetup paperSize="9" scale="70" orientation="landscape"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3">
    <tabColor rgb="FFFF0000"/>
  </sheetPr>
  <dimension ref="C1:AI88"/>
  <sheetViews>
    <sheetView view="pageBreakPreview" zoomScaleNormal="70" zoomScaleSheetLayoutView="100" workbookViewId="0">
      <pane ySplit="9" topLeftCell="A10" activePane="bottomLeft" state="frozenSplit"/>
      <selection activeCell="N10" sqref="N10"/>
      <selection pane="bottomLeft" activeCell="F7" sqref="F7"/>
    </sheetView>
  </sheetViews>
  <sheetFormatPr defaultColWidth="9.140625" defaultRowHeight="11.25"/>
  <cols>
    <col min="1" max="1" width="9.140625" style="180"/>
    <col min="2" max="2" width="2.7109375" style="180" customWidth="1"/>
    <col min="3" max="3" width="9.42578125" style="180" customWidth="1"/>
    <col min="4" max="4" width="9.28515625" style="180" customWidth="1"/>
    <col min="5" max="5" width="17.7109375" style="180" customWidth="1"/>
    <col min="6" max="6" width="18.7109375" style="180" customWidth="1"/>
    <col min="7" max="7" width="26.85546875" style="180" customWidth="1"/>
    <col min="8" max="8" width="25.28515625" style="180" customWidth="1"/>
    <col min="9" max="9" width="10" style="180" bestFit="1" customWidth="1"/>
    <col min="10" max="10" width="8.7109375" style="180" bestFit="1" customWidth="1"/>
    <col min="11" max="11" width="13.7109375" style="180" bestFit="1" customWidth="1"/>
    <col min="12" max="12" width="2.7109375" style="180" customWidth="1"/>
    <col min="13" max="13" width="12" style="180" customWidth="1"/>
    <col min="14" max="14" width="23.85546875" style="180" customWidth="1"/>
    <col min="15" max="15" width="13.7109375" style="180" bestFit="1" customWidth="1"/>
    <col min="16" max="16" width="7.42578125" style="180" bestFit="1" customWidth="1"/>
    <col min="17" max="18" width="13.7109375" style="183" bestFit="1" customWidth="1"/>
    <col min="19" max="19" width="7.42578125" style="183" bestFit="1" customWidth="1"/>
    <col min="20" max="21" width="13.7109375" style="183" bestFit="1" customWidth="1"/>
    <col min="22" max="22" width="7.42578125" style="183" bestFit="1" customWidth="1"/>
    <col min="23" max="24" width="13.7109375" style="183" bestFit="1" customWidth="1"/>
    <col min="25" max="25" width="7.42578125" style="183" bestFit="1" customWidth="1"/>
    <col min="26" max="27" width="13.7109375" style="183" bestFit="1" customWidth="1"/>
    <col min="28" max="28" width="7.42578125" style="183" bestFit="1" customWidth="1"/>
    <col min="29" max="30" width="13.7109375" style="183" bestFit="1" customWidth="1"/>
    <col min="31" max="31" width="8.7109375" style="183" bestFit="1" customWidth="1"/>
    <col min="32" max="32" width="13.7109375" style="183" bestFit="1" customWidth="1"/>
    <col min="33" max="33" width="9.42578125" style="183" customWidth="1"/>
    <col min="34" max="34" width="12.42578125" style="183" bestFit="1" customWidth="1"/>
    <col min="35" max="35" width="9.42578125" style="180" customWidth="1"/>
    <col min="36" max="36" width="11" style="180" bestFit="1" customWidth="1"/>
    <col min="37" max="37" width="5" style="180" bestFit="1" customWidth="1"/>
    <col min="38" max="38" width="9.140625" style="180"/>
    <col min="39" max="39" width="17.28515625" style="180" bestFit="1" customWidth="1"/>
    <col min="40" max="40" width="10" style="180" bestFit="1" customWidth="1"/>
    <col min="41" max="16384" width="9.140625" style="180"/>
  </cols>
  <sheetData>
    <row r="1" spans="3:35" s="1" customFormat="1">
      <c r="C1" s="25"/>
      <c r="E1" s="156" t="s">
        <v>0</v>
      </c>
      <c r="F1" s="175"/>
      <c r="G1" s="157"/>
      <c r="H1" s="158"/>
      <c r="I1" s="159"/>
      <c r="J1" s="23" t="s">
        <v>1164</v>
      </c>
      <c r="K1" s="76">
        <f ca="1">INICIO!$E$15</f>
        <v>45118</v>
      </c>
      <c r="L1" s="28"/>
      <c r="M1" s="28"/>
      <c r="N1" s="2"/>
      <c r="O1" s="47"/>
    </row>
    <row r="2" spans="3:35" s="1" customFormat="1">
      <c r="C2" s="25"/>
      <c r="E2" s="160" t="s">
        <v>1</v>
      </c>
      <c r="F2" s="176"/>
      <c r="G2" s="161"/>
      <c r="H2" s="162"/>
      <c r="I2" s="24"/>
      <c r="J2" s="23"/>
      <c r="K2" s="23"/>
      <c r="L2" s="28"/>
      <c r="M2" s="28"/>
      <c r="N2" s="2"/>
      <c r="O2" s="47"/>
      <c r="T2" s="128" t="s">
        <v>1148</v>
      </c>
      <c r="U2" s="168" t="str">
        <f>INICIO!G2</f>
        <v>SIM</v>
      </c>
      <c r="V2" s="46"/>
      <c r="W2" s="1062" t="s">
        <v>1146</v>
      </c>
      <c r="X2" s="1063"/>
      <c r="Y2" s="46"/>
      <c r="Z2" s="1062" t="s">
        <v>1147</v>
      </c>
      <c r="AA2" s="1063"/>
    </row>
    <row r="3" spans="3:35" s="1" customFormat="1" ht="35.25" customHeight="1">
      <c r="C3" s="25"/>
      <c r="E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F3" s="1108"/>
      <c r="G3" s="1108"/>
      <c r="H3" s="1108"/>
      <c r="I3" s="163"/>
      <c r="J3" s="23"/>
      <c r="K3" s="23"/>
      <c r="L3" s="28"/>
      <c r="M3" s="28"/>
      <c r="N3" s="177"/>
      <c r="O3" s="335"/>
      <c r="T3" s="128" t="s">
        <v>1147</v>
      </c>
      <c r="U3" s="168" t="str">
        <f>INICIO!G3</f>
        <v>PRESUMIDO</v>
      </c>
      <c r="V3" s="45"/>
      <c r="W3" s="53" t="s">
        <v>1150</v>
      </c>
      <c r="X3" s="54" t="s">
        <v>1151</v>
      </c>
      <c r="Y3" s="45"/>
      <c r="Z3" s="53" t="s">
        <v>1152</v>
      </c>
      <c r="AA3" s="54" t="s">
        <v>2330</v>
      </c>
    </row>
    <row r="4" spans="3:35" s="1" customFormat="1">
      <c r="C4" s="25"/>
      <c r="E4" s="163" t="str">
        <f>CONCATENATE(INICIO!$D$12,INICIO!$E$12)</f>
        <v>Local: Campus Praia Vermelha e unidades externas da UFRJ no muncípio do Rio de Janeiro</v>
      </c>
      <c r="F4" s="163"/>
      <c r="G4" s="163"/>
      <c r="H4" s="163"/>
      <c r="I4" s="163"/>
      <c r="J4" s="128"/>
      <c r="K4" s="81"/>
      <c r="L4" s="28"/>
      <c r="M4" s="28"/>
      <c r="N4" s="47"/>
      <c r="O4" s="47"/>
      <c r="T4" s="45"/>
      <c r="U4" s="45"/>
      <c r="V4" s="45"/>
      <c r="W4" s="53" t="s">
        <v>1155</v>
      </c>
      <c r="X4" s="54" t="s">
        <v>1149</v>
      </c>
      <c r="Y4" s="45"/>
      <c r="Z4" s="53" t="s">
        <v>1156</v>
      </c>
      <c r="AA4" s="54" t="s">
        <v>2331</v>
      </c>
    </row>
    <row r="5" spans="3:35" s="1" customFormat="1">
      <c r="C5" s="25"/>
      <c r="E5" s="163" t="str">
        <f>CONCATENATE(INICIO!$D$13,INICIO!$E$13)</f>
        <v xml:space="preserve">Responsável: </v>
      </c>
      <c r="F5" s="163"/>
      <c r="G5" s="163"/>
      <c r="H5" s="163"/>
      <c r="J5" s="128"/>
      <c r="K5" s="81"/>
      <c r="L5" s="28"/>
      <c r="M5" s="28"/>
      <c r="N5" s="47"/>
      <c r="O5" s="47"/>
      <c r="T5" s="45"/>
      <c r="U5" s="45"/>
      <c r="V5" s="45"/>
      <c r="W5" s="45"/>
      <c r="X5" s="45"/>
      <c r="Y5" s="45"/>
      <c r="Z5" s="53" t="s">
        <v>1157</v>
      </c>
      <c r="AA5" s="54" t="s">
        <v>2332</v>
      </c>
    </row>
    <row r="6" spans="3:35">
      <c r="C6" s="1138"/>
      <c r="D6" s="1138"/>
      <c r="E6" s="163"/>
      <c r="F6" s="178"/>
      <c r="G6" s="179"/>
      <c r="J6" s="23"/>
      <c r="K6" s="23"/>
      <c r="L6" s="83"/>
      <c r="M6" s="83"/>
      <c r="N6" s="83"/>
      <c r="O6" s="83"/>
      <c r="P6" s="181"/>
      <c r="Q6" s="182"/>
      <c r="R6" s="182"/>
      <c r="S6" s="182"/>
      <c r="T6" s="182"/>
      <c r="U6" s="182"/>
      <c r="V6" s="182"/>
      <c r="W6" s="182"/>
      <c r="X6" s="182"/>
      <c r="Y6" s="182"/>
      <c r="Z6" s="182"/>
      <c r="AA6" s="182"/>
      <c r="AB6" s="182"/>
      <c r="AC6" s="182"/>
      <c r="AD6" s="182"/>
      <c r="AE6" s="182"/>
      <c r="AF6" s="182"/>
      <c r="AG6" s="182"/>
      <c r="AH6" s="182"/>
      <c r="AI6" s="181"/>
    </row>
    <row r="7" spans="3:35">
      <c r="C7" s="183"/>
      <c r="D7" s="183"/>
      <c r="E7" s="184" t="s">
        <v>2333</v>
      </c>
      <c r="F7" s="178"/>
      <c r="G7" s="179"/>
      <c r="H7" s="1139" t="s">
        <v>2365</v>
      </c>
      <c r="I7" s="1139"/>
      <c r="J7" s="1139"/>
      <c r="K7" s="1139"/>
      <c r="L7" s="83"/>
      <c r="M7" s="83"/>
      <c r="N7" s="83"/>
      <c r="O7" s="83"/>
      <c r="P7" s="181"/>
      <c r="Q7" s="182"/>
      <c r="R7" s="182"/>
      <c r="S7" s="182"/>
      <c r="T7" s="182"/>
      <c r="U7" s="182"/>
      <c r="V7" s="182"/>
      <c r="W7" s="182"/>
      <c r="X7" s="182"/>
      <c r="Y7" s="182"/>
      <c r="Z7" s="182"/>
      <c r="AA7" s="182"/>
      <c r="AB7" s="182"/>
      <c r="AC7" s="182"/>
      <c r="AD7" s="182"/>
      <c r="AE7" s="182"/>
      <c r="AF7" s="182"/>
      <c r="AG7" s="182"/>
      <c r="AH7" s="182"/>
      <c r="AI7" s="181"/>
    </row>
    <row r="8" spans="3:35">
      <c r="C8" s="1060"/>
      <c r="D8" s="1060"/>
      <c r="E8" s="184"/>
      <c r="F8" s="178"/>
      <c r="G8" s="179"/>
      <c r="H8" s="1140"/>
      <c r="I8" s="1140"/>
      <c r="J8" s="1140"/>
      <c r="K8" s="1140"/>
      <c r="L8" s="83"/>
      <c r="M8" s="83"/>
      <c r="N8" s="83"/>
      <c r="O8" s="83"/>
      <c r="P8" s="181"/>
      <c r="Q8" s="182"/>
      <c r="R8" s="182"/>
      <c r="S8" s="182"/>
      <c r="T8" s="182"/>
      <c r="U8" s="182"/>
      <c r="V8" s="182"/>
      <c r="W8" s="182"/>
      <c r="X8" s="182"/>
      <c r="Y8" s="182"/>
      <c r="Z8" s="182"/>
      <c r="AA8" s="182"/>
      <c r="AB8" s="182"/>
      <c r="AC8" s="182"/>
      <c r="AD8" s="182"/>
      <c r="AE8" s="182"/>
      <c r="AF8" s="182"/>
      <c r="AG8" s="182"/>
      <c r="AH8" s="182"/>
      <c r="AI8" s="181"/>
    </row>
    <row r="9" spans="3:35">
      <c r="C9" s="1137" t="s">
        <v>2335</v>
      </c>
      <c r="D9" s="1137"/>
      <c r="E9" s="1137"/>
      <c r="F9" s="1137"/>
      <c r="G9" s="1137"/>
      <c r="H9" s="1137"/>
      <c r="I9" s="1137"/>
      <c r="J9" s="1137"/>
      <c r="K9" s="1137"/>
      <c r="L9" s="83"/>
      <c r="M9" s="83"/>
      <c r="N9" s="83"/>
      <c r="O9" s="83"/>
    </row>
    <row r="10" spans="3:35">
      <c r="C10" s="1142" t="s">
        <v>2336</v>
      </c>
      <c r="D10" s="1142"/>
      <c r="E10" s="1142"/>
      <c r="F10" s="1142"/>
      <c r="G10" s="1142"/>
      <c r="H10" s="1142"/>
      <c r="I10" s="1142"/>
      <c r="J10" s="1142"/>
      <c r="K10" s="1142"/>
      <c r="L10" s="83"/>
      <c r="M10" s="83"/>
      <c r="N10" s="83"/>
      <c r="O10" s="83"/>
    </row>
    <row r="11" spans="3:35">
      <c r="C11" s="185"/>
      <c r="D11" s="185"/>
      <c r="E11" s="185"/>
      <c r="F11" s="185"/>
      <c r="G11" s="185"/>
      <c r="H11" s="185"/>
      <c r="I11" s="185"/>
      <c r="J11" s="185"/>
      <c r="K11" s="185"/>
      <c r="L11" s="83"/>
      <c r="M11" s="83"/>
      <c r="N11" s="83"/>
      <c r="O11" s="83"/>
    </row>
    <row r="12" spans="3:35">
      <c r="C12" s="186"/>
      <c r="D12" s="187"/>
      <c r="E12" s="187"/>
      <c r="F12" s="187"/>
      <c r="G12" s="187"/>
      <c r="H12" s="119"/>
      <c r="I12" s="188">
        <f>(((1+(K22+K24+K26))*(1+K28)*(1+K30))/(1-K33))-1</f>
        <v>0.33586975091755944</v>
      </c>
      <c r="J12" s="90" t="s">
        <v>2337</v>
      </c>
      <c r="K12" s="189">
        <f>I12</f>
        <v>0.33586975091755944</v>
      </c>
      <c r="L12" s="83"/>
      <c r="M12" s="83"/>
      <c r="N12" s="83"/>
      <c r="O12" s="83"/>
    </row>
    <row r="13" spans="3:35">
      <c r="C13" s="186"/>
      <c r="D13" s="187"/>
      <c r="E13" s="187"/>
      <c r="F13" s="187"/>
      <c r="G13" s="187"/>
      <c r="H13" s="187"/>
      <c r="I13" s="187"/>
      <c r="J13" s="187"/>
      <c r="K13" s="187"/>
      <c r="L13" s="83"/>
      <c r="M13" s="83"/>
      <c r="N13" s="83"/>
      <c r="O13" s="83"/>
    </row>
    <row r="14" spans="3:35">
      <c r="C14" s="1143"/>
      <c r="D14" s="1143"/>
      <c r="E14" s="83"/>
      <c r="F14" s="83"/>
      <c r="G14" s="83"/>
      <c r="H14" s="83"/>
      <c r="I14" s="83"/>
      <c r="J14" s="83"/>
      <c r="K14" s="83"/>
      <c r="L14" s="83"/>
      <c r="M14" s="83"/>
      <c r="N14" s="83"/>
      <c r="O14" s="83"/>
    </row>
    <row r="15" spans="3:35">
      <c r="C15" s="83" t="s">
        <v>2338</v>
      </c>
      <c r="D15" s="83"/>
      <c r="E15" s="83"/>
      <c r="F15" s="83"/>
      <c r="G15" s="83"/>
      <c r="H15" s="83"/>
      <c r="I15" s="190"/>
      <c r="J15" s="83"/>
      <c r="K15" s="83"/>
      <c r="L15" s="83"/>
      <c r="M15" s="83"/>
      <c r="N15" s="191"/>
      <c r="O15" s="83"/>
    </row>
    <row r="16" spans="3:35">
      <c r="C16" s="83" t="s">
        <v>2339</v>
      </c>
      <c r="D16" s="83"/>
      <c r="E16" s="83"/>
      <c r="F16" s="83"/>
      <c r="G16" s="83"/>
      <c r="H16" s="83"/>
      <c r="I16" s="190"/>
      <c r="J16" s="83"/>
      <c r="K16" s="83"/>
      <c r="L16" s="83"/>
      <c r="M16" s="83"/>
      <c r="N16" s="83"/>
      <c r="O16" s="83"/>
    </row>
    <row r="17" spans="3:32">
      <c r="C17" s="83" t="s">
        <v>2340</v>
      </c>
      <c r="D17" s="83"/>
      <c r="E17" s="83"/>
      <c r="F17" s="83"/>
      <c r="G17" s="83"/>
      <c r="H17" s="83"/>
      <c r="I17" s="190"/>
      <c r="J17" s="83"/>
      <c r="K17" s="83"/>
      <c r="L17" s="83"/>
      <c r="M17" s="83"/>
      <c r="N17" s="83"/>
      <c r="O17" s="83"/>
    </row>
    <row r="18" spans="3:32">
      <c r="C18" s="83" t="s">
        <v>2341</v>
      </c>
      <c r="D18" s="192"/>
      <c r="E18" s="192"/>
      <c r="F18" s="192"/>
      <c r="G18" s="192"/>
      <c r="H18" s="192"/>
      <c r="I18" s="192"/>
      <c r="J18" s="192"/>
      <c r="K18" s="192"/>
      <c r="L18" s="83"/>
      <c r="M18" s="83"/>
      <c r="N18" s="83"/>
      <c r="O18" s="83"/>
    </row>
    <row r="19" spans="3:32">
      <c r="C19" s="83" t="s">
        <v>2342</v>
      </c>
      <c r="D19" s="83"/>
      <c r="E19" s="83"/>
      <c r="F19" s="83"/>
      <c r="G19" s="83"/>
      <c r="H19" s="83"/>
      <c r="I19" s="83"/>
      <c r="J19" s="83"/>
      <c r="K19" s="83"/>
      <c r="L19" s="83"/>
      <c r="M19" s="83"/>
      <c r="N19" s="83"/>
      <c r="O19" s="83"/>
    </row>
    <row r="20" spans="3:32">
      <c r="C20" s="83" t="s">
        <v>2343</v>
      </c>
      <c r="D20" s="83"/>
      <c r="E20" s="83"/>
      <c r="F20" s="83"/>
      <c r="G20" s="83"/>
      <c r="H20" s="83"/>
      <c r="I20" s="83"/>
      <c r="J20" s="83"/>
      <c r="K20" s="83"/>
      <c r="L20" s="83"/>
      <c r="M20" s="83"/>
      <c r="N20" s="83"/>
      <c r="O20" s="83"/>
    </row>
    <row r="21" spans="3:32" ht="12" thickBot="1">
      <c r="C21" s="193" t="s">
        <v>2344</v>
      </c>
      <c r="D21" s="193"/>
      <c r="E21" s="193"/>
      <c r="F21" s="193"/>
      <c r="G21" s="193"/>
      <c r="H21" s="193"/>
      <c r="I21" s="193"/>
      <c r="J21" s="193"/>
      <c r="K21" s="193"/>
      <c r="L21" s="83"/>
      <c r="M21" s="83"/>
      <c r="N21" s="83"/>
      <c r="O21" s="83"/>
    </row>
    <row r="22" spans="3:32" ht="12" thickBot="1">
      <c r="C22" s="1144" t="s">
        <v>2345</v>
      </c>
      <c r="D22" s="1144"/>
      <c r="E22" s="1144"/>
      <c r="F22" s="1144"/>
      <c r="G22" s="1144"/>
      <c r="H22" s="1144"/>
      <c r="I22" s="1144"/>
      <c r="J22" s="125" t="s">
        <v>2346</v>
      </c>
      <c r="K22" s="194">
        <f>O24</f>
        <v>5.2900000000000003E-2</v>
      </c>
      <c r="L22" s="83"/>
      <c r="M22" s="83"/>
      <c r="N22" s="1145" t="s">
        <v>2347</v>
      </c>
      <c r="O22" s="1148" t="s">
        <v>2348</v>
      </c>
      <c r="P22" s="1146"/>
      <c r="Q22" s="1146"/>
      <c r="R22" s="1146" t="s">
        <v>2349</v>
      </c>
      <c r="S22" s="1146"/>
      <c r="T22" s="1146"/>
      <c r="U22" s="1146" t="s">
        <v>2350</v>
      </c>
      <c r="V22" s="1146"/>
      <c r="W22" s="1146"/>
      <c r="X22" s="1146" t="s">
        <v>2351</v>
      </c>
      <c r="Y22" s="1146"/>
      <c r="Z22" s="1146"/>
      <c r="AA22" s="1146" t="s">
        <v>2183</v>
      </c>
      <c r="AB22" s="1146"/>
      <c r="AC22" s="1146"/>
      <c r="AD22" s="1147" t="s">
        <v>1184</v>
      </c>
      <c r="AE22" s="1137"/>
      <c r="AF22" s="1148"/>
    </row>
    <row r="23" spans="3:32" ht="12" thickBot="1">
      <c r="C23" s="1149" t="str">
        <f>"Considerado = "&amp;K22*100 &amp; "% (varia entre "&amp;O24*100&amp;" a "&amp;Q24*100&amp;"% do custo direto do serviço)"</f>
        <v>Considerado = 5,29% (varia entre 5,29 a 7,93% do custo direto do serviço)</v>
      </c>
      <c r="D23" s="1149"/>
      <c r="E23" s="1149"/>
      <c r="F23" s="1149"/>
      <c r="G23" s="1149"/>
      <c r="H23" s="1149"/>
      <c r="I23" s="195"/>
      <c r="J23" s="195"/>
      <c r="K23" s="196"/>
      <c r="L23" s="83"/>
      <c r="M23" s="83"/>
      <c r="N23" s="1145"/>
      <c r="O23" s="197" t="s">
        <v>2352</v>
      </c>
      <c r="P23" s="198" t="s">
        <v>2353</v>
      </c>
      <c r="Q23" s="198" t="s">
        <v>2354</v>
      </c>
      <c r="R23" s="198" t="s">
        <v>2352</v>
      </c>
      <c r="S23" s="198" t="s">
        <v>2353</v>
      </c>
      <c r="T23" s="198" t="s">
        <v>2354</v>
      </c>
      <c r="U23" s="198" t="s">
        <v>2352</v>
      </c>
      <c r="V23" s="198" t="s">
        <v>2353</v>
      </c>
      <c r="W23" s="198" t="s">
        <v>2354</v>
      </c>
      <c r="X23" s="198" t="s">
        <v>2352</v>
      </c>
      <c r="Y23" s="198" t="s">
        <v>2353</v>
      </c>
      <c r="Z23" s="198" t="s">
        <v>2354</v>
      </c>
      <c r="AA23" s="198" t="s">
        <v>2352</v>
      </c>
      <c r="AB23" s="198" t="s">
        <v>2353</v>
      </c>
      <c r="AC23" s="198" t="s">
        <v>2354</v>
      </c>
      <c r="AD23" s="198" t="s">
        <v>2352</v>
      </c>
      <c r="AE23" s="198" t="s">
        <v>2353</v>
      </c>
      <c r="AF23" s="198" t="s">
        <v>2354</v>
      </c>
    </row>
    <row r="24" spans="3:32" ht="12" thickBot="1">
      <c r="C24" s="1141" t="s">
        <v>2355</v>
      </c>
      <c r="D24" s="1141"/>
      <c r="E24" s="1141"/>
      <c r="F24" s="1141"/>
      <c r="G24" s="1141"/>
      <c r="H24" s="1141"/>
      <c r="I24" s="1141"/>
      <c r="J24" s="199" t="s">
        <v>2356</v>
      </c>
      <c r="K24" s="194">
        <f>R24</f>
        <v>2.5000000000000001E-3</v>
      </c>
      <c r="L24" s="83"/>
      <c r="M24" s="83"/>
      <c r="N24" s="200" t="str">
        <f>H7</f>
        <v>Construção e Manutenção de Estações e Redes de Distribuição de Energia Elétrica</v>
      </c>
      <c r="O24" s="201">
        <f>IF(N24=N28,O28,IF(N24=N29,O29,IF(N24=N30,O30,IF(N24=N31,O31,IF(N24=N32,O32,IF(N24=N34,O34,0))))))</f>
        <v>5.2900000000000003E-2</v>
      </c>
      <c r="P24" s="202">
        <f>IF(N24=N28,P28,IF(N24=N29,P29,IF(N24=N30,P30,IF(N24=N31,P31,IF(N24=N32,P32,IF(N24=N34,P34,0))))))</f>
        <v>5.9200000000000003E-2</v>
      </c>
      <c r="Q24" s="202">
        <f>IF(N24=N28,Q28,IF(N24=N29,Q29,IF(N24=N30,Q30,IF(N24=N31,Q31,IF(N24=N32,Q32,IF(N24=N34,Q34,0))))))</f>
        <v>7.9299999999999995E-2</v>
      </c>
      <c r="R24" s="202">
        <f>IF(N24=N28,R28,IF(N24=N29,R29,IF(N24=N30,R30,IF(N24=N31,R31,IF(N24=N32,R32,IF(N24=N34,R34,0))))))</f>
        <v>2.5000000000000001E-3</v>
      </c>
      <c r="S24" s="202">
        <f>IF(N24=N28,S28,IF(N24=N29,S29,IF(N24=N30,S30,IF(N24=N31,S31,IF(N24=N32,S32,IF(N24=N34,S34,0))))))</f>
        <v>5.1000000000000004E-3</v>
      </c>
      <c r="T24" s="202">
        <f>IF(N24=N28,T28,IF(N24=N29,T29,IF(N24=N30,T30,IF(N24=N31,T31,IF(N24=N32,T32,IF(N24=N34,T34,0))))))</f>
        <v>5.5999999999999999E-3</v>
      </c>
      <c r="U24" s="202">
        <f>IF(N24=N28,U28,IF(N24=N29,U29,IF(N24=N30,U30,IF(N24=N31,U31,IF(N24=N32,U32,IF(N24=N34,U34,0))))))</f>
        <v>0.01</v>
      </c>
      <c r="V24" s="202">
        <f>IF(N24=N28,V28,IF(N24=N29,V29,IF(N24=N30,V30,IF(N24=N31,V31,IF(N24=N32,V32,IF(N24=N34,V34,0))))))</f>
        <v>1.4800000000000001E-2</v>
      </c>
      <c r="W24" s="202">
        <f>IF(N24=N28,W28,IF(N24=N29,W29,IF(N24=N30,W30,IF(N24=N31,W31,IF(N24=N32,W32,IF(N24=N34,W34,0))))))</f>
        <v>1.9699999999999999E-2</v>
      </c>
      <c r="X24" s="202">
        <f>IF(N24=N28,X28,IF(N24=N29,X29,IF(N24=N30,X30,IF(N24=N31,X31,IF(N24=N32,X32,IF(N24=N34,X34,0))))))</f>
        <v>1.01E-2</v>
      </c>
      <c r="Y24" s="202">
        <f>IF(N24=N28,Y28,IF(N24=N29,Y29,IF(N24=N30,Y30,IF(N24=N31,Y31,IF(N24=N32,Y32,IF(N24=N34,Y34,0))))))</f>
        <v>1.0699999999999999E-2</v>
      </c>
      <c r="Z24" s="202">
        <f>IF(N24=N28,Z28,IF(N24=N29,Z29,IF(N24=N30,Z30,IF(N24=N31,Z31,IF(N24=N32,Z32,IF(N24=N34,Z34,0))))))</f>
        <v>1.11E-2</v>
      </c>
      <c r="AA24" s="202">
        <f>IF(N24=N28,AA28,IF(N24=N29,AA29,IF(N24=N30,AA30,IF(N24=N31,AA31,IF(N24=N32,AA32,IF(N24=N34,AA34,0))))))</f>
        <v>0.08</v>
      </c>
      <c r="AB24" s="202">
        <f>IF(N24=N28,AB28,IF(N24=N29,AB29,IF(N24=N30,AB30,IF(N24=N31,AB31,IF(N24=N32,AB32,IF(N24=N34,AB34,0))))))</f>
        <v>8.3099999999999993E-2</v>
      </c>
      <c r="AC24" s="202">
        <f>IF(N24=N28,AC28,IF(N24=N29,AC29,IF(N24=N30,AC30,IF(N24=N31,AC31,IF(N24=N32,AC32,IF(N24=N34,AC34,0))))))</f>
        <v>9.5100000000000004E-2</v>
      </c>
      <c r="AD24" s="202">
        <f>IF(N24=N28,AD28,IF(N24=N29,AD29,IF(N24=N30,AD30,IF(N24=N31,AD31,IF(N24=N32,AD32,IF(N24=N34,AD34,0))))))</f>
        <v>0.24</v>
      </c>
      <c r="AE24" s="202">
        <f>IF(N24=N28,AE28,IF(N24=N29,AE29,IF(N24=N30,AE30,IF(N24=N31,AE31,IF(N24=N32,AE32,IF(N24=N34,AE34,0))))))</f>
        <v>0.25840000000000002</v>
      </c>
      <c r="AF24" s="202">
        <f>IF(N24=N28,AF28,IF(N24=N29,AF29,IF(N24=N30,AF30,IF(N24=N31,AF31,IF(N24=N32,AF32,IF(N24=N34,AF34,0))))))</f>
        <v>0.27860000000000001</v>
      </c>
    </row>
    <row r="25" spans="3:32" ht="12" thickBot="1">
      <c r="C25" s="1149" t="str">
        <f>"Considerado = "&amp;K24*100 &amp; "% (varia entre "&amp;R24*100&amp;" a "&amp;T24*100&amp;"% do custo do serviço)"</f>
        <v>Considerado = 0,25% (varia entre 0,25 a 0,56% do custo do serviço)</v>
      </c>
      <c r="D25" s="1149"/>
      <c r="E25" s="1149"/>
      <c r="F25" s="1149"/>
      <c r="G25" s="1149"/>
      <c r="H25" s="1149"/>
      <c r="I25" s="195"/>
      <c r="J25" s="203"/>
      <c r="K25" s="204"/>
      <c r="L25" s="83"/>
      <c r="M25" s="83"/>
      <c r="N25" s="205"/>
      <c r="O25" s="183"/>
      <c r="P25" s="183"/>
    </row>
    <row r="26" spans="3:32" ht="12" thickBot="1">
      <c r="C26" s="1141" t="s">
        <v>2357</v>
      </c>
      <c r="D26" s="1141"/>
      <c r="E26" s="1141"/>
      <c r="F26" s="1141"/>
      <c r="G26" s="1141"/>
      <c r="H26" s="1141"/>
      <c r="I26" s="1141"/>
      <c r="J26" s="199" t="s">
        <v>2358</v>
      </c>
      <c r="K26" s="194">
        <f>U24</f>
        <v>0.01</v>
      </c>
      <c r="L26" s="83"/>
      <c r="M26" s="83"/>
      <c r="N26" s="1145" t="s">
        <v>2347</v>
      </c>
      <c r="O26" s="1148" t="s">
        <v>2348</v>
      </c>
      <c r="P26" s="1146"/>
      <c r="Q26" s="1146"/>
      <c r="R26" s="1146" t="s">
        <v>2349</v>
      </c>
      <c r="S26" s="1146"/>
      <c r="T26" s="1146"/>
      <c r="U26" s="1146" t="s">
        <v>2350</v>
      </c>
      <c r="V26" s="1146"/>
      <c r="W26" s="1146"/>
      <c r="X26" s="1146" t="s">
        <v>2351</v>
      </c>
      <c r="Y26" s="1146"/>
      <c r="Z26" s="1146"/>
      <c r="AA26" s="1146" t="s">
        <v>2183</v>
      </c>
      <c r="AB26" s="1146"/>
      <c r="AC26" s="1146"/>
      <c r="AD26" s="1147" t="s">
        <v>1184</v>
      </c>
      <c r="AE26" s="1137"/>
      <c r="AF26" s="1148"/>
    </row>
    <row r="27" spans="3:32" ht="12" thickBot="1">
      <c r="C27" s="1149" t="str">
        <f>"Considerado = "&amp;K26*100 &amp; "% (varia entre "&amp;U24*100&amp;" a "&amp;W24*100&amp;"% do custo do serviço)"</f>
        <v>Considerado = 1% (varia entre 1 a 1,97% do custo do serviço)</v>
      </c>
      <c r="D27" s="1149"/>
      <c r="E27" s="1149"/>
      <c r="F27" s="1149"/>
      <c r="G27" s="1149"/>
      <c r="H27" s="1149"/>
      <c r="I27" s="206"/>
      <c r="J27" s="207"/>
      <c r="K27" s="208"/>
      <c r="L27" s="83"/>
      <c r="M27" s="83"/>
      <c r="N27" s="1145"/>
      <c r="O27" s="197" t="s">
        <v>2352</v>
      </c>
      <c r="P27" s="198" t="s">
        <v>2353</v>
      </c>
      <c r="Q27" s="198" t="s">
        <v>2354</v>
      </c>
      <c r="R27" s="198" t="s">
        <v>2352</v>
      </c>
      <c r="S27" s="198" t="s">
        <v>2353</v>
      </c>
      <c r="T27" s="198" t="s">
        <v>2354</v>
      </c>
      <c r="U27" s="198" t="s">
        <v>2352</v>
      </c>
      <c r="V27" s="198" t="s">
        <v>2353</v>
      </c>
      <c r="W27" s="198" t="s">
        <v>2354</v>
      </c>
      <c r="X27" s="198" t="s">
        <v>2352</v>
      </c>
      <c r="Y27" s="198" t="s">
        <v>2353</v>
      </c>
      <c r="Z27" s="198" t="s">
        <v>2354</v>
      </c>
      <c r="AA27" s="198" t="s">
        <v>2352</v>
      </c>
      <c r="AB27" s="198" t="s">
        <v>2353</v>
      </c>
      <c r="AC27" s="198" t="s">
        <v>2354</v>
      </c>
      <c r="AD27" s="198" t="s">
        <v>2352</v>
      </c>
      <c r="AE27" s="198" t="s">
        <v>2353</v>
      </c>
      <c r="AF27" s="198" t="s">
        <v>2354</v>
      </c>
    </row>
    <row r="28" spans="3:32" ht="12" thickBot="1">
      <c r="C28" s="1150" t="s">
        <v>2359</v>
      </c>
      <c r="D28" s="1150"/>
      <c r="E28" s="1150"/>
      <c r="F28" s="1150"/>
      <c r="G28" s="1150"/>
      <c r="H28" s="1150"/>
      <c r="I28" s="1150"/>
      <c r="J28" s="125" t="s">
        <v>2360</v>
      </c>
      <c r="K28" s="209">
        <f>X24</f>
        <v>1.01E-2</v>
      </c>
      <c r="L28" s="83"/>
      <c r="M28" s="83"/>
      <c r="N28" s="210" t="s">
        <v>2334</v>
      </c>
      <c r="O28" s="201">
        <v>0.03</v>
      </c>
      <c r="P28" s="202">
        <v>0.04</v>
      </c>
      <c r="Q28" s="202">
        <v>5.5E-2</v>
      </c>
      <c r="R28" s="202">
        <v>8.0000000000000002E-3</v>
      </c>
      <c r="S28" s="202">
        <v>8.0000000000000002E-3</v>
      </c>
      <c r="T28" s="202">
        <v>0.01</v>
      </c>
      <c r="U28" s="202">
        <v>9.7000000000000003E-3</v>
      </c>
      <c r="V28" s="202">
        <v>1.2699999999999999E-2</v>
      </c>
      <c r="W28" s="202">
        <v>1.2699999999999999E-2</v>
      </c>
      <c r="X28" s="202">
        <v>5.8999999999999999E-3</v>
      </c>
      <c r="Y28" s="202">
        <v>1.23E-2</v>
      </c>
      <c r="Z28" s="202">
        <v>1.3899999999999999E-2</v>
      </c>
      <c r="AA28" s="202">
        <v>6.1600000000000002E-2</v>
      </c>
      <c r="AB28" s="202">
        <v>7.3999999999999996E-2</v>
      </c>
      <c r="AC28" s="202">
        <v>8.9599999999999999E-2</v>
      </c>
      <c r="AD28" s="202">
        <v>0.2034</v>
      </c>
      <c r="AE28" s="202">
        <v>0.22120000000000001</v>
      </c>
      <c r="AF28" s="202">
        <v>0.25</v>
      </c>
    </row>
    <row r="29" spans="3:32" ht="12" thickBot="1">
      <c r="C29" s="1149" t="str">
        <f>"Considerado = "&amp;K28*100 &amp; "% (varia entre "&amp;X24*100&amp;" a "&amp;Z24*100&amp;"% do custo direto do serviço)"</f>
        <v>Considerado = 1,01% (varia entre 1,01 a 1,11% do custo direto do serviço)</v>
      </c>
      <c r="D29" s="1149"/>
      <c r="E29" s="1149"/>
      <c r="F29" s="1149"/>
      <c r="G29" s="1149"/>
      <c r="H29" s="1149"/>
      <c r="I29" s="195"/>
      <c r="J29" s="203"/>
      <c r="K29" s="211"/>
      <c r="L29" s="83"/>
      <c r="M29" s="83"/>
      <c r="N29" s="210" t="s">
        <v>2361</v>
      </c>
      <c r="O29" s="201">
        <v>3.7999999999999999E-2</v>
      </c>
      <c r="P29" s="202">
        <v>4.0099999999999997E-2</v>
      </c>
      <c r="Q29" s="202">
        <v>4.6699999999999998E-2</v>
      </c>
      <c r="R29" s="202">
        <v>3.2000000000000002E-3</v>
      </c>
      <c r="S29" s="202">
        <v>4.0000000000000001E-3</v>
      </c>
      <c r="T29" s="202">
        <v>7.4000000000000003E-3</v>
      </c>
      <c r="U29" s="202">
        <v>5.0000000000000001E-3</v>
      </c>
      <c r="V29" s="202">
        <v>5.5999999999999999E-3</v>
      </c>
      <c r="W29" s="202">
        <v>9.7000000000000003E-3</v>
      </c>
      <c r="X29" s="202">
        <v>1.0200000000000001E-2</v>
      </c>
      <c r="Y29" s="202">
        <v>1.11E-2</v>
      </c>
      <c r="Z29" s="202">
        <v>1.21E-2</v>
      </c>
      <c r="AA29" s="202">
        <v>6.6400000000000001E-2</v>
      </c>
      <c r="AB29" s="202">
        <v>7.2999999999999995E-2</v>
      </c>
      <c r="AC29" s="202">
        <v>8.6900000000000005E-2</v>
      </c>
      <c r="AD29" s="202">
        <v>0.19600000000000001</v>
      </c>
      <c r="AE29" s="202">
        <v>0.2097</v>
      </c>
      <c r="AF29" s="202">
        <v>0.24229999999999999</v>
      </c>
    </row>
    <row r="30" spans="3:32" ht="12" thickBot="1">
      <c r="C30" s="1151" t="s">
        <v>2362</v>
      </c>
      <c r="D30" s="1151"/>
      <c r="E30" s="1151"/>
      <c r="F30" s="1151"/>
      <c r="G30" s="1151"/>
      <c r="H30" s="1151"/>
      <c r="I30" s="1151"/>
      <c r="J30" s="199" t="s">
        <v>2363</v>
      </c>
      <c r="K30" s="194">
        <f>AA24</f>
        <v>0.08</v>
      </c>
      <c r="L30" s="83"/>
      <c r="M30" s="83"/>
      <c r="N30" s="210" t="s">
        <v>2364</v>
      </c>
      <c r="O30" s="212">
        <v>3.4299999999999997E-2</v>
      </c>
      <c r="P30" s="213">
        <v>4.9299999999999997E-2</v>
      </c>
      <c r="Q30" s="213">
        <v>6.7100000000000007E-2</v>
      </c>
      <c r="R30" s="213">
        <v>2.8E-3</v>
      </c>
      <c r="S30" s="213">
        <v>4.8999999999999998E-3</v>
      </c>
      <c r="T30" s="213">
        <v>7.4999999999999997E-3</v>
      </c>
      <c r="U30" s="213">
        <v>0.01</v>
      </c>
      <c r="V30" s="213">
        <v>1.3899999999999999E-2</v>
      </c>
      <c r="W30" s="213">
        <v>1.7399999999999999E-2</v>
      </c>
      <c r="X30" s="213">
        <v>9.4000000000000004E-3</v>
      </c>
      <c r="Y30" s="213">
        <v>9.9000000000000008E-3</v>
      </c>
      <c r="Z30" s="213">
        <v>1.17E-2</v>
      </c>
      <c r="AA30" s="213">
        <v>6.7400000000000002E-2</v>
      </c>
      <c r="AB30" s="213">
        <v>8.0399999999999999E-2</v>
      </c>
      <c r="AC30" s="213">
        <v>9.4E-2</v>
      </c>
      <c r="AD30" s="213">
        <v>0.20760000000000001</v>
      </c>
      <c r="AE30" s="213">
        <v>0.24179999999999999</v>
      </c>
      <c r="AF30" s="213">
        <v>0.26440000000000002</v>
      </c>
    </row>
    <row r="31" spans="3:32">
      <c r="C31" s="1152" t="str">
        <f>"Considerado = "&amp;K30*100 &amp; "% (varia entre "&amp;AA24*100&amp;" a "&amp;AC24*100&amp;"% do custo direto do serviço)"</f>
        <v>Considerado = 8% (varia entre 8 a 9,51% do custo direto do serviço)</v>
      </c>
      <c r="D31" s="1152"/>
      <c r="E31" s="1152"/>
      <c r="F31" s="1152"/>
      <c r="G31" s="1152"/>
      <c r="H31" s="1152"/>
      <c r="I31" s="206"/>
      <c r="J31" s="199"/>
      <c r="K31" s="214"/>
      <c r="L31" s="83"/>
      <c r="M31" s="83"/>
      <c r="N31" s="215" t="s">
        <v>2365</v>
      </c>
      <c r="O31" s="212">
        <v>5.2900000000000003E-2</v>
      </c>
      <c r="P31" s="213">
        <v>5.9200000000000003E-2</v>
      </c>
      <c r="Q31" s="213">
        <v>7.9299999999999995E-2</v>
      </c>
      <c r="R31" s="213">
        <v>2.5000000000000001E-3</v>
      </c>
      <c r="S31" s="213">
        <v>5.1000000000000004E-3</v>
      </c>
      <c r="T31" s="213">
        <v>5.5999999999999999E-3</v>
      </c>
      <c r="U31" s="213">
        <v>0.01</v>
      </c>
      <c r="V31" s="213">
        <v>1.4800000000000001E-2</v>
      </c>
      <c r="W31" s="213">
        <v>1.9699999999999999E-2</v>
      </c>
      <c r="X31" s="213">
        <v>1.01E-2</v>
      </c>
      <c r="Y31" s="213">
        <v>1.0699999999999999E-2</v>
      </c>
      <c r="Z31" s="213">
        <v>1.11E-2</v>
      </c>
      <c r="AA31" s="213">
        <v>0.08</v>
      </c>
      <c r="AB31" s="213">
        <v>8.3099999999999993E-2</v>
      </c>
      <c r="AC31" s="213">
        <v>9.5100000000000004E-2</v>
      </c>
      <c r="AD31" s="213">
        <v>0.24</v>
      </c>
      <c r="AE31" s="213">
        <v>0.25840000000000002</v>
      </c>
      <c r="AF31" s="213">
        <v>0.27860000000000001</v>
      </c>
    </row>
    <row r="32" spans="3:32" ht="12" thickBot="1">
      <c r="C32" s="216"/>
      <c r="D32" s="217"/>
      <c r="E32" s="195"/>
      <c r="F32" s="195"/>
      <c r="G32" s="195"/>
      <c r="H32" s="195"/>
      <c r="I32" s="195"/>
      <c r="J32" s="203"/>
      <c r="K32" s="218"/>
      <c r="L32" s="83"/>
      <c r="M32" s="83"/>
      <c r="N32" s="215" t="s">
        <v>2366</v>
      </c>
      <c r="O32" s="201">
        <v>0.04</v>
      </c>
      <c r="P32" s="202">
        <v>5.5199999999999999E-2</v>
      </c>
      <c r="Q32" s="202">
        <v>7.85E-2</v>
      </c>
      <c r="R32" s="202">
        <v>8.0999999999999996E-3</v>
      </c>
      <c r="S32" s="202">
        <v>1.2200000000000001E-2</v>
      </c>
      <c r="T32" s="202">
        <v>1.9900000000000001E-2</v>
      </c>
      <c r="U32" s="202">
        <v>1.46E-2</v>
      </c>
      <c r="V32" s="202">
        <v>2.3199999999999998E-2</v>
      </c>
      <c r="W32" s="202">
        <v>3.1600000000000003E-2</v>
      </c>
      <c r="X32" s="202">
        <v>9.4000000000000004E-3</v>
      </c>
      <c r="Y32" s="202">
        <v>1.0200000000000001E-2</v>
      </c>
      <c r="Z32" s="202">
        <v>1.3299999999999999E-2</v>
      </c>
      <c r="AA32" s="202">
        <v>7.1400000000000005E-2</v>
      </c>
      <c r="AB32" s="202">
        <v>8.4000000000000005E-2</v>
      </c>
      <c r="AC32" s="202">
        <v>0.1043</v>
      </c>
      <c r="AD32" s="202">
        <v>0.22800000000000001</v>
      </c>
      <c r="AE32" s="202">
        <v>0.27479999999999999</v>
      </c>
      <c r="AF32" s="202">
        <v>0.3095</v>
      </c>
    </row>
    <row r="33" spans="3:34">
      <c r="C33" s="1150" t="s">
        <v>2367</v>
      </c>
      <c r="D33" s="1150"/>
      <c r="E33" s="1150"/>
      <c r="F33" s="1150"/>
      <c r="G33" s="1150"/>
      <c r="H33" s="1150"/>
      <c r="I33" s="1150"/>
      <c r="J33" s="199" t="s">
        <v>2368</v>
      </c>
      <c r="K33" s="219">
        <f>I40</f>
        <v>0.12996504157557939</v>
      </c>
      <c r="L33" s="83"/>
      <c r="M33" s="83"/>
      <c r="N33" s="220"/>
      <c r="O33" s="221"/>
      <c r="P33" s="221"/>
      <c r="Q33" s="221"/>
      <c r="R33" s="221"/>
      <c r="S33" s="221"/>
      <c r="T33" s="221"/>
      <c r="U33" s="221"/>
      <c r="V33" s="221"/>
      <c r="W33" s="221"/>
      <c r="X33" s="221"/>
      <c r="Y33" s="221"/>
      <c r="Z33" s="221"/>
      <c r="AA33" s="221"/>
      <c r="AB33" s="221"/>
      <c r="AC33" s="221"/>
      <c r="AD33" s="221"/>
      <c r="AE33" s="221"/>
      <c r="AF33" s="221"/>
    </row>
    <row r="34" spans="3:34" ht="12" thickBot="1">
      <c r="C34" s="222"/>
      <c r="D34" s="223"/>
      <c r="E34" s="206"/>
      <c r="F34" s="206"/>
      <c r="G34" s="206"/>
      <c r="H34" s="206"/>
      <c r="I34" s="206"/>
      <c r="J34" s="206"/>
      <c r="K34" s="206"/>
      <c r="L34" s="83"/>
      <c r="M34" s="83"/>
      <c r="O34" s="221"/>
      <c r="P34" s="221"/>
      <c r="Q34" s="221"/>
      <c r="R34" s="221"/>
      <c r="S34" s="221"/>
      <c r="T34" s="221"/>
      <c r="U34" s="221"/>
      <c r="V34" s="221"/>
      <c r="W34" s="221"/>
      <c r="X34" s="221"/>
      <c r="Y34" s="221"/>
      <c r="Z34" s="221"/>
      <c r="AA34" s="221"/>
      <c r="AB34" s="221"/>
      <c r="AC34" s="221"/>
      <c r="AD34" s="221"/>
      <c r="AE34" s="221"/>
      <c r="AF34" s="221"/>
      <c r="AG34" s="180"/>
      <c r="AH34" s="180"/>
    </row>
    <row r="35" spans="3:34" ht="12" thickBot="1">
      <c r="C35" s="224"/>
      <c r="D35" s="224"/>
      <c r="E35" s="224"/>
      <c r="F35" s="225" t="s">
        <v>2369</v>
      </c>
      <c r="G35" s="226" t="s">
        <v>2370</v>
      </c>
      <c r="H35" s="227" t="s">
        <v>2371</v>
      </c>
      <c r="I35" s="228" t="s">
        <v>2372</v>
      </c>
      <c r="J35" s="206"/>
      <c r="K35" s="206"/>
      <c r="L35" s="83"/>
      <c r="M35" s="83"/>
      <c r="AG35" s="180"/>
      <c r="AH35" s="180"/>
    </row>
    <row r="36" spans="3:34">
      <c r="C36" s="224"/>
      <c r="D36" s="224"/>
      <c r="E36" s="224"/>
      <c r="F36" s="229" t="s">
        <v>2188</v>
      </c>
      <c r="G36" s="230">
        <f>IF($U$3=$AA$3,7.6%,IF($U$3=$AA$4,3%,2.35%))</f>
        <v>0.03</v>
      </c>
      <c r="H36" s="231" t="s">
        <v>2373</v>
      </c>
      <c r="I36" s="232">
        <f>G36</f>
        <v>0.03</v>
      </c>
      <c r="J36" s="206"/>
      <c r="K36" s="206"/>
      <c r="L36" s="233"/>
      <c r="M36" s="233"/>
      <c r="N36" s="83"/>
      <c r="O36" s="83"/>
      <c r="Q36" s="180"/>
      <c r="R36" s="180"/>
      <c r="S36" s="180"/>
      <c r="T36" s="180"/>
      <c r="U36" s="180"/>
      <c r="V36" s="180"/>
      <c r="W36" s="180"/>
      <c r="X36" s="180"/>
      <c r="Y36" s="180"/>
      <c r="Z36" s="180"/>
      <c r="AA36" s="180"/>
      <c r="AB36" s="180"/>
      <c r="AC36" s="180"/>
      <c r="AD36" s="180"/>
      <c r="AE36" s="180"/>
      <c r="AF36" s="180"/>
      <c r="AG36" s="180"/>
      <c r="AH36" s="180"/>
    </row>
    <row r="37" spans="3:34">
      <c r="C37" s="224"/>
      <c r="D37" s="224"/>
      <c r="E37" s="224"/>
      <c r="F37" s="234" t="s">
        <v>2374</v>
      </c>
      <c r="G37" s="230">
        <f>IF($U$3=$AA$3,1.65%,IF($U$3=$AA$4,0.65%,0.44%))</f>
        <v>6.5000000000000006E-3</v>
      </c>
      <c r="H37" s="235" t="s">
        <v>2373</v>
      </c>
      <c r="I37" s="236">
        <f>G37</f>
        <v>6.5000000000000006E-3</v>
      </c>
      <c r="J37" s="206"/>
      <c r="K37" s="206"/>
      <c r="L37" s="237"/>
      <c r="M37" s="237"/>
      <c r="AG37" s="180"/>
      <c r="AH37" s="180"/>
    </row>
    <row r="38" spans="3:34">
      <c r="C38" s="224"/>
      <c r="D38" s="224"/>
      <c r="E38" s="224"/>
      <c r="F38" s="238" t="s">
        <v>2375</v>
      </c>
      <c r="G38" s="230">
        <f>IF(U2="NÃO",0,4.5%)</f>
        <v>4.4999999999999998E-2</v>
      </c>
      <c r="H38" s="235" t="s">
        <v>2373</v>
      </c>
      <c r="I38" s="239">
        <f>G38</f>
        <v>4.4999999999999998E-2</v>
      </c>
      <c r="J38" s="206"/>
      <c r="K38" s="206"/>
      <c r="L38" s="237"/>
      <c r="M38" s="237"/>
      <c r="AG38" s="180"/>
      <c r="AH38" s="180"/>
    </row>
    <row r="39" spans="3:34">
      <c r="C39" s="224"/>
      <c r="D39" s="224"/>
      <c r="E39" s="224"/>
      <c r="F39" s="234" t="s">
        <v>2376</v>
      </c>
      <c r="G39" s="230">
        <v>0.05</v>
      </c>
      <c r="H39" s="235" t="s">
        <v>2377</v>
      </c>
      <c r="I39" s="240">
        <f>G39*M39</f>
        <v>4.8465041575579404E-2</v>
      </c>
      <c r="J39" s="241" t="s">
        <v>2378</v>
      </c>
      <c r="K39" s="241"/>
      <c r="L39" s="242"/>
      <c r="M39" s="922">
        <v>0.96930083151158797</v>
      </c>
      <c r="N39" s="243" t="s">
        <v>2379</v>
      </c>
      <c r="AG39" s="180"/>
      <c r="AH39" s="180"/>
    </row>
    <row r="40" spans="3:34" ht="12" thickBot="1">
      <c r="C40" s="224"/>
      <c r="D40" s="224"/>
      <c r="E40" s="224"/>
      <c r="F40" s="337" t="s">
        <v>1980</v>
      </c>
      <c r="G40" s="244" t="s">
        <v>1175</v>
      </c>
      <c r="H40" s="338" t="s">
        <v>1175</v>
      </c>
      <c r="I40" s="245">
        <f>SUM(I36:I39)</f>
        <v>0.12996504157557939</v>
      </c>
      <c r="J40" s="206"/>
      <c r="K40" s="206"/>
      <c r="L40" s="83"/>
      <c r="M40" s="191" t="e">
        <f>1-('ABC INSUMOS'!L558/(SUM('ABC INSUMOS'!L556,'ABC INSUMOS'!L557,'ABC INSUMOS'!L560)))</f>
        <v>#DIV/0!</v>
      </c>
      <c r="N40" s="83"/>
      <c r="O40" s="83"/>
      <c r="Q40" s="180"/>
      <c r="R40" s="180"/>
      <c r="S40" s="180"/>
      <c r="T40" s="180"/>
      <c r="U40" s="180"/>
      <c r="V40" s="180"/>
      <c r="W40" s="180"/>
      <c r="X40" s="180"/>
      <c r="Y40" s="180"/>
      <c r="Z40" s="180"/>
      <c r="AA40" s="180"/>
      <c r="AB40" s="180"/>
      <c r="AC40" s="180"/>
      <c r="AD40" s="180"/>
      <c r="AE40" s="180"/>
      <c r="AF40" s="180"/>
      <c r="AG40" s="180"/>
      <c r="AH40" s="180"/>
    </row>
    <row r="41" spans="3:34" ht="12">
      <c r="C41" s="224"/>
      <c r="D41" s="246"/>
      <c r="E41" s="246"/>
      <c r="F41" s="77" t="s">
        <v>2380</v>
      </c>
      <c r="G41" s="77"/>
      <c r="H41" s="77"/>
      <c r="I41" s="77"/>
      <c r="J41" s="247"/>
      <c r="K41" s="247"/>
      <c r="L41" s="83"/>
      <c r="M41" s="83"/>
      <c r="N41" s="83"/>
      <c r="O41" s="83"/>
      <c r="Q41" s="180"/>
      <c r="R41" s="180"/>
      <c r="S41" s="180"/>
      <c r="T41" s="180"/>
      <c r="U41" s="180"/>
      <c r="V41" s="180"/>
      <c r="W41" s="180"/>
      <c r="X41" s="180"/>
      <c r="Y41" s="180"/>
      <c r="Z41" s="180"/>
      <c r="AA41" s="180"/>
      <c r="AB41" s="180"/>
      <c r="AC41" s="180"/>
      <c r="AD41" s="180"/>
      <c r="AE41" s="180"/>
      <c r="AF41" s="180"/>
      <c r="AG41" s="180"/>
      <c r="AH41" s="180"/>
    </row>
    <row r="42" spans="3:34" ht="12" thickBot="1">
      <c r="C42" s="195"/>
      <c r="D42" s="195"/>
      <c r="E42" s="195"/>
      <c r="F42" s="195"/>
      <c r="G42" s="195"/>
      <c r="H42" s="195"/>
      <c r="I42" s="195"/>
      <c r="J42" s="195"/>
      <c r="K42" s="195"/>
      <c r="L42" s="83"/>
      <c r="M42" s="83"/>
      <c r="N42" s="83"/>
      <c r="O42" s="83"/>
      <c r="Q42" s="180"/>
      <c r="R42" s="180"/>
      <c r="S42" s="180"/>
      <c r="T42" s="180"/>
      <c r="U42" s="180"/>
      <c r="V42" s="180"/>
      <c r="W42" s="180"/>
      <c r="X42" s="180"/>
      <c r="Y42" s="180"/>
      <c r="Z42" s="180"/>
      <c r="AA42" s="180"/>
      <c r="AB42" s="180"/>
      <c r="AC42" s="180"/>
      <c r="AD42" s="180"/>
      <c r="AE42" s="180"/>
      <c r="AF42" s="180"/>
      <c r="AG42" s="180"/>
      <c r="AH42" s="180"/>
    </row>
    <row r="43" spans="3:34">
      <c r="C43" s="248" t="s">
        <v>2381</v>
      </c>
      <c r="D43" s="248"/>
      <c r="E43" s="248"/>
      <c r="F43" s="248"/>
      <c r="G43" s="248"/>
      <c r="H43" s="248"/>
      <c r="I43" s="248"/>
      <c r="J43" s="248"/>
      <c r="K43" s="248"/>
      <c r="L43" s="83"/>
      <c r="M43" s="83"/>
      <c r="N43" s="83"/>
      <c r="O43" s="83"/>
      <c r="Q43" s="180"/>
      <c r="R43" s="180"/>
      <c r="S43" s="180"/>
      <c r="T43" s="180"/>
      <c r="U43" s="180"/>
      <c r="V43" s="180"/>
      <c r="W43" s="180"/>
      <c r="X43" s="180"/>
      <c r="Y43" s="180"/>
      <c r="Z43" s="180"/>
      <c r="AA43" s="180"/>
      <c r="AB43" s="180"/>
      <c r="AC43" s="180"/>
      <c r="AD43" s="180"/>
      <c r="AE43" s="180"/>
      <c r="AF43" s="180"/>
      <c r="AG43" s="180"/>
      <c r="AH43" s="180"/>
    </row>
    <row r="44" spans="3:34">
      <c r="C44" s="83"/>
      <c r="D44" s="83"/>
      <c r="E44" s="83"/>
      <c r="F44" s="83"/>
      <c r="G44" s="83"/>
      <c r="H44" s="83"/>
      <c r="I44" s="83"/>
      <c r="J44" s="83"/>
      <c r="K44" s="83"/>
      <c r="L44" s="83"/>
      <c r="M44" s="83"/>
      <c r="N44" s="83"/>
      <c r="O44" s="83"/>
      <c r="Q44" s="180"/>
      <c r="R44" s="180"/>
      <c r="S44" s="180"/>
      <c r="T44" s="180"/>
      <c r="U44" s="180"/>
      <c r="V44" s="180"/>
      <c r="W44" s="180"/>
      <c r="X44" s="180"/>
      <c r="Y44" s="180"/>
      <c r="Z44" s="180"/>
      <c r="AA44" s="180"/>
      <c r="AB44" s="180"/>
      <c r="AC44" s="180"/>
      <c r="AD44" s="180"/>
      <c r="AE44" s="180"/>
      <c r="AF44" s="180"/>
      <c r="AG44" s="180"/>
      <c r="AH44" s="180"/>
    </row>
    <row r="45" spans="3:34">
      <c r="C45" s="83"/>
      <c r="D45" s="83"/>
      <c r="E45" s="83"/>
      <c r="F45" s="83"/>
      <c r="G45" s="83"/>
      <c r="H45" s="83"/>
      <c r="I45" s="83"/>
      <c r="J45" s="83"/>
      <c r="K45" s="83"/>
      <c r="L45" s="83"/>
      <c r="M45" s="83"/>
      <c r="N45" s="83"/>
      <c r="O45" s="83"/>
      <c r="Q45" s="180"/>
      <c r="R45" s="180"/>
      <c r="S45" s="180"/>
      <c r="T45" s="180"/>
      <c r="U45" s="180"/>
      <c r="V45" s="180"/>
      <c r="W45" s="180"/>
      <c r="X45" s="180"/>
      <c r="Y45" s="180"/>
      <c r="Z45" s="180"/>
      <c r="AA45" s="180"/>
      <c r="AB45" s="180"/>
      <c r="AC45" s="180"/>
      <c r="AD45" s="180"/>
      <c r="AE45" s="180"/>
      <c r="AF45" s="180"/>
      <c r="AG45" s="180"/>
      <c r="AH45" s="180"/>
    </row>
    <row r="46" spans="3:34">
      <c r="C46" s="83"/>
      <c r="D46" s="83"/>
      <c r="E46" s="83"/>
      <c r="F46" s="83"/>
      <c r="G46" s="83"/>
      <c r="H46" s="83"/>
      <c r="I46" s="83"/>
      <c r="J46" s="83"/>
      <c r="K46" s="83"/>
      <c r="L46" s="83"/>
      <c r="M46" s="83"/>
      <c r="N46" s="83"/>
      <c r="O46" s="83"/>
      <c r="Q46" s="180"/>
      <c r="R46" s="180"/>
      <c r="S46" s="180"/>
      <c r="T46" s="180"/>
      <c r="U46" s="180"/>
      <c r="V46" s="180"/>
      <c r="W46" s="180"/>
      <c r="X46" s="180"/>
      <c r="Y46" s="180"/>
      <c r="Z46" s="180"/>
      <c r="AA46" s="180"/>
      <c r="AB46" s="180"/>
      <c r="AC46" s="180"/>
      <c r="AD46" s="180"/>
      <c r="AE46" s="180"/>
      <c r="AF46" s="180"/>
      <c r="AG46" s="180"/>
      <c r="AH46" s="180"/>
    </row>
    <row r="47" spans="3:34">
      <c r="C47" s="83"/>
      <c r="D47" s="83"/>
      <c r="E47" s="83"/>
      <c r="F47" s="83"/>
      <c r="G47" s="83"/>
      <c r="H47" s="83"/>
      <c r="I47" s="83"/>
      <c r="J47" s="83"/>
      <c r="K47" s="83"/>
      <c r="L47" s="83"/>
      <c r="M47" s="83"/>
      <c r="N47" s="83"/>
      <c r="O47" s="83"/>
      <c r="Q47" s="180"/>
      <c r="R47" s="180"/>
      <c r="S47" s="180"/>
      <c r="T47" s="180"/>
      <c r="U47" s="180"/>
      <c r="V47" s="180"/>
      <c r="W47" s="180"/>
      <c r="X47" s="180"/>
      <c r="Y47" s="180"/>
      <c r="Z47" s="180"/>
      <c r="AA47" s="180"/>
      <c r="AB47" s="180"/>
      <c r="AC47" s="180"/>
      <c r="AD47" s="180"/>
      <c r="AE47" s="180"/>
      <c r="AF47" s="180"/>
      <c r="AG47" s="180"/>
      <c r="AH47" s="180"/>
    </row>
    <row r="48" spans="3:34">
      <c r="C48" s="83"/>
      <c r="D48" s="83"/>
      <c r="E48" s="83"/>
      <c r="F48" s="83"/>
      <c r="G48" s="83"/>
      <c r="H48" s="83"/>
      <c r="I48" s="83"/>
      <c r="J48" s="83"/>
      <c r="K48" s="83"/>
      <c r="L48" s="83"/>
      <c r="M48" s="83"/>
      <c r="N48" s="83"/>
      <c r="O48" s="83"/>
      <c r="Q48" s="180"/>
      <c r="R48" s="180"/>
      <c r="S48" s="180"/>
      <c r="T48" s="180"/>
      <c r="U48" s="180"/>
      <c r="V48" s="180"/>
      <c r="W48" s="180"/>
      <c r="X48" s="180"/>
      <c r="Y48" s="180"/>
      <c r="Z48" s="180"/>
      <c r="AA48" s="180"/>
      <c r="AB48" s="180"/>
      <c r="AC48" s="180"/>
      <c r="AD48" s="180"/>
      <c r="AE48" s="180"/>
      <c r="AF48" s="180"/>
      <c r="AG48" s="180"/>
      <c r="AH48" s="180"/>
    </row>
    <row r="49" spans="3:34">
      <c r="C49" s="83"/>
      <c r="D49" s="83"/>
      <c r="E49" s="83"/>
      <c r="F49" s="83"/>
      <c r="G49" s="83"/>
      <c r="H49" s="83"/>
      <c r="I49" s="83"/>
      <c r="J49" s="83"/>
      <c r="K49" s="83"/>
      <c r="L49" s="83"/>
      <c r="M49" s="83"/>
      <c r="N49" s="83"/>
      <c r="O49" s="83"/>
      <c r="Q49" s="180"/>
      <c r="R49" s="180"/>
      <c r="S49" s="180"/>
      <c r="T49" s="180"/>
      <c r="U49" s="180"/>
      <c r="V49" s="180"/>
      <c r="W49" s="180"/>
      <c r="X49" s="180"/>
      <c r="Y49" s="180"/>
      <c r="Z49" s="180"/>
      <c r="AA49" s="180"/>
      <c r="AB49" s="180"/>
      <c r="AC49" s="180"/>
      <c r="AD49" s="180"/>
      <c r="AE49" s="180"/>
      <c r="AF49" s="180"/>
      <c r="AG49" s="180"/>
      <c r="AH49" s="180"/>
    </row>
    <row r="50" spans="3:34">
      <c r="C50" s="83"/>
      <c r="D50" s="83"/>
      <c r="E50" s="83"/>
      <c r="F50" s="83"/>
      <c r="G50" s="83"/>
      <c r="H50" s="83"/>
      <c r="I50" s="83"/>
      <c r="J50" s="83"/>
      <c r="K50" s="83"/>
      <c r="L50" s="83"/>
      <c r="M50" s="83"/>
      <c r="N50" s="83"/>
      <c r="O50" s="83"/>
      <c r="Q50" s="180"/>
      <c r="R50" s="180"/>
      <c r="S50" s="180"/>
      <c r="T50" s="180"/>
      <c r="U50" s="180"/>
      <c r="V50" s="180"/>
      <c r="W50" s="180"/>
      <c r="X50" s="180"/>
      <c r="Y50" s="180"/>
      <c r="Z50" s="180"/>
      <c r="AA50" s="180"/>
      <c r="AB50" s="180"/>
      <c r="AC50" s="180"/>
      <c r="AD50" s="180"/>
      <c r="AE50" s="180"/>
      <c r="AF50" s="180"/>
      <c r="AG50" s="180"/>
      <c r="AH50" s="180"/>
    </row>
    <row r="51" spans="3:34">
      <c r="C51" s="83"/>
      <c r="D51" s="83"/>
      <c r="E51" s="83"/>
      <c r="F51" s="83"/>
      <c r="G51" s="83"/>
      <c r="H51" s="83"/>
      <c r="I51" s="83"/>
      <c r="J51" s="83"/>
      <c r="K51" s="83"/>
      <c r="L51" s="83"/>
      <c r="M51" s="83"/>
      <c r="N51" s="83"/>
      <c r="O51" s="83"/>
      <c r="Q51" s="180"/>
      <c r="R51" s="180"/>
      <c r="S51" s="180"/>
      <c r="T51" s="180"/>
      <c r="U51" s="180"/>
      <c r="V51" s="180"/>
      <c r="W51" s="180"/>
      <c r="X51" s="180"/>
      <c r="Y51" s="180"/>
      <c r="Z51" s="180"/>
      <c r="AA51" s="180"/>
      <c r="AB51" s="180"/>
      <c r="AC51" s="180"/>
      <c r="AD51" s="180"/>
      <c r="AE51" s="180"/>
      <c r="AF51" s="180"/>
      <c r="AG51" s="180"/>
      <c r="AH51" s="180"/>
    </row>
    <row r="52" spans="3:34">
      <c r="C52" s="83"/>
      <c r="D52" s="83"/>
      <c r="E52" s="83"/>
      <c r="F52" s="83"/>
      <c r="G52" s="83"/>
      <c r="H52" s="83"/>
      <c r="I52" s="83"/>
      <c r="J52" s="83"/>
      <c r="K52" s="83"/>
      <c r="L52" s="83"/>
      <c r="M52" s="83"/>
      <c r="N52" s="83"/>
      <c r="O52" s="83"/>
      <c r="Q52" s="180"/>
      <c r="R52" s="180"/>
      <c r="S52" s="180"/>
      <c r="T52" s="180"/>
      <c r="U52" s="180"/>
      <c r="V52" s="180"/>
      <c r="W52" s="180"/>
      <c r="X52" s="180"/>
      <c r="Y52" s="180"/>
      <c r="Z52" s="180"/>
      <c r="AA52" s="180"/>
      <c r="AB52" s="180"/>
      <c r="AC52" s="180"/>
      <c r="AD52" s="180"/>
      <c r="AE52" s="180"/>
      <c r="AF52" s="180"/>
      <c r="AG52" s="180"/>
      <c r="AH52" s="180"/>
    </row>
    <row r="53" spans="3:34">
      <c r="C53" s="83"/>
      <c r="D53" s="83"/>
      <c r="E53" s="83"/>
      <c r="F53" s="83"/>
      <c r="G53" s="83"/>
      <c r="H53" s="83"/>
      <c r="I53" s="83"/>
      <c r="J53" s="83"/>
      <c r="K53" s="83"/>
      <c r="L53" s="83"/>
      <c r="M53" s="83"/>
      <c r="N53" s="83"/>
      <c r="O53" s="83"/>
      <c r="Q53" s="180"/>
      <c r="R53" s="180"/>
      <c r="S53" s="180"/>
      <c r="T53" s="180"/>
      <c r="U53" s="180"/>
      <c r="V53" s="180"/>
      <c r="W53" s="180"/>
      <c r="X53" s="180"/>
      <c r="Y53" s="180"/>
      <c r="Z53" s="180"/>
      <c r="AA53" s="180"/>
      <c r="AB53" s="180"/>
      <c r="AC53" s="180"/>
      <c r="AD53" s="180"/>
      <c r="AE53" s="180"/>
      <c r="AF53" s="180"/>
      <c r="AG53" s="180"/>
      <c r="AH53" s="180"/>
    </row>
    <row r="54" spans="3:34">
      <c r="C54" s="83"/>
      <c r="D54" s="83"/>
      <c r="E54" s="83"/>
      <c r="F54" s="83"/>
      <c r="G54" s="83"/>
      <c r="H54" s="83"/>
      <c r="I54" s="83"/>
      <c r="J54" s="83"/>
      <c r="K54" s="83"/>
      <c r="L54" s="83"/>
      <c r="M54" s="83"/>
      <c r="N54" s="83"/>
      <c r="O54" s="83"/>
      <c r="Q54" s="180"/>
      <c r="R54" s="180"/>
      <c r="S54" s="180"/>
      <c r="T54" s="180"/>
      <c r="U54" s="180"/>
      <c r="V54" s="180"/>
      <c r="W54" s="180"/>
      <c r="X54" s="180"/>
      <c r="Y54" s="180"/>
      <c r="Z54" s="180"/>
      <c r="AA54" s="180"/>
      <c r="AB54" s="180"/>
      <c r="AC54" s="180"/>
      <c r="AD54" s="180"/>
      <c r="AE54" s="180"/>
      <c r="AF54" s="180"/>
      <c r="AG54" s="180"/>
      <c r="AH54" s="180"/>
    </row>
    <row r="55" spans="3:34">
      <c r="C55" s="83"/>
      <c r="D55" s="83"/>
      <c r="E55" s="83"/>
      <c r="F55" s="83"/>
      <c r="G55" s="83"/>
      <c r="H55" s="83"/>
      <c r="I55" s="83"/>
      <c r="J55" s="83"/>
      <c r="K55" s="83"/>
      <c r="L55" s="83"/>
      <c r="M55" s="83"/>
      <c r="N55" s="83"/>
      <c r="O55" s="83"/>
      <c r="Q55" s="180"/>
      <c r="R55" s="180"/>
      <c r="S55" s="180"/>
      <c r="T55" s="180"/>
      <c r="U55" s="180"/>
      <c r="V55" s="180"/>
      <c r="W55" s="180"/>
      <c r="X55" s="180"/>
      <c r="Y55" s="180"/>
      <c r="Z55" s="180"/>
      <c r="AA55" s="180"/>
      <c r="AB55" s="180"/>
      <c r="AC55" s="180"/>
      <c r="AD55" s="180"/>
      <c r="AE55" s="180"/>
      <c r="AF55" s="180"/>
      <c r="AG55" s="180"/>
      <c r="AH55" s="180"/>
    </row>
    <row r="56" spans="3:34">
      <c r="C56" s="83"/>
      <c r="D56" s="83"/>
      <c r="E56" s="83"/>
      <c r="F56" s="83"/>
      <c r="G56" s="83"/>
      <c r="H56" s="83"/>
      <c r="I56" s="83"/>
      <c r="J56" s="83"/>
      <c r="K56" s="83"/>
      <c r="L56" s="83"/>
      <c r="M56" s="83"/>
      <c r="Q56" s="180"/>
      <c r="R56" s="180"/>
      <c r="S56" s="180"/>
      <c r="T56" s="180"/>
      <c r="U56" s="180"/>
      <c r="V56" s="180"/>
      <c r="W56" s="180"/>
      <c r="X56" s="180"/>
      <c r="Y56" s="180"/>
      <c r="Z56" s="180"/>
      <c r="AA56" s="180"/>
      <c r="AB56" s="180"/>
      <c r="AC56" s="180"/>
      <c r="AD56" s="180"/>
      <c r="AE56" s="180"/>
      <c r="AF56" s="180"/>
      <c r="AG56" s="180"/>
      <c r="AH56" s="180"/>
    </row>
    <row r="57" spans="3:34">
      <c r="C57" s="83"/>
      <c r="D57" s="83"/>
      <c r="E57" s="83"/>
      <c r="F57" s="83"/>
      <c r="G57" s="83"/>
      <c r="H57" s="83"/>
      <c r="I57" s="83"/>
      <c r="J57" s="83"/>
      <c r="K57" s="83"/>
      <c r="L57" s="83"/>
      <c r="M57" s="83"/>
      <c r="Q57" s="180"/>
      <c r="R57" s="180"/>
      <c r="S57" s="180"/>
      <c r="T57" s="180"/>
      <c r="U57" s="180"/>
      <c r="V57" s="180"/>
      <c r="W57" s="180"/>
      <c r="X57" s="180"/>
      <c r="Y57" s="180"/>
      <c r="Z57" s="180"/>
      <c r="AA57" s="180"/>
      <c r="AB57" s="180"/>
      <c r="AC57" s="180"/>
      <c r="AD57" s="180"/>
      <c r="AE57" s="180"/>
      <c r="AF57" s="180"/>
      <c r="AG57" s="180"/>
      <c r="AH57" s="180"/>
    </row>
    <row r="58" spans="3:34">
      <c r="C58" s="83"/>
      <c r="D58" s="83"/>
      <c r="E58" s="83"/>
      <c r="F58" s="83"/>
      <c r="G58" s="83"/>
      <c r="H58" s="83"/>
      <c r="I58" s="83"/>
      <c r="J58" s="83"/>
      <c r="K58" s="83"/>
      <c r="Q58" s="180"/>
      <c r="R58" s="180"/>
      <c r="S58" s="180"/>
      <c r="T58" s="180"/>
      <c r="U58" s="180"/>
      <c r="V58" s="180"/>
      <c r="W58" s="180"/>
      <c r="X58" s="180"/>
      <c r="Y58" s="180"/>
      <c r="Z58" s="180"/>
      <c r="AA58" s="180"/>
      <c r="AB58" s="180"/>
      <c r="AC58" s="180"/>
      <c r="AD58" s="180"/>
      <c r="AE58" s="180"/>
      <c r="AF58" s="180"/>
      <c r="AG58" s="180"/>
      <c r="AH58" s="180"/>
    </row>
    <row r="59" spans="3:34">
      <c r="C59" s="83"/>
      <c r="D59" s="83"/>
      <c r="E59" s="83"/>
      <c r="F59" s="83"/>
      <c r="G59" s="83"/>
      <c r="H59" s="83"/>
      <c r="I59" s="83"/>
      <c r="J59" s="83"/>
      <c r="K59" s="83"/>
      <c r="Q59" s="180"/>
      <c r="R59" s="180"/>
      <c r="S59" s="180"/>
      <c r="T59" s="180"/>
      <c r="U59" s="180"/>
      <c r="V59" s="180"/>
      <c r="W59" s="180"/>
      <c r="X59" s="180"/>
      <c r="Y59" s="180"/>
      <c r="Z59" s="180"/>
      <c r="AA59" s="180"/>
      <c r="AB59" s="180"/>
      <c r="AC59" s="180"/>
      <c r="AD59" s="180"/>
      <c r="AE59" s="180"/>
      <c r="AF59" s="180"/>
      <c r="AG59" s="180"/>
      <c r="AH59" s="180"/>
    </row>
    <row r="60" spans="3:34">
      <c r="C60" s="83"/>
      <c r="D60" s="83"/>
      <c r="E60" s="83"/>
      <c r="F60" s="83"/>
      <c r="G60" s="83"/>
      <c r="H60" s="83"/>
      <c r="I60" s="83"/>
      <c r="J60" s="83"/>
      <c r="K60" s="83"/>
      <c r="Q60" s="180"/>
      <c r="R60" s="180"/>
      <c r="S60" s="180"/>
      <c r="T60" s="180"/>
      <c r="U60" s="180"/>
      <c r="V60" s="180"/>
      <c r="W60" s="180"/>
      <c r="X60" s="180"/>
      <c r="Y60" s="180"/>
      <c r="Z60" s="180"/>
      <c r="AA60" s="180"/>
      <c r="AB60" s="180"/>
      <c r="AC60" s="180"/>
      <c r="AD60" s="180"/>
      <c r="AE60" s="180"/>
      <c r="AF60" s="180"/>
      <c r="AG60" s="180"/>
      <c r="AH60" s="180"/>
    </row>
    <row r="61" spans="3:34">
      <c r="C61" s="83"/>
      <c r="D61" s="83"/>
      <c r="E61" s="83"/>
      <c r="F61" s="83"/>
      <c r="G61" s="83"/>
      <c r="H61" s="83"/>
      <c r="I61" s="83"/>
      <c r="J61" s="83"/>
      <c r="K61" s="83"/>
      <c r="Q61" s="180"/>
      <c r="R61" s="180"/>
      <c r="S61" s="180"/>
      <c r="T61" s="180"/>
      <c r="U61" s="180"/>
      <c r="V61" s="180"/>
      <c r="W61" s="180"/>
      <c r="X61" s="180"/>
      <c r="Y61" s="180"/>
      <c r="Z61" s="180"/>
      <c r="AA61" s="180"/>
      <c r="AB61" s="180"/>
      <c r="AC61" s="180"/>
      <c r="AD61" s="180"/>
      <c r="AE61" s="180"/>
      <c r="AF61" s="180"/>
      <c r="AG61" s="180"/>
      <c r="AH61" s="180"/>
    </row>
    <row r="62" spans="3:34">
      <c r="C62" s="83"/>
      <c r="D62" s="83"/>
      <c r="E62" s="83"/>
      <c r="F62" s="83"/>
      <c r="G62" s="83"/>
      <c r="H62" s="83"/>
      <c r="I62" s="83"/>
      <c r="J62" s="83"/>
      <c r="K62" s="83"/>
      <c r="Q62" s="180"/>
      <c r="R62" s="180"/>
      <c r="S62" s="180"/>
      <c r="T62" s="180"/>
      <c r="U62" s="180"/>
      <c r="V62" s="180"/>
      <c r="W62" s="180"/>
      <c r="X62" s="180"/>
      <c r="Y62" s="180"/>
      <c r="Z62" s="180"/>
      <c r="AA62" s="180"/>
      <c r="AB62" s="180"/>
      <c r="AC62" s="180"/>
      <c r="AD62" s="180"/>
      <c r="AE62" s="180"/>
      <c r="AF62" s="180"/>
      <c r="AG62" s="180"/>
      <c r="AH62" s="180"/>
    </row>
    <row r="63" spans="3:34">
      <c r="C63" s="83"/>
      <c r="D63" s="83"/>
      <c r="E63" s="83"/>
      <c r="F63" s="83"/>
      <c r="G63" s="83"/>
      <c r="H63" s="83"/>
      <c r="I63" s="83"/>
      <c r="J63" s="83"/>
      <c r="K63" s="83"/>
      <c r="Q63" s="180"/>
      <c r="R63" s="180"/>
      <c r="S63" s="180"/>
      <c r="T63" s="180"/>
      <c r="U63" s="180"/>
      <c r="V63" s="180"/>
      <c r="W63" s="180"/>
      <c r="X63" s="180"/>
      <c r="Y63" s="180"/>
      <c r="Z63" s="180"/>
      <c r="AA63" s="180"/>
      <c r="AB63" s="180"/>
      <c r="AC63" s="180"/>
      <c r="AD63" s="180"/>
      <c r="AE63" s="180"/>
      <c r="AF63" s="180"/>
      <c r="AG63" s="180"/>
      <c r="AH63" s="180"/>
    </row>
    <row r="64" spans="3:34">
      <c r="C64" s="83"/>
      <c r="D64" s="83"/>
      <c r="E64" s="83"/>
      <c r="F64" s="83"/>
      <c r="G64" s="83"/>
      <c r="H64" s="83"/>
      <c r="I64" s="83"/>
      <c r="J64" s="83"/>
      <c r="K64" s="83"/>
      <c r="Q64" s="180"/>
      <c r="R64" s="180"/>
      <c r="S64" s="180"/>
      <c r="T64" s="180"/>
      <c r="U64" s="180"/>
      <c r="V64" s="180"/>
      <c r="W64" s="180"/>
      <c r="X64" s="180"/>
      <c r="Y64" s="180"/>
      <c r="Z64" s="180"/>
      <c r="AA64" s="180"/>
      <c r="AB64" s="180"/>
      <c r="AC64" s="180"/>
      <c r="AD64" s="180"/>
      <c r="AE64" s="180"/>
      <c r="AF64" s="180"/>
      <c r="AG64" s="180"/>
      <c r="AH64" s="180"/>
    </row>
    <row r="65" spans="3:34">
      <c r="C65" s="83"/>
      <c r="D65" s="83"/>
      <c r="E65" s="83"/>
      <c r="F65" s="83"/>
      <c r="G65" s="83"/>
      <c r="H65" s="83"/>
      <c r="I65" s="83"/>
      <c r="J65" s="83"/>
      <c r="K65" s="83"/>
      <c r="Q65" s="180"/>
      <c r="R65" s="180"/>
      <c r="S65" s="180"/>
      <c r="T65" s="180"/>
      <c r="U65" s="180"/>
      <c r="V65" s="180"/>
      <c r="W65" s="180"/>
      <c r="X65" s="180"/>
      <c r="Y65" s="180"/>
      <c r="Z65" s="180"/>
      <c r="AA65" s="180"/>
      <c r="AB65" s="180"/>
      <c r="AC65" s="180"/>
      <c r="AD65" s="180"/>
      <c r="AE65" s="180"/>
      <c r="AF65" s="180"/>
      <c r="AG65" s="180"/>
      <c r="AH65" s="180"/>
    </row>
    <row r="66" spans="3:34">
      <c r="C66" s="83"/>
      <c r="D66" s="83"/>
      <c r="E66" s="83"/>
      <c r="F66" s="83"/>
      <c r="G66" s="83"/>
      <c r="H66" s="83"/>
      <c r="I66" s="83"/>
      <c r="J66" s="83"/>
      <c r="K66" s="83"/>
      <c r="Q66" s="180"/>
      <c r="R66" s="180"/>
      <c r="S66" s="180"/>
      <c r="T66" s="180"/>
      <c r="U66" s="180"/>
      <c r="V66" s="180"/>
      <c r="W66" s="180"/>
      <c r="X66" s="180"/>
      <c r="Y66" s="180"/>
      <c r="Z66" s="180"/>
      <c r="AA66" s="180"/>
      <c r="AB66" s="180"/>
      <c r="AC66" s="180"/>
      <c r="AD66" s="180"/>
      <c r="AE66" s="180"/>
      <c r="AF66" s="180"/>
      <c r="AG66" s="180"/>
      <c r="AH66" s="180"/>
    </row>
    <row r="67" spans="3:34">
      <c r="C67" s="83"/>
      <c r="D67" s="83"/>
      <c r="E67" s="83"/>
      <c r="F67" s="83"/>
      <c r="G67" s="83"/>
      <c r="H67" s="83"/>
      <c r="I67" s="83"/>
      <c r="J67" s="83"/>
      <c r="K67" s="83"/>
      <c r="Q67" s="180"/>
      <c r="R67" s="180"/>
      <c r="S67" s="180"/>
      <c r="T67" s="180"/>
      <c r="U67" s="180"/>
      <c r="V67" s="180"/>
      <c r="W67" s="180"/>
      <c r="X67" s="180"/>
      <c r="Y67" s="180"/>
      <c r="Z67" s="180"/>
      <c r="AA67" s="180"/>
      <c r="AB67" s="180"/>
      <c r="AC67" s="180"/>
      <c r="AD67" s="180"/>
      <c r="AE67" s="180"/>
      <c r="AF67" s="180"/>
      <c r="AG67" s="180"/>
      <c r="AH67" s="180"/>
    </row>
    <row r="68" spans="3:34">
      <c r="C68" s="83"/>
      <c r="D68" s="83"/>
      <c r="E68" s="83"/>
      <c r="F68" s="83"/>
      <c r="G68" s="83"/>
      <c r="H68" s="83"/>
      <c r="I68" s="83"/>
      <c r="J68" s="83"/>
      <c r="K68" s="83"/>
      <c r="Q68" s="180"/>
      <c r="R68" s="180"/>
      <c r="S68" s="180"/>
      <c r="T68" s="180"/>
      <c r="U68" s="180"/>
      <c r="V68" s="180"/>
      <c r="W68" s="180"/>
      <c r="X68" s="180"/>
      <c r="Y68" s="180"/>
      <c r="Z68" s="180"/>
      <c r="AA68" s="180"/>
      <c r="AB68" s="180"/>
      <c r="AC68" s="180"/>
      <c r="AD68" s="180"/>
      <c r="AE68" s="180"/>
      <c r="AF68" s="180"/>
      <c r="AG68" s="180"/>
      <c r="AH68" s="180"/>
    </row>
    <row r="69" spans="3:34">
      <c r="C69" s="83"/>
      <c r="D69" s="83"/>
      <c r="E69" s="83"/>
      <c r="F69" s="83"/>
      <c r="G69" s="83"/>
      <c r="H69" s="83"/>
      <c r="I69" s="83"/>
      <c r="J69" s="83"/>
      <c r="K69" s="83"/>
      <c r="Q69" s="180"/>
      <c r="R69" s="180"/>
      <c r="S69" s="180"/>
      <c r="T69" s="180"/>
      <c r="U69" s="180"/>
      <c r="V69" s="180"/>
      <c r="W69" s="180"/>
      <c r="X69" s="180"/>
      <c r="Y69" s="180"/>
      <c r="Z69" s="180"/>
      <c r="AA69" s="180"/>
      <c r="AB69" s="180"/>
      <c r="AC69" s="180"/>
      <c r="AD69" s="180"/>
      <c r="AE69" s="180"/>
      <c r="AF69" s="180"/>
      <c r="AG69" s="180"/>
      <c r="AH69" s="180"/>
    </row>
    <row r="70" spans="3:34">
      <c r="C70" s="83"/>
      <c r="D70" s="83"/>
      <c r="E70" s="83"/>
      <c r="F70" s="83"/>
      <c r="G70" s="83"/>
      <c r="H70" s="83"/>
      <c r="I70" s="83"/>
      <c r="J70" s="83"/>
      <c r="K70" s="83"/>
      <c r="Q70" s="180"/>
      <c r="R70" s="180"/>
      <c r="S70" s="180"/>
      <c r="T70" s="180"/>
      <c r="U70" s="180"/>
      <c r="V70" s="180"/>
      <c r="W70" s="180"/>
      <c r="X70" s="180"/>
      <c r="Y70" s="180"/>
      <c r="Z70" s="180"/>
      <c r="AA70" s="180"/>
      <c r="AB70" s="180"/>
      <c r="AC70" s="180"/>
      <c r="AD70" s="180"/>
      <c r="AE70" s="180"/>
      <c r="AF70" s="180"/>
      <c r="AG70" s="180"/>
      <c r="AH70" s="180"/>
    </row>
    <row r="71" spans="3:34">
      <c r="C71" s="83"/>
      <c r="D71" s="83"/>
      <c r="E71" s="83"/>
      <c r="F71" s="83"/>
      <c r="G71" s="83"/>
      <c r="H71" s="83"/>
      <c r="I71" s="83"/>
      <c r="J71" s="83"/>
      <c r="K71" s="83"/>
      <c r="Q71" s="180"/>
      <c r="R71" s="180"/>
      <c r="S71" s="180"/>
      <c r="T71" s="180"/>
      <c r="U71" s="180"/>
      <c r="V71" s="180"/>
      <c r="W71" s="180"/>
      <c r="X71" s="180"/>
      <c r="Y71" s="180"/>
      <c r="Z71" s="180"/>
      <c r="AA71" s="180"/>
      <c r="AB71" s="180"/>
      <c r="AC71" s="180"/>
      <c r="AD71" s="180"/>
      <c r="AE71" s="180"/>
      <c r="AF71" s="180"/>
      <c r="AG71" s="180"/>
      <c r="AH71" s="180"/>
    </row>
    <row r="72" spans="3:34">
      <c r="C72" s="83"/>
      <c r="D72" s="83"/>
      <c r="E72" s="83"/>
      <c r="F72" s="83"/>
      <c r="G72" s="83"/>
      <c r="H72" s="83"/>
      <c r="I72" s="83"/>
      <c r="J72" s="83"/>
      <c r="K72" s="83"/>
      <c r="Q72" s="180"/>
      <c r="R72" s="180"/>
      <c r="S72" s="180"/>
      <c r="T72" s="180"/>
      <c r="U72" s="180"/>
      <c r="V72" s="180"/>
      <c r="W72" s="180"/>
      <c r="X72" s="180"/>
      <c r="Y72" s="180"/>
      <c r="Z72" s="180"/>
      <c r="AA72" s="180"/>
      <c r="AB72" s="180"/>
      <c r="AC72" s="180"/>
      <c r="AD72" s="180"/>
      <c r="AE72" s="180"/>
      <c r="AF72" s="180"/>
      <c r="AG72" s="180"/>
      <c r="AH72" s="180"/>
    </row>
    <row r="73" spans="3:34">
      <c r="C73" s="83"/>
      <c r="D73" s="83"/>
      <c r="E73" s="83"/>
      <c r="F73" s="83"/>
      <c r="G73" s="83"/>
      <c r="H73" s="83"/>
      <c r="I73" s="83"/>
      <c r="J73" s="83"/>
      <c r="K73" s="83"/>
      <c r="Q73" s="180"/>
      <c r="R73" s="180"/>
      <c r="S73" s="180"/>
      <c r="T73" s="180"/>
      <c r="U73" s="180"/>
      <c r="V73" s="180"/>
      <c r="W73" s="180"/>
      <c r="X73" s="180"/>
      <c r="Y73" s="180"/>
      <c r="Z73" s="180"/>
      <c r="AA73" s="180"/>
      <c r="AB73" s="180"/>
      <c r="AC73" s="180"/>
      <c r="AD73" s="180"/>
      <c r="AE73" s="180"/>
      <c r="AF73" s="180"/>
      <c r="AG73" s="180"/>
      <c r="AH73" s="180"/>
    </row>
    <row r="74" spans="3:34">
      <c r="C74" s="83"/>
      <c r="D74" s="83"/>
      <c r="E74" s="83"/>
      <c r="F74" s="83"/>
      <c r="G74" s="83"/>
      <c r="H74" s="83"/>
      <c r="I74" s="83"/>
      <c r="J74" s="83"/>
      <c r="K74" s="83"/>
      <c r="Q74" s="180"/>
      <c r="R74" s="180"/>
      <c r="S74" s="180"/>
      <c r="T74" s="180"/>
      <c r="U74" s="180"/>
      <c r="V74" s="180"/>
      <c r="W74" s="180"/>
      <c r="X74" s="180"/>
      <c r="Y74" s="180"/>
      <c r="Z74" s="180"/>
      <c r="AA74" s="180"/>
      <c r="AB74" s="180"/>
      <c r="AC74" s="180"/>
      <c r="AD74" s="180"/>
      <c r="AE74" s="180"/>
      <c r="AF74" s="180"/>
      <c r="AG74" s="180"/>
      <c r="AH74" s="180"/>
    </row>
    <row r="75" spans="3:34">
      <c r="C75" s="83"/>
      <c r="D75" s="83"/>
      <c r="E75" s="83"/>
      <c r="F75" s="83"/>
      <c r="G75" s="83"/>
      <c r="H75" s="83"/>
      <c r="I75" s="83"/>
      <c r="J75" s="83"/>
      <c r="K75" s="83"/>
      <c r="Q75" s="180"/>
      <c r="R75" s="180"/>
      <c r="S75" s="180"/>
      <c r="T75" s="180"/>
      <c r="U75" s="180"/>
      <c r="V75" s="180"/>
      <c r="W75" s="180"/>
      <c r="X75" s="180"/>
      <c r="Y75" s="180"/>
      <c r="Z75" s="180"/>
      <c r="AA75" s="180"/>
      <c r="AB75" s="180"/>
      <c r="AC75" s="180"/>
      <c r="AD75" s="180"/>
      <c r="AE75" s="180"/>
      <c r="AF75" s="180"/>
      <c r="AG75" s="180"/>
      <c r="AH75" s="180"/>
    </row>
    <row r="76" spans="3:34">
      <c r="C76" s="83"/>
      <c r="D76" s="83"/>
      <c r="E76" s="83"/>
      <c r="F76" s="83"/>
      <c r="G76" s="83"/>
      <c r="H76" s="83"/>
      <c r="I76" s="83"/>
      <c r="J76" s="83"/>
      <c r="K76" s="83"/>
      <c r="Q76" s="180"/>
      <c r="R76" s="180"/>
      <c r="S76" s="180"/>
      <c r="T76" s="180"/>
      <c r="U76" s="180"/>
      <c r="V76" s="180"/>
      <c r="W76" s="180"/>
      <c r="X76" s="180"/>
      <c r="Y76" s="180"/>
      <c r="Z76" s="180"/>
      <c r="AA76" s="180"/>
      <c r="AB76" s="180"/>
      <c r="AC76" s="180"/>
      <c r="AD76" s="180"/>
      <c r="AE76" s="180"/>
      <c r="AF76" s="180"/>
      <c r="AG76" s="180"/>
      <c r="AH76" s="180"/>
    </row>
    <row r="77" spans="3:34">
      <c r="C77" s="83"/>
      <c r="D77" s="83"/>
      <c r="E77" s="83"/>
      <c r="F77" s="83"/>
      <c r="G77" s="83"/>
      <c r="H77" s="83"/>
      <c r="I77" s="83"/>
      <c r="J77" s="83"/>
      <c r="K77" s="83"/>
      <c r="Q77" s="180"/>
      <c r="R77" s="180"/>
      <c r="S77" s="180"/>
      <c r="T77" s="180"/>
      <c r="U77" s="180"/>
      <c r="V77" s="180"/>
      <c r="W77" s="180"/>
      <c r="X77" s="180"/>
      <c r="Y77" s="180"/>
      <c r="Z77" s="180"/>
      <c r="AA77" s="180"/>
      <c r="AB77" s="180"/>
      <c r="AC77" s="180"/>
      <c r="AD77" s="180"/>
      <c r="AE77" s="180"/>
      <c r="AF77" s="180"/>
      <c r="AG77" s="180"/>
      <c r="AH77" s="180"/>
    </row>
    <row r="78" spans="3:34">
      <c r="C78" s="83"/>
      <c r="D78" s="83"/>
      <c r="E78" s="83"/>
      <c r="F78" s="83"/>
      <c r="G78" s="83"/>
      <c r="H78" s="83"/>
      <c r="I78" s="83"/>
      <c r="J78" s="83"/>
      <c r="K78" s="83"/>
      <c r="Q78" s="180"/>
      <c r="R78" s="180"/>
      <c r="S78" s="180"/>
      <c r="T78" s="180"/>
      <c r="U78" s="180"/>
      <c r="V78" s="180"/>
      <c r="W78" s="180"/>
      <c r="X78" s="180"/>
      <c r="Y78" s="180"/>
      <c r="Z78" s="180"/>
      <c r="AA78" s="180"/>
      <c r="AB78" s="180"/>
      <c r="AC78" s="180"/>
      <c r="AD78" s="180"/>
      <c r="AE78" s="180"/>
      <c r="AF78" s="180"/>
      <c r="AG78" s="180"/>
      <c r="AH78" s="180"/>
    </row>
    <row r="79" spans="3:34">
      <c r="C79" s="83"/>
      <c r="D79" s="83"/>
      <c r="E79" s="83"/>
      <c r="F79" s="83"/>
      <c r="G79" s="83"/>
      <c r="H79" s="83"/>
      <c r="I79" s="83"/>
      <c r="J79" s="83"/>
      <c r="K79" s="83"/>
      <c r="Q79" s="180"/>
      <c r="R79" s="180"/>
      <c r="S79" s="180"/>
      <c r="T79" s="180"/>
      <c r="U79" s="180"/>
      <c r="V79" s="180"/>
      <c r="W79" s="180"/>
      <c r="X79" s="180"/>
      <c r="Y79" s="180"/>
      <c r="Z79" s="180"/>
      <c r="AA79" s="180"/>
      <c r="AB79" s="180"/>
      <c r="AC79" s="180"/>
      <c r="AD79" s="180"/>
      <c r="AE79" s="180"/>
      <c r="AF79" s="180"/>
      <c r="AG79" s="180"/>
      <c r="AH79" s="180"/>
    </row>
    <row r="80" spans="3:34">
      <c r="C80" s="83"/>
      <c r="D80" s="83"/>
      <c r="E80" s="83"/>
      <c r="F80" s="83"/>
      <c r="G80" s="83"/>
      <c r="H80" s="83"/>
      <c r="I80" s="83"/>
      <c r="J80" s="83"/>
      <c r="K80" s="83"/>
      <c r="Q80" s="180"/>
      <c r="R80" s="180"/>
      <c r="S80" s="180"/>
      <c r="T80" s="180"/>
      <c r="U80" s="180"/>
      <c r="V80" s="180"/>
      <c r="W80" s="180"/>
      <c r="X80" s="180"/>
      <c r="Y80" s="180"/>
      <c r="Z80" s="180"/>
      <c r="AA80" s="180"/>
      <c r="AB80" s="180"/>
      <c r="AC80" s="180"/>
      <c r="AD80" s="180"/>
      <c r="AE80" s="180"/>
      <c r="AF80" s="180"/>
      <c r="AG80" s="180"/>
      <c r="AH80" s="180"/>
    </row>
    <row r="81" spans="3:34">
      <c r="C81" s="83"/>
      <c r="D81" s="83"/>
      <c r="E81" s="83"/>
      <c r="F81" s="83"/>
      <c r="G81" s="83"/>
      <c r="H81" s="83"/>
      <c r="I81" s="83"/>
      <c r="J81" s="83"/>
      <c r="K81" s="83"/>
      <c r="Q81" s="180"/>
      <c r="R81" s="180"/>
      <c r="S81" s="180"/>
      <c r="T81" s="180"/>
      <c r="U81" s="180"/>
      <c r="V81" s="180"/>
      <c r="W81" s="180"/>
      <c r="X81" s="180"/>
      <c r="Y81" s="180"/>
      <c r="Z81" s="180"/>
      <c r="AA81" s="180"/>
      <c r="AB81" s="180"/>
      <c r="AC81" s="180"/>
      <c r="AD81" s="180"/>
      <c r="AE81" s="180"/>
      <c r="AF81" s="180"/>
      <c r="AG81" s="180"/>
      <c r="AH81" s="180"/>
    </row>
    <row r="82" spans="3:34">
      <c r="C82" s="83"/>
      <c r="D82" s="83"/>
      <c r="E82" s="83"/>
      <c r="F82" s="83"/>
      <c r="G82" s="83"/>
      <c r="H82" s="83"/>
      <c r="I82" s="83"/>
      <c r="J82" s="83"/>
      <c r="K82" s="83"/>
      <c r="Q82" s="180"/>
      <c r="R82" s="180"/>
      <c r="S82" s="180"/>
      <c r="T82" s="180"/>
      <c r="U82" s="180"/>
      <c r="V82" s="180"/>
      <c r="W82" s="180"/>
      <c r="X82" s="180"/>
      <c r="Y82" s="180"/>
      <c r="Z82" s="180"/>
      <c r="AA82" s="180"/>
      <c r="AB82" s="180"/>
      <c r="AC82" s="180"/>
      <c r="AD82" s="180"/>
      <c r="AE82" s="180"/>
      <c r="AF82" s="180"/>
      <c r="AG82" s="180"/>
      <c r="AH82" s="180"/>
    </row>
    <row r="83" spans="3:34">
      <c r="C83" s="83"/>
      <c r="D83" s="83"/>
      <c r="E83" s="83"/>
      <c r="F83" s="83"/>
      <c r="G83" s="83"/>
      <c r="H83" s="83"/>
      <c r="I83" s="83"/>
      <c r="J83" s="83"/>
      <c r="K83" s="83"/>
      <c r="Q83" s="180"/>
      <c r="R83" s="180"/>
      <c r="S83" s="180"/>
      <c r="T83" s="180"/>
      <c r="U83" s="180"/>
      <c r="V83" s="180"/>
      <c r="W83" s="180"/>
      <c r="X83" s="180"/>
      <c r="Y83" s="180"/>
      <c r="Z83" s="180"/>
      <c r="AA83" s="180"/>
      <c r="AB83" s="180"/>
      <c r="AC83" s="180"/>
      <c r="AD83" s="180"/>
      <c r="AE83" s="180"/>
      <c r="AF83" s="180"/>
      <c r="AG83" s="180"/>
      <c r="AH83" s="180"/>
    </row>
    <row r="84" spans="3:34">
      <c r="C84" s="83"/>
      <c r="D84" s="83"/>
      <c r="E84" s="83"/>
      <c r="F84" s="83"/>
      <c r="G84" s="83"/>
      <c r="H84" s="83"/>
      <c r="I84" s="83"/>
      <c r="J84" s="83"/>
      <c r="K84" s="83"/>
      <c r="Q84" s="180"/>
      <c r="R84" s="180"/>
      <c r="S84" s="180"/>
      <c r="T84" s="180"/>
      <c r="U84" s="180"/>
      <c r="V84" s="180"/>
      <c r="W84" s="180"/>
      <c r="X84" s="180"/>
      <c r="Y84" s="180"/>
      <c r="Z84" s="180"/>
      <c r="AA84" s="180"/>
      <c r="AB84" s="180"/>
      <c r="AC84" s="180"/>
      <c r="AD84" s="180"/>
      <c r="AE84" s="180"/>
      <c r="AF84" s="180"/>
      <c r="AG84" s="180"/>
      <c r="AH84" s="180"/>
    </row>
    <row r="85" spans="3:34">
      <c r="C85" s="83"/>
      <c r="D85" s="83"/>
      <c r="E85" s="83"/>
      <c r="F85" s="83"/>
      <c r="G85" s="83"/>
      <c r="H85" s="83"/>
      <c r="I85" s="83"/>
      <c r="J85" s="83"/>
      <c r="K85" s="83"/>
      <c r="Q85" s="180"/>
      <c r="R85" s="180"/>
      <c r="S85" s="180"/>
      <c r="T85" s="180"/>
      <c r="U85" s="180"/>
      <c r="V85" s="180"/>
      <c r="W85" s="180"/>
      <c r="X85" s="180"/>
      <c r="Y85" s="180"/>
      <c r="Z85" s="180"/>
      <c r="AA85" s="180"/>
      <c r="AB85" s="180"/>
      <c r="AC85" s="180"/>
      <c r="AD85" s="180"/>
      <c r="AE85" s="180"/>
      <c r="AF85" s="180"/>
      <c r="AG85" s="180"/>
      <c r="AH85" s="180"/>
    </row>
    <row r="86" spans="3:34">
      <c r="C86" s="83"/>
      <c r="D86" s="83"/>
      <c r="E86" s="83"/>
      <c r="F86" s="83"/>
      <c r="G86" s="83"/>
      <c r="H86" s="83"/>
      <c r="I86" s="83"/>
      <c r="J86" s="83"/>
      <c r="K86" s="83"/>
      <c r="Q86" s="180"/>
      <c r="R86" s="180"/>
      <c r="S86" s="180"/>
      <c r="T86" s="180"/>
      <c r="U86" s="180"/>
      <c r="V86" s="180"/>
      <c r="W86" s="180"/>
      <c r="X86" s="180"/>
      <c r="Y86" s="180"/>
      <c r="Z86" s="180"/>
      <c r="AA86" s="180"/>
      <c r="AB86" s="180"/>
      <c r="AC86" s="180"/>
      <c r="AD86" s="180"/>
      <c r="AE86" s="180"/>
      <c r="AF86" s="180"/>
      <c r="AG86" s="180"/>
      <c r="AH86" s="180"/>
    </row>
    <row r="87" spans="3:34">
      <c r="C87" s="1143"/>
      <c r="D87" s="1143"/>
      <c r="E87" s="191"/>
      <c r="F87" s="83"/>
      <c r="G87" s="83"/>
      <c r="H87" s="83"/>
      <c r="I87" s="83"/>
      <c r="J87" s="83"/>
      <c r="K87" s="83"/>
      <c r="AG87" s="180"/>
      <c r="AH87" s="180"/>
    </row>
    <row r="88" spans="3:34">
      <c r="C88" s="1143"/>
      <c r="D88" s="1143"/>
      <c r="E88" s="249"/>
      <c r="F88" s="83"/>
      <c r="G88" s="83"/>
      <c r="H88" s="83"/>
      <c r="I88" s="83"/>
      <c r="J88" s="83"/>
      <c r="K88" s="83"/>
      <c r="AG88" s="180"/>
      <c r="AH88" s="180"/>
    </row>
  </sheetData>
  <dataConsolidate/>
  <mergeCells count="35">
    <mergeCell ref="C30:I30"/>
    <mergeCell ref="C31:H31"/>
    <mergeCell ref="C33:I33"/>
    <mergeCell ref="C87:D87"/>
    <mergeCell ref="C88:D88"/>
    <mergeCell ref="X26:Z26"/>
    <mergeCell ref="AA26:AC26"/>
    <mergeCell ref="AD26:AF26"/>
    <mergeCell ref="C27:H27"/>
    <mergeCell ref="C28:I28"/>
    <mergeCell ref="R26:T26"/>
    <mergeCell ref="U26:W26"/>
    <mergeCell ref="C29:H29"/>
    <mergeCell ref="C25:H25"/>
    <mergeCell ref="C26:I26"/>
    <mergeCell ref="N26:N27"/>
    <mergeCell ref="O26:Q26"/>
    <mergeCell ref="U22:W22"/>
    <mergeCell ref="X22:Z22"/>
    <mergeCell ref="AA22:AC22"/>
    <mergeCell ref="AD22:AF22"/>
    <mergeCell ref="C23:H23"/>
    <mergeCell ref="O22:Q22"/>
    <mergeCell ref="R22:T22"/>
    <mergeCell ref="C24:I24"/>
    <mergeCell ref="C10:K10"/>
    <mergeCell ref="C14:D14"/>
    <mergeCell ref="C22:I22"/>
    <mergeCell ref="N22:N23"/>
    <mergeCell ref="C9:K9"/>
    <mergeCell ref="W2:X2"/>
    <mergeCell ref="Z2:AA2"/>
    <mergeCell ref="E3:H3"/>
    <mergeCell ref="C6:D6"/>
    <mergeCell ref="H7:K8"/>
  </mergeCells>
  <dataValidations count="1">
    <dataValidation type="list" allowBlank="1" showInputMessage="1" showErrorMessage="1" sqref="H7">
      <formula1>$N$28:$N$34</formula1>
    </dataValidation>
  </dataValidations>
  <printOptions horizontalCentered="1"/>
  <pageMargins left="0.39370078740157483" right="0.39370078740157483" top="0.39370078740157483" bottom="0.98425196850393704" header="0.39370078740157483" footer="0.39370078740157483"/>
  <pageSetup paperSize="9" scale="65" orientation="portrait" r:id="rId1"/>
  <headerFooter>
    <oddFooter>&amp;C&amp;"Courier New,Normal"&amp;8Prefeitura da UFRJ
Praça Jorge Machado Moreira, 100 - Cidade Universitária - Ilha do Fundão
CEP 21941-598 - Rio de Janeiro-RJ - Cx. Postal 68.010
Tel:21 2598-9324&amp;R&amp;"Courier New,Normal"&amp;8Página: &amp;P/&amp;N</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4">
    <tabColor rgb="FFFF0000"/>
  </sheetPr>
  <dimension ref="C1:AI86"/>
  <sheetViews>
    <sheetView view="pageBreakPreview" zoomScale="80" zoomScaleNormal="70" zoomScaleSheetLayoutView="80" workbookViewId="0">
      <pane ySplit="8" topLeftCell="A9" activePane="bottomLeft" state="frozenSplit"/>
      <selection activeCell="P165" sqref="P165"/>
      <selection pane="bottomLeft" activeCell="E3" sqref="E3:H3"/>
    </sheetView>
  </sheetViews>
  <sheetFormatPr defaultColWidth="9.140625" defaultRowHeight="11.25"/>
  <cols>
    <col min="1" max="1" width="9.140625" style="180"/>
    <col min="2" max="2" width="2.7109375" style="180" customWidth="1"/>
    <col min="3" max="3" width="9.42578125" style="180" customWidth="1"/>
    <col min="4" max="4" width="9.28515625" style="180" customWidth="1"/>
    <col min="5" max="5" width="30.42578125" style="180" customWidth="1"/>
    <col min="6" max="6" width="18.7109375" style="180" customWidth="1"/>
    <col min="7" max="7" width="26.85546875" style="180" customWidth="1"/>
    <col min="8" max="8" width="25.28515625" style="180" customWidth="1"/>
    <col min="9" max="9" width="10" style="180" bestFit="1" customWidth="1"/>
    <col min="10" max="10" width="10.140625" style="180" customWidth="1"/>
    <col min="11" max="11" width="16.140625" style="180" bestFit="1" customWidth="1"/>
    <col min="12" max="13" width="2.7109375" style="180" customWidth="1"/>
    <col min="14" max="14" width="23.85546875" style="180" customWidth="1"/>
    <col min="15" max="15" width="13.7109375" style="180" bestFit="1" customWidth="1"/>
    <col min="16" max="16" width="7.42578125" style="180" bestFit="1" customWidth="1"/>
    <col min="17" max="18" width="13.7109375" style="183" bestFit="1" customWidth="1"/>
    <col min="19" max="19" width="7.42578125" style="183" bestFit="1" customWidth="1"/>
    <col min="20" max="21" width="13.7109375" style="183" bestFit="1" customWidth="1"/>
    <col min="22" max="22" width="7.42578125" style="183" bestFit="1" customWidth="1"/>
    <col min="23" max="24" width="13.7109375" style="183" bestFit="1" customWidth="1"/>
    <col min="25" max="25" width="7.42578125" style="183" bestFit="1" customWidth="1"/>
    <col min="26" max="27" width="13.7109375" style="183" bestFit="1" customWidth="1"/>
    <col min="28" max="28" width="7.42578125" style="183" bestFit="1" customWidth="1"/>
    <col min="29" max="30" width="13.7109375" style="183" bestFit="1" customWidth="1"/>
    <col min="31" max="31" width="8.7109375" style="183" bestFit="1" customWidth="1"/>
    <col min="32" max="32" width="13.7109375" style="183" bestFit="1" customWidth="1"/>
    <col min="33" max="33" width="9.42578125" style="183" customWidth="1"/>
    <col min="34" max="34" width="12.42578125" style="183" bestFit="1" customWidth="1"/>
    <col min="35" max="35" width="9.42578125" style="180" customWidth="1"/>
    <col min="36" max="36" width="11" style="180" bestFit="1" customWidth="1"/>
    <col min="37" max="37" width="5" style="180" bestFit="1" customWidth="1"/>
    <col min="38" max="38" width="9.140625" style="180"/>
    <col min="39" max="39" width="17.28515625" style="180" bestFit="1" customWidth="1"/>
    <col min="40" max="40" width="10" style="180" bestFit="1" customWidth="1"/>
    <col min="41" max="16384" width="9.140625" style="180"/>
  </cols>
  <sheetData>
    <row r="1" spans="3:35" s="1" customFormat="1">
      <c r="C1" s="25"/>
      <c r="E1" s="156" t="s">
        <v>0</v>
      </c>
      <c r="F1" s="175"/>
      <c r="G1" s="157"/>
      <c r="H1" s="158"/>
      <c r="I1" s="159"/>
      <c r="J1" s="23" t="s">
        <v>1164</v>
      </c>
      <c r="K1" s="76">
        <f ca="1">INICIO!$E$15</f>
        <v>45118</v>
      </c>
      <c r="L1" s="28"/>
      <c r="M1" s="28"/>
      <c r="N1" s="2"/>
      <c r="O1" s="47"/>
    </row>
    <row r="2" spans="3:35" s="1" customFormat="1">
      <c r="C2" s="25"/>
      <c r="E2" s="160" t="s">
        <v>1</v>
      </c>
      <c r="F2" s="176"/>
      <c r="G2" s="161"/>
      <c r="H2" s="162"/>
      <c r="I2" s="24"/>
      <c r="J2" s="23"/>
      <c r="K2" s="23"/>
      <c r="L2" s="28"/>
      <c r="M2" s="28"/>
      <c r="N2" s="2"/>
      <c r="O2" s="47"/>
      <c r="T2" s="128" t="s">
        <v>1148</v>
      </c>
      <c r="U2" s="168" t="str">
        <f>INICIO!G2</f>
        <v>SIM</v>
      </c>
      <c r="V2" s="46"/>
      <c r="W2" s="1062" t="s">
        <v>1146</v>
      </c>
      <c r="X2" s="1063"/>
      <c r="Y2" s="46"/>
      <c r="Z2" s="1062" t="s">
        <v>1147</v>
      </c>
      <c r="AA2" s="1063"/>
    </row>
    <row r="3" spans="3:35" s="1" customFormat="1" ht="35.25" customHeight="1">
      <c r="C3" s="25"/>
      <c r="E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F3" s="1108"/>
      <c r="G3" s="1108"/>
      <c r="H3" s="1108"/>
      <c r="I3" s="163"/>
      <c r="J3" s="23"/>
      <c r="K3" s="23"/>
      <c r="L3" s="28"/>
      <c r="M3" s="28"/>
      <c r="N3" s="177"/>
      <c r="O3" s="335"/>
      <c r="T3" s="128" t="s">
        <v>1147</v>
      </c>
      <c r="U3" s="168" t="str">
        <f>INICIO!G3</f>
        <v>PRESUMIDO</v>
      </c>
      <c r="V3" s="45"/>
      <c r="W3" s="53" t="s">
        <v>1150</v>
      </c>
      <c r="X3" s="54" t="s">
        <v>1151</v>
      </c>
      <c r="Y3" s="45"/>
      <c r="Z3" s="53" t="s">
        <v>1152</v>
      </c>
      <c r="AA3" s="54" t="s">
        <v>2330</v>
      </c>
    </row>
    <row r="4" spans="3:35" s="1" customFormat="1">
      <c r="C4" s="25"/>
      <c r="E4" s="163" t="str">
        <f>CONCATENATE(INICIO!$D$12,INICIO!$E$12)</f>
        <v>Local: Campus Praia Vermelha e unidades externas da UFRJ no muncípio do Rio de Janeiro</v>
      </c>
      <c r="F4" s="163"/>
      <c r="G4" s="163"/>
      <c r="H4" s="163"/>
      <c r="I4" s="163"/>
      <c r="J4" s="128"/>
      <c r="K4" s="81"/>
      <c r="L4" s="28"/>
      <c r="M4" s="28"/>
      <c r="N4" s="47"/>
      <c r="O4" s="47"/>
      <c r="T4" s="45"/>
      <c r="U4" s="45"/>
      <c r="V4" s="45"/>
      <c r="W4" s="53" t="s">
        <v>1155</v>
      </c>
      <c r="X4" s="54" t="s">
        <v>1149</v>
      </c>
      <c r="Y4" s="45"/>
      <c r="Z4" s="53" t="s">
        <v>1156</v>
      </c>
      <c r="AA4" s="54" t="s">
        <v>2331</v>
      </c>
    </row>
    <row r="5" spans="3:35" s="1" customFormat="1">
      <c r="C5" s="25"/>
      <c r="E5" s="163" t="str">
        <f>CONCATENATE(INICIO!$D$13,INICIO!$E$13)</f>
        <v xml:space="preserve">Responsável: </v>
      </c>
      <c r="F5" s="163"/>
      <c r="G5" s="163"/>
      <c r="H5" s="163"/>
      <c r="J5" s="128"/>
      <c r="K5" s="81"/>
      <c r="L5" s="28"/>
      <c r="M5" s="28"/>
      <c r="N5" s="47"/>
      <c r="O5" s="47"/>
      <c r="T5" s="45"/>
      <c r="U5" s="45"/>
      <c r="V5" s="45"/>
      <c r="W5" s="45"/>
      <c r="X5" s="45"/>
      <c r="Y5" s="45"/>
      <c r="Z5" s="53" t="s">
        <v>1157</v>
      </c>
      <c r="AA5" s="54" t="s">
        <v>2332</v>
      </c>
    </row>
    <row r="6" spans="3:35">
      <c r="C6" s="1138"/>
      <c r="D6" s="1138"/>
      <c r="E6" s="163"/>
      <c r="F6" s="178"/>
      <c r="G6" s="179"/>
      <c r="J6" s="23"/>
      <c r="K6" s="23"/>
      <c r="L6" s="83"/>
      <c r="M6" s="83"/>
      <c r="N6" s="83"/>
      <c r="O6" s="83"/>
      <c r="P6" s="181"/>
      <c r="Q6" s="182"/>
      <c r="R6" s="182"/>
      <c r="S6" s="182"/>
      <c r="T6" s="182"/>
      <c r="U6" s="182"/>
      <c r="V6" s="182"/>
      <c r="W6" s="182"/>
      <c r="X6" s="182"/>
      <c r="Y6" s="182"/>
      <c r="Z6" s="182"/>
      <c r="AA6" s="182"/>
      <c r="AB6" s="182"/>
      <c r="AC6" s="182"/>
      <c r="AD6" s="182"/>
      <c r="AE6" s="182"/>
      <c r="AF6" s="182"/>
      <c r="AG6" s="182"/>
      <c r="AH6" s="182"/>
      <c r="AI6" s="181"/>
    </row>
    <row r="7" spans="3:35">
      <c r="C7" s="183"/>
      <c r="D7" s="183"/>
      <c r="E7" s="184" t="s">
        <v>2333</v>
      </c>
      <c r="F7" s="178"/>
      <c r="G7" s="179"/>
      <c r="H7" s="1153" t="s">
        <v>2382</v>
      </c>
      <c r="I7" s="1153"/>
      <c r="J7" s="1153"/>
      <c r="K7" s="1153"/>
      <c r="L7" s="83"/>
      <c r="M7" s="83"/>
      <c r="N7" s="83"/>
      <c r="O7" s="83"/>
      <c r="P7" s="181"/>
      <c r="Q7" s="182"/>
      <c r="R7" s="182"/>
      <c r="S7" s="182"/>
      <c r="T7" s="182"/>
      <c r="U7" s="182"/>
      <c r="V7" s="182"/>
      <c r="W7" s="182"/>
      <c r="X7" s="182"/>
      <c r="Y7" s="182"/>
      <c r="Z7" s="182"/>
      <c r="AA7" s="182"/>
      <c r="AB7" s="182"/>
      <c r="AC7" s="182"/>
      <c r="AD7" s="182"/>
      <c r="AE7" s="182"/>
      <c r="AF7" s="182"/>
      <c r="AG7" s="182"/>
      <c r="AH7" s="182"/>
      <c r="AI7" s="181"/>
    </row>
    <row r="8" spans="3:35">
      <c r="C8" s="1137" t="s">
        <v>2335</v>
      </c>
      <c r="D8" s="1137"/>
      <c r="E8" s="1137"/>
      <c r="F8" s="1137"/>
      <c r="G8" s="1137"/>
      <c r="H8" s="1137"/>
      <c r="I8" s="1137"/>
      <c r="J8" s="1137"/>
      <c r="K8" s="1137"/>
      <c r="L8" s="83"/>
      <c r="M8" s="83"/>
      <c r="N8" s="83"/>
      <c r="O8" s="83"/>
    </row>
    <row r="9" spans="3:35">
      <c r="C9" s="1142" t="s">
        <v>2336</v>
      </c>
      <c r="D9" s="1142"/>
      <c r="E9" s="1142"/>
      <c r="F9" s="1142"/>
      <c r="G9" s="1142"/>
      <c r="H9" s="1142"/>
      <c r="I9" s="1142"/>
      <c r="J9" s="1142"/>
      <c r="K9" s="1142"/>
      <c r="L9" s="83"/>
      <c r="M9" s="83"/>
      <c r="N9" s="83"/>
      <c r="O9" s="83"/>
    </row>
    <row r="10" spans="3:35">
      <c r="C10" s="185"/>
      <c r="D10" s="185"/>
      <c r="E10" s="185"/>
      <c r="F10" s="185"/>
      <c r="G10" s="185"/>
      <c r="H10" s="185"/>
      <c r="I10" s="185"/>
      <c r="J10" s="185"/>
      <c r="K10" s="185"/>
      <c r="L10" s="83"/>
      <c r="M10" s="83"/>
      <c r="N10" s="83"/>
      <c r="O10" s="83"/>
    </row>
    <row r="11" spans="3:35">
      <c r="C11" s="186"/>
      <c r="D11" s="187"/>
      <c r="E11" s="187"/>
      <c r="F11" s="187"/>
      <c r="G11" s="187"/>
      <c r="H11" s="119"/>
      <c r="I11" s="188">
        <f>(((1+(K21+K23+K25))*(1+K27)*(1+K29))/(1-K32))-1</f>
        <v>0.16323475340228644</v>
      </c>
      <c r="J11" s="90" t="s">
        <v>2337</v>
      </c>
      <c r="K11" s="189">
        <f>I11</f>
        <v>0.16323475340228644</v>
      </c>
      <c r="L11" s="83"/>
      <c r="M11" s="83"/>
      <c r="N11" s="83"/>
      <c r="O11" s="83"/>
    </row>
    <row r="12" spans="3:35">
      <c r="C12" s="186"/>
      <c r="D12" s="187"/>
      <c r="E12" s="187"/>
      <c r="F12" s="187"/>
      <c r="G12" s="187"/>
      <c r="H12" s="187"/>
      <c r="I12" s="187"/>
      <c r="J12" s="187"/>
      <c r="K12" s="187"/>
      <c r="L12" s="83"/>
      <c r="M12" s="83"/>
      <c r="N12" s="83"/>
      <c r="O12" s="83"/>
    </row>
    <row r="13" spans="3:35">
      <c r="C13" s="1143"/>
      <c r="D13" s="1143"/>
      <c r="E13" s="83"/>
      <c r="F13" s="83"/>
      <c r="G13" s="83"/>
      <c r="H13" s="83"/>
      <c r="I13" s="83"/>
      <c r="J13" s="83"/>
      <c r="K13" s="83"/>
      <c r="L13" s="83"/>
      <c r="M13" s="83"/>
      <c r="N13" s="83"/>
      <c r="O13" s="83"/>
    </row>
    <row r="14" spans="3:35">
      <c r="C14" s="83" t="s">
        <v>2338</v>
      </c>
      <c r="D14" s="83"/>
      <c r="E14" s="83"/>
      <c r="F14" s="83"/>
      <c r="G14" s="83"/>
      <c r="H14" s="83"/>
      <c r="I14" s="190"/>
      <c r="J14" s="83"/>
      <c r="K14" s="83"/>
      <c r="L14" s="83"/>
      <c r="M14" s="83"/>
      <c r="N14" s="191"/>
      <c r="O14" s="83"/>
    </row>
    <row r="15" spans="3:35">
      <c r="C15" s="83" t="s">
        <v>2339</v>
      </c>
      <c r="D15" s="83"/>
      <c r="E15" s="83"/>
      <c r="F15" s="83"/>
      <c r="G15" s="83"/>
      <c r="H15" s="83"/>
      <c r="I15" s="190"/>
      <c r="J15" s="83"/>
      <c r="K15" s="83"/>
      <c r="L15" s="83"/>
      <c r="M15" s="83"/>
      <c r="N15" s="83"/>
      <c r="O15" s="83"/>
    </row>
    <row r="16" spans="3:35">
      <c r="C16" s="83" t="s">
        <v>2340</v>
      </c>
      <c r="D16" s="83"/>
      <c r="E16" s="83"/>
      <c r="F16" s="83"/>
      <c r="G16" s="83"/>
      <c r="H16" s="83"/>
      <c r="I16" s="190"/>
      <c r="J16" s="83"/>
      <c r="K16" s="83"/>
      <c r="L16" s="83"/>
      <c r="M16" s="83"/>
      <c r="N16" s="83"/>
      <c r="O16" s="83"/>
    </row>
    <row r="17" spans="3:32" s="183" customFormat="1">
      <c r="C17" s="83" t="s">
        <v>2341</v>
      </c>
      <c r="D17" s="192"/>
      <c r="E17" s="192"/>
      <c r="F17" s="192"/>
      <c r="G17" s="192"/>
      <c r="H17" s="192"/>
      <c r="I17" s="192"/>
      <c r="J17" s="192"/>
      <c r="K17" s="192"/>
      <c r="L17" s="83"/>
      <c r="M17" s="83"/>
      <c r="N17" s="83"/>
      <c r="O17" s="83"/>
      <c r="P17" s="180"/>
    </row>
    <row r="18" spans="3:32" s="183" customFormat="1">
      <c r="C18" s="83" t="s">
        <v>2342</v>
      </c>
      <c r="D18" s="83"/>
      <c r="E18" s="83"/>
      <c r="F18" s="83"/>
      <c r="G18" s="83"/>
      <c r="H18" s="83"/>
      <c r="I18" s="83"/>
      <c r="J18" s="83"/>
      <c r="K18" s="83"/>
      <c r="L18" s="83"/>
      <c r="M18" s="83"/>
      <c r="N18" s="83"/>
      <c r="O18" s="83"/>
      <c r="P18" s="180"/>
    </row>
    <row r="19" spans="3:32" s="183" customFormat="1">
      <c r="C19" s="83" t="s">
        <v>2343</v>
      </c>
      <c r="D19" s="83"/>
      <c r="E19" s="83"/>
      <c r="F19" s="83"/>
      <c r="G19" s="83"/>
      <c r="H19" s="83"/>
      <c r="I19" s="83"/>
      <c r="J19" s="83"/>
      <c r="K19" s="83"/>
      <c r="L19" s="83"/>
      <c r="M19" s="83"/>
      <c r="N19" s="83"/>
      <c r="O19" s="83"/>
      <c r="P19" s="180"/>
    </row>
    <row r="20" spans="3:32" s="183" customFormat="1" ht="12" thickBot="1">
      <c r="C20" s="193" t="s">
        <v>2344</v>
      </c>
      <c r="D20" s="193"/>
      <c r="E20" s="193"/>
      <c r="F20" s="193"/>
      <c r="G20" s="193"/>
      <c r="H20" s="193"/>
      <c r="I20" s="193"/>
      <c r="J20" s="193"/>
      <c r="K20" s="193"/>
      <c r="L20" s="83"/>
      <c r="M20" s="83"/>
      <c r="N20" s="83"/>
      <c r="O20" s="83"/>
      <c r="P20" s="180"/>
    </row>
    <row r="21" spans="3:32" s="183" customFormat="1" ht="12" thickBot="1">
      <c r="C21" s="1144" t="s">
        <v>2345</v>
      </c>
      <c r="D21" s="1144"/>
      <c r="E21" s="1144"/>
      <c r="F21" s="1144"/>
      <c r="G21" s="1144"/>
      <c r="H21" s="1144"/>
      <c r="I21" s="1144"/>
      <c r="J21" s="125" t="s">
        <v>2346</v>
      </c>
      <c r="K21" s="194">
        <f>O23</f>
        <v>1.4999999999999999E-2</v>
      </c>
      <c r="L21" s="83"/>
      <c r="M21" s="83"/>
      <c r="N21" s="1145" t="s">
        <v>2347</v>
      </c>
      <c r="O21" s="1148" t="s">
        <v>2348</v>
      </c>
      <c r="P21" s="1146"/>
      <c r="Q21" s="1146"/>
      <c r="R21" s="1146" t="s">
        <v>2349</v>
      </c>
      <c r="S21" s="1146"/>
      <c r="T21" s="1146"/>
      <c r="U21" s="1146" t="s">
        <v>2350</v>
      </c>
      <c r="V21" s="1146"/>
      <c r="W21" s="1146"/>
      <c r="X21" s="1146" t="s">
        <v>2351</v>
      </c>
      <c r="Y21" s="1146"/>
      <c r="Z21" s="1146"/>
      <c r="AA21" s="1146" t="s">
        <v>2183</v>
      </c>
      <c r="AB21" s="1146"/>
      <c r="AC21" s="1146"/>
      <c r="AD21" s="1147" t="s">
        <v>1184</v>
      </c>
      <c r="AE21" s="1137"/>
      <c r="AF21" s="1148"/>
    </row>
    <row r="22" spans="3:32" s="183" customFormat="1" ht="12" thickBot="1">
      <c r="C22" s="1149" t="str">
        <f>"Considerado = "&amp;K21*100 &amp; "% (varia entre "&amp;O23*100&amp;" a "&amp;Q23*100&amp;"% do custo direto do serviço)"</f>
        <v>Considerado = 1,5% (varia entre 1,5 a 4,49% do custo direto do serviço)</v>
      </c>
      <c r="D22" s="1149"/>
      <c r="E22" s="1149"/>
      <c r="F22" s="1149"/>
      <c r="G22" s="1149"/>
      <c r="H22" s="1149"/>
      <c r="I22" s="195"/>
      <c r="J22" s="195"/>
      <c r="K22" s="196"/>
      <c r="L22" s="83"/>
      <c r="M22" s="83"/>
      <c r="N22" s="1145"/>
      <c r="O22" s="197" t="s">
        <v>2352</v>
      </c>
      <c r="P22" s="198" t="s">
        <v>2353</v>
      </c>
      <c r="Q22" s="198" t="s">
        <v>2354</v>
      </c>
      <c r="R22" s="198" t="s">
        <v>2352</v>
      </c>
      <c r="S22" s="198" t="s">
        <v>2353</v>
      </c>
      <c r="T22" s="198" t="s">
        <v>2354</v>
      </c>
      <c r="U22" s="198" t="s">
        <v>2352</v>
      </c>
      <c r="V22" s="198" t="s">
        <v>2353</v>
      </c>
      <c r="W22" s="198" t="s">
        <v>2354</v>
      </c>
      <c r="X22" s="198" t="s">
        <v>2352</v>
      </c>
      <c r="Y22" s="198" t="s">
        <v>2353</v>
      </c>
      <c r="Z22" s="198" t="s">
        <v>2354</v>
      </c>
      <c r="AA22" s="198" t="s">
        <v>2352</v>
      </c>
      <c r="AB22" s="198" t="s">
        <v>2353</v>
      </c>
      <c r="AC22" s="198" t="s">
        <v>2354</v>
      </c>
      <c r="AD22" s="198" t="s">
        <v>2352</v>
      </c>
      <c r="AE22" s="198" t="s">
        <v>2353</v>
      </c>
      <c r="AF22" s="198" t="s">
        <v>2354</v>
      </c>
    </row>
    <row r="23" spans="3:32" s="183" customFormat="1" ht="12" thickBot="1">
      <c r="C23" s="1141" t="s">
        <v>2355</v>
      </c>
      <c r="D23" s="1141"/>
      <c r="E23" s="1141"/>
      <c r="F23" s="1141"/>
      <c r="G23" s="1141"/>
      <c r="H23" s="1141"/>
      <c r="I23" s="1141"/>
      <c r="J23" s="199" t="s">
        <v>2356</v>
      </c>
      <c r="K23" s="194">
        <f>R23</f>
        <v>3.0000000000000001E-3</v>
      </c>
      <c r="L23" s="83"/>
      <c r="M23" s="83"/>
      <c r="N23" s="200" t="str">
        <f>H7</f>
        <v>BDI Diferenciado</v>
      </c>
      <c r="O23" s="201">
        <f>IF(N23=N27,O27,IF(N23=N28,O28,IF(N23=N29,O29,IF(N23=N30,O30,IF(N23=N31,O31,IF(N23=N33,O33,0))))))</f>
        <v>1.4999999999999999E-2</v>
      </c>
      <c r="P23" s="202">
        <f>IF(N23=N27,P27,IF(N23=N28,P28,IF(N23=N29,P29,IF(N23=N30,P30,IF(N23=N31,P31,IF(N23=N33,P33,0))))))</f>
        <v>3.4500000000000003E-2</v>
      </c>
      <c r="Q23" s="202">
        <f>IF(N23=N27,Q27,IF(N23=N28,Q28,IF(N23=N29,Q29,IF(N23=N30,Q30,IF(N23=N31,Q31,IF(N23=N33,Q33,0))))))</f>
        <v>4.4900000000000002E-2</v>
      </c>
      <c r="R23" s="202">
        <f>IF(N23=N27,R27,IF(N23=N28,R28,IF(N23=N29,R29,IF(N23=N30,R30,IF(N23=N31,R31,IF(N23=N33,R33,0))))))</f>
        <v>3.0000000000000001E-3</v>
      </c>
      <c r="S23" s="202">
        <f>IF(N23=N27,S27,IF(N23=N28,S28,IF(N23=N29,S29,IF(N23=N30,S30,IF(N23=N31,S31,IF(N23=N33,S33,0))))))</f>
        <v>4.7999999999999996E-3</v>
      </c>
      <c r="T23" s="202">
        <f>IF(N23=N27,T27,IF(N23=N28,T28,IF(N23=N29,T29,IF(N23=N30,T30,IF(N23=N31,T31,IF(N23=N33,T33,0))))))</f>
        <v>8.2000000000000007E-3</v>
      </c>
      <c r="U23" s="202">
        <f>IF(N23=N27,U27,IF(N23=N28,U28,IF(N23=N29,U29,IF(N23=N30,U30,IF(N23=N31,U31,IF(N23=N33,U33,0))))))</f>
        <v>5.5999999999999999E-3</v>
      </c>
      <c r="V23" s="202">
        <f>IF(N23=N27,V27,IF(N23=N28,V28,IF(N23=N29,V29,IF(N23=N30,V30,IF(N23=N31,V31,IF(N23=N33,V33,0))))))</f>
        <v>8.5000000000000006E-3</v>
      </c>
      <c r="W23" s="202">
        <f>IF(N23=N27,W27,IF(N23=N28,W28,IF(N23=N29,W29,IF(N23=N30,W30,IF(N23=N31,W31,IF(N23=N33,W33,0))))))</f>
        <v>8.8999999999999999E-3</v>
      </c>
      <c r="X23" s="202">
        <f>IF(N23=N27,X27,IF(N23=N28,X28,IF(N23=N29,X29,IF(N23=N30,X30,IF(N23=N31,X31,IF(N23=N33,X33,0))))))</f>
        <v>8.5000000000000006E-3</v>
      </c>
      <c r="Y23" s="202">
        <f>IF(N23=N27,Y27,IF(N23=N28,Y28,IF(N23=N29,Y29,IF(N23=N30,Y30,IF(N23=N31,Y31,IF(N23=N33,Y33,0))))))</f>
        <v>8.5000000000000006E-3</v>
      </c>
      <c r="Z23" s="202">
        <f>IF(N23=N27,Z27,IF(N23=N28,Z28,IF(N23=N29,Z29,IF(N23=N30,Z30,IF(N23=N31,Z31,IF(N23=N33,Z33,0))))))</f>
        <v>1.11E-2</v>
      </c>
      <c r="AA23" s="202">
        <f>IF(N23=N27,AA27,IF(N23=N28,AA28,IF(N23=N29,AA29,IF(N23=N30,AA30,IF(N23=N31,AA31,IF(N23=N33,AA33,0))))))</f>
        <v>3.5000000000000003E-2</v>
      </c>
      <c r="AB23" s="202">
        <f>IF(N23=N27,AB27,IF(N23=N28,AB28,IF(N23=N29,AB29,IF(N23=N30,AB30,IF(N23=N31,AB31,IF(N23=N33,AB33,0))))))</f>
        <v>5.11E-2</v>
      </c>
      <c r="AC23" s="202">
        <f>IF(N23=N27,AC27,IF(N23=N28,AC28,IF(N23=N29,AC29,IF(N23=N30,AC30,IF(N23=N31,AC31,IF(N23=N33,AC33,0))))))</f>
        <v>6.2199999999999998E-2</v>
      </c>
      <c r="AD23" s="202">
        <f>IF(N23=N27,AD27,IF(N23=N28,AD28,IF(N23=N29,AD29,IF(N23=N30,AD30,IF(N23=N31,AD31,IF(N23=N33,AD33,0))))))</f>
        <v>0.111</v>
      </c>
      <c r="AE23" s="202">
        <f>IF(N23=N27,AE27,IF(N23=N28,AE28,IF(N23=N29,AE29,IF(N23=N30,AE30,IF(N23=N31,AE31,IF(N23=N33,AE33,0))))))</f>
        <v>0.14019999999999999</v>
      </c>
      <c r="AF23" s="202">
        <f>IF(N23=N27,AF27,IF(N23=N28,AF28,IF(N23=N29,AF29,IF(N23=N30,AF30,IF(N23=N31,AF31,IF(N23=N33,AF33,0))))))</f>
        <v>0.16800000000000001</v>
      </c>
    </row>
    <row r="24" spans="3:32" s="183" customFormat="1" ht="12" thickBot="1">
      <c r="C24" s="1149" t="str">
        <f>"Considerado = "&amp;K23*100 &amp; "% (varia entre "&amp;R23*100&amp;" a "&amp;T23*100&amp;"% do custo do serviço)"</f>
        <v>Considerado = 0,3% (varia entre 0,3 a 0,82% do custo do serviço)</v>
      </c>
      <c r="D24" s="1149"/>
      <c r="E24" s="1149"/>
      <c r="F24" s="1149"/>
      <c r="G24" s="1149"/>
      <c r="H24" s="1149"/>
      <c r="I24" s="195"/>
      <c r="J24" s="203"/>
      <c r="K24" s="204"/>
      <c r="L24" s="83"/>
      <c r="M24" s="83"/>
      <c r="N24" s="205"/>
    </row>
    <row r="25" spans="3:32" s="183" customFormat="1" ht="12" thickBot="1">
      <c r="C25" s="1141" t="s">
        <v>2357</v>
      </c>
      <c r="D25" s="1141"/>
      <c r="E25" s="1141"/>
      <c r="F25" s="1141"/>
      <c r="G25" s="1141"/>
      <c r="H25" s="1141"/>
      <c r="I25" s="1141"/>
      <c r="J25" s="199" t="s">
        <v>2358</v>
      </c>
      <c r="K25" s="194">
        <f>U23</f>
        <v>5.5999999999999999E-3</v>
      </c>
      <c r="L25" s="83"/>
      <c r="M25" s="83"/>
      <c r="N25" s="1145" t="s">
        <v>2347</v>
      </c>
      <c r="O25" s="1148" t="s">
        <v>2348</v>
      </c>
      <c r="P25" s="1146"/>
      <c r="Q25" s="1146"/>
      <c r="R25" s="1146" t="s">
        <v>2349</v>
      </c>
      <c r="S25" s="1146"/>
      <c r="T25" s="1146"/>
      <c r="U25" s="1146" t="s">
        <v>2350</v>
      </c>
      <c r="V25" s="1146"/>
      <c r="W25" s="1146"/>
      <c r="X25" s="1146" t="s">
        <v>2351</v>
      </c>
      <c r="Y25" s="1146"/>
      <c r="Z25" s="1146"/>
      <c r="AA25" s="1146" t="s">
        <v>2183</v>
      </c>
      <c r="AB25" s="1146"/>
      <c r="AC25" s="1146"/>
      <c r="AD25" s="1147" t="s">
        <v>1184</v>
      </c>
      <c r="AE25" s="1137"/>
      <c r="AF25" s="1148"/>
    </row>
    <row r="26" spans="3:32" s="183" customFormat="1" ht="12" thickBot="1">
      <c r="C26" s="1149" t="str">
        <f>"Considerado = "&amp;K25*100 &amp; "% (varia entre "&amp;U23*100&amp;" a "&amp;W23*100&amp;"% do custo do serviço)"</f>
        <v>Considerado = 0,56% (varia entre 0,56 a 0,89% do custo do serviço)</v>
      </c>
      <c r="D26" s="1149"/>
      <c r="E26" s="1149"/>
      <c r="F26" s="1149"/>
      <c r="G26" s="1149"/>
      <c r="H26" s="1149"/>
      <c r="I26" s="206"/>
      <c r="J26" s="207"/>
      <c r="K26" s="208"/>
      <c r="L26" s="83"/>
      <c r="M26" s="83"/>
      <c r="N26" s="1145"/>
      <c r="O26" s="197" t="s">
        <v>2352</v>
      </c>
      <c r="P26" s="198" t="s">
        <v>2353</v>
      </c>
      <c r="Q26" s="198" t="s">
        <v>2354</v>
      </c>
      <c r="R26" s="198" t="s">
        <v>2352</v>
      </c>
      <c r="S26" s="198" t="s">
        <v>2353</v>
      </c>
      <c r="T26" s="198" t="s">
        <v>2354</v>
      </c>
      <c r="U26" s="198" t="s">
        <v>2352</v>
      </c>
      <c r="V26" s="198" t="s">
        <v>2353</v>
      </c>
      <c r="W26" s="198" t="s">
        <v>2354</v>
      </c>
      <c r="X26" s="198" t="s">
        <v>2352</v>
      </c>
      <c r="Y26" s="198" t="s">
        <v>2353</v>
      </c>
      <c r="Z26" s="198" t="s">
        <v>2354</v>
      </c>
      <c r="AA26" s="198" t="s">
        <v>2352</v>
      </c>
      <c r="AB26" s="198" t="s">
        <v>2353</v>
      </c>
      <c r="AC26" s="198" t="s">
        <v>2354</v>
      </c>
      <c r="AD26" s="198" t="s">
        <v>2352</v>
      </c>
      <c r="AE26" s="198" t="s">
        <v>2353</v>
      </c>
      <c r="AF26" s="198" t="s">
        <v>2354</v>
      </c>
    </row>
    <row r="27" spans="3:32" s="183" customFormat="1" ht="12" thickBot="1">
      <c r="C27" s="1150" t="s">
        <v>2359</v>
      </c>
      <c r="D27" s="1150"/>
      <c r="E27" s="1150"/>
      <c r="F27" s="1150"/>
      <c r="G27" s="1150"/>
      <c r="H27" s="1150"/>
      <c r="I27" s="1150"/>
      <c r="J27" s="125" t="s">
        <v>2360</v>
      </c>
      <c r="K27" s="209">
        <f>X23</f>
        <v>8.5000000000000006E-3</v>
      </c>
      <c r="L27" s="83"/>
      <c r="M27" s="83"/>
      <c r="N27" s="210" t="s">
        <v>2334</v>
      </c>
      <c r="O27" s="201">
        <v>0.03</v>
      </c>
      <c r="P27" s="202">
        <v>0.04</v>
      </c>
      <c r="Q27" s="202">
        <v>5.5E-2</v>
      </c>
      <c r="R27" s="202">
        <v>8.0000000000000002E-3</v>
      </c>
      <c r="S27" s="202">
        <v>8.0000000000000002E-3</v>
      </c>
      <c r="T27" s="202">
        <v>0.01</v>
      </c>
      <c r="U27" s="202">
        <v>9.7000000000000003E-3</v>
      </c>
      <c r="V27" s="202">
        <v>1.2699999999999999E-2</v>
      </c>
      <c r="W27" s="202">
        <v>1.2699999999999999E-2</v>
      </c>
      <c r="X27" s="202">
        <v>5.8999999999999999E-3</v>
      </c>
      <c r="Y27" s="202">
        <v>1.23E-2</v>
      </c>
      <c r="Z27" s="202">
        <v>1.3899999999999999E-2</v>
      </c>
      <c r="AA27" s="202">
        <v>6.1600000000000002E-2</v>
      </c>
      <c r="AB27" s="202">
        <v>7.3999999999999996E-2</v>
      </c>
      <c r="AC27" s="202">
        <v>8.9599999999999999E-2</v>
      </c>
      <c r="AD27" s="202">
        <v>0.2034</v>
      </c>
      <c r="AE27" s="202">
        <v>0.22120000000000001</v>
      </c>
      <c r="AF27" s="202">
        <v>0.25</v>
      </c>
    </row>
    <row r="28" spans="3:32" s="183" customFormat="1" ht="12" thickBot="1">
      <c r="C28" s="1149" t="str">
        <f>"Considerado = "&amp;K27*100 &amp; "% (varia entre "&amp;X23*100&amp;" a "&amp;Z23*100&amp;"% do custo direto do serviço)"</f>
        <v>Considerado = 0,85% (varia entre 0,85 a 1,11% do custo direto do serviço)</v>
      </c>
      <c r="D28" s="1149"/>
      <c r="E28" s="1149"/>
      <c r="F28" s="1149"/>
      <c r="G28" s="1149"/>
      <c r="H28" s="1149"/>
      <c r="I28" s="195"/>
      <c r="J28" s="203"/>
      <c r="K28" s="211"/>
      <c r="L28" s="83"/>
      <c r="M28" s="83"/>
      <c r="N28" s="210" t="s">
        <v>2361</v>
      </c>
      <c r="O28" s="201">
        <v>3.7999999999999999E-2</v>
      </c>
      <c r="P28" s="202">
        <v>4.0099999999999997E-2</v>
      </c>
      <c r="Q28" s="202">
        <v>4.6699999999999998E-2</v>
      </c>
      <c r="R28" s="202">
        <v>3.2000000000000002E-3</v>
      </c>
      <c r="S28" s="202">
        <v>4.0000000000000001E-3</v>
      </c>
      <c r="T28" s="202">
        <v>7.4000000000000003E-3</v>
      </c>
      <c r="U28" s="202">
        <v>5.0000000000000001E-3</v>
      </c>
      <c r="V28" s="202">
        <v>5.5999999999999999E-3</v>
      </c>
      <c r="W28" s="202">
        <v>9.7000000000000003E-3</v>
      </c>
      <c r="X28" s="202">
        <v>1.0200000000000001E-2</v>
      </c>
      <c r="Y28" s="202">
        <v>1.11E-2</v>
      </c>
      <c r="Z28" s="202">
        <v>1.21E-2</v>
      </c>
      <c r="AA28" s="202">
        <v>6.6400000000000001E-2</v>
      </c>
      <c r="AB28" s="202">
        <v>7.2999999999999995E-2</v>
      </c>
      <c r="AC28" s="202">
        <v>8.6900000000000005E-2</v>
      </c>
      <c r="AD28" s="202">
        <v>0.19600000000000001</v>
      </c>
      <c r="AE28" s="202">
        <v>0.2097</v>
      </c>
      <c r="AF28" s="202">
        <v>0.24229999999999999</v>
      </c>
    </row>
    <row r="29" spans="3:32" s="183" customFormat="1" ht="12" thickBot="1">
      <c r="C29" s="1151" t="s">
        <v>2362</v>
      </c>
      <c r="D29" s="1151"/>
      <c r="E29" s="1151"/>
      <c r="F29" s="1151"/>
      <c r="G29" s="1151"/>
      <c r="H29" s="1151"/>
      <c r="I29" s="1151"/>
      <c r="J29" s="199" t="s">
        <v>2363</v>
      </c>
      <c r="K29" s="194">
        <f>AA23</f>
        <v>3.5000000000000003E-2</v>
      </c>
      <c r="L29" s="83"/>
      <c r="M29" s="83"/>
      <c r="N29" s="210" t="s">
        <v>2364</v>
      </c>
      <c r="O29" s="212">
        <v>3.4299999999999997E-2</v>
      </c>
      <c r="P29" s="213">
        <v>4.9299999999999997E-2</v>
      </c>
      <c r="Q29" s="213">
        <v>6.7100000000000007E-2</v>
      </c>
      <c r="R29" s="213">
        <v>2.8E-3</v>
      </c>
      <c r="S29" s="213">
        <v>4.8999999999999998E-3</v>
      </c>
      <c r="T29" s="213">
        <v>7.4999999999999997E-3</v>
      </c>
      <c r="U29" s="213">
        <v>0.01</v>
      </c>
      <c r="V29" s="213">
        <v>1.3899999999999999E-2</v>
      </c>
      <c r="W29" s="213">
        <v>1.7399999999999999E-2</v>
      </c>
      <c r="X29" s="213">
        <v>9.4000000000000004E-3</v>
      </c>
      <c r="Y29" s="213">
        <v>9.9000000000000008E-3</v>
      </c>
      <c r="Z29" s="213">
        <v>1.17E-2</v>
      </c>
      <c r="AA29" s="213">
        <v>6.7400000000000002E-2</v>
      </c>
      <c r="AB29" s="213">
        <v>8.0399999999999999E-2</v>
      </c>
      <c r="AC29" s="213">
        <v>9.4E-2</v>
      </c>
      <c r="AD29" s="213">
        <v>0.20760000000000001</v>
      </c>
      <c r="AE29" s="213">
        <v>0.24179999999999999</v>
      </c>
      <c r="AF29" s="213">
        <v>0.26440000000000002</v>
      </c>
    </row>
    <row r="30" spans="3:32" s="183" customFormat="1">
      <c r="C30" s="1152" t="str">
        <f>"Considerado = "&amp;K29*100 &amp; "% (varia entre "&amp;AA23*100&amp;" a "&amp;AC23*100&amp;"% do custo direto do serviço)"</f>
        <v>Considerado = 3,5% (varia entre 3,5 a 6,22% do custo direto do serviço)</v>
      </c>
      <c r="D30" s="1152"/>
      <c r="E30" s="1152"/>
      <c r="F30" s="1152"/>
      <c r="G30" s="1152"/>
      <c r="H30" s="1152"/>
      <c r="I30" s="206"/>
      <c r="J30" s="199"/>
      <c r="K30" s="214"/>
      <c r="L30" s="83"/>
      <c r="M30" s="83"/>
      <c r="N30" s="215" t="s">
        <v>2365</v>
      </c>
      <c r="O30" s="212">
        <v>5.2900000000000003E-2</v>
      </c>
      <c r="P30" s="213">
        <v>5.9200000000000003E-2</v>
      </c>
      <c r="Q30" s="213">
        <v>7.9299999999999995E-2</v>
      </c>
      <c r="R30" s="213">
        <v>2.5000000000000001E-3</v>
      </c>
      <c r="S30" s="213">
        <v>5.1000000000000004E-3</v>
      </c>
      <c r="T30" s="213">
        <v>5.5999999999999999E-3</v>
      </c>
      <c r="U30" s="213">
        <v>0.01</v>
      </c>
      <c r="V30" s="213">
        <v>1.4800000000000001E-2</v>
      </c>
      <c r="W30" s="213">
        <v>1.9699999999999999E-2</v>
      </c>
      <c r="X30" s="213">
        <v>1.01E-2</v>
      </c>
      <c r="Y30" s="213">
        <v>1.0699999999999999E-2</v>
      </c>
      <c r="Z30" s="213">
        <v>1.11E-2</v>
      </c>
      <c r="AA30" s="213">
        <v>0.08</v>
      </c>
      <c r="AB30" s="213">
        <v>8.3099999999999993E-2</v>
      </c>
      <c r="AC30" s="213">
        <v>9.5100000000000004E-2</v>
      </c>
      <c r="AD30" s="213">
        <v>0.24</v>
      </c>
      <c r="AE30" s="213">
        <v>0.25840000000000002</v>
      </c>
      <c r="AF30" s="213">
        <v>0.27860000000000001</v>
      </c>
    </row>
    <row r="31" spans="3:32" s="183" customFormat="1" ht="12" thickBot="1">
      <c r="C31" s="216"/>
      <c r="D31" s="217"/>
      <c r="E31" s="195"/>
      <c r="F31" s="195"/>
      <c r="G31" s="195"/>
      <c r="H31" s="195"/>
      <c r="I31" s="195"/>
      <c r="J31" s="203"/>
      <c r="K31" s="218"/>
      <c r="L31" s="83"/>
      <c r="M31" s="83"/>
      <c r="N31" s="215" t="s">
        <v>2366</v>
      </c>
      <c r="O31" s="201">
        <v>0.04</v>
      </c>
      <c r="P31" s="202">
        <v>5.5199999999999999E-2</v>
      </c>
      <c r="Q31" s="202">
        <v>7.85E-2</v>
      </c>
      <c r="R31" s="202">
        <v>8.0999999999999996E-3</v>
      </c>
      <c r="S31" s="202">
        <v>1.2200000000000001E-2</v>
      </c>
      <c r="T31" s="202">
        <v>1.9900000000000001E-2</v>
      </c>
      <c r="U31" s="202">
        <v>1.46E-2</v>
      </c>
      <c r="V31" s="202">
        <v>2.3199999999999998E-2</v>
      </c>
      <c r="W31" s="202">
        <v>3.1600000000000003E-2</v>
      </c>
      <c r="X31" s="202">
        <v>9.4000000000000004E-3</v>
      </c>
      <c r="Y31" s="202">
        <v>1.0200000000000001E-2</v>
      </c>
      <c r="Z31" s="202">
        <v>1.3299999999999999E-2</v>
      </c>
      <c r="AA31" s="202">
        <v>7.1400000000000005E-2</v>
      </c>
      <c r="AB31" s="202">
        <v>8.4000000000000005E-2</v>
      </c>
      <c r="AC31" s="202">
        <v>0.1043</v>
      </c>
      <c r="AD31" s="202">
        <v>0.22800000000000001</v>
      </c>
      <c r="AE31" s="202">
        <v>0.27479999999999999</v>
      </c>
      <c r="AF31" s="202">
        <v>0.3095</v>
      </c>
    </row>
    <row r="32" spans="3:32" s="183" customFormat="1">
      <c r="C32" s="1150" t="s">
        <v>2367</v>
      </c>
      <c r="D32" s="1150"/>
      <c r="E32" s="1150"/>
      <c r="F32" s="1150"/>
      <c r="G32" s="1150"/>
      <c r="H32" s="1150"/>
      <c r="I32" s="1150"/>
      <c r="J32" s="199" t="s">
        <v>2368</v>
      </c>
      <c r="K32" s="219">
        <f>I38</f>
        <v>8.1499999999999989E-2</v>
      </c>
      <c r="L32" s="83"/>
      <c r="M32" s="83"/>
      <c r="N32" s="205"/>
      <c r="O32" s="221"/>
      <c r="P32" s="221"/>
      <c r="Q32" s="221"/>
      <c r="R32" s="221"/>
      <c r="S32" s="221"/>
      <c r="T32" s="221"/>
      <c r="U32" s="221"/>
      <c r="V32" s="221"/>
      <c r="W32" s="221"/>
      <c r="X32" s="221"/>
      <c r="Y32" s="221"/>
      <c r="Z32" s="221"/>
      <c r="AA32" s="221"/>
      <c r="AB32" s="221"/>
      <c r="AC32" s="221"/>
      <c r="AD32" s="221"/>
      <c r="AE32" s="221"/>
      <c r="AF32" s="221"/>
    </row>
    <row r="33" spans="3:34" ht="12" thickBot="1">
      <c r="C33" s="222"/>
      <c r="D33" s="223"/>
      <c r="E33" s="206"/>
      <c r="F33" s="206"/>
      <c r="G33" s="206"/>
      <c r="H33" s="206"/>
      <c r="I33" s="206"/>
      <c r="J33" s="206"/>
      <c r="K33" s="206"/>
      <c r="L33" s="83"/>
      <c r="M33" s="83"/>
      <c r="N33" s="210" t="s">
        <v>2382</v>
      </c>
      <c r="O33" s="202">
        <v>1.4999999999999999E-2</v>
      </c>
      <c r="P33" s="202">
        <v>3.4500000000000003E-2</v>
      </c>
      <c r="Q33" s="202">
        <v>4.4900000000000002E-2</v>
      </c>
      <c r="R33" s="202">
        <v>3.0000000000000001E-3</v>
      </c>
      <c r="S33" s="202">
        <v>4.7999999999999996E-3</v>
      </c>
      <c r="T33" s="202">
        <v>8.2000000000000007E-3</v>
      </c>
      <c r="U33" s="202">
        <v>5.5999999999999999E-3</v>
      </c>
      <c r="V33" s="202">
        <v>8.5000000000000006E-3</v>
      </c>
      <c r="W33" s="202">
        <v>8.8999999999999999E-3</v>
      </c>
      <c r="X33" s="202">
        <v>8.5000000000000006E-3</v>
      </c>
      <c r="Y33" s="202">
        <v>8.5000000000000006E-3</v>
      </c>
      <c r="Z33" s="202">
        <v>1.11E-2</v>
      </c>
      <c r="AA33" s="202">
        <v>3.5000000000000003E-2</v>
      </c>
      <c r="AB33" s="202">
        <v>5.11E-2</v>
      </c>
      <c r="AC33" s="202">
        <v>6.2199999999999998E-2</v>
      </c>
      <c r="AD33" s="202">
        <v>0.111</v>
      </c>
      <c r="AE33" s="202">
        <v>0.14019999999999999</v>
      </c>
      <c r="AF33" s="202">
        <v>0.16800000000000001</v>
      </c>
      <c r="AG33" s="180"/>
      <c r="AH33" s="180"/>
    </row>
    <row r="34" spans="3:34" ht="12" thickBot="1">
      <c r="C34" s="224"/>
      <c r="D34" s="224"/>
      <c r="E34" s="224"/>
      <c r="F34" s="225" t="s">
        <v>2369</v>
      </c>
      <c r="G34" s="227" t="s">
        <v>2370</v>
      </c>
      <c r="H34" s="227" t="s">
        <v>2371</v>
      </c>
      <c r="I34" s="228" t="s">
        <v>2372</v>
      </c>
      <c r="J34" s="206"/>
      <c r="K34" s="206"/>
      <c r="L34" s="83"/>
      <c r="M34" s="83"/>
      <c r="AG34" s="180"/>
      <c r="AH34" s="180"/>
    </row>
    <row r="35" spans="3:34">
      <c r="C35" s="224"/>
      <c r="D35" s="224"/>
      <c r="E35" s="224"/>
      <c r="F35" s="229" t="s">
        <v>2188</v>
      </c>
      <c r="G35" s="336">
        <f>IF($U$3=$AA$3,7.6%,IF($U$3=$AA$4,3%,2.35%))</f>
        <v>0.03</v>
      </c>
      <c r="H35" s="231" t="s">
        <v>2373</v>
      </c>
      <c r="I35" s="232">
        <f>G35</f>
        <v>0.03</v>
      </c>
      <c r="J35" s="206"/>
      <c r="K35" s="206"/>
      <c r="L35" s="233"/>
      <c r="M35" s="233"/>
      <c r="N35" s="83"/>
      <c r="O35" s="83"/>
      <c r="Q35" s="180"/>
      <c r="R35" s="180"/>
      <c r="S35" s="180"/>
      <c r="T35" s="180"/>
      <c r="U35" s="180"/>
      <c r="V35" s="180"/>
      <c r="W35" s="180"/>
      <c r="X35" s="180"/>
      <c r="Y35" s="180"/>
      <c r="Z35" s="180"/>
      <c r="AA35" s="180"/>
      <c r="AB35" s="180"/>
      <c r="AC35" s="180"/>
      <c r="AD35" s="180"/>
      <c r="AE35" s="180"/>
      <c r="AF35" s="180"/>
      <c r="AG35" s="180"/>
      <c r="AH35" s="180"/>
    </row>
    <row r="36" spans="3:34">
      <c r="C36" s="224"/>
      <c r="D36" s="224"/>
      <c r="E36" s="224"/>
      <c r="F36" s="234" t="s">
        <v>2374</v>
      </c>
      <c r="G36" s="230">
        <f>IF($U$3=$AA$3,1.65%,IF($U$3=$AA$4,0.65%,0.44%))</f>
        <v>6.5000000000000006E-3</v>
      </c>
      <c r="H36" s="235" t="s">
        <v>2373</v>
      </c>
      <c r="I36" s="236">
        <f>G36</f>
        <v>6.5000000000000006E-3</v>
      </c>
      <c r="J36" s="206"/>
      <c r="K36" s="206"/>
      <c r="L36" s="237"/>
      <c r="M36" s="237"/>
      <c r="AG36" s="180"/>
      <c r="AH36" s="180"/>
    </row>
    <row r="37" spans="3:34">
      <c r="C37" s="224"/>
      <c r="D37" s="224"/>
      <c r="E37" s="224"/>
      <c r="F37" s="238" t="s">
        <v>2375</v>
      </c>
      <c r="G37" s="230">
        <f>IF(U2="NÃO",0,4.5%)</f>
        <v>4.4999999999999998E-2</v>
      </c>
      <c r="H37" s="235" t="s">
        <v>2373</v>
      </c>
      <c r="I37" s="1052">
        <f>G37</f>
        <v>4.4999999999999998E-2</v>
      </c>
      <c r="J37" s="206"/>
      <c r="K37" s="206"/>
      <c r="L37" s="237"/>
      <c r="M37" s="237"/>
      <c r="AG37" s="180"/>
      <c r="AH37" s="180"/>
    </row>
    <row r="38" spans="3:34" ht="12" thickBot="1">
      <c r="C38" s="224"/>
      <c r="D38" s="224"/>
      <c r="E38" s="224"/>
      <c r="F38" s="337" t="s">
        <v>1980</v>
      </c>
      <c r="G38" s="244" t="s">
        <v>1175</v>
      </c>
      <c r="H38" s="338" t="s">
        <v>1175</v>
      </c>
      <c r="I38" s="245">
        <f>SUM(I35:I37)</f>
        <v>8.1499999999999989E-2</v>
      </c>
      <c r="J38" s="206"/>
      <c r="K38" s="206"/>
      <c r="L38" s="83"/>
      <c r="M38" s="83"/>
      <c r="N38" s="83"/>
      <c r="O38" s="83"/>
      <c r="Q38" s="180"/>
      <c r="R38" s="180"/>
      <c r="S38" s="180"/>
      <c r="T38" s="180"/>
      <c r="U38" s="180"/>
      <c r="V38" s="180"/>
      <c r="W38" s="180"/>
      <c r="X38" s="180"/>
      <c r="Y38" s="180"/>
      <c r="Z38" s="180"/>
      <c r="AA38" s="180"/>
      <c r="AB38" s="180"/>
      <c r="AC38" s="180"/>
      <c r="AD38" s="180"/>
      <c r="AE38" s="180"/>
      <c r="AF38" s="180"/>
      <c r="AG38" s="180"/>
      <c r="AH38" s="180"/>
    </row>
    <row r="39" spans="3:34" ht="12">
      <c r="C39" s="224"/>
      <c r="D39" s="246"/>
      <c r="E39" s="246"/>
      <c r="F39" s="77" t="s">
        <v>2380</v>
      </c>
      <c r="G39" s="77"/>
      <c r="H39" s="77"/>
      <c r="I39" s="77"/>
      <c r="J39" s="247"/>
      <c r="K39" s="247"/>
      <c r="L39" s="83"/>
      <c r="M39" s="83"/>
      <c r="N39" s="83"/>
      <c r="O39" s="83"/>
      <c r="Q39" s="180"/>
      <c r="R39" s="180"/>
      <c r="S39" s="180"/>
      <c r="T39" s="180"/>
      <c r="U39" s="180"/>
      <c r="V39" s="180"/>
      <c r="W39" s="180"/>
      <c r="X39" s="180"/>
      <c r="Y39" s="180"/>
      <c r="Z39" s="180"/>
      <c r="AA39" s="180"/>
      <c r="AB39" s="180"/>
      <c r="AC39" s="180"/>
      <c r="AD39" s="180"/>
      <c r="AE39" s="180"/>
      <c r="AF39" s="180"/>
      <c r="AG39" s="180"/>
      <c r="AH39" s="180"/>
    </row>
    <row r="40" spans="3:34" ht="12" thickBot="1">
      <c r="C40" s="195"/>
      <c r="D40" s="195"/>
      <c r="E40" s="195"/>
      <c r="F40" s="195"/>
      <c r="G40" s="195"/>
      <c r="H40" s="195"/>
      <c r="I40" s="195"/>
      <c r="J40" s="195"/>
      <c r="K40" s="195"/>
      <c r="L40" s="83"/>
      <c r="M40" s="83"/>
      <c r="N40" s="83"/>
      <c r="O40" s="83"/>
      <c r="Q40" s="180"/>
      <c r="R40" s="180"/>
      <c r="S40" s="180"/>
      <c r="T40" s="180"/>
      <c r="U40" s="180"/>
      <c r="V40" s="180"/>
      <c r="W40" s="180"/>
      <c r="X40" s="180"/>
      <c r="Y40" s="180"/>
      <c r="Z40" s="180"/>
      <c r="AA40" s="180"/>
      <c r="AB40" s="180"/>
      <c r="AC40" s="180"/>
      <c r="AD40" s="180"/>
      <c r="AE40" s="180"/>
      <c r="AF40" s="180"/>
      <c r="AG40" s="180"/>
      <c r="AH40" s="180"/>
    </row>
    <row r="41" spans="3:34">
      <c r="C41" s="248" t="s">
        <v>2381</v>
      </c>
      <c r="D41" s="248"/>
      <c r="E41" s="248"/>
      <c r="F41" s="248"/>
      <c r="G41" s="248"/>
      <c r="H41" s="248"/>
      <c r="I41" s="248"/>
      <c r="J41" s="248"/>
      <c r="K41" s="248"/>
      <c r="L41" s="83"/>
      <c r="M41" s="83"/>
      <c r="N41" s="83"/>
      <c r="O41" s="83"/>
      <c r="Q41" s="180"/>
      <c r="R41" s="180"/>
      <c r="S41" s="180"/>
      <c r="T41" s="180"/>
      <c r="U41" s="180"/>
      <c r="V41" s="180"/>
      <c r="W41" s="180"/>
      <c r="X41" s="180"/>
      <c r="Y41" s="180"/>
      <c r="Z41" s="180"/>
      <c r="AA41" s="180"/>
      <c r="AB41" s="180"/>
      <c r="AC41" s="180"/>
      <c r="AD41" s="180"/>
      <c r="AE41" s="180"/>
      <c r="AF41" s="180"/>
      <c r="AG41" s="180"/>
      <c r="AH41" s="180"/>
    </row>
    <row r="42" spans="3:34">
      <c r="C42" s="83"/>
      <c r="D42" s="83"/>
      <c r="E42" s="83"/>
      <c r="F42" s="83"/>
      <c r="G42" s="83"/>
      <c r="H42" s="83"/>
      <c r="I42" s="83"/>
      <c r="J42" s="83"/>
      <c r="K42" s="83"/>
      <c r="L42" s="83"/>
      <c r="M42" s="83"/>
      <c r="N42" s="83"/>
      <c r="O42" s="83"/>
      <c r="Q42" s="180"/>
      <c r="R42" s="180"/>
      <c r="S42" s="180"/>
      <c r="T42" s="180"/>
      <c r="U42" s="180"/>
      <c r="V42" s="180"/>
      <c r="W42" s="180"/>
      <c r="X42" s="180"/>
      <c r="Y42" s="180"/>
      <c r="Z42" s="180"/>
      <c r="AA42" s="180"/>
      <c r="AB42" s="180"/>
      <c r="AC42" s="180"/>
      <c r="AD42" s="180"/>
      <c r="AE42" s="180"/>
      <c r="AF42" s="180"/>
      <c r="AG42" s="180"/>
      <c r="AH42" s="180"/>
    </row>
    <row r="43" spans="3:34">
      <c r="C43" s="83"/>
      <c r="D43" s="83"/>
      <c r="E43" s="83"/>
      <c r="F43" s="83"/>
      <c r="G43" s="83"/>
      <c r="H43" s="83"/>
      <c r="I43" s="83"/>
      <c r="J43" s="83"/>
      <c r="K43" s="83"/>
      <c r="L43" s="83"/>
      <c r="M43" s="83"/>
      <c r="N43" s="83"/>
      <c r="O43" s="83"/>
      <c r="Q43" s="180"/>
      <c r="R43" s="180"/>
      <c r="S43" s="180"/>
      <c r="T43" s="180"/>
      <c r="U43" s="180"/>
      <c r="V43" s="180"/>
      <c r="W43" s="180"/>
      <c r="X43" s="180"/>
      <c r="Y43" s="180"/>
      <c r="Z43" s="180"/>
      <c r="AA43" s="180"/>
      <c r="AB43" s="180"/>
      <c r="AC43" s="180"/>
      <c r="AD43" s="180"/>
      <c r="AE43" s="180"/>
      <c r="AF43" s="180"/>
      <c r="AG43" s="180"/>
      <c r="AH43" s="180"/>
    </row>
    <row r="44" spans="3:34">
      <c r="C44" s="83"/>
      <c r="D44" s="83"/>
      <c r="E44" s="83"/>
      <c r="F44" s="83"/>
      <c r="G44" s="83"/>
      <c r="H44" s="83"/>
      <c r="I44" s="83"/>
      <c r="J44" s="83"/>
      <c r="K44" s="83"/>
      <c r="L44" s="83"/>
      <c r="M44" s="83"/>
      <c r="N44" s="83"/>
      <c r="O44" s="83"/>
      <c r="Q44" s="180"/>
      <c r="R44" s="180"/>
      <c r="S44" s="180"/>
      <c r="T44" s="180"/>
      <c r="U44" s="180"/>
      <c r="V44" s="180"/>
      <c r="W44" s="180"/>
      <c r="X44" s="180"/>
      <c r="Y44" s="180"/>
      <c r="Z44" s="180"/>
      <c r="AA44" s="180"/>
      <c r="AB44" s="180"/>
      <c r="AC44" s="180"/>
      <c r="AD44" s="180"/>
      <c r="AE44" s="180"/>
      <c r="AF44" s="180"/>
      <c r="AG44" s="180"/>
      <c r="AH44" s="180"/>
    </row>
    <row r="45" spans="3:34">
      <c r="C45" s="83"/>
      <c r="D45" s="83"/>
      <c r="E45" s="83"/>
      <c r="F45" s="83"/>
      <c r="G45" s="83"/>
      <c r="H45" s="83"/>
      <c r="I45" s="83"/>
      <c r="J45" s="83"/>
      <c r="K45" s="83"/>
      <c r="L45" s="83"/>
      <c r="M45" s="83"/>
      <c r="N45" s="83"/>
      <c r="O45" s="83"/>
      <c r="Q45" s="180"/>
      <c r="R45" s="180"/>
      <c r="S45" s="180"/>
      <c r="T45" s="180"/>
      <c r="U45" s="180"/>
      <c r="V45" s="180"/>
      <c r="W45" s="180"/>
      <c r="X45" s="180"/>
      <c r="Y45" s="180"/>
      <c r="Z45" s="180"/>
      <c r="AA45" s="180"/>
      <c r="AB45" s="180"/>
      <c r="AC45" s="180"/>
      <c r="AD45" s="180"/>
      <c r="AE45" s="180"/>
      <c r="AF45" s="180"/>
      <c r="AG45" s="180"/>
      <c r="AH45" s="180"/>
    </row>
    <row r="46" spans="3:34">
      <c r="C46" s="83"/>
      <c r="D46" s="83"/>
      <c r="E46" s="83"/>
      <c r="F46" s="83"/>
      <c r="G46" s="83"/>
      <c r="H46" s="83"/>
      <c r="I46" s="83"/>
      <c r="J46" s="83"/>
      <c r="K46" s="83"/>
      <c r="L46" s="83"/>
      <c r="M46" s="83"/>
      <c r="N46" s="83"/>
      <c r="O46" s="83"/>
      <c r="Q46" s="180"/>
      <c r="R46" s="180"/>
      <c r="S46" s="180"/>
      <c r="T46" s="180"/>
      <c r="U46" s="180"/>
      <c r="V46" s="180"/>
      <c r="W46" s="180"/>
      <c r="X46" s="180"/>
      <c r="Y46" s="180"/>
      <c r="Z46" s="180"/>
      <c r="AA46" s="180"/>
      <c r="AB46" s="180"/>
      <c r="AC46" s="180"/>
      <c r="AD46" s="180"/>
      <c r="AE46" s="180"/>
      <c r="AF46" s="180"/>
      <c r="AG46" s="180"/>
      <c r="AH46" s="180"/>
    </row>
    <row r="47" spans="3:34">
      <c r="C47" s="83"/>
      <c r="D47" s="83"/>
      <c r="E47" s="83"/>
      <c r="F47" s="83"/>
      <c r="G47" s="83"/>
      <c r="H47" s="83"/>
      <c r="I47" s="83"/>
      <c r="J47" s="83"/>
      <c r="K47" s="83"/>
      <c r="L47" s="83"/>
      <c r="M47" s="83"/>
      <c r="N47" s="83"/>
      <c r="O47" s="83"/>
      <c r="Q47" s="180"/>
      <c r="R47" s="180"/>
      <c r="S47" s="180"/>
      <c r="T47" s="180"/>
      <c r="U47" s="180"/>
      <c r="V47" s="180"/>
      <c r="W47" s="180"/>
      <c r="X47" s="180"/>
      <c r="Y47" s="180"/>
      <c r="Z47" s="180"/>
      <c r="AA47" s="180"/>
      <c r="AB47" s="180"/>
      <c r="AC47" s="180"/>
      <c r="AD47" s="180"/>
      <c r="AE47" s="180"/>
      <c r="AF47" s="180"/>
      <c r="AG47" s="180"/>
      <c r="AH47" s="180"/>
    </row>
    <row r="48" spans="3:34">
      <c r="C48" s="83"/>
      <c r="D48" s="83"/>
      <c r="E48" s="83"/>
      <c r="F48" s="83"/>
      <c r="G48" s="83"/>
      <c r="H48" s="83"/>
      <c r="I48" s="83"/>
      <c r="J48" s="83"/>
      <c r="K48" s="83"/>
      <c r="L48" s="83"/>
      <c r="M48" s="83"/>
      <c r="N48" s="83"/>
      <c r="O48" s="83"/>
      <c r="Q48" s="180"/>
      <c r="R48" s="180"/>
      <c r="S48" s="180"/>
      <c r="T48" s="180"/>
      <c r="U48" s="180"/>
      <c r="V48" s="180"/>
      <c r="W48" s="180"/>
      <c r="X48" s="180"/>
      <c r="Y48" s="180"/>
      <c r="Z48" s="180"/>
      <c r="AA48" s="180"/>
      <c r="AB48" s="180"/>
      <c r="AC48" s="180"/>
      <c r="AD48" s="180"/>
      <c r="AE48" s="180"/>
      <c r="AF48" s="180"/>
      <c r="AG48" s="180"/>
      <c r="AH48" s="180"/>
    </row>
    <row r="49" spans="3:34">
      <c r="C49" s="83"/>
      <c r="D49" s="83"/>
      <c r="E49" s="83"/>
      <c r="F49" s="83"/>
      <c r="G49" s="83"/>
      <c r="H49" s="83"/>
      <c r="I49" s="83"/>
      <c r="J49" s="83"/>
      <c r="K49" s="83"/>
      <c r="L49" s="83"/>
      <c r="M49" s="83"/>
      <c r="N49" s="83"/>
      <c r="O49" s="83"/>
      <c r="Q49" s="180"/>
      <c r="R49" s="180"/>
      <c r="S49" s="180"/>
      <c r="T49" s="180"/>
      <c r="U49" s="180"/>
      <c r="V49" s="180"/>
      <c r="W49" s="180"/>
      <c r="X49" s="180"/>
      <c r="Y49" s="180"/>
      <c r="Z49" s="180"/>
      <c r="AA49" s="180"/>
      <c r="AB49" s="180"/>
      <c r="AC49" s="180"/>
      <c r="AD49" s="180"/>
      <c r="AE49" s="180"/>
      <c r="AF49" s="180"/>
      <c r="AG49" s="180"/>
      <c r="AH49" s="180"/>
    </row>
    <row r="50" spans="3:34">
      <c r="C50" s="83"/>
      <c r="D50" s="83"/>
      <c r="E50" s="83"/>
      <c r="F50" s="83"/>
      <c r="G50" s="83"/>
      <c r="H50" s="83"/>
      <c r="I50" s="83"/>
      <c r="J50" s="83"/>
      <c r="K50" s="83"/>
      <c r="L50" s="83"/>
      <c r="M50" s="83"/>
      <c r="N50" s="83"/>
      <c r="O50" s="83"/>
      <c r="Q50" s="180"/>
      <c r="R50" s="180"/>
      <c r="S50" s="180"/>
      <c r="T50" s="180"/>
      <c r="U50" s="180"/>
      <c r="V50" s="180"/>
      <c r="W50" s="180"/>
      <c r="X50" s="180"/>
      <c r="Y50" s="180"/>
      <c r="Z50" s="180"/>
      <c r="AA50" s="180"/>
      <c r="AB50" s="180"/>
      <c r="AC50" s="180"/>
      <c r="AD50" s="180"/>
      <c r="AE50" s="180"/>
      <c r="AF50" s="180"/>
      <c r="AG50" s="180"/>
      <c r="AH50" s="180"/>
    </row>
    <row r="51" spans="3:34">
      <c r="C51" s="83"/>
      <c r="D51" s="83"/>
      <c r="E51" s="83"/>
      <c r="F51" s="83"/>
      <c r="G51" s="83"/>
      <c r="H51" s="83"/>
      <c r="I51" s="83"/>
      <c r="J51" s="83"/>
      <c r="K51" s="83"/>
      <c r="L51" s="83"/>
      <c r="M51" s="83"/>
      <c r="N51" s="83"/>
      <c r="O51" s="83"/>
      <c r="Q51" s="180"/>
      <c r="R51" s="180"/>
      <c r="S51" s="180"/>
      <c r="T51" s="180"/>
      <c r="U51" s="180"/>
      <c r="V51" s="180"/>
      <c r="W51" s="180"/>
      <c r="X51" s="180"/>
      <c r="Y51" s="180"/>
      <c r="Z51" s="180"/>
      <c r="AA51" s="180"/>
      <c r="AB51" s="180"/>
      <c r="AC51" s="180"/>
      <c r="AD51" s="180"/>
      <c r="AE51" s="180"/>
      <c r="AF51" s="180"/>
      <c r="AG51" s="180"/>
      <c r="AH51" s="180"/>
    </row>
    <row r="52" spans="3:34">
      <c r="C52" s="83"/>
      <c r="D52" s="83"/>
      <c r="E52" s="83"/>
      <c r="F52" s="83"/>
      <c r="G52" s="83"/>
      <c r="H52" s="83"/>
      <c r="I52" s="83"/>
      <c r="J52" s="83"/>
      <c r="K52" s="83"/>
      <c r="L52" s="83"/>
      <c r="M52" s="83"/>
      <c r="N52" s="83"/>
      <c r="O52" s="83"/>
      <c r="Q52" s="180"/>
      <c r="R52" s="180"/>
      <c r="S52" s="180"/>
      <c r="T52" s="180"/>
      <c r="U52" s="180"/>
      <c r="V52" s="180"/>
      <c r="W52" s="180"/>
      <c r="X52" s="180"/>
      <c r="Y52" s="180"/>
      <c r="Z52" s="180"/>
      <c r="AA52" s="180"/>
      <c r="AB52" s="180"/>
      <c r="AC52" s="180"/>
      <c r="AD52" s="180"/>
      <c r="AE52" s="180"/>
      <c r="AF52" s="180"/>
      <c r="AG52" s="180"/>
      <c r="AH52" s="180"/>
    </row>
    <row r="53" spans="3:34">
      <c r="C53" s="83"/>
      <c r="D53" s="83"/>
      <c r="E53" s="83"/>
      <c r="F53" s="83"/>
      <c r="G53" s="83"/>
      <c r="H53" s="83"/>
      <c r="I53" s="83"/>
      <c r="J53" s="83"/>
      <c r="K53" s="83"/>
      <c r="L53" s="83"/>
      <c r="M53" s="83"/>
      <c r="N53" s="83"/>
      <c r="O53" s="83"/>
      <c r="Q53" s="180"/>
      <c r="R53" s="180"/>
      <c r="S53" s="180"/>
      <c r="T53" s="180"/>
      <c r="U53" s="180"/>
      <c r="V53" s="180"/>
      <c r="W53" s="180"/>
      <c r="X53" s="180"/>
      <c r="Y53" s="180"/>
      <c r="Z53" s="180"/>
      <c r="AA53" s="180"/>
      <c r="AB53" s="180"/>
      <c r="AC53" s="180"/>
      <c r="AD53" s="180"/>
      <c r="AE53" s="180"/>
      <c r="AF53" s="180"/>
      <c r="AG53" s="180"/>
      <c r="AH53" s="180"/>
    </row>
    <row r="54" spans="3:34">
      <c r="C54" s="83"/>
      <c r="D54" s="83"/>
      <c r="E54" s="83"/>
      <c r="F54" s="83"/>
      <c r="G54" s="83"/>
      <c r="H54" s="83"/>
      <c r="I54" s="83"/>
      <c r="J54" s="83"/>
      <c r="K54" s="83"/>
      <c r="L54" s="83"/>
      <c r="M54" s="83"/>
      <c r="Q54" s="180"/>
      <c r="R54" s="180"/>
      <c r="S54" s="180"/>
      <c r="T54" s="180"/>
      <c r="U54" s="180"/>
      <c r="V54" s="180"/>
      <c r="W54" s="180"/>
      <c r="X54" s="180"/>
      <c r="Y54" s="180"/>
      <c r="Z54" s="180"/>
      <c r="AA54" s="180"/>
      <c r="AB54" s="180"/>
      <c r="AC54" s="180"/>
      <c r="AD54" s="180"/>
      <c r="AE54" s="180"/>
      <c r="AF54" s="180"/>
      <c r="AG54" s="180"/>
      <c r="AH54" s="180"/>
    </row>
    <row r="55" spans="3:34">
      <c r="C55" s="83"/>
      <c r="D55" s="83"/>
      <c r="E55" s="83"/>
      <c r="F55" s="83"/>
      <c r="G55" s="83"/>
      <c r="H55" s="83"/>
      <c r="I55" s="83"/>
      <c r="J55" s="83"/>
      <c r="K55" s="83"/>
      <c r="L55" s="83"/>
      <c r="M55" s="83"/>
      <c r="Q55" s="180"/>
      <c r="R55" s="180"/>
      <c r="S55" s="180"/>
      <c r="T55" s="180"/>
      <c r="U55" s="180"/>
      <c r="V55" s="180"/>
      <c r="W55" s="180"/>
      <c r="X55" s="180"/>
      <c r="Y55" s="180"/>
      <c r="Z55" s="180"/>
      <c r="AA55" s="180"/>
      <c r="AB55" s="180"/>
      <c r="AC55" s="180"/>
      <c r="AD55" s="180"/>
      <c r="AE55" s="180"/>
      <c r="AF55" s="180"/>
      <c r="AG55" s="180"/>
      <c r="AH55" s="180"/>
    </row>
    <row r="56" spans="3:34">
      <c r="C56" s="83"/>
      <c r="D56" s="83"/>
      <c r="E56" s="83"/>
      <c r="F56" s="83"/>
      <c r="G56" s="83"/>
      <c r="H56" s="83"/>
      <c r="I56" s="83"/>
      <c r="J56" s="83"/>
      <c r="K56" s="83"/>
      <c r="Q56" s="180"/>
      <c r="R56" s="180"/>
      <c r="S56" s="180"/>
      <c r="T56" s="180"/>
      <c r="U56" s="180"/>
      <c r="V56" s="180"/>
      <c r="W56" s="180"/>
      <c r="X56" s="180"/>
      <c r="Y56" s="180"/>
      <c r="Z56" s="180"/>
      <c r="AA56" s="180"/>
      <c r="AB56" s="180"/>
      <c r="AC56" s="180"/>
      <c r="AD56" s="180"/>
      <c r="AE56" s="180"/>
      <c r="AF56" s="180"/>
      <c r="AG56" s="180"/>
      <c r="AH56" s="180"/>
    </row>
    <row r="57" spans="3:34">
      <c r="C57" s="83"/>
      <c r="D57" s="83"/>
      <c r="E57" s="83"/>
      <c r="F57" s="83"/>
      <c r="G57" s="83"/>
      <c r="H57" s="83"/>
      <c r="I57" s="83"/>
      <c r="J57" s="83"/>
      <c r="K57" s="83"/>
      <c r="Q57" s="180"/>
      <c r="R57" s="180"/>
      <c r="S57" s="180"/>
      <c r="T57" s="180"/>
      <c r="U57" s="180"/>
      <c r="V57" s="180"/>
      <c r="W57" s="180"/>
      <c r="X57" s="180"/>
      <c r="Y57" s="180"/>
      <c r="Z57" s="180"/>
      <c r="AA57" s="180"/>
      <c r="AB57" s="180"/>
      <c r="AC57" s="180"/>
      <c r="AD57" s="180"/>
      <c r="AE57" s="180"/>
      <c r="AF57" s="180"/>
      <c r="AG57" s="180"/>
      <c r="AH57" s="180"/>
    </row>
    <row r="58" spans="3:34">
      <c r="C58" s="83"/>
      <c r="D58" s="83"/>
      <c r="E58" s="83"/>
      <c r="F58" s="83"/>
      <c r="G58" s="83"/>
      <c r="H58" s="83"/>
      <c r="I58" s="83"/>
      <c r="J58" s="83"/>
      <c r="K58" s="83"/>
      <c r="Q58" s="180"/>
      <c r="R58" s="180"/>
      <c r="S58" s="180"/>
      <c r="T58" s="180"/>
      <c r="U58" s="180"/>
      <c r="V58" s="180"/>
      <c r="W58" s="180"/>
      <c r="X58" s="180"/>
      <c r="Y58" s="180"/>
      <c r="Z58" s="180"/>
      <c r="AA58" s="180"/>
      <c r="AB58" s="180"/>
      <c r="AC58" s="180"/>
      <c r="AD58" s="180"/>
      <c r="AE58" s="180"/>
      <c r="AF58" s="180"/>
      <c r="AG58" s="180"/>
      <c r="AH58" s="180"/>
    </row>
    <row r="59" spans="3:34">
      <c r="C59" s="83"/>
      <c r="D59" s="83"/>
      <c r="E59" s="83"/>
      <c r="F59" s="83"/>
      <c r="G59" s="83"/>
      <c r="H59" s="83"/>
      <c r="I59" s="83"/>
      <c r="J59" s="83"/>
      <c r="K59" s="83"/>
      <c r="Q59" s="180"/>
      <c r="R59" s="180"/>
      <c r="S59" s="180"/>
      <c r="T59" s="180"/>
      <c r="U59" s="180"/>
      <c r="V59" s="180"/>
      <c r="W59" s="180"/>
      <c r="X59" s="180"/>
      <c r="Y59" s="180"/>
      <c r="Z59" s="180"/>
      <c r="AA59" s="180"/>
      <c r="AB59" s="180"/>
      <c r="AC59" s="180"/>
      <c r="AD59" s="180"/>
      <c r="AE59" s="180"/>
      <c r="AF59" s="180"/>
      <c r="AG59" s="180"/>
      <c r="AH59" s="180"/>
    </row>
    <row r="60" spans="3:34">
      <c r="C60" s="83"/>
      <c r="D60" s="83"/>
      <c r="E60" s="83"/>
      <c r="F60" s="83"/>
      <c r="G60" s="83"/>
      <c r="H60" s="83"/>
      <c r="I60" s="83"/>
      <c r="J60" s="83"/>
      <c r="K60" s="83"/>
      <c r="Q60" s="180"/>
      <c r="R60" s="180"/>
      <c r="S60" s="180"/>
      <c r="T60" s="180"/>
      <c r="U60" s="180"/>
      <c r="V60" s="180"/>
      <c r="W60" s="180"/>
      <c r="X60" s="180"/>
      <c r="Y60" s="180"/>
      <c r="Z60" s="180"/>
      <c r="AA60" s="180"/>
      <c r="AB60" s="180"/>
      <c r="AC60" s="180"/>
      <c r="AD60" s="180"/>
      <c r="AE60" s="180"/>
      <c r="AF60" s="180"/>
      <c r="AG60" s="180"/>
      <c r="AH60" s="180"/>
    </row>
    <row r="61" spans="3:34">
      <c r="C61" s="83"/>
      <c r="D61" s="83"/>
      <c r="E61" s="83"/>
      <c r="F61" s="83"/>
      <c r="G61" s="83"/>
      <c r="H61" s="83"/>
      <c r="I61" s="83"/>
      <c r="J61" s="83"/>
      <c r="K61" s="83"/>
      <c r="Q61" s="180"/>
      <c r="R61" s="180"/>
      <c r="S61" s="180"/>
      <c r="T61" s="180"/>
      <c r="U61" s="180"/>
      <c r="V61" s="180"/>
      <c r="W61" s="180"/>
      <c r="X61" s="180"/>
      <c r="Y61" s="180"/>
      <c r="Z61" s="180"/>
      <c r="AA61" s="180"/>
      <c r="AB61" s="180"/>
      <c r="AC61" s="180"/>
      <c r="AD61" s="180"/>
      <c r="AE61" s="180"/>
      <c r="AF61" s="180"/>
      <c r="AG61" s="180"/>
      <c r="AH61" s="180"/>
    </row>
    <row r="62" spans="3:34">
      <c r="C62" s="83"/>
      <c r="D62" s="83"/>
      <c r="E62" s="83"/>
      <c r="F62" s="83"/>
      <c r="G62" s="83"/>
      <c r="H62" s="83"/>
      <c r="I62" s="83"/>
      <c r="J62" s="83"/>
      <c r="K62" s="83"/>
      <c r="Q62" s="180"/>
      <c r="R62" s="180"/>
      <c r="S62" s="180"/>
      <c r="T62" s="180"/>
      <c r="U62" s="180"/>
      <c r="V62" s="180"/>
      <c r="W62" s="180"/>
      <c r="X62" s="180"/>
      <c r="Y62" s="180"/>
      <c r="Z62" s="180"/>
      <c r="AA62" s="180"/>
      <c r="AB62" s="180"/>
      <c r="AC62" s="180"/>
      <c r="AD62" s="180"/>
      <c r="AE62" s="180"/>
      <c r="AF62" s="180"/>
      <c r="AG62" s="180"/>
      <c r="AH62" s="180"/>
    </row>
    <row r="63" spans="3:34">
      <c r="C63" s="83"/>
      <c r="D63" s="83"/>
      <c r="E63" s="83"/>
      <c r="F63" s="83"/>
      <c r="G63" s="83"/>
      <c r="H63" s="83"/>
      <c r="I63" s="83"/>
      <c r="J63" s="83"/>
      <c r="K63" s="83"/>
      <c r="Q63" s="180"/>
      <c r="R63" s="180"/>
      <c r="S63" s="180"/>
      <c r="T63" s="180"/>
      <c r="U63" s="180"/>
      <c r="V63" s="180"/>
      <c r="W63" s="180"/>
      <c r="X63" s="180"/>
      <c r="Y63" s="180"/>
      <c r="Z63" s="180"/>
      <c r="AA63" s="180"/>
      <c r="AB63" s="180"/>
      <c r="AC63" s="180"/>
      <c r="AD63" s="180"/>
      <c r="AE63" s="180"/>
      <c r="AF63" s="180"/>
      <c r="AG63" s="180"/>
      <c r="AH63" s="180"/>
    </row>
    <row r="64" spans="3:34">
      <c r="C64" s="83"/>
      <c r="D64" s="83"/>
      <c r="E64" s="83"/>
      <c r="F64" s="83"/>
      <c r="G64" s="83"/>
      <c r="H64" s="83"/>
      <c r="I64" s="83"/>
      <c r="J64" s="83"/>
      <c r="K64" s="83"/>
      <c r="Q64" s="180"/>
      <c r="R64" s="180"/>
      <c r="S64" s="180"/>
      <c r="T64" s="180"/>
      <c r="U64" s="180"/>
      <c r="V64" s="180"/>
      <c r="W64" s="180"/>
      <c r="X64" s="180"/>
      <c r="Y64" s="180"/>
      <c r="Z64" s="180"/>
      <c r="AA64" s="180"/>
      <c r="AB64" s="180"/>
      <c r="AC64" s="180"/>
      <c r="AD64" s="180"/>
      <c r="AE64" s="180"/>
      <c r="AF64" s="180"/>
      <c r="AG64" s="180"/>
      <c r="AH64" s="180"/>
    </row>
    <row r="65" spans="3:34">
      <c r="C65" s="83"/>
      <c r="D65" s="83"/>
      <c r="E65" s="83"/>
      <c r="F65" s="83"/>
      <c r="G65" s="83"/>
      <c r="H65" s="83"/>
      <c r="I65" s="83"/>
      <c r="J65" s="83"/>
      <c r="K65" s="83"/>
      <c r="Q65" s="180"/>
      <c r="R65" s="180"/>
      <c r="S65" s="180"/>
      <c r="T65" s="180"/>
      <c r="U65" s="180"/>
      <c r="V65" s="180"/>
      <c r="W65" s="180"/>
      <c r="X65" s="180"/>
      <c r="Y65" s="180"/>
      <c r="Z65" s="180"/>
      <c r="AA65" s="180"/>
      <c r="AB65" s="180"/>
      <c r="AC65" s="180"/>
      <c r="AD65" s="180"/>
      <c r="AE65" s="180"/>
      <c r="AF65" s="180"/>
      <c r="AG65" s="180"/>
      <c r="AH65" s="180"/>
    </row>
    <row r="66" spans="3:34">
      <c r="C66" s="83"/>
      <c r="D66" s="83"/>
      <c r="E66" s="83"/>
      <c r="F66" s="83"/>
      <c r="G66" s="83"/>
      <c r="H66" s="83"/>
      <c r="I66" s="83"/>
      <c r="J66" s="83"/>
      <c r="K66" s="83"/>
      <c r="Q66" s="180"/>
      <c r="R66" s="180"/>
      <c r="S66" s="180"/>
      <c r="T66" s="180"/>
      <c r="U66" s="180"/>
      <c r="V66" s="180"/>
      <c r="W66" s="180"/>
      <c r="X66" s="180"/>
      <c r="Y66" s="180"/>
      <c r="Z66" s="180"/>
      <c r="AA66" s="180"/>
      <c r="AB66" s="180"/>
      <c r="AC66" s="180"/>
      <c r="AD66" s="180"/>
      <c r="AE66" s="180"/>
      <c r="AF66" s="180"/>
      <c r="AG66" s="180"/>
      <c r="AH66" s="180"/>
    </row>
    <row r="67" spans="3:34">
      <c r="C67" s="83"/>
      <c r="D67" s="83"/>
      <c r="E67" s="83"/>
      <c r="F67" s="83"/>
      <c r="G67" s="83"/>
      <c r="H67" s="83"/>
      <c r="I67" s="83"/>
      <c r="J67" s="83"/>
      <c r="K67" s="83"/>
      <c r="Q67" s="180"/>
      <c r="R67" s="180"/>
      <c r="S67" s="180"/>
      <c r="T67" s="180"/>
      <c r="U67" s="180"/>
      <c r="V67" s="180"/>
      <c r="W67" s="180"/>
      <c r="X67" s="180"/>
      <c r="Y67" s="180"/>
      <c r="Z67" s="180"/>
      <c r="AA67" s="180"/>
      <c r="AB67" s="180"/>
      <c r="AC67" s="180"/>
      <c r="AD67" s="180"/>
      <c r="AE67" s="180"/>
      <c r="AF67" s="180"/>
      <c r="AG67" s="180"/>
      <c r="AH67" s="180"/>
    </row>
    <row r="68" spans="3:34">
      <c r="C68" s="83"/>
      <c r="D68" s="83"/>
      <c r="E68" s="83"/>
      <c r="F68" s="83"/>
      <c r="G68" s="83"/>
      <c r="H68" s="83"/>
      <c r="I68" s="83"/>
      <c r="J68" s="83"/>
      <c r="K68" s="83"/>
      <c r="Q68" s="180"/>
      <c r="R68" s="180"/>
      <c r="S68" s="180"/>
      <c r="T68" s="180"/>
      <c r="U68" s="180"/>
      <c r="V68" s="180"/>
      <c r="W68" s="180"/>
      <c r="X68" s="180"/>
      <c r="Y68" s="180"/>
      <c r="Z68" s="180"/>
      <c r="AA68" s="180"/>
      <c r="AB68" s="180"/>
      <c r="AC68" s="180"/>
      <c r="AD68" s="180"/>
      <c r="AE68" s="180"/>
      <c r="AF68" s="180"/>
      <c r="AG68" s="180"/>
      <c r="AH68" s="180"/>
    </row>
    <row r="69" spans="3:34">
      <c r="C69" s="83"/>
      <c r="D69" s="83"/>
      <c r="E69" s="83"/>
      <c r="F69" s="83"/>
      <c r="G69" s="83"/>
      <c r="H69" s="83"/>
      <c r="I69" s="83"/>
      <c r="J69" s="83"/>
      <c r="K69" s="83"/>
      <c r="Q69" s="180"/>
      <c r="R69" s="180"/>
      <c r="S69" s="180"/>
      <c r="T69" s="180"/>
      <c r="U69" s="180"/>
      <c r="V69" s="180"/>
      <c r="W69" s="180"/>
      <c r="X69" s="180"/>
      <c r="Y69" s="180"/>
      <c r="Z69" s="180"/>
      <c r="AA69" s="180"/>
      <c r="AB69" s="180"/>
      <c r="AC69" s="180"/>
      <c r="AD69" s="180"/>
      <c r="AE69" s="180"/>
      <c r="AF69" s="180"/>
      <c r="AG69" s="180"/>
      <c r="AH69" s="180"/>
    </row>
    <row r="70" spans="3:34">
      <c r="C70" s="83"/>
      <c r="D70" s="83"/>
      <c r="E70" s="83"/>
      <c r="F70" s="83"/>
      <c r="G70" s="83"/>
      <c r="H70" s="83"/>
      <c r="I70" s="83"/>
      <c r="J70" s="83"/>
      <c r="K70" s="83"/>
      <c r="Q70" s="180"/>
      <c r="R70" s="180"/>
      <c r="S70" s="180"/>
      <c r="T70" s="180"/>
      <c r="U70" s="180"/>
      <c r="V70" s="180"/>
      <c r="W70" s="180"/>
      <c r="X70" s="180"/>
      <c r="Y70" s="180"/>
      <c r="Z70" s="180"/>
      <c r="AA70" s="180"/>
      <c r="AB70" s="180"/>
      <c r="AC70" s="180"/>
      <c r="AD70" s="180"/>
      <c r="AE70" s="180"/>
      <c r="AF70" s="180"/>
      <c r="AG70" s="180"/>
      <c r="AH70" s="180"/>
    </row>
    <row r="71" spans="3:34">
      <c r="C71" s="83"/>
      <c r="D71" s="83"/>
      <c r="E71" s="83"/>
      <c r="F71" s="83"/>
      <c r="G71" s="83"/>
      <c r="H71" s="83"/>
      <c r="I71" s="83"/>
      <c r="J71" s="83"/>
      <c r="K71" s="83"/>
      <c r="Q71" s="180"/>
      <c r="R71" s="180"/>
      <c r="S71" s="180"/>
      <c r="T71" s="180"/>
      <c r="U71" s="180"/>
      <c r="V71" s="180"/>
      <c r="W71" s="180"/>
      <c r="X71" s="180"/>
      <c r="Y71" s="180"/>
      <c r="Z71" s="180"/>
      <c r="AA71" s="180"/>
      <c r="AB71" s="180"/>
      <c r="AC71" s="180"/>
      <c r="AD71" s="180"/>
      <c r="AE71" s="180"/>
      <c r="AF71" s="180"/>
      <c r="AG71" s="180"/>
      <c r="AH71" s="180"/>
    </row>
    <row r="72" spans="3:34">
      <c r="C72" s="83"/>
      <c r="D72" s="83"/>
      <c r="E72" s="83"/>
      <c r="F72" s="83"/>
      <c r="G72" s="83"/>
      <c r="H72" s="83"/>
      <c r="I72" s="83"/>
      <c r="J72" s="83"/>
      <c r="K72" s="83"/>
      <c r="Q72" s="180"/>
      <c r="R72" s="180"/>
      <c r="S72" s="180"/>
      <c r="T72" s="180"/>
      <c r="U72" s="180"/>
      <c r="V72" s="180"/>
      <c r="W72" s="180"/>
      <c r="X72" s="180"/>
      <c r="Y72" s="180"/>
      <c r="Z72" s="180"/>
      <c r="AA72" s="180"/>
      <c r="AB72" s="180"/>
      <c r="AC72" s="180"/>
      <c r="AD72" s="180"/>
      <c r="AE72" s="180"/>
      <c r="AF72" s="180"/>
      <c r="AG72" s="180"/>
      <c r="AH72" s="180"/>
    </row>
    <row r="73" spans="3:34">
      <c r="C73" s="83"/>
      <c r="D73" s="83"/>
      <c r="E73" s="83"/>
      <c r="F73" s="83"/>
      <c r="G73" s="83"/>
      <c r="H73" s="83"/>
      <c r="I73" s="83"/>
      <c r="J73" s="83"/>
      <c r="K73" s="83"/>
      <c r="Q73" s="180"/>
      <c r="R73" s="180"/>
      <c r="S73" s="180"/>
      <c r="T73" s="180"/>
      <c r="U73" s="180"/>
      <c r="V73" s="180"/>
      <c r="W73" s="180"/>
      <c r="X73" s="180"/>
      <c r="Y73" s="180"/>
      <c r="Z73" s="180"/>
      <c r="AA73" s="180"/>
      <c r="AB73" s="180"/>
      <c r="AC73" s="180"/>
      <c r="AD73" s="180"/>
      <c r="AE73" s="180"/>
      <c r="AF73" s="180"/>
      <c r="AG73" s="180"/>
      <c r="AH73" s="180"/>
    </row>
    <row r="74" spans="3:34">
      <c r="C74" s="83"/>
      <c r="D74" s="83"/>
      <c r="E74" s="83"/>
      <c r="F74" s="83"/>
      <c r="G74" s="83"/>
      <c r="H74" s="83"/>
      <c r="I74" s="83"/>
      <c r="J74" s="83"/>
      <c r="K74" s="83"/>
      <c r="Q74" s="180"/>
      <c r="R74" s="180"/>
      <c r="S74" s="180"/>
      <c r="T74" s="180"/>
      <c r="U74" s="180"/>
      <c r="V74" s="180"/>
      <c r="W74" s="180"/>
      <c r="X74" s="180"/>
      <c r="Y74" s="180"/>
      <c r="Z74" s="180"/>
      <c r="AA74" s="180"/>
      <c r="AB74" s="180"/>
      <c r="AC74" s="180"/>
      <c r="AD74" s="180"/>
      <c r="AE74" s="180"/>
      <c r="AF74" s="180"/>
      <c r="AG74" s="180"/>
      <c r="AH74" s="180"/>
    </row>
    <row r="75" spans="3:34">
      <c r="C75" s="83"/>
      <c r="D75" s="83"/>
      <c r="E75" s="83"/>
      <c r="F75" s="83"/>
      <c r="G75" s="83"/>
      <c r="H75" s="83"/>
      <c r="I75" s="83"/>
      <c r="J75" s="83"/>
      <c r="K75" s="83"/>
      <c r="Q75" s="180"/>
      <c r="R75" s="180"/>
      <c r="S75" s="180"/>
      <c r="T75" s="180"/>
      <c r="U75" s="180"/>
      <c r="V75" s="180"/>
      <c r="W75" s="180"/>
      <c r="X75" s="180"/>
      <c r="Y75" s="180"/>
      <c r="Z75" s="180"/>
      <c r="AA75" s="180"/>
      <c r="AB75" s="180"/>
      <c r="AC75" s="180"/>
      <c r="AD75" s="180"/>
      <c r="AE75" s="180"/>
      <c r="AF75" s="180"/>
      <c r="AG75" s="180"/>
      <c r="AH75" s="180"/>
    </row>
    <row r="76" spans="3:34">
      <c r="C76" s="83"/>
      <c r="D76" s="83"/>
      <c r="E76" s="83"/>
      <c r="F76" s="83"/>
      <c r="G76" s="83"/>
      <c r="H76" s="83"/>
      <c r="I76" s="83"/>
      <c r="J76" s="83"/>
      <c r="K76" s="83"/>
      <c r="Q76" s="180"/>
      <c r="R76" s="180"/>
      <c r="S76" s="180"/>
      <c r="T76" s="180"/>
      <c r="U76" s="180"/>
      <c r="V76" s="180"/>
      <c r="W76" s="180"/>
      <c r="X76" s="180"/>
      <c r="Y76" s="180"/>
      <c r="Z76" s="180"/>
      <c r="AA76" s="180"/>
      <c r="AB76" s="180"/>
      <c r="AC76" s="180"/>
      <c r="AD76" s="180"/>
      <c r="AE76" s="180"/>
      <c r="AF76" s="180"/>
      <c r="AG76" s="180"/>
      <c r="AH76" s="180"/>
    </row>
    <row r="77" spans="3:34">
      <c r="C77" s="83"/>
      <c r="D77" s="83"/>
      <c r="E77" s="83"/>
      <c r="F77" s="83"/>
      <c r="G77" s="83"/>
      <c r="H77" s="83"/>
      <c r="I77" s="83"/>
      <c r="J77" s="83"/>
      <c r="K77" s="83"/>
      <c r="Q77" s="180"/>
      <c r="R77" s="180"/>
      <c r="S77" s="180"/>
      <c r="T77" s="180"/>
      <c r="U77" s="180"/>
      <c r="V77" s="180"/>
      <c r="W77" s="180"/>
      <c r="X77" s="180"/>
      <c r="Y77" s="180"/>
      <c r="Z77" s="180"/>
      <c r="AA77" s="180"/>
      <c r="AB77" s="180"/>
      <c r="AC77" s="180"/>
      <c r="AD77" s="180"/>
      <c r="AE77" s="180"/>
      <c r="AF77" s="180"/>
      <c r="AG77" s="180"/>
      <c r="AH77" s="180"/>
    </row>
    <row r="78" spans="3:34">
      <c r="C78" s="83"/>
      <c r="D78" s="83"/>
      <c r="E78" s="83"/>
      <c r="F78" s="83"/>
      <c r="G78" s="83"/>
      <c r="H78" s="83"/>
      <c r="I78" s="83"/>
      <c r="J78" s="83"/>
      <c r="K78" s="83"/>
      <c r="Q78" s="180"/>
      <c r="R78" s="180"/>
      <c r="S78" s="180"/>
      <c r="T78" s="180"/>
      <c r="U78" s="180"/>
      <c r="V78" s="180"/>
      <c r="W78" s="180"/>
      <c r="X78" s="180"/>
      <c r="Y78" s="180"/>
      <c r="Z78" s="180"/>
      <c r="AA78" s="180"/>
      <c r="AB78" s="180"/>
      <c r="AC78" s="180"/>
      <c r="AD78" s="180"/>
      <c r="AE78" s="180"/>
      <c r="AF78" s="180"/>
      <c r="AG78" s="180"/>
      <c r="AH78" s="180"/>
    </row>
    <row r="79" spans="3:34">
      <c r="C79" s="83"/>
      <c r="D79" s="83"/>
      <c r="E79" s="83"/>
      <c r="F79" s="83"/>
      <c r="G79" s="83"/>
      <c r="H79" s="83"/>
      <c r="I79" s="83"/>
      <c r="J79" s="83"/>
      <c r="K79" s="83"/>
      <c r="Q79" s="180"/>
      <c r="R79" s="180"/>
      <c r="S79" s="180"/>
      <c r="T79" s="180"/>
      <c r="U79" s="180"/>
      <c r="V79" s="180"/>
      <c r="W79" s="180"/>
      <c r="X79" s="180"/>
      <c r="Y79" s="180"/>
      <c r="Z79" s="180"/>
      <c r="AA79" s="180"/>
      <c r="AB79" s="180"/>
      <c r="AC79" s="180"/>
      <c r="AD79" s="180"/>
      <c r="AE79" s="180"/>
      <c r="AF79" s="180"/>
      <c r="AG79" s="180"/>
      <c r="AH79" s="180"/>
    </row>
    <row r="80" spans="3:34">
      <c r="C80" s="83"/>
      <c r="D80" s="83"/>
      <c r="E80" s="83"/>
      <c r="F80" s="83"/>
      <c r="G80" s="83"/>
      <c r="H80" s="83"/>
      <c r="I80" s="83"/>
      <c r="J80" s="83"/>
      <c r="K80" s="83"/>
      <c r="Q80" s="180"/>
      <c r="R80" s="180"/>
      <c r="S80" s="180"/>
      <c r="T80" s="180"/>
      <c r="U80" s="180"/>
      <c r="V80" s="180"/>
      <c r="W80" s="180"/>
      <c r="X80" s="180"/>
      <c r="Y80" s="180"/>
      <c r="Z80" s="180"/>
      <c r="AA80" s="180"/>
      <c r="AB80" s="180"/>
      <c r="AC80" s="180"/>
      <c r="AD80" s="180"/>
      <c r="AE80" s="180"/>
      <c r="AF80" s="180"/>
      <c r="AG80" s="180"/>
      <c r="AH80" s="180"/>
    </row>
    <row r="81" spans="3:34">
      <c r="C81" s="83"/>
      <c r="D81" s="83"/>
      <c r="E81" s="83"/>
      <c r="F81" s="83"/>
      <c r="G81" s="83"/>
      <c r="H81" s="83"/>
      <c r="I81" s="83"/>
      <c r="J81" s="83"/>
      <c r="K81" s="83"/>
      <c r="Q81" s="180"/>
      <c r="R81" s="180"/>
      <c r="S81" s="180"/>
      <c r="T81" s="180"/>
      <c r="U81" s="180"/>
      <c r="V81" s="180"/>
      <c r="W81" s="180"/>
      <c r="X81" s="180"/>
      <c r="Y81" s="180"/>
      <c r="Z81" s="180"/>
      <c r="AA81" s="180"/>
      <c r="AB81" s="180"/>
      <c r="AC81" s="180"/>
      <c r="AD81" s="180"/>
      <c r="AE81" s="180"/>
      <c r="AF81" s="180"/>
      <c r="AG81" s="180"/>
      <c r="AH81" s="180"/>
    </row>
    <row r="82" spans="3:34">
      <c r="C82" s="83"/>
      <c r="D82" s="83"/>
      <c r="E82" s="83"/>
      <c r="F82" s="83"/>
      <c r="G82" s="83"/>
      <c r="H82" s="83"/>
      <c r="I82" s="83"/>
      <c r="J82" s="83"/>
      <c r="K82" s="83"/>
      <c r="Q82" s="180"/>
      <c r="R82" s="180"/>
      <c r="S82" s="180"/>
      <c r="T82" s="180"/>
      <c r="U82" s="180"/>
      <c r="V82" s="180"/>
      <c r="W82" s="180"/>
      <c r="X82" s="180"/>
      <c r="Y82" s="180"/>
      <c r="Z82" s="180"/>
      <c r="AA82" s="180"/>
      <c r="AB82" s="180"/>
      <c r="AC82" s="180"/>
      <c r="AD82" s="180"/>
      <c r="AE82" s="180"/>
      <c r="AF82" s="180"/>
      <c r="AG82" s="180"/>
      <c r="AH82" s="180"/>
    </row>
    <row r="83" spans="3:34">
      <c r="C83" s="83"/>
      <c r="D83" s="83"/>
      <c r="E83" s="83"/>
      <c r="F83" s="83"/>
      <c r="G83" s="83"/>
      <c r="H83" s="83"/>
      <c r="I83" s="83"/>
      <c r="J83" s="83"/>
      <c r="K83" s="83"/>
      <c r="Q83" s="180"/>
      <c r="R83" s="180"/>
      <c r="S83" s="180"/>
      <c r="T83" s="180"/>
      <c r="U83" s="180"/>
      <c r="V83" s="180"/>
      <c r="W83" s="180"/>
      <c r="X83" s="180"/>
      <c r="Y83" s="180"/>
      <c r="Z83" s="180"/>
      <c r="AA83" s="180"/>
      <c r="AB83" s="180"/>
      <c r="AC83" s="180"/>
      <c r="AD83" s="180"/>
      <c r="AE83" s="180"/>
      <c r="AF83" s="180"/>
      <c r="AG83" s="180"/>
      <c r="AH83" s="180"/>
    </row>
    <row r="84" spans="3:34">
      <c r="C84" s="83"/>
      <c r="D84" s="83"/>
      <c r="E84" s="83"/>
      <c r="F84" s="83"/>
      <c r="G84" s="83"/>
      <c r="H84" s="83"/>
      <c r="I84" s="83"/>
      <c r="J84" s="83"/>
      <c r="K84" s="83"/>
      <c r="Q84" s="180"/>
      <c r="R84" s="180"/>
      <c r="S84" s="180"/>
      <c r="T84" s="180"/>
      <c r="U84" s="180"/>
      <c r="V84" s="180"/>
      <c r="W84" s="180"/>
      <c r="X84" s="180"/>
      <c r="Y84" s="180"/>
      <c r="Z84" s="180"/>
      <c r="AA84" s="180"/>
      <c r="AB84" s="180"/>
      <c r="AC84" s="180"/>
      <c r="AD84" s="180"/>
      <c r="AE84" s="180"/>
      <c r="AF84" s="180"/>
      <c r="AG84" s="180"/>
      <c r="AH84" s="180"/>
    </row>
    <row r="85" spans="3:34">
      <c r="C85" s="1143"/>
      <c r="D85" s="1143"/>
      <c r="E85" s="191"/>
      <c r="F85" s="83"/>
      <c r="G85" s="83"/>
      <c r="H85" s="83"/>
      <c r="I85" s="83"/>
      <c r="J85" s="83"/>
      <c r="K85" s="83"/>
      <c r="AG85" s="180"/>
      <c r="AH85" s="180"/>
    </row>
    <row r="86" spans="3:34">
      <c r="C86" s="1143"/>
      <c r="D86" s="1143"/>
      <c r="E86" s="249"/>
      <c r="F86" s="83"/>
      <c r="G86" s="83"/>
      <c r="H86" s="83"/>
      <c r="I86" s="83"/>
      <c r="J86" s="83"/>
      <c r="K86" s="83"/>
      <c r="AG86" s="180"/>
      <c r="AH86" s="180"/>
    </row>
  </sheetData>
  <dataConsolidate/>
  <mergeCells count="35">
    <mergeCell ref="C30:H30"/>
    <mergeCell ref="C32:I32"/>
    <mergeCell ref="C85:D85"/>
    <mergeCell ref="C86:D86"/>
    <mergeCell ref="E3:H3"/>
    <mergeCell ref="C29:I29"/>
    <mergeCell ref="C24:H24"/>
    <mergeCell ref="C13:D13"/>
    <mergeCell ref="C9:K9"/>
    <mergeCell ref="AA25:AC25"/>
    <mergeCell ref="AD25:AF25"/>
    <mergeCell ref="C26:H26"/>
    <mergeCell ref="C27:I27"/>
    <mergeCell ref="C28:H28"/>
    <mergeCell ref="C25:I25"/>
    <mergeCell ref="N25:N26"/>
    <mergeCell ref="O25:Q25"/>
    <mergeCell ref="R25:T25"/>
    <mergeCell ref="U25:W25"/>
    <mergeCell ref="X25:Z25"/>
    <mergeCell ref="X21:Z21"/>
    <mergeCell ref="AA21:AC21"/>
    <mergeCell ref="AD21:AF21"/>
    <mergeCell ref="C22:H22"/>
    <mergeCell ref="C23:I23"/>
    <mergeCell ref="C21:I21"/>
    <mergeCell ref="N21:N22"/>
    <mergeCell ref="O21:Q21"/>
    <mergeCell ref="R21:T21"/>
    <mergeCell ref="U21:W21"/>
    <mergeCell ref="W2:X2"/>
    <mergeCell ref="Z2:AA2"/>
    <mergeCell ref="C6:D6"/>
    <mergeCell ref="H7:K7"/>
    <mergeCell ref="C8:K8"/>
  </mergeCells>
  <dataValidations count="1">
    <dataValidation type="list" allowBlank="1" showInputMessage="1" showErrorMessage="1" sqref="H7:K7">
      <formula1>$N$27:$N$33</formula1>
    </dataValidation>
  </dataValidations>
  <printOptions horizontalCentered="1"/>
  <pageMargins left="0.39370078740157483" right="0.39370078740157483" top="0.39370078740157483" bottom="0.98425196850393704" header="0.39370078740157483" footer="0.39370078740157483"/>
  <pageSetup paperSize="9" scale="58" orientation="portrait" r:id="rId1"/>
  <headerFooter>
    <oddFooter>&amp;C&amp;"Courier New,Normal"&amp;8Prefeitura da UFRJ
Praça Jorge Machado Moreira, 100 - Cidade Universitária - Ilha do Fundão
CEP 21941-598 - Rio de Janeiro-RJ - Cx. Postal 68.010
Tel:21 2598-9324&amp;R&amp;"Courier New,Normal"&amp;8Página: &amp;P/&amp;N</odd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tabColor rgb="FFFF0000"/>
  </sheetPr>
  <dimension ref="C1:M122"/>
  <sheetViews>
    <sheetView view="pageBreakPreview" zoomScale="80" zoomScaleNormal="70" zoomScaleSheetLayoutView="80" workbookViewId="0">
      <pane ySplit="9" topLeftCell="A21" activePane="bottomLeft" state="frozenSplit"/>
      <selection activeCell="N10" sqref="N10"/>
      <selection pane="bottomLeft" activeCell="M36" sqref="M36"/>
    </sheetView>
  </sheetViews>
  <sheetFormatPr defaultRowHeight="11.25"/>
  <cols>
    <col min="1" max="1" width="9.140625" style="84"/>
    <col min="2" max="2" width="2.7109375" style="84" customWidth="1"/>
    <col min="3" max="3" width="14.28515625" style="122" customWidth="1"/>
    <col min="4" max="4" width="50.28515625" style="84" customWidth="1"/>
    <col min="5" max="5" width="10.7109375" style="122" customWidth="1"/>
    <col min="6" max="6" width="15.85546875" style="122" customWidth="1"/>
    <col min="7" max="7" width="12" style="122" customWidth="1"/>
    <col min="8" max="8" width="17" style="122" customWidth="1"/>
    <col min="9" max="10" width="2.7109375" style="84" customWidth="1"/>
    <col min="11" max="16384" width="9.140625" style="84"/>
  </cols>
  <sheetData>
    <row r="1" spans="3:13" s="1" customFormat="1">
      <c r="C1" s="25"/>
      <c r="D1" s="156" t="s">
        <v>0</v>
      </c>
      <c r="E1" s="250"/>
      <c r="F1" s="251"/>
      <c r="G1" s="23" t="s">
        <v>1164</v>
      </c>
      <c r="H1" s="76">
        <f ca="1">INICIO!$E$15</f>
        <v>45118</v>
      </c>
      <c r="I1" s="78"/>
      <c r="J1" s="78"/>
      <c r="K1" s="28"/>
      <c r="L1" s="2"/>
      <c r="M1" s="47"/>
    </row>
    <row r="2" spans="3:13" s="1" customFormat="1">
      <c r="C2" s="25"/>
      <c r="D2" s="160" t="s">
        <v>1</v>
      </c>
      <c r="E2" s="252"/>
      <c r="F2" s="161"/>
      <c r="G2" s="47"/>
      <c r="H2" s="47"/>
      <c r="I2" s="28"/>
      <c r="J2" s="28"/>
      <c r="K2" s="47"/>
    </row>
    <row r="3" spans="3:13" s="1" customFormat="1" ht="36" customHeight="1">
      <c r="C3" s="25"/>
      <c r="D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E3" s="1108"/>
      <c r="F3" s="1108"/>
      <c r="G3" s="161"/>
      <c r="H3" s="161"/>
      <c r="I3" s="28"/>
      <c r="J3" s="28"/>
      <c r="K3" s="47"/>
    </row>
    <row r="4" spans="3:13" s="1" customFormat="1">
      <c r="C4" s="25"/>
      <c r="D4" s="163" t="str">
        <f>CONCATENATE(INICIO!$D$12,INICIO!$E$12)</f>
        <v>Local: Campus Praia Vermelha e unidades externas da UFRJ no muncípio do Rio de Janeiro</v>
      </c>
      <c r="E4" s="161"/>
      <c r="F4" s="161"/>
      <c r="G4" s="161"/>
      <c r="H4" s="161"/>
      <c r="I4" s="164"/>
      <c r="J4" s="164"/>
      <c r="K4" s="28"/>
      <c r="L4" s="47"/>
      <c r="M4" s="47"/>
    </row>
    <row r="5" spans="3:13" s="1" customFormat="1">
      <c r="C5" s="25"/>
      <c r="D5" s="163" t="str">
        <f>CONCATENATE(INICIO!$D$13,INICIO!$E$13)</f>
        <v xml:space="preserve">Responsável: </v>
      </c>
      <c r="E5" s="161"/>
      <c r="F5" s="161"/>
      <c r="G5" s="161"/>
      <c r="H5" s="161"/>
      <c r="I5" s="3"/>
      <c r="J5" s="3"/>
      <c r="K5" s="28"/>
      <c r="L5" s="47"/>
      <c r="M5" s="47"/>
    </row>
    <row r="6" spans="3:13" s="1" customFormat="1">
      <c r="C6" s="26"/>
      <c r="D6" s="163"/>
      <c r="E6" s="253"/>
      <c r="F6" s="253"/>
      <c r="G6" s="253"/>
      <c r="H6" s="253"/>
      <c r="I6" s="4"/>
      <c r="J6" s="4"/>
      <c r="K6" s="28"/>
      <c r="L6" s="47"/>
      <c r="M6" s="47"/>
    </row>
    <row r="7" spans="3:13" ht="12" thickBot="1">
      <c r="C7" s="1159" t="s">
        <v>2018</v>
      </c>
      <c r="D7" s="1159"/>
      <c r="E7" s="1159"/>
      <c r="F7" s="1159"/>
      <c r="G7" s="1159"/>
      <c r="H7" s="1159"/>
      <c r="I7" s="83"/>
      <c r="J7" s="83"/>
      <c r="K7" s="83"/>
    </row>
    <row r="8" spans="3:13" ht="12" thickBot="1">
      <c r="C8" s="1154" t="s">
        <v>2383</v>
      </c>
      <c r="D8" s="1154"/>
      <c r="E8" s="1154"/>
      <c r="F8" s="1154"/>
      <c r="G8" s="1154"/>
      <c r="H8" s="1154"/>
      <c r="I8" s="83"/>
      <c r="J8" s="83"/>
      <c r="K8" s="83"/>
    </row>
    <row r="9" spans="3:13" s="86" customFormat="1">
      <c r="C9" s="1160" t="s">
        <v>2019</v>
      </c>
      <c r="D9" s="1160" t="s">
        <v>2384</v>
      </c>
      <c r="E9" s="1162" t="s">
        <v>2021</v>
      </c>
      <c r="F9" s="1163"/>
      <c r="G9" s="1164" t="s">
        <v>2022</v>
      </c>
      <c r="H9" s="1164"/>
      <c r="I9" s="85"/>
      <c r="J9" s="85"/>
      <c r="K9" s="85"/>
    </row>
    <row r="10" spans="3:13" s="86" customFormat="1" ht="22.5">
      <c r="C10" s="1161"/>
      <c r="D10" s="1161"/>
      <c r="E10" s="87" t="s">
        <v>2385</v>
      </c>
      <c r="F10" s="88" t="s">
        <v>2386</v>
      </c>
      <c r="G10" s="89" t="s">
        <v>2385</v>
      </c>
      <c r="H10" s="89" t="s">
        <v>2386</v>
      </c>
      <c r="I10" s="85"/>
      <c r="J10" s="85"/>
      <c r="K10" s="85"/>
    </row>
    <row r="11" spans="3:13" s="86" customFormat="1">
      <c r="C11" s="1142" t="s">
        <v>2387</v>
      </c>
      <c r="D11" s="1142"/>
      <c r="E11" s="1165"/>
      <c r="F11" s="1165"/>
      <c r="G11" s="1165"/>
      <c r="H11" s="1165"/>
      <c r="I11" s="85"/>
      <c r="J11" s="85"/>
      <c r="K11" s="85"/>
    </row>
    <row r="12" spans="3:13">
      <c r="C12" s="90" t="s">
        <v>2388</v>
      </c>
      <c r="D12" s="83" t="s">
        <v>2096</v>
      </c>
      <c r="E12" s="91">
        <v>0</v>
      </c>
      <c r="F12" s="92">
        <v>0</v>
      </c>
      <c r="G12" s="93">
        <v>20</v>
      </c>
      <c r="H12" s="93">
        <v>20</v>
      </c>
      <c r="I12" s="83"/>
      <c r="J12" s="83"/>
      <c r="K12" s="83"/>
    </row>
    <row r="13" spans="3:13">
      <c r="C13" s="90" t="s">
        <v>2389</v>
      </c>
      <c r="D13" s="83" t="s">
        <v>2390</v>
      </c>
      <c r="E13" s="94">
        <v>1.5</v>
      </c>
      <c r="F13" s="95">
        <v>1.5</v>
      </c>
      <c r="G13" s="96">
        <v>1.5</v>
      </c>
      <c r="H13" s="96">
        <v>1.5</v>
      </c>
      <c r="I13" s="83"/>
      <c r="J13" s="83"/>
      <c r="K13" s="83"/>
    </row>
    <row r="14" spans="3:13">
      <c r="C14" s="90" t="s">
        <v>2391</v>
      </c>
      <c r="D14" s="83" t="s">
        <v>2392</v>
      </c>
      <c r="E14" s="94">
        <v>1</v>
      </c>
      <c r="F14" s="95">
        <v>1</v>
      </c>
      <c r="G14" s="96">
        <v>1</v>
      </c>
      <c r="H14" s="96">
        <v>1</v>
      </c>
      <c r="I14" s="83"/>
      <c r="J14" s="83"/>
      <c r="K14" s="83"/>
    </row>
    <row r="15" spans="3:13">
      <c r="C15" s="90" t="s">
        <v>1277</v>
      </c>
      <c r="D15" s="83" t="s">
        <v>2102</v>
      </c>
      <c r="E15" s="94">
        <v>0.2</v>
      </c>
      <c r="F15" s="95">
        <v>0.2</v>
      </c>
      <c r="G15" s="96">
        <v>0.2</v>
      </c>
      <c r="H15" s="96">
        <v>0.2</v>
      </c>
      <c r="I15" s="83"/>
      <c r="J15" s="83"/>
      <c r="K15" s="83"/>
    </row>
    <row r="16" spans="3:13">
      <c r="C16" s="90" t="s">
        <v>2393</v>
      </c>
      <c r="D16" s="192" t="s">
        <v>2101</v>
      </c>
      <c r="E16" s="97">
        <v>0.6</v>
      </c>
      <c r="F16" s="98">
        <v>0.6</v>
      </c>
      <c r="G16" s="99">
        <v>0.6</v>
      </c>
      <c r="H16" s="99">
        <v>0.6</v>
      </c>
      <c r="I16" s="83"/>
      <c r="J16" s="83"/>
      <c r="K16" s="83"/>
      <c r="L16" s="100"/>
    </row>
    <row r="17" spans="3:11">
      <c r="C17" s="90" t="s">
        <v>2394</v>
      </c>
      <c r="D17" s="83" t="s">
        <v>2097</v>
      </c>
      <c r="E17" s="94">
        <v>2.5</v>
      </c>
      <c r="F17" s="95">
        <v>2.5</v>
      </c>
      <c r="G17" s="96">
        <v>2.5</v>
      </c>
      <c r="H17" s="96">
        <v>2.5</v>
      </c>
      <c r="I17" s="83"/>
      <c r="J17" s="83"/>
      <c r="K17" s="83"/>
    </row>
    <row r="18" spans="3:11">
      <c r="C18" s="90" t="s">
        <v>2395</v>
      </c>
      <c r="D18" s="83" t="s">
        <v>2396</v>
      </c>
      <c r="E18" s="94">
        <v>3</v>
      </c>
      <c r="F18" s="95">
        <v>3</v>
      </c>
      <c r="G18" s="96">
        <v>3</v>
      </c>
      <c r="H18" s="96">
        <v>3</v>
      </c>
      <c r="I18" s="83"/>
      <c r="J18" s="83"/>
      <c r="K18" s="83"/>
    </row>
    <row r="19" spans="3:11">
      <c r="C19" s="90" t="s">
        <v>2397</v>
      </c>
      <c r="D19" s="83" t="s">
        <v>2103</v>
      </c>
      <c r="E19" s="94">
        <v>8</v>
      </c>
      <c r="F19" s="95">
        <v>8</v>
      </c>
      <c r="G19" s="96">
        <v>8</v>
      </c>
      <c r="H19" s="96">
        <v>8</v>
      </c>
      <c r="I19" s="83"/>
      <c r="J19" s="83"/>
      <c r="K19" s="83"/>
    </row>
    <row r="20" spans="3:11">
      <c r="C20" s="90" t="s">
        <v>2398</v>
      </c>
      <c r="D20" s="83" t="s">
        <v>2399</v>
      </c>
      <c r="E20" s="101">
        <v>1</v>
      </c>
      <c r="F20" s="102">
        <v>1</v>
      </c>
      <c r="G20" s="103">
        <v>1</v>
      </c>
      <c r="H20" s="103">
        <v>1</v>
      </c>
      <c r="I20" s="83"/>
      <c r="J20" s="83"/>
      <c r="K20" s="83"/>
    </row>
    <row r="21" spans="3:11">
      <c r="C21" s="104" t="s">
        <v>2071</v>
      </c>
      <c r="D21" s="104" t="s">
        <v>1980</v>
      </c>
      <c r="E21" s="105">
        <f>SUM(E12:E20)</f>
        <v>17.8</v>
      </c>
      <c r="F21" s="106">
        <f>SUM(F12:F20)</f>
        <v>17.8</v>
      </c>
      <c r="G21" s="107">
        <f>SUM(G12:G20)</f>
        <v>37.799999999999997</v>
      </c>
      <c r="H21" s="107">
        <f>SUM(H12:H20)</f>
        <v>37.799999999999997</v>
      </c>
      <c r="I21" s="83"/>
      <c r="J21" s="83"/>
      <c r="K21" s="83"/>
    </row>
    <row r="22" spans="3:11" s="86" customFormat="1">
      <c r="C22" s="1142" t="s">
        <v>2400</v>
      </c>
      <c r="D22" s="1142"/>
      <c r="E22" s="1142"/>
      <c r="F22" s="1142"/>
      <c r="G22" s="1142"/>
      <c r="H22" s="1142"/>
      <c r="I22" s="85"/>
      <c r="J22" s="85"/>
      <c r="K22" s="85"/>
    </row>
    <row r="23" spans="3:11">
      <c r="C23" s="90" t="s">
        <v>2401</v>
      </c>
      <c r="D23" s="83" t="s">
        <v>2402</v>
      </c>
      <c r="E23" s="91">
        <v>18.010000000000002</v>
      </c>
      <c r="F23" s="92" t="s">
        <v>1175</v>
      </c>
      <c r="G23" s="91">
        <v>18.010000000000002</v>
      </c>
      <c r="H23" s="93" t="s">
        <v>1175</v>
      </c>
      <c r="I23" s="108"/>
      <c r="J23" s="108"/>
      <c r="K23" s="83"/>
    </row>
    <row r="24" spans="3:11">
      <c r="C24" s="90" t="s">
        <v>2403</v>
      </c>
      <c r="D24" s="83" t="s">
        <v>2404</v>
      </c>
      <c r="E24" s="94">
        <v>4.88</v>
      </c>
      <c r="F24" s="95" t="s">
        <v>1175</v>
      </c>
      <c r="G24" s="94">
        <v>4.88</v>
      </c>
      <c r="H24" s="96" t="s">
        <v>1175</v>
      </c>
      <c r="I24" s="108"/>
      <c r="J24" s="108"/>
      <c r="K24" s="83"/>
    </row>
    <row r="25" spans="3:11">
      <c r="C25" s="90" t="s">
        <v>2405</v>
      </c>
      <c r="D25" s="83" t="s">
        <v>2406</v>
      </c>
      <c r="E25" s="94">
        <v>0.92</v>
      </c>
      <c r="F25" s="95">
        <v>0.7</v>
      </c>
      <c r="G25" s="94">
        <v>0.92</v>
      </c>
      <c r="H25" s="96">
        <v>0.7</v>
      </c>
      <c r="I25" s="83"/>
      <c r="J25" s="83"/>
      <c r="K25" s="83"/>
    </row>
    <row r="26" spans="3:11">
      <c r="C26" s="90" t="s">
        <v>2407</v>
      </c>
      <c r="D26" s="83" t="s">
        <v>2090</v>
      </c>
      <c r="E26" s="94">
        <v>10.99</v>
      </c>
      <c r="F26" s="95">
        <v>8.33</v>
      </c>
      <c r="G26" s="94">
        <v>10.99</v>
      </c>
      <c r="H26" s="96">
        <v>8.33</v>
      </c>
      <c r="I26" s="83"/>
      <c r="J26" s="83"/>
      <c r="K26" s="83"/>
    </row>
    <row r="27" spans="3:11">
      <c r="C27" s="90" t="s">
        <v>2408</v>
      </c>
      <c r="D27" s="192" t="s">
        <v>2409</v>
      </c>
      <c r="E27" s="97">
        <v>7.0000000000000007E-2</v>
      </c>
      <c r="F27" s="98">
        <v>0.05</v>
      </c>
      <c r="G27" s="97">
        <v>7.0000000000000007E-2</v>
      </c>
      <c r="H27" s="99">
        <v>0.05</v>
      </c>
      <c r="I27" s="83"/>
      <c r="J27" s="83"/>
      <c r="K27" s="83"/>
    </row>
    <row r="28" spans="3:11">
      <c r="C28" s="90" t="s">
        <v>2410</v>
      </c>
      <c r="D28" s="83" t="s">
        <v>2411</v>
      </c>
      <c r="E28" s="94">
        <v>0.73</v>
      </c>
      <c r="F28" s="95">
        <v>0.56000000000000005</v>
      </c>
      <c r="G28" s="94">
        <v>0.73</v>
      </c>
      <c r="H28" s="96">
        <v>0.56000000000000005</v>
      </c>
      <c r="I28" s="108"/>
      <c r="J28" s="108"/>
      <c r="K28" s="83"/>
    </row>
    <row r="29" spans="3:11">
      <c r="C29" s="90" t="s">
        <v>2412</v>
      </c>
      <c r="D29" s="83" t="s">
        <v>2413</v>
      </c>
      <c r="E29" s="94">
        <v>1.3</v>
      </c>
      <c r="F29" s="95" t="s">
        <v>1175</v>
      </c>
      <c r="G29" s="94">
        <v>1.3</v>
      </c>
      <c r="H29" s="96" t="s">
        <v>1175</v>
      </c>
      <c r="I29" s="83"/>
      <c r="J29" s="83"/>
      <c r="K29" s="83"/>
    </row>
    <row r="30" spans="3:11">
      <c r="C30" s="90" t="s">
        <v>2414</v>
      </c>
      <c r="D30" s="83" t="s">
        <v>2415</v>
      </c>
      <c r="E30" s="94">
        <v>0.11</v>
      </c>
      <c r="F30" s="95">
        <v>0.08</v>
      </c>
      <c r="G30" s="94">
        <v>0.11</v>
      </c>
      <c r="H30" s="96">
        <v>0.08</v>
      </c>
      <c r="I30" s="83"/>
      <c r="J30" s="83"/>
      <c r="K30" s="83"/>
    </row>
    <row r="31" spans="3:11">
      <c r="C31" s="90" t="s">
        <v>2416</v>
      </c>
      <c r="D31" s="83" t="s">
        <v>2417</v>
      </c>
      <c r="E31" s="94">
        <v>10.37</v>
      </c>
      <c r="F31" s="95">
        <v>7.86</v>
      </c>
      <c r="G31" s="94">
        <v>10.37</v>
      </c>
      <c r="H31" s="96">
        <v>7.86</v>
      </c>
      <c r="I31" s="83"/>
      <c r="J31" s="83"/>
      <c r="K31" s="83"/>
    </row>
    <row r="32" spans="3:11">
      <c r="C32" s="90" t="s">
        <v>2418</v>
      </c>
      <c r="D32" s="83" t="s">
        <v>2419</v>
      </c>
      <c r="E32" s="101">
        <v>0.03</v>
      </c>
      <c r="F32" s="102">
        <v>0.02</v>
      </c>
      <c r="G32" s="101">
        <v>0.03</v>
      </c>
      <c r="H32" s="103">
        <v>0.02</v>
      </c>
      <c r="I32" s="83"/>
      <c r="J32" s="83"/>
      <c r="K32" s="83"/>
    </row>
    <row r="33" spans="3:12" s="86" customFormat="1">
      <c r="C33" s="104" t="s">
        <v>2073</v>
      </c>
      <c r="D33" s="104" t="s">
        <v>1980</v>
      </c>
      <c r="E33" s="109">
        <f>SUM(E23:E32)</f>
        <v>47.41</v>
      </c>
      <c r="F33" s="110">
        <f>SUM(F23:F32)</f>
        <v>17.600000000000001</v>
      </c>
      <c r="G33" s="103">
        <f>SUM(G23:G32)</f>
        <v>47.41</v>
      </c>
      <c r="H33" s="103">
        <f>SUM(H23:H32)</f>
        <v>17.600000000000001</v>
      </c>
      <c r="I33" s="111"/>
      <c r="J33" s="111"/>
      <c r="K33" s="85"/>
    </row>
    <row r="34" spans="3:12" s="86" customFormat="1">
      <c r="C34" s="1142" t="s">
        <v>2420</v>
      </c>
      <c r="D34" s="1142"/>
      <c r="E34" s="1165"/>
      <c r="F34" s="1165"/>
      <c r="G34" s="1165"/>
      <c r="H34" s="1165"/>
      <c r="I34" s="85"/>
      <c r="J34" s="85"/>
      <c r="K34" s="85"/>
      <c r="L34" s="112"/>
    </row>
    <row r="35" spans="3:12">
      <c r="C35" s="90" t="s">
        <v>2421</v>
      </c>
      <c r="D35" s="83" t="s">
        <v>2142</v>
      </c>
      <c r="E35" s="91">
        <v>6.79</v>
      </c>
      <c r="F35" s="92">
        <v>5.15</v>
      </c>
      <c r="G35" s="91">
        <v>6.79</v>
      </c>
      <c r="H35" s="93">
        <v>5.15</v>
      </c>
      <c r="I35" s="83"/>
      <c r="J35" s="83"/>
      <c r="K35" s="83"/>
    </row>
    <row r="36" spans="3:12">
      <c r="C36" s="90" t="s">
        <v>2422</v>
      </c>
      <c r="D36" s="83" t="s">
        <v>2146</v>
      </c>
      <c r="E36" s="94">
        <v>0.16</v>
      </c>
      <c r="F36" s="95">
        <v>0.12</v>
      </c>
      <c r="G36" s="94">
        <v>0.16</v>
      </c>
      <c r="H36" s="96">
        <v>0.12</v>
      </c>
      <c r="I36" s="83"/>
      <c r="J36" s="83"/>
      <c r="K36" s="83"/>
    </row>
    <row r="37" spans="3:12">
      <c r="C37" s="90" t="s">
        <v>2423</v>
      </c>
      <c r="D37" s="83" t="s">
        <v>2424</v>
      </c>
      <c r="E37" s="94">
        <v>3.81</v>
      </c>
      <c r="F37" s="95">
        <v>2.89</v>
      </c>
      <c r="G37" s="94">
        <v>3.81</v>
      </c>
      <c r="H37" s="96">
        <v>2.89</v>
      </c>
      <c r="I37" s="83"/>
      <c r="J37" s="83"/>
      <c r="K37" s="83"/>
    </row>
    <row r="38" spans="3:12">
      <c r="C38" s="90" t="s">
        <v>2425</v>
      </c>
      <c r="D38" s="83" t="s">
        <v>2426</v>
      </c>
      <c r="E38" s="94">
        <v>5.24</v>
      </c>
      <c r="F38" s="95">
        <v>3.97</v>
      </c>
      <c r="G38" s="94">
        <v>5.24</v>
      </c>
      <c r="H38" s="96">
        <v>3.97</v>
      </c>
      <c r="I38" s="83"/>
      <c r="J38" s="83"/>
      <c r="K38" s="83"/>
    </row>
    <row r="39" spans="3:12">
      <c r="C39" s="90" t="s">
        <v>2427</v>
      </c>
      <c r="D39" s="192" t="s">
        <v>2428</v>
      </c>
      <c r="E39" s="113">
        <v>0.56999999999999995</v>
      </c>
      <c r="F39" s="114">
        <v>0.43</v>
      </c>
      <c r="G39" s="113">
        <v>0.56999999999999995</v>
      </c>
      <c r="H39" s="115">
        <v>0.43</v>
      </c>
      <c r="I39" s="83"/>
      <c r="J39" s="83"/>
      <c r="K39" s="83"/>
    </row>
    <row r="40" spans="3:12" s="86" customFormat="1">
      <c r="C40" s="104" t="s">
        <v>4</v>
      </c>
      <c r="D40" s="104" t="s">
        <v>1980</v>
      </c>
      <c r="E40" s="105">
        <f>SUM(E35:E39)</f>
        <v>16.57</v>
      </c>
      <c r="F40" s="106">
        <f>SUM(F35:F39)</f>
        <v>12.56</v>
      </c>
      <c r="G40" s="107">
        <f>SUM(G35:G39)</f>
        <v>16.57</v>
      </c>
      <c r="H40" s="107">
        <f>SUM(H35:H39)</f>
        <v>12.56</v>
      </c>
      <c r="I40" s="85"/>
      <c r="J40" s="85"/>
      <c r="K40" s="85"/>
    </row>
    <row r="41" spans="3:12" s="86" customFormat="1">
      <c r="C41" s="1142" t="s">
        <v>2429</v>
      </c>
      <c r="D41" s="1142"/>
      <c r="E41" s="1165"/>
      <c r="F41" s="1165"/>
      <c r="G41" s="1165"/>
      <c r="H41" s="1165"/>
      <c r="I41" s="85"/>
      <c r="J41" s="85"/>
      <c r="K41" s="85"/>
      <c r="L41" s="112"/>
    </row>
    <row r="42" spans="3:12">
      <c r="C42" s="90" t="s">
        <v>2430</v>
      </c>
      <c r="D42" s="83" t="s">
        <v>2431</v>
      </c>
      <c r="E42" s="91">
        <v>8.44</v>
      </c>
      <c r="F42" s="92">
        <v>3.13</v>
      </c>
      <c r="G42" s="91">
        <v>17.920000000000002</v>
      </c>
      <c r="H42" s="93">
        <v>6.65</v>
      </c>
      <c r="I42" s="83"/>
      <c r="J42" s="83"/>
      <c r="K42" s="83"/>
    </row>
    <row r="43" spans="3:12" ht="33.75">
      <c r="C43" s="90" t="s">
        <v>2432</v>
      </c>
      <c r="D43" s="254" t="s">
        <v>2433</v>
      </c>
      <c r="E43" s="101">
        <v>0.56999999999999995</v>
      </c>
      <c r="F43" s="102">
        <v>0.43</v>
      </c>
      <c r="G43" s="101">
        <v>0.6</v>
      </c>
      <c r="H43" s="103">
        <v>0.46</v>
      </c>
      <c r="I43" s="83"/>
      <c r="J43" s="83"/>
      <c r="K43" s="83"/>
    </row>
    <row r="44" spans="3:12" s="86" customFormat="1">
      <c r="C44" s="104" t="s">
        <v>1304</v>
      </c>
      <c r="D44" s="104" t="s">
        <v>1980</v>
      </c>
      <c r="E44" s="105">
        <f>SUM(E42:E43)</f>
        <v>9.01</v>
      </c>
      <c r="F44" s="106">
        <f>SUM(F42:F43)</f>
        <v>3.56</v>
      </c>
      <c r="G44" s="107">
        <f>SUM(G42:G43)</f>
        <v>18.520000000000003</v>
      </c>
      <c r="H44" s="107">
        <f>SUM(H42:H43)</f>
        <v>7.11</v>
      </c>
      <c r="I44" s="85"/>
      <c r="J44" s="85"/>
      <c r="K44" s="85" t="s">
        <v>2434</v>
      </c>
    </row>
    <row r="45" spans="3:12" s="86" customFormat="1">
      <c r="C45" s="116"/>
      <c r="D45" s="117" t="s">
        <v>2435</v>
      </c>
      <c r="E45" s="569">
        <f>SUM(E21,E33,E40,E44)/100</f>
        <v>0.90790000000000004</v>
      </c>
      <c r="F45" s="570">
        <f>SUM(F21,F33,F40,F44)/100</f>
        <v>0.5152000000000001</v>
      </c>
      <c r="G45" s="569">
        <f>SUM(G21,G33,G40,G44)/100</f>
        <v>1.2030000000000001</v>
      </c>
      <c r="H45" s="571">
        <f>SUM(H21,H33,H40,H44)/100</f>
        <v>0.75069999999999992</v>
      </c>
      <c r="I45" s="85"/>
      <c r="J45" s="85"/>
      <c r="K45" s="567">
        <f>(1+E45)/(1+G45)</f>
        <v>0.86604630049931908</v>
      </c>
      <c r="L45" s="112"/>
    </row>
    <row r="46" spans="3:12">
      <c r="C46" s="118"/>
      <c r="E46" s="90"/>
      <c r="F46" s="90"/>
      <c r="G46" s="90"/>
      <c r="H46" s="90"/>
      <c r="I46" s="83"/>
      <c r="J46" s="83"/>
      <c r="K46" s="568"/>
    </row>
    <row r="47" spans="3:12">
      <c r="C47" s="118" t="s">
        <v>2436</v>
      </c>
      <c r="D47" s="119"/>
      <c r="E47" s="90"/>
      <c r="F47" s="90"/>
      <c r="G47" s="90"/>
      <c r="H47" s="90"/>
      <c r="I47" s="83"/>
      <c r="J47" s="83"/>
      <c r="K47" s="568"/>
    </row>
    <row r="48" spans="3:12">
      <c r="C48" s="90"/>
      <c r="D48" s="83"/>
      <c r="E48" s="90"/>
      <c r="F48" s="90"/>
      <c r="G48" s="90"/>
      <c r="H48" s="90"/>
      <c r="I48" s="83"/>
      <c r="J48" s="83"/>
      <c r="K48" s="568"/>
    </row>
    <row r="49" spans="3:11" ht="12" thickBot="1">
      <c r="C49" s="90"/>
      <c r="D49" s="83"/>
      <c r="E49" s="90"/>
      <c r="F49" s="90"/>
      <c r="G49" s="90"/>
      <c r="H49" s="90"/>
      <c r="I49" s="83"/>
      <c r="J49" s="83"/>
      <c r="K49" s="568"/>
    </row>
    <row r="50" spans="3:11" ht="12" thickBot="1">
      <c r="C50" s="1154" t="s">
        <v>2437</v>
      </c>
      <c r="D50" s="1154"/>
      <c r="E50" s="1154"/>
      <c r="F50" s="1154"/>
      <c r="G50" s="1154"/>
      <c r="H50" s="1154"/>
      <c r="I50" s="83"/>
      <c r="J50" s="83"/>
      <c r="K50" s="568"/>
    </row>
    <row r="51" spans="3:11">
      <c r="C51" s="1166" t="s">
        <v>2019</v>
      </c>
      <c r="D51" s="1167" t="s">
        <v>2384</v>
      </c>
      <c r="E51" s="1169" t="s">
        <v>2438</v>
      </c>
      <c r="F51" s="1170"/>
      <c r="G51" s="1169" t="s">
        <v>2439</v>
      </c>
      <c r="H51" s="1171"/>
      <c r="I51" s="83"/>
      <c r="J51" s="83"/>
      <c r="K51" s="568"/>
    </row>
    <row r="52" spans="3:11" ht="22.5">
      <c r="C52" s="1161"/>
      <c r="D52" s="1168"/>
      <c r="E52" s="87" t="s">
        <v>2440</v>
      </c>
      <c r="F52" s="88" t="s">
        <v>2441</v>
      </c>
      <c r="G52" s="87" t="s">
        <v>2440</v>
      </c>
      <c r="H52" s="89" t="s">
        <v>2441</v>
      </c>
      <c r="I52" s="83"/>
      <c r="J52" s="83"/>
      <c r="K52" s="568"/>
    </row>
    <row r="53" spans="3:11">
      <c r="C53" s="1142" t="s">
        <v>2442</v>
      </c>
      <c r="D53" s="1142"/>
      <c r="E53" s="1165"/>
      <c r="F53" s="1165"/>
      <c r="G53" s="1165"/>
      <c r="H53" s="1165"/>
      <c r="I53" s="83"/>
      <c r="J53" s="83"/>
      <c r="K53" s="568"/>
    </row>
    <row r="54" spans="3:11">
      <c r="C54" s="90"/>
      <c r="D54" s="83" t="s">
        <v>2443</v>
      </c>
      <c r="E54" s="91">
        <v>0</v>
      </c>
      <c r="F54" s="92">
        <v>0</v>
      </c>
      <c r="G54" s="91">
        <v>20</v>
      </c>
      <c r="H54" s="93">
        <v>20</v>
      </c>
      <c r="I54" s="83"/>
      <c r="J54" s="83"/>
      <c r="K54" s="568"/>
    </row>
    <row r="55" spans="3:11">
      <c r="C55" s="90"/>
      <c r="D55" s="83" t="s">
        <v>2103</v>
      </c>
      <c r="E55" s="94">
        <v>8</v>
      </c>
      <c r="F55" s="95">
        <v>8</v>
      </c>
      <c r="G55" s="94">
        <v>8</v>
      </c>
      <c r="H55" s="96">
        <v>8</v>
      </c>
      <c r="I55" s="83"/>
      <c r="J55" s="83"/>
      <c r="K55" s="568"/>
    </row>
    <row r="56" spans="3:11">
      <c r="C56" s="90"/>
      <c r="D56" s="83" t="s">
        <v>2390</v>
      </c>
      <c r="E56" s="94">
        <v>1.5</v>
      </c>
      <c r="F56" s="95">
        <v>1.5</v>
      </c>
      <c r="G56" s="94">
        <v>1.5</v>
      </c>
      <c r="H56" s="96">
        <v>1.5</v>
      </c>
      <c r="I56" s="83"/>
      <c r="J56" s="83"/>
      <c r="K56" s="568"/>
    </row>
    <row r="57" spans="3:11">
      <c r="C57" s="90"/>
      <c r="D57" s="83" t="s">
        <v>2392</v>
      </c>
      <c r="E57" s="94">
        <v>1</v>
      </c>
      <c r="F57" s="95">
        <v>1</v>
      </c>
      <c r="G57" s="94">
        <v>1</v>
      </c>
      <c r="H57" s="96">
        <v>1</v>
      </c>
      <c r="I57" s="83"/>
      <c r="J57" s="83"/>
      <c r="K57" s="568"/>
    </row>
    <row r="58" spans="3:11">
      <c r="C58" s="90"/>
      <c r="D58" s="192" t="s">
        <v>2101</v>
      </c>
      <c r="E58" s="97">
        <v>0.6</v>
      </c>
      <c r="F58" s="98">
        <v>0.6</v>
      </c>
      <c r="G58" s="97">
        <v>0.6</v>
      </c>
      <c r="H58" s="99">
        <v>0.6</v>
      </c>
      <c r="I58" s="83"/>
      <c r="J58" s="83"/>
      <c r="K58" s="568"/>
    </row>
    <row r="59" spans="3:11">
      <c r="C59" s="90"/>
      <c r="D59" s="83" t="s">
        <v>2102</v>
      </c>
      <c r="E59" s="94">
        <v>0.2</v>
      </c>
      <c r="F59" s="95">
        <v>0.2</v>
      </c>
      <c r="G59" s="94">
        <v>0.2</v>
      </c>
      <c r="H59" s="96">
        <v>0.2</v>
      </c>
      <c r="I59" s="83"/>
      <c r="J59" s="83"/>
      <c r="K59" s="568"/>
    </row>
    <row r="60" spans="3:11">
      <c r="C60" s="90"/>
      <c r="D60" s="83" t="s">
        <v>2444</v>
      </c>
      <c r="E60" s="94">
        <v>2.5</v>
      </c>
      <c r="F60" s="95">
        <v>2.5</v>
      </c>
      <c r="G60" s="94">
        <v>2.5</v>
      </c>
      <c r="H60" s="96">
        <v>2.5</v>
      </c>
      <c r="I60" s="83"/>
      <c r="J60" s="83"/>
      <c r="K60" s="568"/>
    </row>
    <row r="61" spans="3:11">
      <c r="C61" s="90"/>
      <c r="D61" s="83" t="s">
        <v>2445</v>
      </c>
      <c r="E61" s="94">
        <v>3</v>
      </c>
      <c r="F61" s="95">
        <v>3</v>
      </c>
      <c r="G61" s="94">
        <v>3</v>
      </c>
      <c r="H61" s="96">
        <v>3</v>
      </c>
      <c r="I61" s="83"/>
      <c r="J61" s="83"/>
      <c r="K61" s="568"/>
    </row>
    <row r="62" spans="3:11">
      <c r="C62" s="90"/>
      <c r="D62" s="83" t="s">
        <v>2399</v>
      </c>
      <c r="E62" s="101">
        <v>1</v>
      </c>
      <c r="F62" s="102">
        <v>0</v>
      </c>
      <c r="G62" s="101">
        <v>1</v>
      </c>
      <c r="H62" s="103">
        <v>0</v>
      </c>
      <c r="I62" s="83"/>
      <c r="J62" s="83"/>
      <c r="K62" s="568"/>
    </row>
    <row r="63" spans="3:11">
      <c r="C63" s="104" t="s">
        <v>6</v>
      </c>
      <c r="D63" s="104" t="s">
        <v>1980</v>
      </c>
      <c r="E63" s="105">
        <f>SUM(E54:E62)</f>
        <v>17.799999999999997</v>
      </c>
      <c r="F63" s="106">
        <f>SUM(F54:F62)</f>
        <v>16.799999999999997</v>
      </c>
      <c r="G63" s="105">
        <f>SUM(G54:G62)</f>
        <v>37.799999999999997</v>
      </c>
      <c r="H63" s="120">
        <f>SUM(H54:H62)</f>
        <v>36.799999999999997</v>
      </c>
      <c r="I63" s="83"/>
      <c r="J63" s="83"/>
      <c r="K63" s="568"/>
    </row>
    <row r="64" spans="3:11">
      <c r="C64" s="1142" t="s">
        <v>2446</v>
      </c>
      <c r="D64" s="1142"/>
      <c r="E64" s="1142"/>
      <c r="F64" s="1142"/>
      <c r="G64" s="1142"/>
      <c r="H64" s="1142"/>
      <c r="K64" s="341"/>
    </row>
    <row r="65" spans="3:11">
      <c r="C65" s="90"/>
      <c r="D65" s="83" t="s">
        <v>2402</v>
      </c>
      <c r="E65" s="91">
        <v>19.37</v>
      </c>
      <c r="F65" s="92" t="s">
        <v>1175</v>
      </c>
      <c r="G65" s="91">
        <v>19.37</v>
      </c>
      <c r="H65" s="93" t="s">
        <v>1175</v>
      </c>
      <c r="K65" s="341"/>
    </row>
    <row r="66" spans="3:11">
      <c r="C66" s="90"/>
      <c r="D66" s="83" t="s">
        <v>2404</v>
      </c>
      <c r="E66" s="94">
        <v>4.46</v>
      </c>
      <c r="F66" s="95" t="s">
        <v>1175</v>
      </c>
      <c r="G66" s="94">
        <v>4.46</v>
      </c>
      <c r="H66" s="96" t="s">
        <v>1175</v>
      </c>
      <c r="K66" s="341"/>
    </row>
    <row r="67" spans="3:11">
      <c r="C67" s="90"/>
      <c r="D67" s="83" t="s">
        <v>2447</v>
      </c>
      <c r="E67" s="94">
        <v>8.7899999999999991</v>
      </c>
      <c r="F67" s="95">
        <v>8.3699999999999992</v>
      </c>
      <c r="G67" s="94">
        <v>8.7899999999999991</v>
      </c>
      <c r="H67" s="96">
        <v>8.3699999999999992</v>
      </c>
      <c r="K67" s="341"/>
    </row>
    <row r="68" spans="3:11">
      <c r="C68" s="90"/>
      <c r="D68" s="83" t="s">
        <v>2448</v>
      </c>
      <c r="E68" s="94">
        <v>1.22</v>
      </c>
      <c r="F68" s="95">
        <v>2.73</v>
      </c>
      <c r="G68" s="94">
        <v>1.22</v>
      </c>
      <c r="H68" s="96">
        <v>2.73</v>
      </c>
      <c r="K68" s="341"/>
    </row>
    <row r="69" spans="3:11">
      <c r="C69" s="90"/>
      <c r="D69" s="192" t="s">
        <v>2449</v>
      </c>
      <c r="E69" s="97">
        <v>0.65</v>
      </c>
      <c r="F69" s="98">
        <v>0.91</v>
      </c>
      <c r="G69" s="97">
        <v>0.65</v>
      </c>
      <c r="H69" s="99">
        <v>0.91</v>
      </c>
      <c r="K69" s="341"/>
    </row>
    <row r="70" spans="3:11">
      <c r="C70" s="90"/>
      <c r="D70" s="83" t="s">
        <v>2450</v>
      </c>
      <c r="E70" s="94">
        <v>7.0000000000000007E-2</v>
      </c>
      <c r="F70" s="95">
        <v>0.08</v>
      </c>
      <c r="G70" s="94">
        <v>7.0000000000000007E-2</v>
      </c>
      <c r="H70" s="96">
        <v>0.08</v>
      </c>
      <c r="K70" s="341"/>
    </row>
    <row r="71" spans="3:11">
      <c r="C71" s="90"/>
      <c r="D71" s="83" t="s">
        <v>2451</v>
      </c>
      <c r="E71" s="94">
        <v>0.22</v>
      </c>
      <c r="F71" s="95">
        <v>0.23</v>
      </c>
      <c r="G71" s="94">
        <v>0.22</v>
      </c>
      <c r="H71" s="96">
        <v>0.23</v>
      </c>
      <c r="K71" s="341"/>
    </row>
    <row r="72" spans="3:11">
      <c r="C72" s="90"/>
      <c r="D72" s="83" t="s">
        <v>2452</v>
      </c>
      <c r="E72" s="94">
        <v>0.51</v>
      </c>
      <c r="F72" s="95">
        <v>0.09</v>
      </c>
      <c r="G72" s="94">
        <v>0.51</v>
      </c>
      <c r="H72" s="96">
        <v>0.09</v>
      </c>
      <c r="K72" s="341"/>
    </row>
    <row r="73" spans="3:11">
      <c r="C73" s="104" t="s">
        <v>2453</v>
      </c>
      <c r="D73" s="104" t="s">
        <v>1980</v>
      </c>
      <c r="E73" s="109">
        <f>SUM(E65:E72)</f>
        <v>35.29</v>
      </c>
      <c r="F73" s="110">
        <f>SUM(F65:F72)</f>
        <v>12.41</v>
      </c>
      <c r="G73" s="109">
        <f>SUM(G65:G72)</f>
        <v>35.29</v>
      </c>
      <c r="H73" s="121">
        <f>SUM(H65:H72)</f>
        <v>12.41</v>
      </c>
      <c r="K73" s="341"/>
    </row>
    <row r="74" spans="3:11">
      <c r="C74" s="1142" t="s">
        <v>2454</v>
      </c>
      <c r="D74" s="1142"/>
      <c r="E74" s="1165"/>
      <c r="F74" s="1165"/>
      <c r="G74" s="1165"/>
      <c r="H74" s="1165"/>
      <c r="K74" s="341"/>
    </row>
    <row r="75" spans="3:11">
      <c r="C75" s="90"/>
      <c r="D75" s="83" t="s">
        <v>2455</v>
      </c>
      <c r="E75" s="91">
        <v>2.93</v>
      </c>
      <c r="F75" s="92">
        <v>2.79</v>
      </c>
      <c r="G75" s="91">
        <v>2.93</v>
      </c>
      <c r="H75" s="93">
        <v>2.79</v>
      </c>
      <c r="K75" s="341"/>
    </row>
    <row r="76" spans="3:11">
      <c r="C76" s="90"/>
      <c r="D76" s="83" t="s">
        <v>2456</v>
      </c>
      <c r="E76" s="94">
        <v>9.2799999999999994</v>
      </c>
      <c r="F76" s="95">
        <v>9.36</v>
      </c>
      <c r="G76" s="94">
        <v>9.2799999999999994</v>
      </c>
      <c r="H76" s="96">
        <v>9.36</v>
      </c>
      <c r="K76" s="341"/>
    </row>
    <row r="77" spans="3:11">
      <c r="C77" s="104" t="s">
        <v>2457</v>
      </c>
      <c r="D77" s="104" t="s">
        <v>1980</v>
      </c>
      <c r="E77" s="105">
        <f>SUM(E75:E76)</f>
        <v>12.209999999999999</v>
      </c>
      <c r="F77" s="106">
        <f>SUM(F75:F76)</f>
        <v>12.149999999999999</v>
      </c>
      <c r="G77" s="105">
        <f>SUM(G75:G76)</f>
        <v>12.209999999999999</v>
      </c>
      <c r="H77" s="120">
        <f>SUM(H75:H76)</f>
        <v>12.149999999999999</v>
      </c>
      <c r="K77" s="341"/>
    </row>
    <row r="78" spans="3:11">
      <c r="C78" s="1142" t="s">
        <v>2458</v>
      </c>
      <c r="D78" s="1142"/>
      <c r="E78" s="1165"/>
      <c r="F78" s="1165"/>
      <c r="G78" s="1165"/>
      <c r="H78" s="1165"/>
      <c r="K78" s="341"/>
    </row>
    <row r="79" spans="3:11">
      <c r="C79" s="90"/>
      <c r="D79" s="83" t="s">
        <v>2459</v>
      </c>
      <c r="E79" s="91">
        <v>4.96</v>
      </c>
      <c r="F79" s="92">
        <v>0.98</v>
      </c>
      <c r="G79" s="91">
        <v>4.96</v>
      </c>
      <c r="H79" s="93">
        <v>0.98</v>
      </c>
      <c r="K79" s="341"/>
    </row>
    <row r="80" spans="3:11">
      <c r="C80" s="90"/>
      <c r="D80" s="83" t="s">
        <v>2460</v>
      </c>
      <c r="E80" s="94">
        <v>1.24</v>
      </c>
      <c r="F80" s="95">
        <v>0.24</v>
      </c>
      <c r="G80" s="94">
        <v>1.24</v>
      </c>
      <c r="H80" s="96">
        <v>0.24</v>
      </c>
      <c r="K80" s="341"/>
    </row>
    <row r="81" spans="3:11">
      <c r="C81" s="90"/>
      <c r="D81" s="83" t="s">
        <v>2461</v>
      </c>
      <c r="E81" s="94">
        <v>8.52</v>
      </c>
      <c r="F81" s="95">
        <v>1.63</v>
      </c>
      <c r="G81" s="94">
        <v>8.52</v>
      </c>
      <c r="H81" s="96">
        <v>1.63</v>
      </c>
      <c r="K81" s="341"/>
    </row>
    <row r="82" spans="3:11">
      <c r="C82" s="90"/>
      <c r="D82" s="83" t="s">
        <v>2462</v>
      </c>
      <c r="E82" s="94">
        <v>1.66</v>
      </c>
      <c r="F82" s="95">
        <v>0.32</v>
      </c>
      <c r="G82" s="94">
        <v>1.66</v>
      </c>
      <c r="H82" s="96">
        <v>0.32</v>
      </c>
      <c r="K82" s="341"/>
    </row>
    <row r="83" spans="3:11">
      <c r="C83" s="90"/>
      <c r="D83" s="254" t="s">
        <v>2463</v>
      </c>
      <c r="E83" s="101">
        <v>0.82</v>
      </c>
      <c r="F83" s="102">
        <v>0.74</v>
      </c>
      <c r="G83" s="101">
        <v>0.82</v>
      </c>
      <c r="H83" s="103">
        <v>0.74</v>
      </c>
      <c r="K83" s="341"/>
    </row>
    <row r="84" spans="3:11">
      <c r="C84" s="104" t="s">
        <v>2464</v>
      </c>
      <c r="D84" s="104" t="s">
        <v>1980</v>
      </c>
      <c r="E84" s="105">
        <f>SUM(E79:E83)</f>
        <v>17.2</v>
      </c>
      <c r="F84" s="106">
        <f>SUM(F79:F83)</f>
        <v>3.9099999999999993</v>
      </c>
      <c r="G84" s="107">
        <f>SUM(G79:G83)</f>
        <v>17.2</v>
      </c>
      <c r="H84" s="107">
        <f>SUM(H79:H83)</f>
        <v>3.9099999999999993</v>
      </c>
      <c r="K84" s="341"/>
    </row>
    <row r="85" spans="3:11">
      <c r="C85" s="1142" t="s">
        <v>2465</v>
      </c>
      <c r="D85" s="1142"/>
      <c r="E85" s="1165"/>
      <c r="F85" s="1165"/>
      <c r="G85" s="1165"/>
      <c r="H85" s="1165"/>
      <c r="K85" s="341"/>
    </row>
    <row r="86" spans="3:11">
      <c r="C86" s="90"/>
      <c r="D86" s="83" t="s">
        <v>2466</v>
      </c>
      <c r="E86" s="91">
        <v>0.03</v>
      </c>
      <c r="F86" s="92">
        <v>0.08</v>
      </c>
      <c r="G86" s="91">
        <v>0.05</v>
      </c>
      <c r="H86" s="93">
        <v>0.17</v>
      </c>
      <c r="K86" s="341"/>
    </row>
    <row r="87" spans="3:11">
      <c r="C87" s="90"/>
      <c r="D87" s="83" t="s">
        <v>2467</v>
      </c>
      <c r="E87" s="94">
        <v>0.01</v>
      </c>
      <c r="F87" s="95">
        <v>0</v>
      </c>
      <c r="G87" s="94">
        <v>0.01</v>
      </c>
      <c r="H87" s="96">
        <v>0</v>
      </c>
      <c r="K87" s="341"/>
    </row>
    <row r="88" spans="3:11">
      <c r="C88" s="90"/>
      <c r="D88" s="83" t="s">
        <v>2468</v>
      </c>
      <c r="E88" s="94">
        <v>0.68</v>
      </c>
      <c r="F88" s="95">
        <v>0.13</v>
      </c>
      <c r="G88" s="94">
        <v>0.68</v>
      </c>
      <c r="H88" s="96">
        <v>0.13</v>
      </c>
      <c r="K88" s="341"/>
    </row>
    <row r="89" spans="3:11" ht="22.5">
      <c r="C89" s="90"/>
      <c r="D89" s="192" t="s">
        <v>2469</v>
      </c>
      <c r="E89" s="94">
        <v>0.06</v>
      </c>
      <c r="F89" s="95">
        <v>0.01</v>
      </c>
      <c r="G89" s="94">
        <v>0.06</v>
      </c>
      <c r="H89" s="96">
        <v>0.01</v>
      </c>
      <c r="K89" s="341"/>
    </row>
    <row r="90" spans="3:11">
      <c r="C90" s="90"/>
      <c r="D90" s="254" t="s">
        <v>2470</v>
      </c>
      <c r="E90" s="101">
        <v>0.52</v>
      </c>
      <c r="F90" s="102">
        <v>1.23</v>
      </c>
      <c r="G90" s="101">
        <v>0.52</v>
      </c>
      <c r="H90" s="103">
        <v>1.23</v>
      </c>
      <c r="K90" s="341"/>
    </row>
    <row r="91" spans="3:11">
      <c r="C91" s="104" t="s">
        <v>2471</v>
      </c>
      <c r="D91" s="104" t="s">
        <v>1980</v>
      </c>
      <c r="E91" s="105">
        <f>SUM(E86:E90)</f>
        <v>1.3</v>
      </c>
      <c r="F91" s="106">
        <f>SUM(F86:F90)</f>
        <v>1.45</v>
      </c>
      <c r="G91" s="107">
        <f>SUM(G86:G90)</f>
        <v>1.32</v>
      </c>
      <c r="H91" s="107">
        <f>SUM(H86:H90)</f>
        <v>1.54</v>
      </c>
      <c r="K91" s="341"/>
    </row>
    <row r="92" spans="3:11">
      <c r="C92" s="1142" t="s">
        <v>2472</v>
      </c>
      <c r="D92" s="1142"/>
      <c r="E92" s="1165"/>
      <c r="F92" s="1165"/>
      <c r="G92" s="1165"/>
      <c r="H92" s="1165"/>
      <c r="K92" s="341"/>
    </row>
    <row r="93" spans="3:11">
      <c r="C93" s="90"/>
      <c r="D93" s="83" t="s">
        <v>2473</v>
      </c>
      <c r="E93" s="91">
        <v>8.4600000000000009</v>
      </c>
      <c r="F93" s="92">
        <v>4.13</v>
      </c>
      <c r="G93" s="91">
        <v>17.96</v>
      </c>
      <c r="H93" s="93">
        <v>9.0399999999999991</v>
      </c>
      <c r="K93" s="341"/>
    </row>
    <row r="94" spans="3:11">
      <c r="C94" s="104" t="s">
        <v>2474</v>
      </c>
      <c r="D94" s="104" t="s">
        <v>1980</v>
      </c>
      <c r="E94" s="105">
        <f>SUM(E93:E93)</f>
        <v>8.4600000000000009</v>
      </c>
      <c r="F94" s="106">
        <f>SUM(F93:F93)</f>
        <v>4.13</v>
      </c>
      <c r="G94" s="105">
        <f>SUM(G93:G93)</f>
        <v>17.96</v>
      </c>
      <c r="H94" s="120">
        <f>SUM(H93:H93)</f>
        <v>9.0399999999999991</v>
      </c>
      <c r="K94" s="85" t="s">
        <v>2434</v>
      </c>
    </row>
    <row r="95" spans="3:11">
      <c r="C95" s="116"/>
      <c r="D95" s="117" t="s">
        <v>2435</v>
      </c>
      <c r="E95" s="569">
        <f>SUM(E63,E73,E77,E84,E91,E94)/100</f>
        <v>0.92259999999999986</v>
      </c>
      <c r="F95" s="570">
        <f>SUM(F63,F73,F77,F84,F91,F94)/100</f>
        <v>0.50850000000000006</v>
      </c>
      <c r="G95" s="569">
        <f>SUM(G63,G73,G77,G84,G91,G94)/100</f>
        <v>1.2178</v>
      </c>
      <c r="H95" s="571">
        <f>SUM(H63,H73,H77,H84,H91,H94)/100</f>
        <v>0.75849999999999995</v>
      </c>
      <c r="K95" s="567">
        <f>(1+E95)/(1+G95)</f>
        <v>0.86689512129136981</v>
      </c>
    </row>
    <row r="96" spans="3:11">
      <c r="C96" s="572"/>
      <c r="D96" s="573"/>
      <c r="E96" s="574"/>
      <c r="F96" s="574"/>
      <c r="G96" s="574"/>
      <c r="H96" s="574"/>
      <c r="K96" s="567"/>
    </row>
    <row r="97" spans="3:11">
      <c r="C97" s="572"/>
      <c r="D97" s="573"/>
      <c r="E97" s="574"/>
      <c r="F97" s="574"/>
      <c r="G97" s="574"/>
      <c r="H97" s="574"/>
      <c r="K97" s="567"/>
    </row>
    <row r="98" spans="3:11" ht="12" thickBot="1">
      <c r="C98" s="572"/>
      <c r="D98" s="573"/>
      <c r="E98" s="574"/>
      <c r="F98" s="574"/>
      <c r="G98" s="574"/>
      <c r="H98" s="574"/>
      <c r="K98" s="567"/>
    </row>
    <row r="99" spans="3:11" ht="12" thickBot="1">
      <c r="C99" s="1154" t="s">
        <v>1978</v>
      </c>
      <c r="D99" s="1154"/>
      <c r="E99" s="1154"/>
      <c r="F99" s="1154"/>
      <c r="G99" s="1154"/>
      <c r="H99" s="1154"/>
      <c r="K99" s="567"/>
    </row>
    <row r="100" spans="3:11" ht="33.75">
      <c r="C100" s="1155" t="s">
        <v>2019</v>
      </c>
      <c r="D100" s="1155" t="s">
        <v>2020</v>
      </c>
      <c r="E100" s="592"/>
      <c r="F100" s="593" t="s">
        <v>2021</v>
      </c>
      <c r="G100" s="593" t="s">
        <v>2022</v>
      </c>
      <c r="H100" s="1157" t="s">
        <v>2475</v>
      </c>
      <c r="K100" s="567"/>
    </row>
    <row r="101" spans="3:11" ht="11.25" customHeight="1">
      <c r="C101" s="1156"/>
      <c r="D101" s="1156"/>
      <c r="E101" s="342" t="s">
        <v>2023</v>
      </c>
      <c r="F101" s="342" t="s">
        <v>2024</v>
      </c>
      <c r="G101" s="342" t="s">
        <v>2024</v>
      </c>
      <c r="H101" s="1158"/>
      <c r="K101" s="567"/>
    </row>
    <row r="102" spans="3:11" ht="11.25" customHeight="1">
      <c r="C102" s="575" t="s">
        <v>2025</v>
      </c>
      <c r="D102" s="576" t="s">
        <v>2026</v>
      </c>
      <c r="E102" s="577" t="s">
        <v>2027</v>
      </c>
      <c r="F102" s="578">
        <v>0.82040000000000002</v>
      </c>
      <c r="G102" s="579">
        <v>1.1072</v>
      </c>
      <c r="H102" s="594">
        <f>(1+F102)/(1+G102)</f>
        <v>0.86389521640091127</v>
      </c>
      <c r="K102" s="567"/>
    </row>
    <row r="103" spans="3:11">
      <c r="C103" s="580" t="s">
        <v>2028</v>
      </c>
      <c r="D103" s="581" t="s">
        <v>2029</v>
      </c>
      <c r="E103" s="582" t="s">
        <v>2027</v>
      </c>
      <c r="F103" s="583">
        <v>0.81310000000000004</v>
      </c>
      <c r="G103" s="584">
        <v>1.1001000000000001</v>
      </c>
      <c r="H103" s="594">
        <f>(1+F103)/(1+G103)</f>
        <v>0.86333984095995409</v>
      </c>
      <c r="K103" s="567"/>
    </row>
    <row r="104" spans="3:11">
      <c r="C104" s="580" t="s">
        <v>2030</v>
      </c>
      <c r="D104" s="581" t="s">
        <v>2031</v>
      </c>
      <c r="E104" s="582" t="s">
        <v>2027</v>
      </c>
      <c r="F104" s="585">
        <v>0.82169999999999999</v>
      </c>
      <c r="G104" s="586">
        <v>1.109</v>
      </c>
      <c r="H104" s="594">
        <f>(1+F104)/(1+G104)</f>
        <v>0.86377430061640581</v>
      </c>
      <c r="K104" s="567"/>
    </row>
    <row r="105" spans="3:11">
      <c r="C105" s="580" t="s">
        <v>2032</v>
      </c>
      <c r="D105" s="581" t="s">
        <v>2033</v>
      </c>
      <c r="E105" s="582" t="s">
        <v>2027</v>
      </c>
      <c r="F105" s="585">
        <v>0.82040000000000002</v>
      </c>
      <c r="G105" s="584">
        <v>1.1072</v>
      </c>
      <c r="H105" s="594">
        <f>(1+F105)/(1+G105)</f>
        <v>0.86389521640091127</v>
      </c>
      <c r="K105" s="567"/>
    </row>
    <row r="106" spans="3:11">
      <c r="C106" s="587" t="s">
        <v>2034</v>
      </c>
      <c r="D106" s="588" t="s">
        <v>2035</v>
      </c>
      <c r="E106" s="589" t="s">
        <v>2027</v>
      </c>
      <c r="F106" s="590">
        <v>0.82210000000000005</v>
      </c>
      <c r="G106" s="591">
        <v>1.1093</v>
      </c>
      <c r="H106" s="595">
        <f>(1+F106)/(1+G106)</f>
        <v>0.86384108472004928</v>
      </c>
      <c r="K106" s="567"/>
    </row>
    <row r="111" spans="3:11">
      <c r="C111" s="84"/>
      <c r="E111" s="84"/>
      <c r="F111" s="84"/>
      <c r="G111" s="84"/>
      <c r="H111" s="84"/>
    </row>
    <row r="112" spans="3:11">
      <c r="C112" s="84"/>
      <c r="E112" s="84"/>
      <c r="F112" s="84"/>
      <c r="G112" s="84"/>
      <c r="H112" s="84"/>
    </row>
    <row r="113" s="84" customFormat="1"/>
    <row r="114" s="84" customFormat="1"/>
    <row r="115" s="84" customFormat="1"/>
    <row r="116" s="84" customFormat="1"/>
    <row r="117" s="84" customFormat="1"/>
    <row r="118" s="84" customFormat="1"/>
    <row r="119" s="84" customFormat="1"/>
    <row r="120" s="84" customFormat="1"/>
    <row r="121" s="84" customFormat="1"/>
    <row r="122" s="84" customFormat="1"/>
  </sheetData>
  <mergeCells count="26">
    <mergeCell ref="C53:H53"/>
    <mergeCell ref="C64:H64"/>
    <mergeCell ref="C74:H74"/>
    <mergeCell ref="C78:H78"/>
    <mergeCell ref="C85:H85"/>
    <mergeCell ref="C50:H50"/>
    <mergeCell ref="C51:C52"/>
    <mergeCell ref="D51:D52"/>
    <mergeCell ref="E51:F51"/>
    <mergeCell ref="G51:H51"/>
    <mergeCell ref="C99:H99"/>
    <mergeCell ref="C100:C101"/>
    <mergeCell ref="D100:D101"/>
    <mergeCell ref="H100:H101"/>
    <mergeCell ref="D3:F3"/>
    <mergeCell ref="C7:H7"/>
    <mergeCell ref="C8:H8"/>
    <mergeCell ref="C9:C10"/>
    <mergeCell ref="D9:D10"/>
    <mergeCell ref="E9:F9"/>
    <mergeCell ref="G9:H9"/>
    <mergeCell ref="C92:H92"/>
    <mergeCell ref="C11:H11"/>
    <mergeCell ref="C22:H22"/>
    <mergeCell ref="C34:H34"/>
    <mergeCell ref="C41:H41"/>
  </mergeCells>
  <printOptions horizontalCentered="1"/>
  <pageMargins left="0.39370078740157483" right="0.39370078740157483" top="0.39370078740157483" bottom="0.98425196850393704" header="0.39370078740157483" footer="0.39370078740157483"/>
  <pageSetup paperSize="9" scale="75" orientation="portrait" r:id="rId1"/>
  <headerFooter>
    <oddFooter>&amp;C&amp;"Courier New,Normal"&amp;8Prefeitura da UFRJ
Praça Jorge Machado Moreira, 100 - Cidade Universitária - Ilha do Fundão
CEP 21941-598 - Rio de Janeiro-RJ - Cx. Postal 68.010
Tel:21 2598-9324&amp;R&amp;"Courier New,Normal"&amp;8Página: &amp;P/&amp;N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dimension ref="B1:N18"/>
  <sheetViews>
    <sheetView view="pageBreakPreview" zoomScaleSheetLayoutView="100" workbookViewId="0">
      <pane ySplit="8" topLeftCell="A9" activePane="bottomLeft" state="frozen"/>
      <selection activeCell="N10" sqref="N10"/>
      <selection pane="bottomLeft" activeCell="E3" sqref="E3:G3"/>
    </sheetView>
  </sheetViews>
  <sheetFormatPr defaultRowHeight="11.25"/>
  <cols>
    <col min="1" max="2" width="9.140625" style="258"/>
    <col min="3" max="3" width="2.7109375" style="258" customWidth="1"/>
    <col min="4" max="4" width="15.7109375" style="258" customWidth="1"/>
    <col min="5" max="5" width="14.140625" style="259" customWidth="1"/>
    <col min="6" max="6" width="53.140625" style="258" customWidth="1"/>
    <col min="7" max="7" width="16.140625" style="259" bestFit="1" customWidth="1"/>
    <col min="8" max="8" width="16.28515625" style="258" bestFit="1" customWidth="1"/>
    <col min="9" max="9" width="14.140625" style="258" bestFit="1" customWidth="1"/>
    <col min="10" max="10" width="17.28515625" style="258" bestFit="1" customWidth="1"/>
    <col min="11" max="11" width="2.7109375" style="258" customWidth="1"/>
    <col min="12" max="12" width="18" style="258" customWidth="1"/>
    <col min="13" max="16384" width="9.140625" style="258"/>
  </cols>
  <sheetData>
    <row r="1" spans="2:14" s="1" customFormat="1">
      <c r="B1" s="47"/>
      <c r="C1" s="47"/>
      <c r="D1" s="25"/>
      <c r="E1" s="156" t="s">
        <v>0</v>
      </c>
      <c r="F1" s="175"/>
      <c r="G1" s="157"/>
      <c r="H1" s="157"/>
      <c r="I1" s="23" t="s">
        <v>1164</v>
      </c>
      <c r="J1" s="76">
        <f ca="1">INICIO!$E$15</f>
        <v>45118</v>
      </c>
      <c r="K1" s="2"/>
      <c r="L1" s="47"/>
    </row>
    <row r="2" spans="2:14" s="1" customFormat="1">
      <c r="B2" s="47"/>
      <c r="C2" s="47"/>
      <c r="D2" s="25"/>
      <c r="E2" s="160" t="s">
        <v>1</v>
      </c>
      <c r="F2" s="176"/>
      <c r="G2" s="161"/>
      <c r="H2" s="161"/>
      <c r="I2" s="52" t="str">
        <f>IF(INICIO!$G$2="não","Enc. Sociais SINAPI/SBC 'ONERADO'","Enc. Sociais SINAPI/SBC 'DESONERADO'")</f>
        <v>Enc. Sociais SINAPI/SBC 'DESONERADO'</v>
      </c>
      <c r="J2" s="32">
        <f>IF(INICIO!$G$2="NÃO",'ENCARGOS SOCIAIS'!$G$45/100,'ENCARGOS SOCIAIS'!$E$45/100)</f>
        <v>9.0790000000000003E-3</v>
      </c>
      <c r="K2" s="2"/>
      <c r="L2" s="47"/>
    </row>
    <row r="3" spans="2:14" s="1" customFormat="1" ht="38.25" customHeight="1">
      <c r="B3" s="47"/>
      <c r="C3" s="47"/>
      <c r="D3" s="25"/>
      <c r="E3" s="1172"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F3" s="1172"/>
      <c r="G3" s="1172"/>
      <c r="H3" s="163"/>
      <c r="I3" s="52" t="str">
        <f>IF(INICIO!$G$2="não","Enc. Sociais SCO/RIO 'ONERADO'","Enc. Sociais SCO/RIO 'DESONERADO'")</f>
        <v>Enc. Sociais SCO/RIO 'DESONERADO'</v>
      </c>
      <c r="J3" s="32">
        <f>IF(INICIO!$G$2="NÃO",'ENCARGOS SOCIAIS'!$G$95/100,'ENCARGOS SOCIAIS'!$E$95/100)</f>
        <v>9.2259999999999981E-3</v>
      </c>
      <c r="L3" s="177"/>
      <c r="N3" s="255" t="s">
        <v>2476</v>
      </c>
    </row>
    <row r="4" spans="2:14" s="1" customFormat="1">
      <c r="B4" s="47"/>
      <c r="C4" s="47"/>
      <c r="D4" s="25"/>
      <c r="E4" s="163" t="str">
        <f>CONCATENATE(INICIO!$D$12,INICIO!$E$12)</f>
        <v>Local: Campus Praia Vermelha e unidades externas da UFRJ no muncípio do Rio de Janeiro</v>
      </c>
      <c r="F4" s="163"/>
      <c r="G4" s="163"/>
      <c r="H4" s="163"/>
      <c r="I4" s="52" t="str">
        <f>IF(INICIO!$G$2="não","BDI (sem CPRB)","BDI (com CPRB)")</f>
        <v>BDI (com CPRB)</v>
      </c>
      <c r="J4" s="32">
        <f>BDI!$K$12</f>
        <v>0.33586975091755944</v>
      </c>
      <c r="K4" s="21"/>
      <c r="L4" s="28"/>
      <c r="M4" s="47"/>
      <c r="N4" s="255" t="s">
        <v>2477</v>
      </c>
    </row>
    <row r="5" spans="2:14" s="1" customFormat="1">
      <c r="B5" s="47"/>
      <c r="C5" s="47"/>
      <c r="D5" s="25"/>
      <c r="E5" s="163" t="str">
        <f>CONCATENATE(INICIO!$D$13,INICIO!$E$13)</f>
        <v xml:space="preserve">Responsável: </v>
      </c>
      <c r="G5" s="163"/>
      <c r="H5" s="163"/>
      <c r="I5" s="381" t="s">
        <v>1292</v>
      </c>
      <c r="J5" s="24">
        <f>INICIO!$G$42</f>
        <v>0</v>
      </c>
      <c r="K5" s="21"/>
      <c r="L5" s="28"/>
      <c r="M5" s="47"/>
      <c r="N5" s="255" t="s">
        <v>2478</v>
      </c>
    </row>
    <row r="6" spans="2:14" s="1" customFormat="1">
      <c r="B6" s="47"/>
      <c r="C6" s="47"/>
      <c r="D6" s="31"/>
      <c r="E6" s="163" t="str">
        <f>CONCATENATE(INICIO!$D$16,INICIO!$D$17,INICIO!$E$17,"; ",INICIO!$D$18,INICIO!$E$18)</f>
        <v>Data base das Fontes: SBCMAIO/2023; SCO/RIOABRIL/2023</v>
      </c>
      <c r="F6" s="256"/>
      <c r="G6" s="256"/>
      <c r="H6" s="33"/>
      <c r="I6" s="72" t="s">
        <v>2479</v>
      </c>
      <c r="J6" s="40">
        <f>INICIO!$H$42</f>
        <v>0</v>
      </c>
      <c r="K6" s="257"/>
      <c r="L6" s="28"/>
      <c r="M6" s="47"/>
      <c r="N6" s="47"/>
    </row>
    <row r="7" spans="2:14">
      <c r="D7" s="1173" t="s">
        <v>2480</v>
      </c>
      <c r="E7" s="1173"/>
      <c r="F7" s="1173"/>
      <c r="G7" s="1173"/>
      <c r="H7" s="1173"/>
      <c r="I7" s="1173"/>
      <c r="J7" s="1173"/>
    </row>
    <row r="8" spans="2:14" s="279" customFormat="1" ht="22.5">
      <c r="C8" s="258"/>
      <c r="D8" s="624"/>
      <c r="E8" s="625" t="s">
        <v>10</v>
      </c>
      <c r="F8" s="626" t="s">
        <v>13</v>
      </c>
      <c r="G8" s="627" t="s">
        <v>1254</v>
      </c>
      <c r="H8" s="627" t="s">
        <v>1256</v>
      </c>
      <c r="I8" s="627" t="s">
        <v>1258</v>
      </c>
      <c r="J8" s="627" t="s">
        <v>1260</v>
      </c>
      <c r="K8" s="258"/>
    </row>
    <row r="9" spans="2:14">
      <c r="D9" s="43" t="e">
        <f>IF(J9&lt;80%,"A",IF(AND(J9&gt;80.01%,J9&lt;95%),"B",IF(J9&gt;95.01%,"C")))</f>
        <v>#DIV/0!</v>
      </c>
      <c r="E9" s="259">
        <v>4</v>
      </c>
      <c r="F9" s="255" t="str">
        <f>IFERROR(VLOOKUP(E9,'SE-GERAL'!E:F,2,FALSE),VLOOKUP(E9,'MO-GERAL'!E:F,2,FALSE))</f>
        <v>MÃO DE OBRA COM DEDICAÇÃO EXCLUSIVA</v>
      </c>
      <c r="G9" s="260">
        <f>IFERROR(VLOOKUP(E9,'SE-GERAL'!I:Q,9,FALSE),VLOOKUP(E9,'MO-GERAL'!I:Q,9,FALSE))</f>
        <v>0</v>
      </c>
      <c r="H9" s="261">
        <f>SUM($G$9:G9)</f>
        <v>0</v>
      </c>
      <c r="I9" s="262" t="e">
        <f>G9/$H$15</f>
        <v>#DIV/0!</v>
      </c>
      <c r="J9" s="262" t="e">
        <f>SUM($I$9:I9)</f>
        <v>#DIV/0!</v>
      </c>
    </row>
    <row r="10" spans="2:14">
      <c r="D10" s="43" t="e">
        <f>IF(J10&lt;80%,"A",IF(AND(J10&gt;80.01%,J10&lt;95%),"B",IF(J10&gt;95.01%,"C")))</f>
        <v>#DIV/0!</v>
      </c>
      <c r="E10" s="259">
        <v>3</v>
      </c>
      <c r="F10" s="255" t="str">
        <f>IFERROR(VLOOKUP(E10,'SE-GERAL'!E:F,2,FALSE),VLOOKUP(E10,'MO-GERAL'!E:F,2,FALSE))</f>
        <v>INSUMOS E SERVIÇOS SOB DEMANDA</v>
      </c>
      <c r="G10" s="260">
        <f>IFERROR(VLOOKUP(E10,'SE-GERAL'!I:Q,9,FALSE),VLOOKUP(E10,'MO-GERAL'!I:Q,9,FALSE))</f>
        <v>0</v>
      </c>
      <c r="H10" s="261">
        <f>SUM($G$9:G10)</f>
        <v>0</v>
      </c>
      <c r="I10" s="262" t="e">
        <f>G10/$H$15</f>
        <v>#DIV/0!</v>
      </c>
      <c r="J10" s="262" t="e">
        <f>SUM($I$9:I10)</f>
        <v>#DIV/0!</v>
      </c>
    </row>
    <row r="11" spans="2:14">
      <c r="D11" s="43" t="e">
        <f>IF(J11&lt;80%,"A",IF(AND(J11&gt;80.01%,J11&lt;95%),"B",IF(J11&gt;95.01%,"C")))</f>
        <v>#DIV/0!</v>
      </c>
      <c r="E11" s="259">
        <v>1</v>
      </c>
      <c r="F11" s="255" t="str">
        <f>IFERROR(VLOOKUP(E11,'SE-GERAL'!E:F,2,FALSE),VLOOKUP(E11,'MO-GERAL'!E:F,2,FALSE))</f>
        <v>SERVIÇOS GERAIS</v>
      </c>
      <c r="G11" s="260">
        <f>IFERROR(VLOOKUP(E11,'SE-GERAL'!I:Q,9,FALSE),VLOOKUP(E11,'MO-GERAL'!I:Q,9,FALSE))</f>
        <v>0</v>
      </c>
      <c r="H11" s="261">
        <f>SUM($G$9:G11)</f>
        <v>0</v>
      </c>
      <c r="I11" s="262" t="e">
        <f>G11/$H$15</f>
        <v>#DIV/0!</v>
      </c>
      <c r="J11" s="262" t="e">
        <f>SUM($I$9:I11)</f>
        <v>#DIV/0!</v>
      </c>
    </row>
    <row r="12" spans="2:14">
      <c r="D12" s="43" t="e">
        <f>IF(J12&lt;80%,"A",IF(AND(J12&gt;80.01%,J12&lt;95%),"B",IF(J12&gt;95.01%,"C")))</f>
        <v>#DIV/0!</v>
      </c>
      <c r="E12" s="259">
        <v>2</v>
      </c>
      <c r="F12" s="255" t="str">
        <f>IFERROR(VLOOKUP(E12,'SE-GERAL'!E:F,2,FALSE),VLOOKUP(E12,'MO-GERAL'!E:F,2,FALSE))</f>
        <v>INFRAESTRUTURA CIVIL</v>
      </c>
      <c r="G12" s="260">
        <f>IFERROR(VLOOKUP(E12,'SE-GERAL'!I:Q,9,FALSE),VLOOKUP(E12,'MO-GERAL'!I:Q,9,FALSE))</f>
        <v>0</v>
      </c>
      <c r="H12" s="261">
        <f>SUM($G$9:G12)</f>
        <v>0</v>
      </c>
      <c r="I12" s="262" t="e">
        <f>G12/$H$15</f>
        <v>#DIV/0!</v>
      </c>
      <c r="J12" s="262" t="e">
        <f>SUM($I$9:I12)</f>
        <v>#DIV/0!</v>
      </c>
    </row>
    <row r="13" spans="2:14">
      <c r="D13" s="43"/>
      <c r="F13" s="255"/>
      <c r="G13" s="260"/>
      <c r="H13" s="261"/>
      <c r="I13" s="262"/>
      <c r="J13" s="262"/>
    </row>
    <row r="14" spans="2:14" ht="12">
      <c r="D14" s="263" t="s">
        <v>2481</v>
      </c>
      <c r="G14" s="258"/>
    </row>
    <row r="15" spans="2:14">
      <c r="D15" s="43"/>
      <c r="G15" s="264" t="s">
        <v>2479</v>
      </c>
      <c r="H15" s="265">
        <f>SUM(G9:G12)</f>
        <v>0</v>
      </c>
      <c r="I15" s="266" t="e">
        <f>SUM(I9:I12)</f>
        <v>#DIV/0!</v>
      </c>
      <c r="J15" s="267"/>
      <c r="L15" s="268">
        <f>H15-INICIO!H42</f>
        <v>0</v>
      </c>
    </row>
    <row r="16" spans="2:14">
      <c r="F16" s="255"/>
      <c r="G16" s="260"/>
      <c r="H16" s="261"/>
      <c r="I16" s="267"/>
      <c r="J16" s="267"/>
    </row>
    <row r="17" spans="4:10" ht="12">
      <c r="D17" s="263"/>
      <c r="F17" s="263"/>
      <c r="G17" s="263"/>
      <c r="H17" s="263"/>
      <c r="I17" s="263"/>
      <c r="J17" s="263"/>
    </row>
    <row r="18" spans="4:10">
      <c r="E18" s="269"/>
    </row>
  </sheetData>
  <sortState ref="B9:N12">
    <sortCondition descending="1" ref="I9:I12"/>
  </sortState>
  <mergeCells count="2">
    <mergeCell ref="E3:G3"/>
    <mergeCell ref="D7:J7"/>
  </mergeCells>
  <printOptions horizontalCentered="1"/>
  <pageMargins left="0.39370078740157483" right="0.39370078740157483" top="0.39370078740157483" bottom="0.98425196850393704" header="0.39370078740157483" footer="0.39370078740157483"/>
  <pageSetup paperSize="9" scale="62" orientation="portrait" r:id="rId1"/>
  <headerFooter>
    <oddFooter>&amp;C&amp;"Courier New,Normal"&amp;8Prefeitura da UFRJ
Praça Jorge Machado Moreira, 100 - Cidade Universitária - Ilha do Fundão
CEP 21941-598 - Rio de Janeiro-RJ - Cx. Postal 68.010
Tel:21 2598-9324&amp;R&amp;"Courier New,Normal"&amp;8Página: &amp;P/&amp;N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C1:R40"/>
  <sheetViews>
    <sheetView view="pageBreakPreview" zoomScale="115" zoomScaleSheetLayoutView="115" workbookViewId="0">
      <pane ySplit="8" topLeftCell="A9" activePane="bottomLeft" state="frozen"/>
      <selection activeCell="N10" sqref="N10"/>
      <selection pane="bottomLeft" activeCell="D1" sqref="D1"/>
    </sheetView>
  </sheetViews>
  <sheetFormatPr defaultColWidth="9.140625" defaultRowHeight="11.25"/>
  <cols>
    <col min="1" max="2" width="9.140625" style="258"/>
    <col min="3" max="3" width="2.7109375" style="258" customWidth="1"/>
    <col min="4" max="4" width="15.7109375" style="258" customWidth="1"/>
    <col min="5" max="5" width="14.140625" style="259" customWidth="1"/>
    <col min="6" max="6" width="39" style="258" customWidth="1"/>
    <col min="7" max="7" width="18.85546875" style="259" customWidth="1"/>
    <col min="8" max="8" width="21" style="258" customWidth="1"/>
    <col min="9" max="9" width="14.140625" style="258" bestFit="1" customWidth="1"/>
    <col min="10" max="10" width="17.28515625" style="258" bestFit="1" customWidth="1"/>
    <col min="11" max="11" width="2.7109375" style="258" customWidth="1"/>
    <col min="12" max="12" width="14.5703125" style="258" bestFit="1" customWidth="1"/>
    <col min="13" max="13" width="16.140625" style="258" bestFit="1" customWidth="1"/>
    <col min="14" max="16384" width="9.140625" style="258"/>
  </cols>
  <sheetData>
    <row r="1" spans="3:18" s="1" customFormat="1">
      <c r="C1" s="47"/>
      <c r="D1" s="25"/>
      <c r="E1" s="156" t="s">
        <v>0</v>
      </c>
      <c r="F1" s="169"/>
      <c r="G1" s="270"/>
      <c r="H1" s="271"/>
      <c r="I1" s="23" t="s">
        <v>1164</v>
      </c>
      <c r="J1" s="76">
        <f ca="1">INICIO!$E$15</f>
        <v>45118</v>
      </c>
      <c r="K1" s="2"/>
      <c r="L1" s="47"/>
    </row>
    <row r="2" spans="3:18" s="1" customFormat="1">
      <c r="C2" s="47"/>
      <c r="D2" s="25"/>
      <c r="E2" s="160" t="s">
        <v>1</v>
      </c>
      <c r="F2" s="163"/>
      <c r="G2" s="161"/>
      <c r="H2" s="272"/>
      <c r="I2" s="52" t="str">
        <f>IF(INICIO!$G$2="não","Enc. Sociais SINAPI/SBC 'ONERADO'","Enc. Sociais SINAPI/SBC 'DESONERADO'")</f>
        <v>Enc. Sociais SINAPI/SBC 'DESONERADO'</v>
      </c>
      <c r="J2" s="32">
        <f>IF(INICIO!$G$2="NÃO",'ENCARGOS SOCIAIS'!$G$45/100,'ENCARGOS SOCIAIS'!$E$45/100)</f>
        <v>9.0790000000000003E-3</v>
      </c>
      <c r="K2" s="2"/>
      <c r="L2" s="47"/>
    </row>
    <row r="3" spans="3:18" s="1" customFormat="1" ht="45.75" customHeight="1">
      <c r="C3" s="47"/>
      <c r="D3" s="25"/>
      <c r="E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F3" s="1108"/>
      <c r="G3" s="1108"/>
      <c r="H3" s="163"/>
      <c r="I3" s="52" t="str">
        <f>IF(INICIO!$G$2="não","Enc. Sociais SCO/RIO 'ONERADO'","Enc. Sociais SCO/RIO 'DESONERADO'")</f>
        <v>Enc. Sociais SCO/RIO 'DESONERADO'</v>
      </c>
      <c r="J3" s="32">
        <f>IF(INICIO!$G$2="NÃO",'ENCARGOS SOCIAIS'!$G$95/100,'ENCARGOS SOCIAIS'!$E$95/100)</f>
        <v>9.2259999999999981E-3</v>
      </c>
      <c r="L3" s="177"/>
      <c r="N3" s="255" t="s">
        <v>2482</v>
      </c>
      <c r="R3" s="258" t="s">
        <v>2483</v>
      </c>
    </row>
    <row r="4" spans="3:18" s="1" customFormat="1">
      <c r="C4" s="47"/>
      <c r="D4" s="25"/>
      <c r="E4" s="163" t="str">
        <f>CONCATENATE(INICIO!$D$12,INICIO!$E$12)</f>
        <v>Local: Campus Praia Vermelha e unidades externas da UFRJ no muncípio do Rio de Janeiro</v>
      </c>
      <c r="F4" s="163"/>
      <c r="G4" s="163"/>
      <c r="H4" s="163"/>
      <c r="I4" s="52" t="str">
        <f>IF(INICIO!$G$2="não","BDI (sem CPRB)","BDI (com CPRB)")</f>
        <v>BDI (com CPRB)</v>
      </c>
      <c r="J4" s="32">
        <f>BDI!$K$12</f>
        <v>0.33586975091755944</v>
      </c>
      <c r="K4" s="21"/>
      <c r="L4" s="28"/>
      <c r="M4" s="47"/>
      <c r="N4" s="255" t="s">
        <v>2484</v>
      </c>
      <c r="R4" s="258" t="s">
        <v>2485</v>
      </c>
    </row>
    <row r="5" spans="3:18" s="1" customFormat="1">
      <c r="C5" s="47"/>
      <c r="D5" s="25"/>
      <c r="E5" s="163" t="str">
        <f>CONCATENATE(INICIO!$D$13,INICIO!$E$13)</f>
        <v xml:space="preserve">Responsável: </v>
      </c>
      <c r="G5" s="163"/>
      <c r="H5" s="273"/>
      <c r="I5" s="381" t="s">
        <v>1292</v>
      </c>
      <c r="J5" s="24">
        <f>INICIO!$G$42</f>
        <v>0</v>
      </c>
      <c r="K5" s="21"/>
      <c r="L5" s="28"/>
      <c r="M5" s="47"/>
      <c r="N5" s="255" t="s">
        <v>2486</v>
      </c>
      <c r="R5" s="258" t="s">
        <v>2067</v>
      </c>
    </row>
    <row r="6" spans="3:18" s="1" customFormat="1">
      <c r="C6" s="47"/>
      <c r="D6" s="47"/>
      <c r="E6" s="163" t="str">
        <f>CONCATENATE(INICIO!$D$16,INICIO!$D$17,INICIO!$E$17,"; ",INICIO!$D$18,INICIO!$E$18)</f>
        <v>Data base das Fontes: SBCMAIO/2023; SCO/RIOABRIL/2023</v>
      </c>
      <c r="F6" s="256"/>
      <c r="G6" s="256"/>
      <c r="H6" s="274"/>
      <c r="I6" s="72" t="s">
        <v>2479</v>
      </c>
      <c r="J6" s="40">
        <f>INICIO!$H$42</f>
        <v>0</v>
      </c>
      <c r="K6" s="257"/>
      <c r="L6" s="28"/>
      <c r="M6" s="47"/>
      <c r="N6" s="47"/>
      <c r="R6" s="258" t="s">
        <v>2487</v>
      </c>
    </row>
    <row r="7" spans="3:18">
      <c r="D7" s="1174" t="s">
        <v>2488</v>
      </c>
      <c r="E7" s="1174"/>
      <c r="F7" s="1174"/>
      <c r="G7" s="1174"/>
      <c r="H7" s="1174"/>
      <c r="I7" s="1174"/>
      <c r="J7" s="1174"/>
      <c r="K7" s="13"/>
      <c r="L7" s="13"/>
      <c r="M7" s="13"/>
      <c r="N7" s="13"/>
      <c r="O7" s="13"/>
      <c r="P7" s="13"/>
      <c r="R7" s="258" t="s">
        <v>2489</v>
      </c>
    </row>
    <row r="8" spans="3:18" s="279" customFormat="1">
      <c r="C8" s="258"/>
      <c r="D8" s="275"/>
      <c r="E8" s="276" t="s">
        <v>10</v>
      </c>
      <c r="F8" s="277" t="s">
        <v>13</v>
      </c>
      <c r="G8" s="278" t="s">
        <v>1254</v>
      </c>
      <c r="H8" s="278" t="s">
        <v>1256</v>
      </c>
      <c r="I8" s="278" t="s">
        <v>1258</v>
      </c>
      <c r="J8" s="278" t="s">
        <v>1260</v>
      </c>
      <c r="K8" s="258"/>
      <c r="R8" s="258" t="s">
        <v>2490</v>
      </c>
    </row>
    <row r="9" spans="3:18" ht="22.5">
      <c r="D9" s="43" t="e">
        <f t="shared" ref="D9:D33" si="0">IF(J9&lt;80%,"A",IF(AND(J9&gt;80.01%,J9&lt;95%),"B",IF(J9&gt;95.01%,"C")))</f>
        <v>#DIV/0!</v>
      </c>
      <c r="E9" s="258" t="s">
        <v>2154</v>
      </c>
      <c r="F9" s="325" t="str">
        <f>IFERROR(VLOOKUP(E9,'SE-GERAL'!E:F,2,FALSE),VLOOKUP(E9,'MO-GERAL'!E:F,2,FALSE))</f>
        <v>CORPO TÉCNICO OPERACIONAL EM DEDICAÇÃO EXCLUSIVA</v>
      </c>
      <c r="G9" s="260">
        <f>IFERROR(VLOOKUP(E9,'SE-GERAL'!I:Q,9,FALSE),VLOOKUP(E9,'MO-GERAL'!I:Q,9,FALSE))</f>
        <v>0</v>
      </c>
      <c r="H9" s="261">
        <f>SUM($G$9:G9)</f>
        <v>0</v>
      </c>
      <c r="I9" s="262" t="e">
        <f t="shared" ref="I9:I33" si="1">G9/$H$36</f>
        <v>#DIV/0!</v>
      </c>
      <c r="J9" s="262" t="e">
        <f t="shared" ref="J9:J33" si="2">H9/$H$36</f>
        <v>#DIV/0!</v>
      </c>
    </row>
    <row r="10" spans="3:18">
      <c r="D10" s="384" t="e">
        <f t="shared" si="0"/>
        <v>#DIV/0!</v>
      </c>
      <c r="E10" s="385" t="s">
        <v>2494</v>
      </c>
      <c r="F10" s="660" t="str">
        <f>IFERROR(VLOOKUP(E10,'SE-GERAL'!E:F,2,FALSE),VLOOKUP(E10,'MO-GERAL'!E:F,2,FALSE))</f>
        <v>SUBESTAÇÃO</v>
      </c>
      <c r="G10" s="661">
        <f>IFERROR(VLOOKUP(E10,'SE-GERAL'!I:Q,9,FALSE),VLOOKUP(E10,'MO-GERAL'!I:Q,9,FALSE))</f>
        <v>0</v>
      </c>
      <c r="H10" s="662">
        <f>SUM($G$9:G10)</f>
        <v>0</v>
      </c>
      <c r="I10" s="663" t="e">
        <f t="shared" si="1"/>
        <v>#DIV/0!</v>
      </c>
      <c r="J10" s="663" t="e">
        <f t="shared" si="2"/>
        <v>#DIV/0!</v>
      </c>
    </row>
    <row r="11" spans="3:18" ht="22.5">
      <c r="D11" s="43" t="e">
        <f t="shared" si="0"/>
        <v>#DIV/0!</v>
      </c>
      <c r="E11" s="258" t="s">
        <v>2489</v>
      </c>
      <c r="F11" s="325" t="str">
        <f>IFERROR(VLOOKUP(E11,'SE-GERAL'!E:F,2,FALSE),VLOOKUP(E11,'MO-GERAL'!E:F,2,FALSE))</f>
        <v>VEÍCULOS E EQUIPAMENTOS DE TRANSPORTES E SERVIÇOS</v>
      </c>
      <c r="G11" s="260">
        <f>IFERROR(VLOOKUP(E11,'SE-GERAL'!I:Q,9,FALSE),VLOOKUP(E11,'MO-GERAL'!I:Q,9,FALSE))</f>
        <v>0</v>
      </c>
      <c r="H11" s="261">
        <f>SUM($G$9:G11)</f>
        <v>0</v>
      </c>
      <c r="I11" s="262" t="e">
        <f t="shared" si="1"/>
        <v>#DIV/0!</v>
      </c>
      <c r="J11" s="262" t="e">
        <f t="shared" si="2"/>
        <v>#DIV/0!</v>
      </c>
      <c r="R11" s="258" t="s">
        <v>2108</v>
      </c>
    </row>
    <row r="12" spans="3:18">
      <c r="D12" s="43" t="e">
        <f t="shared" si="0"/>
        <v>#DIV/0!</v>
      </c>
      <c r="E12" s="258" t="s">
        <v>2566</v>
      </c>
      <c r="F12" s="325" t="str">
        <f>IFERROR(VLOOKUP(E12,'SE-GERAL'!E:F,2,FALSE),VLOOKUP(E12,'MO-GERAL'!E:F,2,FALSE))</f>
        <v>FERRAMENTAS E EQUIPAMENTOS</v>
      </c>
      <c r="G12" s="260">
        <f>IFERROR(VLOOKUP(E12,'SE-GERAL'!I:Q,9,FALSE),VLOOKUP(E12,'MO-GERAL'!I:Q,9,FALSE))</f>
        <v>0</v>
      </c>
      <c r="H12" s="261">
        <f>SUM($G$9:G12)</f>
        <v>0</v>
      </c>
      <c r="I12" s="262" t="e">
        <f t="shared" si="1"/>
        <v>#DIV/0!</v>
      </c>
      <c r="J12" s="262" t="e">
        <f t="shared" si="2"/>
        <v>#DIV/0!</v>
      </c>
    </row>
    <row r="13" spans="3:18">
      <c r="D13" s="43" t="e">
        <f t="shared" si="0"/>
        <v>#DIV/0!</v>
      </c>
      <c r="E13" s="258" t="s">
        <v>2067</v>
      </c>
      <c r="F13" s="325" t="str">
        <f>IFERROR(VLOOKUP(E13,'SE-GERAL'!E:F,2,FALSE),VLOOKUP(E13,'MO-GERAL'!E:F,2,FALSE))</f>
        <v>INSTALAÇÕES PROVISÓRIAS</v>
      </c>
      <c r="G13" s="260">
        <f>IFERROR(VLOOKUP(E13,'SE-GERAL'!I:Q,9,FALSE),VLOOKUP(E13,'MO-GERAL'!I:Q,9,FALSE))</f>
        <v>0</v>
      </c>
      <c r="H13" s="261">
        <f>SUM($G$9:G13)</f>
        <v>0</v>
      </c>
      <c r="I13" s="262" t="e">
        <f t="shared" si="1"/>
        <v>#DIV/0!</v>
      </c>
      <c r="J13" s="262" t="e">
        <f t="shared" si="2"/>
        <v>#DIV/0!</v>
      </c>
    </row>
    <row r="14" spans="3:18">
      <c r="D14" s="384" t="e">
        <f t="shared" si="0"/>
        <v>#DIV/0!</v>
      </c>
      <c r="E14" s="385" t="s">
        <v>2495</v>
      </c>
      <c r="F14" s="660" t="str">
        <f>IFERROR(VLOOKUP(E14,'SE-GERAL'!E:F,2,FALSE),VLOOKUP(E14,'MO-GERAL'!E:F,2,FALSE))</f>
        <v>CABO</v>
      </c>
      <c r="G14" s="661">
        <f>IFERROR(VLOOKUP(E14,'SE-GERAL'!I:Q,9,FALSE),VLOOKUP(E14,'MO-GERAL'!I:Q,9,FALSE))</f>
        <v>0</v>
      </c>
      <c r="H14" s="662">
        <f>SUM($G$9:G14)</f>
        <v>0</v>
      </c>
      <c r="I14" s="663" t="e">
        <f t="shared" si="1"/>
        <v>#DIV/0!</v>
      </c>
      <c r="J14" s="663" t="e">
        <f t="shared" si="2"/>
        <v>#DIV/0!</v>
      </c>
    </row>
    <row r="15" spans="3:18">
      <c r="D15" s="43" t="e">
        <f t="shared" si="0"/>
        <v>#DIV/0!</v>
      </c>
      <c r="E15" s="258" t="s">
        <v>2493</v>
      </c>
      <c r="F15" s="325" t="str">
        <f>IFERROR(VLOOKUP(E15,'SE-GERAL'!E:F,2,FALSE),VLOOKUP(E15,'MO-GERAL'!E:F,2,FALSE))</f>
        <v>PAINEL BAIXA TENSÃO</v>
      </c>
      <c r="G15" s="260">
        <f>IFERROR(VLOOKUP(E15,'SE-GERAL'!I:Q,9,FALSE),VLOOKUP(E15,'MO-GERAL'!I:Q,9,FALSE))</f>
        <v>0</v>
      </c>
      <c r="H15" s="261">
        <f>SUM($G$9:G15)</f>
        <v>0</v>
      </c>
      <c r="I15" s="262" t="e">
        <f t="shared" si="1"/>
        <v>#DIV/0!</v>
      </c>
      <c r="J15" s="262" t="e">
        <f t="shared" si="2"/>
        <v>#DIV/0!</v>
      </c>
    </row>
    <row r="16" spans="3:18">
      <c r="D16" s="43" t="e">
        <f t="shared" si="0"/>
        <v>#DIV/0!</v>
      </c>
      <c r="E16" s="258" t="s">
        <v>2497</v>
      </c>
      <c r="F16" s="325" t="str">
        <f>IFERROR(VLOOKUP(E16,'SE-GERAL'!E:F,2,FALSE),VLOOKUP(E16,'MO-GERAL'!E:F,2,FALSE))</f>
        <v>TRAFO POSTE</v>
      </c>
      <c r="G16" s="260">
        <f>IFERROR(VLOOKUP(E16,'SE-GERAL'!I:Q,9,FALSE),VLOOKUP(E16,'MO-GERAL'!I:Q,9,FALSE))</f>
        <v>0</v>
      </c>
      <c r="H16" s="261">
        <f>SUM($G$9:G16)</f>
        <v>0</v>
      </c>
      <c r="I16" s="262" t="e">
        <f t="shared" si="1"/>
        <v>#DIV/0!</v>
      </c>
      <c r="J16" s="262" t="e">
        <f t="shared" si="2"/>
        <v>#DIV/0!</v>
      </c>
    </row>
    <row r="17" spans="4:18">
      <c r="D17" s="43" t="e">
        <f t="shared" si="0"/>
        <v>#DIV/0!</v>
      </c>
      <c r="E17" s="258" t="s">
        <v>2500</v>
      </c>
      <c r="F17" s="325" t="str">
        <f>IFERROR(VLOOKUP(E17,'SE-GERAL'!E:F,2,FALSE),VLOOKUP(E17,'MO-GERAL'!E:F,2,FALSE))</f>
        <v>ILUMINAÇÃO</v>
      </c>
      <c r="G17" s="260">
        <f>IFERROR(VLOOKUP(E17,'SE-GERAL'!I:Q,9,FALSE),VLOOKUP(E17,'MO-GERAL'!I:Q,9,FALSE))</f>
        <v>0</v>
      </c>
      <c r="H17" s="261">
        <f>SUM($G$9:G17)</f>
        <v>0</v>
      </c>
      <c r="I17" s="262" t="e">
        <f t="shared" si="1"/>
        <v>#DIV/0!</v>
      </c>
      <c r="J17" s="262" t="e">
        <f t="shared" si="2"/>
        <v>#DIV/0!</v>
      </c>
    </row>
    <row r="18" spans="4:18">
      <c r="D18" s="43" t="e">
        <f t="shared" si="0"/>
        <v>#DIV/0!</v>
      </c>
      <c r="E18" s="258" t="s">
        <v>2492</v>
      </c>
      <c r="F18" s="325" t="str">
        <f>IFERROR(VLOOKUP(E18,'SE-GERAL'!E:F,2,FALSE),VLOOKUP(E18,'MO-GERAL'!E:F,2,FALSE))</f>
        <v>POSTE IP</v>
      </c>
      <c r="G18" s="260">
        <f>IFERROR(VLOOKUP(E18,'SE-GERAL'!I:Q,9,FALSE),VLOOKUP(E18,'MO-GERAL'!I:Q,9,FALSE))</f>
        <v>0</v>
      </c>
      <c r="H18" s="261">
        <f>SUM($G$9:G18)</f>
        <v>0</v>
      </c>
      <c r="I18" s="262" t="e">
        <f t="shared" si="1"/>
        <v>#DIV/0!</v>
      </c>
      <c r="J18" s="262" t="e">
        <f t="shared" si="2"/>
        <v>#DIV/0!</v>
      </c>
    </row>
    <row r="19" spans="4:18">
      <c r="D19" s="43" t="e">
        <f t="shared" si="0"/>
        <v>#DIV/0!</v>
      </c>
      <c r="E19" s="258" t="s">
        <v>2501</v>
      </c>
      <c r="F19" s="325" t="str">
        <f>IFERROR(VLOOKUP(E19,'SE-GERAL'!E:F,2,FALSE),VLOOKUP(E19,'MO-GERAL'!E:F,2,FALSE))</f>
        <v>RELATÓRIOS</v>
      </c>
      <c r="G19" s="260">
        <f>IFERROR(VLOOKUP(E19,'SE-GERAL'!I:Q,9,FALSE),VLOOKUP(E19,'MO-GERAL'!I:Q,9,FALSE))</f>
        <v>0</v>
      </c>
      <c r="H19" s="261">
        <f>SUM($G$9:G19)</f>
        <v>0</v>
      </c>
      <c r="I19" s="262" t="e">
        <f t="shared" si="1"/>
        <v>#DIV/0!</v>
      </c>
      <c r="J19" s="262" t="e">
        <f t="shared" si="2"/>
        <v>#DIV/0!</v>
      </c>
    </row>
    <row r="20" spans="4:18">
      <c r="D20" s="43" t="e">
        <f t="shared" si="0"/>
        <v>#DIV/0!</v>
      </c>
      <c r="E20" s="258" t="s">
        <v>2490</v>
      </c>
      <c r="F20" s="325" t="str">
        <f>IFERROR(VLOOKUP(E20,'SE-GERAL'!E:F,2,FALSE),VLOOKUP(E20,'MO-GERAL'!E:F,2,FALSE))</f>
        <v>DESTINAÇÃO FINAL DE RESÍDUOS</v>
      </c>
      <c r="G20" s="260">
        <f>IFERROR(VLOOKUP(E20,'SE-GERAL'!I:Q,9,FALSE),VLOOKUP(E20,'MO-GERAL'!I:Q,9,FALSE))</f>
        <v>0</v>
      </c>
      <c r="H20" s="261">
        <f>SUM($G$9:G20)</f>
        <v>0</v>
      </c>
      <c r="I20" s="262" t="e">
        <f t="shared" si="1"/>
        <v>#DIV/0!</v>
      </c>
      <c r="J20" s="262" t="e">
        <f t="shared" si="2"/>
        <v>#DIV/0!</v>
      </c>
    </row>
    <row r="21" spans="4:18">
      <c r="D21" s="43" t="e">
        <f t="shared" si="0"/>
        <v>#DIV/0!</v>
      </c>
      <c r="E21" s="258" t="s">
        <v>2487</v>
      </c>
      <c r="F21" s="325" t="str">
        <f>IFERROR(VLOOKUP(E21,'SE-GERAL'!E:F,2,FALSE),VLOOKUP(E21,'MO-GERAL'!E:F,2,FALSE))</f>
        <v>DESPESAS ADMINISTRATIVAS</v>
      </c>
      <c r="G21" s="260">
        <f>IFERROR(VLOOKUP(E21,'SE-GERAL'!I:Q,9,FALSE),VLOOKUP(E21,'MO-GERAL'!I:Q,9,FALSE))</f>
        <v>0</v>
      </c>
      <c r="H21" s="261">
        <f>SUM($G$9:G21)</f>
        <v>0</v>
      </c>
      <c r="I21" s="262" t="e">
        <f t="shared" si="1"/>
        <v>#DIV/0!</v>
      </c>
      <c r="J21" s="262" t="e">
        <f t="shared" si="2"/>
        <v>#DIV/0!</v>
      </c>
    </row>
    <row r="22" spans="4:18">
      <c r="D22" s="43" t="e">
        <f t="shared" si="0"/>
        <v>#DIV/0!</v>
      </c>
      <c r="E22" s="258" t="s">
        <v>2505</v>
      </c>
      <c r="F22" s="325" t="str">
        <f>IFERROR(VLOOKUP(E22,'SE-GERAL'!E:F,2,FALSE),VLOOKUP(E22,'MO-GERAL'!E:F,2,FALSE))</f>
        <v>REDE AÉREA DE MÉDIA TENSÃO</v>
      </c>
      <c r="G22" s="260">
        <f>IFERROR(VLOOKUP(E22,'SE-GERAL'!I:Q,9,FALSE),VLOOKUP(E22,'MO-GERAL'!I:Q,9,FALSE))</f>
        <v>0</v>
      </c>
      <c r="H22" s="261">
        <f>SUM($G$9:G22)</f>
        <v>0</v>
      </c>
      <c r="I22" s="262" t="e">
        <f t="shared" si="1"/>
        <v>#DIV/0!</v>
      </c>
      <c r="J22" s="262" t="e">
        <f t="shared" si="2"/>
        <v>#DIV/0!</v>
      </c>
    </row>
    <row r="23" spans="4:18">
      <c r="D23" s="43" t="e">
        <f t="shared" si="0"/>
        <v>#DIV/0!</v>
      </c>
      <c r="E23" s="258" t="s">
        <v>2088</v>
      </c>
      <c r="F23" s="325" t="str">
        <f>IFERROR(VLOOKUP(E23,'SE-GERAL'!E:F,2,FALSE),VLOOKUP(E23,'MO-GERAL'!E:F,2,FALSE))</f>
        <v>SERVIÇOS PRELIMINARES</v>
      </c>
      <c r="G23" s="260">
        <f>IFERROR(VLOOKUP(E23,'SE-GERAL'!I:Q,9,FALSE),VLOOKUP(E23,'MO-GERAL'!I:Q,9,FALSE))</f>
        <v>0</v>
      </c>
      <c r="H23" s="261">
        <f>SUM($G$9:G23)</f>
        <v>0</v>
      </c>
      <c r="I23" s="262" t="e">
        <f t="shared" si="1"/>
        <v>#DIV/0!</v>
      </c>
      <c r="J23" s="262" t="e">
        <f t="shared" si="2"/>
        <v>#DIV/0!</v>
      </c>
      <c r="L23" s="255"/>
    </row>
    <row r="24" spans="4:18">
      <c r="D24" s="43" t="e">
        <f t="shared" si="0"/>
        <v>#DIV/0!</v>
      </c>
      <c r="E24" s="258" t="s">
        <v>2502</v>
      </c>
      <c r="F24" s="325" t="str">
        <f>IFERROR(VLOOKUP(E24,'SE-GERAL'!E:F,2,FALSE),VLOOKUP(E24,'MO-GERAL'!E:F,2,FALSE))</f>
        <v>CAIXAS</v>
      </c>
      <c r="G24" s="260">
        <f>IFERROR(VLOOKUP(E24,'SE-GERAL'!I:Q,9,FALSE),VLOOKUP(E24,'MO-GERAL'!I:Q,9,FALSE))</f>
        <v>0</v>
      </c>
      <c r="H24" s="261">
        <f>SUM($G$9:G24)</f>
        <v>0</v>
      </c>
      <c r="I24" s="262" t="e">
        <f t="shared" si="1"/>
        <v>#DIV/0!</v>
      </c>
      <c r="J24" s="262" t="e">
        <f t="shared" si="2"/>
        <v>#DIV/0!</v>
      </c>
      <c r="R24" s="258" t="s">
        <v>2502</v>
      </c>
    </row>
    <row r="25" spans="4:18">
      <c r="D25" s="43" t="e">
        <f t="shared" si="0"/>
        <v>#DIV/0!</v>
      </c>
      <c r="E25" s="258" t="s">
        <v>2108</v>
      </c>
      <c r="F25" s="325" t="str">
        <f>IFERROR(VLOOKUP(E25,'SE-GERAL'!E:F,2,FALSE),VLOOKUP(E25,'MO-GERAL'!E:F,2,FALSE))</f>
        <v>REVESTIMENTOS</v>
      </c>
      <c r="G25" s="260">
        <f>IFERROR(VLOOKUP(E25,'SE-GERAL'!I:Q,9,FALSE),VLOOKUP(E25,'MO-GERAL'!I:Q,9,FALSE))</f>
        <v>0</v>
      </c>
      <c r="H25" s="261">
        <f>SUM($G$9:G25)</f>
        <v>0</v>
      </c>
      <c r="I25" s="262" t="e">
        <f t="shared" si="1"/>
        <v>#DIV/0!</v>
      </c>
      <c r="J25" s="262" t="e">
        <f t="shared" si="2"/>
        <v>#DIV/0!</v>
      </c>
    </row>
    <row r="26" spans="4:18">
      <c r="D26" s="43" t="e">
        <f t="shared" si="0"/>
        <v>#DIV/0!</v>
      </c>
      <c r="E26" s="258" t="s">
        <v>2499</v>
      </c>
      <c r="F26" s="325" t="str">
        <f>IFERROR(VLOOKUP(E26,'SE-GERAL'!E:F,2,FALSE),VLOOKUP(E26,'MO-GERAL'!E:F,2,FALSE))</f>
        <v>TERMINAL/CONECTOR</v>
      </c>
      <c r="G26" s="260">
        <f>IFERROR(VLOOKUP(E26,'SE-GERAL'!I:Q,9,FALSE),VLOOKUP(E26,'MO-GERAL'!I:Q,9,FALSE))</f>
        <v>0</v>
      </c>
      <c r="H26" s="261">
        <f>SUM($G$9:G26)</f>
        <v>0</v>
      </c>
      <c r="I26" s="262" t="e">
        <f t="shared" si="1"/>
        <v>#DIV/0!</v>
      </c>
      <c r="J26" s="262" t="e">
        <f t="shared" si="2"/>
        <v>#DIV/0!</v>
      </c>
    </row>
    <row r="27" spans="4:18">
      <c r="D27" s="43" t="e">
        <f t="shared" si="0"/>
        <v>#DIV/0!</v>
      </c>
      <c r="E27" s="258" t="s">
        <v>2506</v>
      </c>
      <c r="F27" s="325" t="str">
        <f>IFERROR(VLOOKUP(E27,'SE-GERAL'!E:F,2,FALSE),VLOOKUP(E27,'MO-GERAL'!E:F,2,FALSE))</f>
        <v>ELETRODUTO</v>
      </c>
      <c r="G27" s="260">
        <f>IFERROR(VLOOKUP(E27,'SE-GERAL'!I:Q,9,FALSE),VLOOKUP(E27,'MO-GERAL'!I:Q,9,FALSE))</f>
        <v>0</v>
      </c>
      <c r="H27" s="261">
        <f>SUM($G$9:G27)</f>
        <v>0</v>
      </c>
      <c r="I27" s="262" t="e">
        <f t="shared" si="1"/>
        <v>#DIV/0!</v>
      </c>
      <c r="J27" s="262" t="e">
        <f t="shared" si="2"/>
        <v>#DIV/0!</v>
      </c>
    </row>
    <row r="28" spans="4:18">
      <c r="D28" s="43" t="e">
        <f t="shared" si="0"/>
        <v>#DIV/0!</v>
      </c>
      <c r="E28" s="258" t="s">
        <v>2498</v>
      </c>
      <c r="F28" s="325" t="str">
        <f>IFERROR(VLOOKUP(E28,'SE-GERAL'!E:F,2,FALSE),VLOOKUP(E28,'MO-GERAL'!E:F,2,FALSE))</f>
        <v>ATERRAMENTO</v>
      </c>
      <c r="G28" s="260">
        <f>IFERROR(VLOOKUP(E28,'SE-GERAL'!I:Q,9,FALSE),VLOOKUP(E28,'MO-GERAL'!I:Q,9,FALSE))</f>
        <v>0</v>
      </c>
      <c r="H28" s="261">
        <f>SUM($G$9:G28)</f>
        <v>0</v>
      </c>
      <c r="I28" s="262" t="e">
        <f t="shared" si="1"/>
        <v>#DIV/0!</v>
      </c>
      <c r="J28" s="262" t="e">
        <f t="shared" si="2"/>
        <v>#DIV/0!</v>
      </c>
    </row>
    <row r="29" spans="4:18">
      <c r="D29" s="43" t="e">
        <f t="shared" si="0"/>
        <v>#DIV/0!</v>
      </c>
      <c r="E29" s="258" t="s">
        <v>2496</v>
      </c>
      <c r="F29" s="325" t="str">
        <f>IFERROR(VLOOKUP(E29,'SE-GERAL'!E:F,2,FALSE),VLOOKUP(E29,'MO-GERAL'!E:F,2,FALSE))</f>
        <v>COMANDO IP</v>
      </c>
      <c r="G29" s="260">
        <f>IFERROR(VLOOKUP(E29,'SE-GERAL'!I:Q,9,FALSE),VLOOKUP(E29,'MO-GERAL'!I:Q,9,FALSE))</f>
        <v>0</v>
      </c>
      <c r="H29" s="261">
        <f>SUM($G$9:G29)</f>
        <v>0</v>
      </c>
      <c r="I29" s="262" t="e">
        <f t="shared" si="1"/>
        <v>#DIV/0!</v>
      </c>
      <c r="J29" s="262" t="e">
        <f t="shared" si="2"/>
        <v>#DIV/0!</v>
      </c>
    </row>
    <row r="30" spans="4:18">
      <c r="D30" s="43" t="e">
        <f t="shared" si="0"/>
        <v>#DIV/0!</v>
      </c>
      <c r="E30" s="258" t="s">
        <v>2503</v>
      </c>
      <c r="F30" s="325" t="str">
        <f>IFERROR(VLOOKUP(E30,'SE-GERAL'!E:F,2,FALSE),VLOOKUP(E30,'MO-GERAL'!E:F,2,FALSE))</f>
        <v>ARRUELA/PORCA/PARAFUSO</v>
      </c>
      <c r="G30" s="260">
        <f>IFERROR(VLOOKUP(E30,'SE-GERAL'!I:Q,9,FALSE),VLOOKUP(E30,'MO-GERAL'!I:Q,9,FALSE))</f>
        <v>0</v>
      </c>
      <c r="H30" s="261">
        <f>SUM($G$9:G30)</f>
        <v>0</v>
      </c>
      <c r="I30" s="262" t="e">
        <f t="shared" si="1"/>
        <v>#DIV/0!</v>
      </c>
      <c r="J30" s="262" t="e">
        <f t="shared" si="2"/>
        <v>#DIV/0!</v>
      </c>
    </row>
    <row r="31" spans="4:18">
      <c r="D31" s="43" t="e">
        <f t="shared" si="0"/>
        <v>#DIV/0!</v>
      </c>
      <c r="E31" s="258" t="s">
        <v>2504</v>
      </c>
      <c r="F31" s="325" t="str">
        <f>IFERROR(VLOOKUP(E31,'SE-GERAL'!E:F,2,FALSE),VLOOKUP(E31,'MO-GERAL'!E:F,2,FALSE))</f>
        <v>SPDA</v>
      </c>
      <c r="G31" s="260">
        <f>IFERROR(VLOOKUP(E31,'SE-GERAL'!I:Q,9,FALSE),VLOOKUP(E31,'MO-GERAL'!I:Q,9,FALSE))</f>
        <v>0</v>
      </c>
      <c r="H31" s="261">
        <f>SUM($G$9:G31)</f>
        <v>0</v>
      </c>
      <c r="I31" s="262" t="e">
        <f t="shared" si="1"/>
        <v>#DIV/0!</v>
      </c>
      <c r="J31" s="262" t="e">
        <f t="shared" si="2"/>
        <v>#DIV/0!</v>
      </c>
    </row>
    <row r="32" spans="4:18">
      <c r="D32" s="43" t="e">
        <f t="shared" si="0"/>
        <v>#DIV/0!</v>
      </c>
      <c r="E32" s="258" t="s">
        <v>2094</v>
      </c>
      <c r="F32" s="325" t="str">
        <f>IFERROR(VLOOKUP(E32,'SE-GERAL'!E:F,2,FALSE),VLOOKUP(E32,'MO-GERAL'!E:F,2,FALSE))</f>
        <v>PAVIMENTAÇÕES</v>
      </c>
      <c r="G32" s="260">
        <f>IFERROR(VLOOKUP(E32,'SE-GERAL'!I:Q,9,FALSE),VLOOKUP(E32,'MO-GERAL'!I:Q,9,FALSE))</f>
        <v>0</v>
      </c>
      <c r="H32" s="261">
        <f>SUM($G$9:G32)</f>
        <v>0</v>
      </c>
      <c r="I32" s="262" t="e">
        <f t="shared" si="1"/>
        <v>#DIV/0!</v>
      </c>
      <c r="J32" s="262" t="e">
        <f t="shared" si="2"/>
        <v>#DIV/0!</v>
      </c>
    </row>
    <row r="33" spans="4:13">
      <c r="D33" s="43" t="e">
        <f t="shared" si="0"/>
        <v>#DIV/0!</v>
      </c>
      <c r="E33" s="258" t="s">
        <v>2491</v>
      </c>
      <c r="F33" s="325" t="str">
        <f>IFERROR(VLOOKUP(E33,'SE-GERAL'!E:F,2,FALSE),VLOOKUP(E33,'MO-GERAL'!E:F,2,FALSE))</f>
        <v>TOMADA/INTERRUPTOR</v>
      </c>
      <c r="G33" s="260">
        <f>IFERROR(VLOOKUP(E33,'SE-GERAL'!I:Q,9,FALSE),VLOOKUP(E33,'MO-GERAL'!I:Q,9,FALSE))</f>
        <v>0</v>
      </c>
      <c r="H33" s="261">
        <f>SUM($G$9:G33)</f>
        <v>0</v>
      </c>
      <c r="I33" s="262" t="e">
        <f t="shared" si="1"/>
        <v>#DIV/0!</v>
      </c>
      <c r="J33" s="262" t="e">
        <f t="shared" si="2"/>
        <v>#DIV/0!</v>
      </c>
    </row>
    <row r="34" spans="4:13">
      <c r="D34" s="43"/>
      <c r="F34" s="255"/>
      <c r="G34" s="260"/>
      <c r="H34" s="261"/>
      <c r="I34" s="262"/>
      <c r="J34" s="262"/>
    </row>
    <row r="35" spans="4:13" ht="12">
      <c r="D35" s="263" t="s">
        <v>2481</v>
      </c>
      <c r="E35" s="5"/>
      <c r="F35" s="255"/>
      <c r="G35" s="260"/>
      <c r="H35" s="261"/>
      <c r="I35" s="262"/>
      <c r="J35" s="262"/>
    </row>
    <row r="36" spans="4:13">
      <c r="D36" s="43"/>
      <c r="E36" s="280"/>
      <c r="F36" s="281" t="s">
        <v>2479</v>
      </c>
      <c r="G36" s="282" t="s">
        <v>2507</v>
      </c>
      <c r="H36" s="283">
        <f>SUM(G9:G33)</f>
        <v>0</v>
      </c>
      <c r="I36" s="284" t="e">
        <f>SUM(I9:I35)</f>
        <v>#DIV/0!</v>
      </c>
      <c r="J36" s="262"/>
      <c r="L36" s="265" t="s">
        <v>1318</v>
      </c>
      <c r="M36" s="265">
        <f>H36-INICIO!H42</f>
        <v>0</v>
      </c>
    </row>
    <row r="37" spans="4:13">
      <c r="D37" s="43"/>
      <c r="E37" s="285"/>
      <c r="F37" s="286"/>
      <c r="G37" s="287"/>
      <c r="H37" s="288"/>
      <c r="I37" s="262"/>
      <c r="J37" s="262"/>
    </row>
    <row r="38" spans="4:13" ht="12">
      <c r="D38" s="263"/>
      <c r="E38" s="285"/>
      <c r="F38" s="281"/>
      <c r="G38" s="283"/>
      <c r="H38" s="288"/>
      <c r="I38" s="267"/>
      <c r="J38" s="267"/>
    </row>
    <row r="39" spans="4:13">
      <c r="E39" s="285"/>
      <c r="F39" s="281"/>
      <c r="G39" s="283"/>
      <c r="H39" s="288"/>
      <c r="I39" s="267"/>
      <c r="J39" s="267"/>
    </row>
    <row r="40" spans="4:13" ht="12">
      <c r="D40" s="263"/>
      <c r="E40" s="285"/>
      <c r="F40" s="281" t="s">
        <v>2479</v>
      </c>
      <c r="G40" s="283" t="e">
        <f>SUM(#REF!,#REF!)</f>
        <v>#REF!</v>
      </c>
      <c r="H40" s="289" t="e">
        <f>SUM(#REF!)</f>
        <v>#REF!</v>
      </c>
      <c r="I40" s="263"/>
      <c r="J40" s="263"/>
    </row>
  </sheetData>
  <sortState ref="D9:J33">
    <sortCondition descending="1" ref="I9:I33"/>
  </sortState>
  <mergeCells count="2">
    <mergeCell ref="E3:G3"/>
    <mergeCell ref="D7:J7"/>
  </mergeCells>
  <phoneticPr fontId="66" type="noConversion"/>
  <printOptions horizontalCentered="1"/>
  <pageMargins left="0.39370078740157483" right="0.39370078740157483" top="0.39370078740157483" bottom="0.98425196850393704" header="0.39370078740157483" footer="0.39370078740157483"/>
  <pageSetup paperSize="9" scale="65" orientation="portrait" r:id="rId1"/>
  <headerFooter>
    <oddFooter>&amp;C&amp;"Courier New,Normal"&amp;8Prefeitura da UFRJ
Praça Jorge Machado Moreira, 100 - Cidade Universitária - Ilha do Fundão
CEP 21941-598 - Rio de Janeiro-RJ - Cx. Postal 68.010
Tel:21 2598-9324&amp;R&amp;"Courier New,Normal"&amp;8Página: &amp;P/&amp;N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U389"/>
  <sheetViews>
    <sheetView view="pageBreakPreview" zoomScaleNormal="80" zoomScaleSheetLayoutView="100" workbookViewId="0">
      <pane ySplit="9" topLeftCell="A10" activePane="bottomLeft" state="frozenSplit"/>
      <selection activeCell="N10" sqref="N10"/>
      <selection pane="bottomLeft" activeCell="F3" sqref="F3:J4"/>
    </sheetView>
  </sheetViews>
  <sheetFormatPr defaultRowHeight="11.25"/>
  <cols>
    <col min="1" max="2" width="9.140625" style="332"/>
    <col min="3" max="3" width="2.7109375" style="332" customWidth="1"/>
    <col min="4" max="4" width="9.140625" style="331"/>
    <col min="5" max="5" width="8.140625" style="324" customWidth="1"/>
    <col min="6" max="6" width="12.140625" style="324" customWidth="1"/>
    <col min="7" max="7" width="18.28515625" style="324" bestFit="1" customWidth="1"/>
    <col min="8" max="8" width="60" style="348" customWidth="1"/>
    <col min="9" max="9" width="9.28515625" style="331" customWidth="1"/>
    <col min="10" max="10" width="11" style="280" customWidth="1"/>
    <col min="11" max="11" width="15.5703125" style="333" bestFit="1" customWidth="1"/>
    <col min="12" max="12" width="18.28515625" style="333" customWidth="1"/>
    <col min="13" max="13" width="11" style="288" bestFit="1" customWidth="1"/>
    <col min="14" max="14" width="16.5703125" style="288" bestFit="1" customWidth="1"/>
    <col min="15" max="15" width="2.7109375" style="331" customWidth="1"/>
    <col min="16" max="16" width="17.28515625" style="331" bestFit="1" customWidth="1"/>
    <col min="17" max="16384" width="9.140625" style="331"/>
  </cols>
  <sheetData>
    <row r="1" spans="1:21" s="298" customFormat="1">
      <c r="A1" s="290"/>
      <c r="B1" s="290"/>
      <c r="C1" s="290"/>
      <c r="D1" s="291"/>
      <c r="E1" s="291"/>
      <c r="F1" s="156" t="s">
        <v>0</v>
      </c>
      <c r="G1" s="292"/>
      <c r="H1" s="346"/>
      <c r="I1" s="292"/>
      <c r="J1" s="293"/>
      <c r="K1" s="294"/>
      <c r="L1" s="295"/>
      <c r="M1" s="23" t="s">
        <v>1164</v>
      </c>
      <c r="N1" s="76">
        <f ca="1">INICIO!$E$15</f>
        <v>45118</v>
      </c>
      <c r="O1" s="296"/>
      <c r="P1" s="291"/>
      <c r="Q1" s="297"/>
      <c r="T1" s="299"/>
      <c r="U1" s="300"/>
    </row>
    <row r="2" spans="1:21" s="298" customFormat="1">
      <c r="A2" s="290"/>
      <c r="B2" s="290"/>
      <c r="C2" s="290"/>
      <c r="D2" s="291"/>
      <c r="E2" s="291"/>
      <c r="F2" s="160" t="s">
        <v>1</v>
      </c>
      <c r="G2" s="163"/>
      <c r="H2" s="160"/>
      <c r="I2" s="163"/>
      <c r="J2" s="301"/>
      <c r="K2" s="295"/>
      <c r="M2" s="52" t="str">
        <f>IF(INICIO!$G$2="não","Enc. Sociais SINAPI/SBC 'ONERADO'","Enc. Sociais SINAPI/SBC 'DESONERADO'")</f>
        <v>Enc. Sociais SINAPI/SBC 'DESONERADO'</v>
      </c>
      <c r="N2" s="32">
        <f>IF(INICIO!$G$2="NÃO",'ENCARGOS SOCIAIS'!$G$45/100,'ENCARGOS SOCIAIS'!$E$45/100)</f>
        <v>9.0790000000000003E-3</v>
      </c>
      <c r="O2" s="296"/>
      <c r="P2" s="291"/>
      <c r="Q2" s="297"/>
      <c r="T2" s="299"/>
      <c r="U2" s="300"/>
    </row>
    <row r="3" spans="1:21" s="298" customFormat="1" ht="11.25" customHeight="1">
      <c r="A3" s="290"/>
      <c r="B3" s="290"/>
      <c r="C3" s="290"/>
      <c r="D3" s="291"/>
      <c r="E3" s="291"/>
      <c r="F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G3" s="1108"/>
      <c r="H3" s="1108"/>
      <c r="I3" s="1108"/>
      <c r="J3" s="1108"/>
      <c r="K3" s="170"/>
      <c r="L3" s="170"/>
      <c r="M3" s="52" t="str">
        <f>IF(INICIO!$G$2="não","Enc. Sociais SCO/RIO 'ONERADO'","Enc. Sociais SCO/RIO 'DESONERADO'")</f>
        <v>Enc. Sociais SCO/RIO 'DESONERADO'</v>
      </c>
      <c r="N3" s="32">
        <f>IF(INICIO!$G$2="NÃO",'ENCARGOS SOCIAIS'!$G$95/100,'ENCARGOS SOCIAIS'!$E$95/100)</f>
        <v>9.2259999999999981E-3</v>
      </c>
      <c r="O3" s="296"/>
      <c r="P3" s="302"/>
      <c r="Q3" s="297"/>
      <c r="T3" s="299"/>
      <c r="U3" s="300"/>
    </row>
    <row r="4" spans="1:21" s="298" customFormat="1">
      <c r="A4" s="290"/>
      <c r="B4" s="290"/>
      <c r="C4" s="290"/>
      <c r="D4" s="291"/>
      <c r="E4" s="291"/>
      <c r="F4" s="1108"/>
      <c r="G4" s="1108"/>
      <c r="H4" s="1108"/>
      <c r="I4" s="1108"/>
      <c r="J4" s="1108"/>
      <c r="K4" s="170"/>
      <c r="L4" s="170"/>
      <c r="M4" s="52"/>
      <c r="N4" s="32"/>
      <c r="O4" s="296"/>
      <c r="P4" s="302"/>
      <c r="Q4" s="297"/>
      <c r="T4" s="299"/>
      <c r="U4" s="300"/>
    </row>
    <row r="5" spans="1:21" s="298" customFormat="1">
      <c r="A5" s="290"/>
      <c r="B5" s="290"/>
      <c r="C5" s="290"/>
      <c r="D5" s="291"/>
      <c r="E5" s="291"/>
      <c r="F5" s="163" t="str">
        <f>CONCATENATE(INICIO!$D$12,INICIO!$E$12)</f>
        <v>Local: Campus Praia Vermelha e unidades externas da UFRJ no muncípio do Rio de Janeiro</v>
      </c>
      <c r="G5" s="163"/>
      <c r="H5" s="163"/>
      <c r="I5" s="163"/>
      <c r="J5" s="163"/>
      <c r="K5" s="163"/>
      <c r="L5" s="163"/>
      <c r="M5" s="52" t="str">
        <f>IF(INICIO!$G$2="não","BDI (sem CPRB)","BDI (com CPRB)")</f>
        <v>BDI (com CPRB)</v>
      </c>
      <c r="N5" s="32">
        <f>BDI!$K$12</f>
        <v>0.33586975091755944</v>
      </c>
      <c r="O5" s="296"/>
      <c r="P5" s="291"/>
      <c r="Q5" s="297"/>
      <c r="T5" s="299"/>
      <c r="U5" s="300"/>
    </row>
    <row r="6" spans="1:21" s="298" customFormat="1">
      <c r="A6" s="290"/>
      <c r="B6" s="290"/>
      <c r="C6" s="290"/>
      <c r="D6" s="291"/>
      <c r="E6" s="291"/>
      <c r="F6" s="163" t="str">
        <f>CONCATENATE(INICIO!$D$13,INICIO!$E$13)</f>
        <v xml:space="preserve">Responsável: </v>
      </c>
      <c r="G6" s="1"/>
      <c r="H6" s="163"/>
      <c r="I6" s="303"/>
      <c r="J6" s="304"/>
      <c r="K6" s="305"/>
      <c r="L6" s="295"/>
      <c r="M6" s="381" t="s">
        <v>1292</v>
      </c>
      <c r="N6" s="24">
        <f>INICIO!$G$42</f>
        <v>0</v>
      </c>
      <c r="O6" s="296"/>
      <c r="P6" s="291"/>
      <c r="Q6" s="297"/>
      <c r="T6" s="299"/>
      <c r="U6" s="300"/>
    </row>
    <row r="7" spans="1:21" s="298" customFormat="1">
      <c r="A7" s="290"/>
      <c r="B7" s="290"/>
      <c r="C7" s="290"/>
      <c r="D7" s="297"/>
      <c r="E7" s="306"/>
      <c r="F7" s="163" t="str">
        <f>CONCATENATE(INICIO!$D$16,INICIO!$D$17,INICIO!$E$17,"; ",INICIO!$D$18,INICIO!$E$18)</f>
        <v>Data base das Fontes: SBCMAIO/2023; SCO/RIOABRIL/2023</v>
      </c>
      <c r="G7" s="256"/>
      <c r="H7" s="256"/>
      <c r="I7" s="297"/>
      <c r="J7" s="307"/>
      <c r="K7" s="308"/>
      <c r="L7" s="297"/>
      <c r="M7" s="72" t="s">
        <v>2479</v>
      </c>
      <c r="N7" s="40">
        <f>INICIO!$H$42</f>
        <v>0</v>
      </c>
      <c r="O7" s="296"/>
      <c r="P7" s="291"/>
      <c r="Q7" s="297"/>
      <c r="T7" s="299"/>
      <c r="U7" s="300"/>
    </row>
    <row r="8" spans="1:21" s="258" customFormat="1">
      <c r="A8" s="259"/>
      <c r="B8" s="259"/>
      <c r="C8" s="259"/>
      <c r="D8" s="1175" t="s">
        <v>1191</v>
      </c>
      <c r="E8" s="1175"/>
      <c r="F8" s="1175"/>
      <c r="G8" s="1175"/>
      <c r="H8" s="1175"/>
      <c r="I8" s="1175"/>
      <c r="J8" s="1175"/>
      <c r="K8" s="1175"/>
      <c r="L8" s="1175"/>
      <c r="M8" s="1175"/>
      <c r="N8" s="1175"/>
      <c r="O8" s="309"/>
      <c r="P8" s="310"/>
      <c r="Q8" s="311"/>
      <c r="T8" s="312"/>
      <c r="U8" s="285"/>
    </row>
    <row r="9" spans="1:21" s="323" customFormat="1" ht="22.5">
      <c r="A9" s="313"/>
      <c r="B9" s="313"/>
      <c r="C9" s="314"/>
      <c r="D9" s="315"/>
      <c r="E9" s="316" t="s">
        <v>10</v>
      </c>
      <c r="F9" s="317" t="s">
        <v>11</v>
      </c>
      <c r="G9" s="317" t="s">
        <v>12</v>
      </c>
      <c r="H9" s="347" t="s">
        <v>13</v>
      </c>
      <c r="I9" s="317" t="s">
        <v>14</v>
      </c>
      <c r="J9" s="318" t="s">
        <v>1315</v>
      </c>
      <c r="K9" s="319" t="s">
        <v>1249</v>
      </c>
      <c r="L9" s="320" t="s">
        <v>2508</v>
      </c>
      <c r="M9" s="321" t="s">
        <v>1258</v>
      </c>
      <c r="N9" s="321" t="s">
        <v>1260</v>
      </c>
      <c r="O9" s="322"/>
    </row>
    <row r="10" spans="1:21" s="325" customFormat="1">
      <c r="A10" s="30">
        <v>375</v>
      </c>
      <c r="B10" s="324"/>
      <c r="C10" s="324"/>
      <c r="D10" s="43" t="e">
        <f t="shared" ref="D10:D73" si="0">IF(N10&lt;80%,"A",IF(AND(N10&gt;80.01%,N10&lt;95%),"B",IF(N10&gt;95.01%,"C")))</f>
        <v>#DIV/0!</v>
      </c>
      <c r="E10" s="173" t="str">
        <f>IFERROR(VLOOKUP(A10,'SE-GERAL'!A:E,5,FALSE),VLOOKUP(A10,'MO-GERAL'!A:E,5,FALSE))</f>
        <v>4.1.6</v>
      </c>
      <c r="F10" s="324" t="str">
        <f>IFERROR(VLOOKUP(A10,'SE-GERAL'!A:F,6,FALSE),VLOOKUP(A10,'MO-GERAL'!A:F,6,FALSE))</f>
        <v>UFRJ</v>
      </c>
      <c r="G10" s="324" t="str">
        <f>IFERROR(VLOOKUP(A10,'SE-GERAL'!A:G,7,FALSE),VLOOKUP(A10,'MO-GERAL'!A:G,7,FALSE))</f>
        <v>UFRJ-0403</v>
      </c>
      <c r="H10" s="325" t="str">
        <f>IFERROR(VLOOKUP(A10,'SE-GERAL'!A:H,8,FALSE),VLOOKUP(A10,'MO-GERAL'!A:H,8,FALSE))</f>
        <v>ELETRICISTA DE ALTA TENSÃO - NOTURNO 12X36</v>
      </c>
      <c r="I10" s="324" t="str">
        <f>IFERROR(VLOOKUP(A10,'SE-GERAL'!A:I,9,FALSE),VLOOKUP(A10,'MO-GERAL'!A:I,9,FALSE))</f>
        <v>MÊS</v>
      </c>
      <c r="J10" s="326">
        <f>IFERROR(VLOOKUP(A10,'SE-GERAL'!A:K,10,FALSE),VLOOKUP(A10,'MO-GERAL'!A:K,10,FALSE))</f>
        <v>4</v>
      </c>
      <c r="K10" s="327">
        <f>IFERROR(VLOOKUP(A10,'SE-GERAL'!A:M,13,FALSE),VLOOKUP(A10,'MO-GERAL'!A:M,13,FALSE))</f>
        <v>0</v>
      </c>
      <c r="L10" s="328">
        <f t="shared" ref="L10:L73" si="1">J10*K10</f>
        <v>0</v>
      </c>
      <c r="M10" s="329" t="e">
        <f t="shared" ref="M10:M73" si="2">L10/$L$388</f>
        <v>#DIV/0!</v>
      </c>
      <c r="N10" s="330" t="e">
        <f>SUM($M$10:M10)</f>
        <v>#DIV/0!</v>
      </c>
      <c r="O10" s="331"/>
      <c r="P10" s="331"/>
      <c r="Q10" s="331"/>
      <c r="R10" s="331"/>
      <c r="S10" s="280"/>
      <c r="T10" s="280"/>
      <c r="U10" s="331"/>
    </row>
    <row r="11" spans="1:21" s="325" customFormat="1">
      <c r="A11" s="30">
        <v>374</v>
      </c>
      <c r="B11" s="324"/>
      <c r="C11" s="324"/>
      <c r="D11" s="43" t="e">
        <f t="shared" si="0"/>
        <v>#DIV/0!</v>
      </c>
      <c r="E11" s="173" t="str">
        <f>IFERROR(VLOOKUP(A11,'SE-GERAL'!A:E,5,FALSE),VLOOKUP(A11,'MO-GERAL'!A:E,5,FALSE))</f>
        <v>4.1.5</v>
      </c>
      <c r="F11" s="324" t="str">
        <f>IFERROR(VLOOKUP(A11,'SE-GERAL'!A:F,6,FALSE),VLOOKUP(A11,'MO-GERAL'!A:F,6,FALSE))</f>
        <v>UFRJ</v>
      </c>
      <c r="G11" s="324" t="str">
        <f>IFERROR(VLOOKUP(A11,'SE-GERAL'!A:G,7,FALSE),VLOOKUP(A11,'MO-GERAL'!A:G,7,FALSE))</f>
        <v>UFRJ-0402</v>
      </c>
      <c r="H11" s="325" t="str">
        <f>IFERROR(VLOOKUP(A11,'SE-GERAL'!A:H,8,FALSE),VLOOKUP(A11,'MO-GERAL'!A:H,8,FALSE))</f>
        <v>ELETRICISTA DE ALTA TENSÃO - DIURNO 12X36</v>
      </c>
      <c r="I11" s="324" t="str">
        <f>IFERROR(VLOOKUP(A11,'SE-GERAL'!A:I,9,FALSE),VLOOKUP(A11,'MO-GERAL'!A:I,9,FALSE))</f>
        <v>MÊS</v>
      </c>
      <c r="J11" s="326">
        <f>IFERROR(VLOOKUP(A11,'SE-GERAL'!A:K,10,FALSE),VLOOKUP(A11,'MO-GERAL'!A:K,10,FALSE))</f>
        <v>4</v>
      </c>
      <c r="K11" s="327">
        <f>IFERROR(VLOOKUP(A11,'SE-GERAL'!A:M,13,FALSE),VLOOKUP(A11,'MO-GERAL'!A:M,13,FALSE))</f>
        <v>0</v>
      </c>
      <c r="L11" s="328">
        <f t="shared" si="1"/>
        <v>0</v>
      </c>
      <c r="M11" s="329" t="e">
        <f t="shared" si="2"/>
        <v>#DIV/0!</v>
      </c>
      <c r="N11" s="330" t="e">
        <f>SUM($M$10:M11)</f>
        <v>#DIV/0!</v>
      </c>
      <c r="O11" s="331"/>
      <c r="P11" s="331"/>
      <c r="Q11" s="331"/>
      <c r="R11" s="331"/>
      <c r="S11" s="280"/>
      <c r="T11" s="280"/>
      <c r="U11" s="331"/>
    </row>
    <row r="12" spans="1:21" s="325" customFormat="1">
      <c r="A12" s="30">
        <v>370</v>
      </c>
      <c r="B12" s="324"/>
      <c r="C12" s="324"/>
      <c r="D12" s="43" t="e">
        <f t="shared" si="0"/>
        <v>#DIV/0!</v>
      </c>
      <c r="E12" s="173" t="str">
        <f>IFERROR(VLOOKUP(A12,'SE-GERAL'!A:E,5,FALSE),VLOOKUP(A12,'MO-GERAL'!A:E,5,FALSE))</f>
        <v>4.1.1</v>
      </c>
      <c r="F12" s="324" t="str">
        <f>IFERROR(VLOOKUP(A12,'SE-GERAL'!A:F,6,FALSE),VLOOKUP(A12,'MO-GERAL'!A:F,6,FALSE))</f>
        <v>UFRJ</v>
      </c>
      <c r="G12" s="324" t="str">
        <f>IFERROR(VLOOKUP(A12,'SE-GERAL'!A:G,7,FALSE),VLOOKUP(A12,'MO-GERAL'!A:G,7,FALSE))</f>
        <v>UFRJ-0396</v>
      </c>
      <c r="H12" s="325" t="str">
        <f>IFERROR(VLOOKUP(A12,'SE-GERAL'!A:H,8,FALSE),VLOOKUP(A12,'MO-GERAL'!A:H,8,FALSE))</f>
        <v>ENGENHEIRO ELETRICISTA - 30H</v>
      </c>
      <c r="I12" s="324" t="str">
        <f>IFERROR(VLOOKUP(A12,'SE-GERAL'!A:I,9,FALSE),VLOOKUP(A12,'MO-GERAL'!A:I,9,FALSE))</f>
        <v>MÊS</v>
      </c>
      <c r="J12" s="326">
        <f>IFERROR(VLOOKUP(A12,'SE-GERAL'!A:K,10,FALSE),VLOOKUP(A12,'MO-GERAL'!A:K,10,FALSE))</f>
        <v>1</v>
      </c>
      <c r="K12" s="327">
        <f>IFERROR(VLOOKUP(A12,'SE-GERAL'!A:M,13,FALSE),VLOOKUP(A12,'MO-GERAL'!A:M,13,FALSE))</f>
        <v>0</v>
      </c>
      <c r="L12" s="328">
        <f t="shared" si="1"/>
        <v>0</v>
      </c>
      <c r="M12" s="329" t="e">
        <f t="shared" si="2"/>
        <v>#DIV/0!</v>
      </c>
      <c r="N12" s="330" t="e">
        <f>SUM($M$10:M12)</f>
        <v>#DIV/0!</v>
      </c>
      <c r="O12" s="331"/>
      <c r="P12" s="331"/>
      <c r="Q12" s="331"/>
      <c r="R12" s="331"/>
      <c r="S12" s="280"/>
      <c r="T12" s="280"/>
      <c r="U12" s="331"/>
    </row>
    <row r="13" spans="1:21" s="325" customFormat="1" ht="45">
      <c r="A13" s="30">
        <v>246</v>
      </c>
      <c r="B13" s="324"/>
      <c r="C13" s="324"/>
      <c r="D13" s="43" t="e">
        <f t="shared" si="0"/>
        <v>#DIV/0!</v>
      </c>
      <c r="E13" s="173" t="str">
        <f>IFERROR(VLOOKUP(A13,'SE-GERAL'!A:E,5,FALSE),VLOOKUP(A13,'MO-GERAL'!A:E,5,FALSE))</f>
        <v>3.11.34</v>
      </c>
      <c r="F13" s="324" t="str">
        <f>IFERROR(VLOOKUP(A13,'SE-GERAL'!A:F,6,FALSE),VLOOKUP(A13,'MO-GERAL'!A:F,6,FALSE))</f>
        <v>UFRJ</v>
      </c>
      <c r="G13" s="324" t="str">
        <f>IFERROR(VLOOKUP(A13,'SE-GERAL'!A:G,7,FALSE),VLOOKUP(A13,'MO-GERAL'!A:G,7,FALSE))</f>
        <v>UFRJ-0249</v>
      </c>
      <c r="H13" s="325" t="str">
        <f>IFERROR(VLOOKUP(A13,'SE-GERAL'!A:H,8,FALSE),VLOOKUP(A13,'MO-GERAL'!A:H,8,FALSE))</f>
        <v xml:space="preserve">KIT ON BOARD DISJUNTOR COM PROTEÇÃO - DISJUNTOR A VÁCUO, 17,5kV, PARA 7 MVA, MOTORIZADO, MONTADO EM SUPORTE COM AS SINALIZAÇÕES, ALARMES, RELÉ E TC'S DE PROTEÇÃO ACOPLADOS, COM CHAVE SECCIONADORA (SISTEMA ON BOARD). </v>
      </c>
      <c r="I13" s="324" t="str">
        <f>IFERROR(VLOOKUP(A13,'SE-GERAL'!A:I,9,FALSE),VLOOKUP(A13,'MO-GERAL'!A:I,9,FALSE))</f>
        <v>UN</v>
      </c>
      <c r="J13" s="326">
        <f>IFERROR(VLOOKUP(A13,'SE-GERAL'!A:K,10,FALSE),VLOOKUP(A13,'MO-GERAL'!A:K,10,FALSE))</f>
        <v>0.16666666666666666</v>
      </c>
      <c r="K13" s="327">
        <f>IFERROR(VLOOKUP(A13,'SE-GERAL'!A:M,13,FALSE),VLOOKUP(A13,'MO-GERAL'!A:M,13,FALSE))</f>
        <v>0</v>
      </c>
      <c r="L13" s="328">
        <f t="shared" si="1"/>
        <v>0</v>
      </c>
      <c r="M13" s="329" t="e">
        <f t="shared" si="2"/>
        <v>#DIV/0!</v>
      </c>
      <c r="N13" s="330" t="e">
        <f>SUM($M$10:M13)</f>
        <v>#DIV/0!</v>
      </c>
      <c r="O13" s="331"/>
      <c r="P13" s="331"/>
      <c r="Q13" s="331"/>
      <c r="R13" s="331"/>
      <c r="S13" s="280"/>
      <c r="T13" s="280"/>
      <c r="U13" s="331"/>
    </row>
    <row r="14" spans="1:21" s="325" customFormat="1" ht="56.25">
      <c r="A14" s="30">
        <v>20</v>
      </c>
      <c r="B14" s="324"/>
      <c r="C14" s="324"/>
      <c r="D14" s="43" t="e">
        <f t="shared" si="0"/>
        <v>#DIV/0!</v>
      </c>
      <c r="E14" s="173" t="str">
        <f>IFERROR(VLOOKUP(A14,'SE-GERAL'!A:E,5,FALSE),VLOOKUP(A14,'MO-GERAL'!A:E,5,FALSE))</f>
        <v>1.3.1</v>
      </c>
      <c r="F14" s="324" t="str">
        <f>IFERROR(VLOOKUP(A14,'SE-GERAL'!A:F,6,FALSE),VLOOKUP(A14,'MO-GERAL'!A:F,6,FALSE))</f>
        <v>SCO/RIO</v>
      </c>
      <c r="G14" s="324" t="str">
        <f>IFERROR(VLOOKUP(A14,'SE-GERAL'!A:G,7,FALSE),VLOOKUP(A14,'MO-GERAL'!A:G,7,FALSE))</f>
        <v>AD 14.15.0200 (A)</v>
      </c>
      <c r="H14" s="325" t="str">
        <f>IFERROR(VLOOKUP(A14,'SE-GERAL'!A:H,8,FALSE),VLOOKUP(A14,'MO-GERAL'!A:H,8,FALSE))</f>
        <v>CAMINHONETA DE SERVICO, CAPACIDADE PARA 09 PASSAGEIROS OU 1T, COM MOTORISTA, MATERIAL DE OPERACAO E MATERIAL DE MANUTENCAO, COM AS SEGUINTES ESPECIFICACOES MINIMAS: MOTOR A GASOLINA DE 53CV, MODELO STANDARD. CUSTO HORARIO DIURNO (ENTRE 05:00H E 22:00H).</v>
      </c>
      <c r="I14" s="324" t="str">
        <f>IFERROR(VLOOKUP(A14,'SE-GERAL'!A:I,9,FALSE),VLOOKUP(A14,'MO-GERAL'!A:I,9,FALSE))</f>
        <v>H</v>
      </c>
      <c r="J14" s="326">
        <f>IFERROR(VLOOKUP(A14,'SE-GERAL'!A:K,10,FALSE),VLOOKUP(A14,'MO-GERAL'!A:K,10,FALSE))</f>
        <v>198</v>
      </c>
      <c r="K14" s="327">
        <f>IFERROR(VLOOKUP(A14,'SE-GERAL'!A:M,13,FALSE),VLOOKUP(A14,'MO-GERAL'!A:M,13,FALSE))</f>
        <v>0</v>
      </c>
      <c r="L14" s="328">
        <f t="shared" si="1"/>
        <v>0</v>
      </c>
      <c r="M14" s="329" t="e">
        <f t="shared" si="2"/>
        <v>#DIV/0!</v>
      </c>
      <c r="N14" s="330" t="e">
        <f>SUM($M$10:M14)</f>
        <v>#DIV/0!</v>
      </c>
      <c r="O14" s="331"/>
      <c r="P14" s="331"/>
      <c r="Q14" s="331"/>
      <c r="R14" s="331"/>
      <c r="S14" s="280"/>
      <c r="T14" s="280"/>
      <c r="U14" s="331"/>
    </row>
    <row r="15" spans="1:21" s="325" customFormat="1">
      <c r="A15" s="30">
        <v>373</v>
      </c>
      <c r="B15" s="324"/>
      <c r="C15" s="324"/>
      <c r="D15" s="43" t="e">
        <f t="shared" si="0"/>
        <v>#DIV/0!</v>
      </c>
      <c r="E15" s="173" t="str">
        <f>IFERROR(VLOOKUP(A15,'SE-GERAL'!A:E,5,FALSE),VLOOKUP(A15,'MO-GERAL'!A:E,5,FALSE))</f>
        <v>4.1.4</v>
      </c>
      <c r="F15" s="324" t="str">
        <f>IFERROR(VLOOKUP(A15,'SE-GERAL'!A:F,6,FALSE),VLOOKUP(A15,'MO-GERAL'!A:F,6,FALSE))</f>
        <v>UFRJ</v>
      </c>
      <c r="G15" s="324" t="str">
        <f>IFERROR(VLOOKUP(A15,'SE-GERAL'!A:G,7,FALSE),VLOOKUP(A15,'MO-GERAL'!A:G,7,FALSE))</f>
        <v>UFRJ-0401</v>
      </c>
      <c r="H15" s="325" t="str">
        <f>IFERROR(VLOOKUP(A15,'SE-GERAL'!A:H,8,FALSE),VLOOKUP(A15,'MO-GERAL'!A:H,8,FALSE))</f>
        <v>TECNICO EM ELÉTRICA DE ALTA TENSÃO - DISRISTA - 44H</v>
      </c>
      <c r="I15" s="324" t="str">
        <f>IFERROR(VLOOKUP(A15,'SE-GERAL'!A:I,9,FALSE),VLOOKUP(A15,'MO-GERAL'!A:I,9,FALSE))</f>
        <v>MÊS</v>
      </c>
      <c r="J15" s="326">
        <f>IFERROR(VLOOKUP(A15,'SE-GERAL'!A:K,10,FALSE),VLOOKUP(A15,'MO-GERAL'!A:K,10,FALSE))</f>
        <v>1</v>
      </c>
      <c r="K15" s="327">
        <f>IFERROR(VLOOKUP(A15,'SE-GERAL'!A:M,13,FALSE),VLOOKUP(A15,'MO-GERAL'!A:M,13,FALSE))</f>
        <v>0</v>
      </c>
      <c r="L15" s="328">
        <f t="shared" si="1"/>
        <v>0</v>
      </c>
      <c r="M15" s="329" t="e">
        <f t="shared" si="2"/>
        <v>#DIV/0!</v>
      </c>
      <c r="N15" s="330" t="e">
        <f>SUM($M$10:M15)</f>
        <v>#DIV/0!</v>
      </c>
      <c r="O15" s="331"/>
      <c r="P15" s="331"/>
      <c r="Q15" s="331"/>
      <c r="R15" s="331"/>
      <c r="S15" s="280"/>
      <c r="T15" s="280"/>
      <c r="U15" s="331"/>
    </row>
    <row r="16" spans="1:21" s="325" customFormat="1">
      <c r="A16" s="30">
        <v>371</v>
      </c>
      <c r="B16" s="324"/>
      <c r="C16" s="324"/>
      <c r="D16" s="43" t="e">
        <f t="shared" si="0"/>
        <v>#DIV/0!</v>
      </c>
      <c r="E16" s="173" t="str">
        <f>IFERROR(VLOOKUP(A16,'SE-GERAL'!A:E,5,FALSE),VLOOKUP(A16,'MO-GERAL'!A:E,5,FALSE))</f>
        <v>4.1.2</v>
      </c>
      <c r="F16" s="324" t="str">
        <f>IFERROR(VLOOKUP(A16,'SE-GERAL'!A:F,6,FALSE),VLOOKUP(A16,'MO-GERAL'!A:F,6,FALSE))</f>
        <v>UFRJ</v>
      </c>
      <c r="G16" s="324" t="str">
        <f>IFERROR(VLOOKUP(A16,'SE-GERAL'!A:G,7,FALSE),VLOOKUP(A16,'MO-GERAL'!A:G,7,FALSE))</f>
        <v>UFRJ-0397</v>
      </c>
      <c r="H16" s="325" t="str">
        <f>IFERROR(VLOOKUP(A16,'SE-GERAL'!A:H,8,FALSE),VLOOKUP(A16,'MO-GERAL'!A:H,8,FALSE))</f>
        <v>TÉCNICO EM SEGURANÇA DO TRABALHO - 44H</v>
      </c>
      <c r="I16" s="324" t="str">
        <f>IFERROR(VLOOKUP(A16,'SE-GERAL'!A:I,9,FALSE),VLOOKUP(A16,'MO-GERAL'!A:I,9,FALSE))</f>
        <v>MÊS</v>
      </c>
      <c r="J16" s="326">
        <f>IFERROR(VLOOKUP(A16,'SE-GERAL'!A:K,10,FALSE),VLOOKUP(A16,'MO-GERAL'!A:K,10,FALSE))</f>
        <v>1</v>
      </c>
      <c r="K16" s="327">
        <f>IFERROR(VLOOKUP(A16,'SE-GERAL'!A:M,13,FALSE),VLOOKUP(A16,'MO-GERAL'!A:M,13,FALSE))</f>
        <v>0</v>
      </c>
      <c r="L16" s="328">
        <f t="shared" si="1"/>
        <v>0</v>
      </c>
      <c r="M16" s="329" t="e">
        <f t="shared" si="2"/>
        <v>#DIV/0!</v>
      </c>
      <c r="N16" s="330" t="e">
        <f>SUM($M$10:M16)</f>
        <v>#DIV/0!</v>
      </c>
      <c r="O16" s="331"/>
      <c r="P16" s="331"/>
      <c r="Q16" s="331"/>
      <c r="R16" s="331"/>
      <c r="S16" s="280"/>
      <c r="T16" s="280"/>
      <c r="U16" s="331"/>
    </row>
    <row r="17" spans="1:21" s="325" customFormat="1">
      <c r="A17" s="30">
        <v>372</v>
      </c>
      <c r="B17" s="324"/>
      <c r="C17" s="324"/>
      <c r="D17" s="43" t="e">
        <f t="shared" si="0"/>
        <v>#DIV/0!</v>
      </c>
      <c r="E17" s="173" t="str">
        <f>IFERROR(VLOOKUP(A17,'SE-GERAL'!A:E,5,FALSE),VLOOKUP(A17,'MO-GERAL'!A:E,5,FALSE))</f>
        <v>4.1.3</v>
      </c>
      <c r="F17" s="324" t="str">
        <f>IFERROR(VLOOKUP(A17,'SE-GERAL'!A:F,6,FALSE),VLOOKUP(A17,'MO-GERAL'!A:F,6,FALSE))</f>
        <v>UFRJ</v>
      </c>
      <c r="G17" s="324" t="str">
        <f>IFERROR(VLOOKUP(A17,'SE-GERAL'!A:G,7,FALSE),VLOOKUP(A17,'MO-GERAL'!A:G,7,FALSE))</f>
        <v>UFRJ-0400</v>
      </c>
      <c r="H17" s="325" t="str">
        <f>IFERROR(VLOOKUP(A17,'SE-GERAL'!A:H,8,FALSE),VLOOKUP(A17,'MO-GERAL'!A:H,8,FALSE))</f>
        <v>ELETRICISTA - DIARISTA - 44H</v>
      </c>
      <c r="I17" s="324" t="str">
        <f>IFERROR(VLOOKUP(A17,'SE-GERAL'!A:I,9,FALSE),VLOOKUP(A17,'MO-GERAL'!A:I,9,FALSE))</f>
        <v>MÊS</v>
      </c>
      <c r="J17" s="326">
        <f>IFERROR(VLOOKUP(A17,'SE-GERAL'!A:K,10,FALSE),VLOOKUP(A17,'MO-GERAL'!A:K,10,FALSE))</f>
        <v>1</v>
      </c>
      <c r="K17" s="327">
        <f>IFERROR(VLOOKUP(A17,'SE-GERAL'!A:M,13,FALSE),VLOOKUP(A17,'MO-GERAL'!A:M,13,FALSE))</f>
        <v>0</v>
      </c>
      <c r="L17" s="328">
        <f t="shared" si="1"/>
        <v>0</v>
      </c>
      <c r="M17" s="329" t="e">
        <f t="shared" si="2"/>
        <v>#DIV/0!</v>
      </c>
      <c r="N17" s="330" t="e">
        <f>SUM($M$10:M17)</f>
        <v>#DIV/0!</v>
      </c>
      <c r="O17" s="331"/>
      <c r="P17" s="331"/>
      <c r="Q17" s="331"/>
      <c r="R17" s="331"/>
      <c r="S17" s="280"/>
      <c r="T17" s="280"/>
      <c r="U17" s="331"/>
    </row>
    <row r="18" spans="1:21" s="325" customFormat="1" ht="67.5">
      <c r="A18" s="30">
        <v>213</v>
      </c>
      <c r="B18" s="324"/>
      <c r="C18" s="324"/>
      <c r="D18" s="43" t="e">
        <f t="shared" si="0"/>
        <v>#DIV/0!</v>
      </c>
      <c r="E18" s="173" t="str">
        <f>IFERROR(VLOOKUP(A18,'SE-GERAL'!A:E,5,FALSE),VLOOKUP(A18,'MO-GERAL'!A:E,5,FALSE))</f>
        <v>3.11.1</v>
      </c>
      <c r="F18" s="324" t="str">
        <f>IFERROR(VLOOKUP(A18,'SE-GERAL'!A:F,6,FALSE),VLOOKUP(A18,'MO-GERAL'!A:F,6,FALSE))</f>
        <v>UFRJ</v>
      </c>
      <c r="G18" s="324" t="str">
        <f>IFERROR(VLOOKUP(A18,'SE-GERAL'!A:G,7,FALSE),VLOOKUP(A18,'MO-GERAL'!A:G,7,FALSE))</f>
        <v>UFRJ-0218</v>
      </c>
      <c r="H18" s="325" t="str">
        <f>IFERROR(VLOOKUP(A18,'SE-GERAL'!A:H,8,FALSE),VLOOKUP(A18,'MO-GERAL'!A:H,8,FALSE))</f>
        <v xml:space="preserve">TRANSFORMADOR ABAIXADOR A SECO 500kVA CLASSE DE TENSÃO 17,5kV TENSÃO PRIMÁRIA 13,8/13,2/12,6/12,0/11,4kV, TENSÃO SECUNDÁRIA 220/127V FREQUÊNCIA NOMINAL 60HZ, IMPEDÂNCIA APROX. 5%, GRUPO DE LIGAÇÃO DYN1: PRIMÁRIO DELTA, SECUNDÁRIO ESTRELA COM NEUTRO ACESSÍVEL, IP-00, FATOR K:4, NÍVEL MÁXIMO DE RUÍDO 53dB </v>
      </c>
      <c r="I18" s="324" t="str">
        <f>IFERROR(VLOOKUP(A18,'SE-GERAL'!A:I,9,FALSE),VLOOKUP(A18,'MO-GERAL'!A:I,9,FALSE))</f>
        <v>UN</v>
      </c>
      <c r="J18" s="326">
        <f>IFERROR(VLOOKUP(A18,'SE-GERAL'!A:K,10,FALSE),VLOOKUP(A18,'MO-GERAL'!A:K,10,FALSE))</f>
        <v>8.3333333333333329E-2</v>
      </c>
      <c r="K18" s="327">
        <f>IFERROR(VLOOKUP(A18,'SE-GERAL'!A:M,13,FALSE),VLOOKUP(A18,'MO-GERAL'!A:M,13,FALSE))</f>
        <v>0</v>
      </c>
      <c r="L18" s="328">
        <f t="shared" si="1"/>
        <v>0</v>
      </c>
      <c r="M18" s="329" t="e">
        <f t="shared" si="2"/>
        <v>#DIV/0!</v>
      </c>
      <c r="N18" s="330" t="e">
        <f>SUM($M$10:M18)</f>
        <v>#DIV/0!</v>
      </c>
      <c r="O18" s="331"/>
      <c r="P18" s="331"/>
      <c r="Q18" s="331"/>
      <c r="R18" s="331"/>
      <c r="S18" s="280"/>
      <c r="T18" s="280"/>
      <c r="U18" s="331"/>
    </row>
    <row r="19" spans="1:21" s="325" customFormat="1" ht="67.5">
      <c r="A19" s="30">
        <v>254</v>
      </c>
      <c r="B19" s="324"/>
      <c r="C19" s="324"/>
      <c r="D19" s="43" t="e">
        <f t="shared" si="0"/>
        <v>#DIV/0!</v>
      </c>
      <c r="E19" s="173" t="str">
        <f>IFERROR(VLOOKUP(A19,'SE-GERAL'!A:E,5,FALSE),VLOOKUP(A19,'MO-GERAL'!A:E,5,FALSE))</f>
        <v>3.11.42</v>
      </c>
      <c r="F19" s="324" t="str">
        <f>IFERROR(VLOOKUP(A19,'SE-GERAL'!A:F,6,FALSE),VLOOKUP(A19,'MO-GERAL'!A:F,6,FALSE))</f>
        <v>UFRJ</v>
      </c>
      <c r="G19" s="324" t="str">
        <f>IFERROR(VLOOKUP(A19,'SE-GERAL'!A:G,7,FALSE),VLOOKUP(A19,'MO-GERAL'!A:G,7,FALSE))</f>
        <v>UFRJ-0267</v>
      </c>
      <c r="H19" s="325" t="str">
        <f>IFERROR(VLOOKUP(A19,'SE-GERAL'!A:H,8,FALSE),VLOOKUP(A19,'MO-GERAL'!A:H,8,FALSE))</f>
        <v>DISJUNTOR DE MÉDIA TENSÃO, CORRENTE NOMINAL DE 630A, TENSÃO NOMINAL DE 15kV (17,5kV), CORRENTE NOMINAL DE INTERRUPÇÃO SIMÉTRICA DE 16kA, À VÁCUO, FIXO SOBRE RODAS, COM BOBINA DE DISPARO EM 48VCC (BANCO DE BATERIA) OU 120 VCA (TRIP CAPACITIVO) - SCHNEIDER OU SIMILAR (PADRÃO UFRJ) - PARA APLICAÇÃO EM PAINEL BLINDADO OU CUBÍCULO.</v>
      </c>
      <c r="I19" s="324" t="str">
        <f>IFERROR(VLOOKUP(A19,'SE-GERAL'!A:I,9,FALSE),VLOOKUP(A19,'MO-GERAL'!A:I,9,FALSE))</f>
        <v>UN</v>
      </c>
      <c r="J19" s="326">
        <f>IFERROR(VLOOKUP(A19,'SE-GERAL'!A:K,10,FALSE),VLOOKUP(A19,'MO-GERAL'!A:K,10,FALSE))</f>
        <v>0.16666666666666666</v>
      </c>
      <c r="K19" s="327">
        <f>IFERROR(VLOOKUP(A19,'SE-GERAL'!A:M,13,FALSE),VLOOKUP(A19,'MO-GERAL'!A:M,13,FALSE))</f>
        <v>0</v>
      </c>
      <c r="L19" s="328">
        <f t="shared" si="1"/>
        <v>0</v>
      </c>
      <c r="M19" s="329" t="e">
        <f t="shared" si="2"/>
        <v>#DIV/0!</v>
      </c>
      <c r="N19" s="330" t="e">
        <f>SUM($M$10:M19)</f>
        <v>#DIV/0!</v>
      </c>
      <c r="O19" s="331"/>
      <c r="P19" s="331"/>
      <c r="Q19" s="331"/>
      <c r="R19" s="331"/>
      <c r="S19" s="280"/>
      <c r="T19" s="280"/>
      <c r="U19" s="331"/>
    </row>
    <row r="20" spans="1:21" s="325" customFormat="1" ht="45">
      <c r="A20" s="30">
        <v>344</v>
      </c>
      <c r="B20" s="324"/>
      <c r="C20" s="324"/>
      <c r="D20" s="43" t="e">
        <f t="shared" si="0"/>
        <v>#DIV/0!</v>
      </c>
      <c r="E20" s="173" t="str">
        <f>IFERROR(VLOOKUP(A20,'SE-GERAL'!A:E,5,FALSE),VLOOKUP(A20,'MO-GERAL'!A:E,5,FALSE))</f>
        <v>3.15.19</v>
      </c>
      <c r="F20" s="324" t="str">
        <f>IFERROR(VLOOKUP(A20,'SE-GERAL'!A:F,6,FALSE),VLOOKUP(A20,'MO-GERAL'!A:F,6,FALSE))</f>
        <v>UFRJ</v>
      </c>
      <c r="G20" s="324" t="str">
        <f>IFERROR(VLOOKUP(A20,'SE-GERAL'!A:G,7,FALSE),VLOOKUP(A20,'MO-GERAL'!A:G,7,FALSE))</f>
        <v>UFRJ-0469</v>
      </c>
      <c r="H20" s="325" t="str">
        <f>IFERROR(VLOOKUP(A20,'SE-GERAL'!A:H,8,FALSE),VLOOKUP(A20,'MO-GERAL'!A:H,8,FALSE))</f>
        <v xml:space="preserve">TERMOVISOR INFRAVERMELHO (CÂMERA TERMOGRÁFICA) DE ALTA RESOLUÇÃO – DETECTOR DE INFRAVERMELHO DE 76.800 (320 X 240) PIXELS, FAIXA DE TEMPERATURA DE -20 °C a 550 °C E WI-FI INTEGRADA. </v>
      </c>
      <c r="I20" s="324" t="str">
        <f>IFERROR(VLOOKUP(A20,'SE-GERAL'!A:I,9,FALSE),VLOOKUP(A20,'MO-GERAL'!A:I,9,FALSE))</f>
        <v>UN</v>
      </c>
      <c r="J20" s="326">
        <f>IFERROR(VLOOKUP(A20,'SE-GERAL'!A:K,10,FALSE),VLOOKUP(A20,'MO-GERAL'!A:K,10,FALSE))</f>
        <v>8.3333333333333329E-2</v>
      </c>
      <c r="K20" s="327">
        <f>IFERROR(VLOOKUP(A20,'SE-GERAL'!A:M,13,FALSE),VLOOKUP(A20,'MO-GERAL'!A:M,13,FALSE))</f>
        <v>0</v>
      </c>
      <c r="L20" s="328">
        <f t="shared" si="1"/>
        <v>0</v>
      </c>
      <c r="M20" s="329" t="e">
        <f t="shared" si="2"/>
        <v>#DIV/0!</v>
      </c>
      <c r="N20" s="330" t="e">
        <f>SUM($M$10:M20)</f>
        <v>#DIV/0!</v>
      </c>
      <c r="O20" s="331"/>
      <c r="P20" s="331"/>
      <c r="Q20" s="331"/>
      <c r="R20" s="331"/>
      <c r="S20" s="280"/>
      <c r="T20" s="280"/>
      <c r="U20" s="331"/>
    </row>
    <row r="21" spans="1:21" s="325" customFormat="1" ht="67.5">
      <c r="A21" s="30">
        <v>233</v>
      </c>
      <c r="B21" s="324"/>
      <c r="C21" s="324"/>
      <c r="D21" s="43" t="e">
        <f t="shared" si="0"/>
        <v>#DIV/0!</v>
      </c>
      <c r="E21" s="173" t="str">
        <f>IFERROR(VLOOKUP(A21,'SE-GERAL'!A:E,5,FALSE),VLOOKUP(A21,'MO-GERAL'!A:E,5,FALSE))</f>
        <v>3.11.21</v>
      </c>
      <c r="F21" s="324" t="str">
        <f>IFERROR(VLOOKUP(A21,'SE-GERAL'!A:F,6,FALSE),VLOOKUP(A21,'MO-GERAL'!A:F,6,FALSE))</f>
        <v>UFRJ</v>
      </c>
      <c r="G21" s="324" t="str">
        <f>IFERROR(VLOOKUP(A21,'SE-GERAL'!A:G,7,FALSE),VLOOKUP(A21,'MO-GERAL'!A:G,7,FALSE))</f>
        <v>UFRJ-0238</v>
      </c>
      <c r="H21" s="325" t="str">
        <f>IFERROR(VLOOKUP(A21,'SE-GERAL'!A:H,8,FALSE),VLOOKUP(A21,'MO-GERAL'!A:H,8,FALSE))</f>
        <v>DISJUNTOR DE MÉDIA TENSÃO, CORRENTE NOMINAL DE 1250A, TENSÃO NOMINAL DE 15kV (17,5kV), CORRENTE NOMINAL DE INTERRUPÇÃO SIMÉTRICA DE 25kA, À VÁCUO, FIXO SOBRE RODAS, COM BOBINA DE DISPARO EM 48VCC (BANCO DE BATERIA) OU 120 VCA (TRIP CAPACITIVO) - SCHNEIDER OU SIMILAR (PADRÃO UFRJ)</v>
      </c>
      <c r="I21" s="324" t="str">
        <f>IFERROR(VLOOKUP(A21,'SE-GERAL'!A:I,9,FALSE),VLOOKUP(A21,'MO-GERAL'!A:I,9,FALSE))</f>
        <v>UN</v>
      </c>
      <c r="J21" s="326">
        <f>IFERROR(VLOOKUP(A21,'SE-GERAL'!A:K,10,FALSE),VLOOKUP(A21,'MO-GERAL'!A:K,10,FALSE))</f>
        <v>8.3333333333333329E-2</v>
      </c>
      <c r="K21" s="327">
        <f>IFERROR(VLOOKUP(A21,'SE-GERAL'!A:M,13,FALSE),VLOOKUP(A21,'MO-GERAL'!A:M,13,FALSE))</f>
        <v>0</v>
      </c>
      <c r="L21" s="328">
        <f t="shared" si="1"/>
        <v>0</v>
      </c>
      <c r="M21" s="329" t="e">
        <f t="shared" si="2"/>
        <v>#DIV/0!</v>
      </c>
      <c r="N21" s="330" t="e">
        <f>SUM($M$10:M21)</f>
        <v>#DIV/0!</v>
      </c>
      <c r="O21" s="331"/>
      <c r="P21" s="331"/>
      <c r="Q21" s="331"/>
      <c r="R21" s="331"/>
      <c r="S21" s="280"/>
      <c r="T21" s="280"/>
      <c r="U21" s="331"/>
    </row>
    <row r="22" spans="1:21" s="325" customFormat="1" ht="123.75">
      <c r="A22" s="30">
        <v>2</v>
      </c>
      <c r="B22" s="324"/>
      <c r="C22" s="324"/>
      <c r="D22" s="43" t="e">
        <f t="shared" si="0"/>
        <v>#DIV/0!</v>
      </c>
      <c r="E22" s="173" t="str">
        <f>IFERROR(VLOOKUP(A22,'SE-GERAL'!A:E,5,FALSE),VLOOKUP(A22,'MO-GERAL'!A:E,5,FALSE))</f>
        <v>1.1.2</v>
      </c>
      <c r="F22" s="324" t="str">
        <f>IFERROR(VLOOKUP(A22,'SE-GERAL'!A:F,6,FALSE),VLOOKUP(A22,'MO-GERAL'!A:F,6,FALSE))</f>
        <v>SCO/RIO</v>
      </c>
      <c r="G22" s="324" t="str">
        <f>IFERROR(VLOOKUP(A22,'SE-GERAL'!A:G,7,FALSE),VLOOKUP(A22,'MO-GERAL'!A:G,7,FALSE))</f>
        <v>AD 19.15.0150 (/)</v>
      </c>
      <c r="H22" s="325" t="str">
        <f>IFERROR(VLOOKUP(A22,'SE-GERAL'!A:H,8,FALSE),VLOOKUP(A22,'MO-GERAL'!A:H,8,FALSE))</f>
        <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v>
      </c>
      <c r="I22" s="324" t="str">
        <f>IFERROR(VLOOKUP(A22,'SE-GERAL'!A:I,9,FALSE),VLOOKUP(A22,'MO-GERAL'!A:I,9,FALSE))</f>
        <v>UN.MES</v>
      </c>
      <c r="J22" s="326">
        <f>IFERROR(VLOOKUP(A22,'SE-GERAL'!A:K,10,FALSE),VLOOKUP(A22,'MO-GERAL'!A:K,10,FALSE))</f>
        <v>1</v>
      </c>
      <c r="K22" s="327">
        <f>IFERROR(VLOOKUP(A22,'SE-GERAL'!A:M,13,FALSE),VLOOKUP(A22,'MO-GERAL'!A:M,13,FALSE))</f>
        <v>0</v>
      </c>
      <c r="L22" s="328">
        <f t="shared" si="1"/>
        <v>0</v>
      </c>
      <c r="M22" s="329" t="e">
        <f t="shared" si="2"/>
        <v>#DIV/0!</v>
      </c>
      <c r="N22" s="330" t="e">
        <f>SUM($M$10:M22)</f>
        <v>#DIV/0!</v>
      </c>
      <c r="O22" s="331"/>
      <c r="P22" s="331"/>
      <c r="Q22" s="331"/>
      <c r="R22" s="331"/>
      <c r="S22" s="280"/>
      <c r="T22" s="280"/>
      <c r="U22" s="331"/>
    </row>
    <row r="23" spans="1:21" s="325" customFormat="1">
      <c r="A23" s="30">
        <v>368</v>
      </c>
      <c r="B23" s="324"/>
      <c r="C23" s="324"/>
      <c r="D23" s="386" t="e">
        <f t="shared" si="0"/>
        <v>#DIV/0!</v>
      </c>
      <c r="E23" s="387" t="str">
        <f>IFERROR(VLOOKUP(A23,'SE-GERAL'!A:E,5,FALSE),VLOOKUP(A23,'MO-GERAL'!A:E,5,FALSE))</f>
        <v>3.15.43</v>
      </c>
      <c r="F23" s="388" t="str">
        <f>IFERROR(VLOOKUP(A23,'SE-GERAL'!A:F,6,FALSE),VLOOKUP(A23,'MO-GERAL'!A:F,6,FALSE))</f>
        <v>UFRJ</v>
      </c>
      <c r="G23" s="388" t="str">
        <f>IFERROR(VLOOKUP(A23,'SE-GERAL'!A:G,7,FALSE),VLOOKUP(A23,'MO-GERAL'!A:G,7,FALSE))</f>
        <v>UFRJ-0540</v>
      </c>
      <c r="H23" s="389" t="str">
        <f>IFERROR(VLOOKUP(A23,'SE-GERAL'!A:H,8,FALSE),VLOOKUP(A23,'MO-GERAL'!A:H,8,FALSE))</f>
        <v>ANALISADOR DE ENERGIA POWERNET PQ600G4 OU SIMILAR</v>
      </c>
      <c r="I23" s="388" t="str">
        <f>IFERROR(VLOOKUP(A23,'SE-GERAL'!A:I,9,FALSE),VLOOKUP(A23,'MO-GERAL'!A:I,9,FALSE))</f>
        <v>UN</v>
      </c>
      <c r="J23" s="390">
        <f>IFERROR(VLOOKUP(A23,'SE-GERAL'!A:K,10,FALSE),VLOOKUP(A23,'MO-GERAL'!A:K,10,FALSE))</f>
        <v>8.3333333333333329E-2</v>
      </c>
      <c r="K23" s="391">
        <f>IFERROR(VLOOKUP(A23,'SE-GERAL'!A:M,13,FALSE),VLOOKUP(A23,'MO-GERAL'!A:M,13,FALSE))</f>
        <v>0</v>
      </c>
      <c r="L23" s="392">
        <f t="shared" si="1"/>
        <v>0</v>
      </c>
      <c r="M23" s="393" t="e">
        <f t="shared" si="2"/>
        <v>#DIV/0!</v>
      </c>
      <c r="N23" s="394" t="e">
        <f>SUM($M$10:M23)</f>
        <v>#DIV/0!</v>
      </c>
      <c r="O23" s="331"/>
      <c r="P23" s="331"/>
      <c r="Q23" s="331"/>
      <c r="R23" s="331"/>
      <c r="S23" s="280"/>
      <c r="T23" s="280"/>
      <c r="U23" s="331"/>
    </row>
    <row r="24" spans="1:21" s="325" customFormat="1" ht="45">
      <c r="A24" s="30">
        <v>316</v>
      </c>
      <c r="B24" s="324"/>
      <c r="C24" s="324"/>
      <c r="D24" s="43" t="e">
        <f t="shared" si="0"/>
        <v>#DIV/0!</v>
      </c>
      <c r="E24" s="173" t="str">
        <f>IFERROR(VLOOKUP(A24,'SE-GERAL'!A:E,5,FALSE),VLOOKUP(A24,'MO-GERAL'!A:E,5,FALSE))</f>
        <v>3.14.1</v>
      </c>
      <c r="F24" s="324" t="str">
        <f>IFERROR(VLOOKUP(A24,'SE-GERAL'!A:F,6,FALSE),VLOOKUP(A24,'MO-GERAL'!A:F,6,FALSE))</f>
        <v>SCO/RIO</v>
      </c>
      <c r="G24" s="324" t="str">
        <f>IFERROR(VLOOKUP(A24,'SE-GERAL'!A:G,7,FALSE),VLOOKUP(A24,'MO-GERAL'!A:G,7,FALSE))</f>
        <v>MAT140550</v>
      </c>
      <c r="H24" s="325" t="str">
        <f>IFERROR(VLOOKUP(A24,'SE-GERAL'!A:H,8,FALSE),VLOOKUP(A24,'MO-GERAL'!A:H,8,FALSE))</f>
        <v>TRANSFORMADOR DE POTENCIA A OLEO MINERAL, USO INTERNO, CLASSE 15KV, TENSAO PRIMARIA DE 13,8KV EM TRIANGULO, TENSAO SECUNDARIA DE 220/127V EM ESTRELA COM NEUTRO ACESSIVEL, POTENCIA DE 300KVA, COM ACESSORIOS</v>
      </c>
      <c r="I24" s="324" t="str">
        <f>IFERROR(VLOOKUP(A24,'SE-GERAL'!A:I,9,FALSE),VLOOKUP(A24,'MO-GERAL'!A:I,9,FALSE))</f>
        <v>UN</v>
      </c>
      <c r="J24" s="326">
        <f>IFERROR(VLOOKUP(A24,'SE-GERAL'!A:K,10,FALSE),VLOOKUP(A24,'MO-GERAL'!A:K,10,FALSE))</f>
        <v>8.3333333333333329E-2</v>
      </c>
      <c r="K24" s="327">
        <f>IFERROR(VLOOKUP(A24,'SE-GERAL'!A:M,13,FALSE),VLOOKUP(A24,'MO-GERAL'!A:M,13,FALSE))</f>
        <v>0</v>
      </c>
      <c r="L24" s="328">
        <f t="shared" si="1"/>
        <v>0</v>
      </c>
      <c r="M24" s="329" t="e">
        <f t="shared" si="2"/>
        <v>#DIV/0!</v>
      </c>
      <c r="N24" s="330" t="e">
        <f>SUM($M$10:M24)</f>
        <v>#DIV/0!</v>
      </c>
      <c r="O24" s="331"/>
      <c r="P24" s="331"/>
      <c r="Q24" s="331"/>
      <c r="R24" s="331"/>
      <c r="S24" s="280"/>
      <c r="T24" s="280"/>
      <c r="U24" s="331"/>
    </row>
    <row r="25" spans="1:21" s="325" customFormat="1" ht="78.75">
      <c r="A25" s="30">
        <v>22</v>
      </c>
      <c r="B25" s="324"/>
      <c r="C25" s="324"/>
      <c r="D25" s="43" t="e">
        <f t="shared" si="0"/>
        <v>#DIV/0!</v>
      </c>
      <c r="E25" s="173" t="str">
        <f>IFERROR(VLOOKUP(A25,'SE-GERAL'!A:E,5,FALSE),VLOOKUP(A25,'MO-GERAL'!A:E,5,FALSE))</f>
        <v>1.3.3</v>
      </c>
      <c r="F25" s="324" t="str">
        <f>IFERROR(VLOOKUP(A25,'SE-GERAL'!A:F,6,FALSE),VLOOKUP(A25,'MO-GERAL'!A:F,6,FALSE))</f>
        <v>SCO/RIO</v>
      </c>
      <c r="G25" s="324" t="str">
        <f>IFERROR(VLOOKUP(A25,'SE-GERAL'!A:G,7,FALSE),VLOOKUP(A25,'MO-GERAL'!A:G,7,FALSE))</f>
        <v>EQ 04.05.0453 (A)</v>
      </c>
      <c r="H25" s="325" t="str">
        <f>IFERROR(VLOOKUP(A25,'SE-GERAL'!A:H,8,FALSE),VLOOKUP(A25,'MO-GERAL'!A:H,8,FALSE))</f>
        <v>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VISUAL ROTATIVO AMARELO OU AMBAR. CUSTO HORARIO IMPRODUTIVO (MOTOR FUNCIONANDO).</v>
      </c>
      <c r="I25" s="324" t="str">
        <f>IFERROR(VLOOKUP(A25,'SE-GERAL'!A:I,9,FALSE),VLOOKUP(A25,'MO-GERAL'!A:I,9,FALSE))</f>
        <v>H</v>
      </c>
      <c r="J25" s="326">
        <f>IFERROR(VLOOKUP(A25,'SE-GERAL'!A:K,10,FALSE),VLOOKUP(A25,'MO-GERAL'!A:K,10,FALSE))</f>
        <v>9</v>
      </c>
      <c r="K25" s="327">
        <f>IFERROR(VLOOKUP(A25,'SE-GERAL'!A:M,13,FALSE),VLOOKUP(A25,'MO-GERAL'!A:M,13,FALSE))</f>
        <v>0</v>
      </c>
      <c r="L25" s="328">
        <f t="shared" si="1"/>
        <v>0</v>
      </c>
      <c r="M25" s="329" t="e">
        <f t="shared" si="2"/>
        <v>#DIV/0!</v>
      </c>
      <c r="N25" s="330" t="e">
        <f>SUM($M$10:M25)</f>
        <v>#DIV/0!</v>
      </c>
      <c r="O25" s="331"/>
      <c r="P25" s="331"/>
      <c r="Q25" s="331"/>
      <c r="R25" s="331"/>
      <c r="S25" s="280"/>
      <c r="T25" s="280"/>
      <c r="U25" s="331"/>
    </row>
    <row r="26" spans="1:21" s="325" customFormat="1" ht="45">
      <c r="A26" s="30">
        <v>68</v>
      </c>
      <c r="B26" s="324"/>
      <c r="C26" s="324"/>
      <c r="D26" s="43" t="e">
        <f t="shared" si="0"/>
        <v>#DIV/0!</v>
      </c>
      <c r="E26" s="173" t="str">
        <f>IFERROR(VLOOKUP(A26,'SE-GERAL'!A:E,5,FALSE),VLOOKUP(A26,'MO-GERAL'!A:E,5,FALSE))</f>
        <v>3.3.10</v>
      </c>
      <c r="F26" s="324" t="str">
        <f>IFERROR(VLOOKUP(A26,'SE-GERAL'!A:F,6,FALSE),VLOOKUP(A26,'MO-GERAL'!A:F,6,FALSE))</f>
        <v>UFRJ</v>
      </c>
      <c r="G26" s="324" t="str">
        <f>IFERROR(VLOOKUP(A26,'SE-GERAL'!A:G,7,FALSE),VLOOKUP(A26,'MO-GERAL'!A:G,7,FALSE))</f>
        <v>UFRJ-0033</v>
      </c>
      <c r="H26" s="325" t="str">
        <f>IFERROR(VLOOKUP(A26,'SE-GERAL'!A:H,8,FALSE),VLOOKUP(A26,'MO-GERAL'!A:H,8,FALSE))</f>
        <v>CABO DE COBRE 240mm², HEPR, 0,6/1,0 kV, TÊMPERA MOLE, CLASSE 5, ISOLAÇÃO EM COMPOSTO TERMOFIXO NÃO HALOGENADO, COBERTURA NÃO HALOGENADO, CONFORME NORMAS ABNT NBR NM 280 E NBR 13248, PRETO</v>
      </c>
      <c r="I26" s="324" t="str">
        <f>IFERROR(VLOOKUP(A26,'SE-GERAL'!A:I,9,FALSE),VLOOKUP(A26,'MO-GERAL'!A:I,9,FALSE))</f>
        <v>M</v>
      </c>
      <c r="J26" s="326">
        <f>IFERROR(VLOOKUP(A26,'SE-GERAL'!A:K,10,FALSE),VLOOKUP(A26,'MO-GERAL'!A:K,10,FALSE))</f>
        <v>5</v>
      </c>
      <c r="K26" s="327">
        <f>IFERROR(VLOOKUP(A26,'SE-GERAL'!A:M,13,FALSE),VLOOKUP(A26,'MO-GERAL'!A:M,13,FALSE))</f>
        <v>0</v>
      </c>
      <c r="L26" s="328">
        <f t="shared" si="1"/>
        <v>0</v>
      </c>
      <c r="M26" s="329" t="e">
        <f t="shared" si="2"/>
        <v>#DIV/0!</v>
      </c>
      <c r="N26" s="330" t="e">
        <f>SUM($M$10:M26)</f>
        <v>#DIV/0!</v>
      </c>
      <c r="O26" s="331"/>
      <c r="P26" s="331"/>
      <c r="Q26" s="331"/>
      <c r="R26" s="331"/>
      <c r="S26" s="280"/>
      <c r="T26" s="280"/>
      <c r="U26" s="331"/>
    </row>
    <row r="27" spans="1:21" s="325" customFormat="1" ht="33.75">
      <c r="A27" s="30">
        <v>172</v>
      </c>
      <c r="B27" s="324"/>
      <c r="C27" s="324"/>
      <c r="D27" s="43" t="e">
        <f t="shared" si="0"/>
        <v>#DIV/0!</v>
      </c>
      <c r="E27" s="173" t="str">
        <f>IFERROR(VLOOKUP(A27,'SE-GERAL'!A:E,5,FALSE),VLOOKUP(A27,'MO-GERAL'!A:E,5,FALSE))</f>
        <v>3.7.15</v>
      </c>
      <c r="F27" s="324" t="str">
        <f>IFERROR(VLOOKUP(A27,'SE-GERAL'!A:F,6,FALSE),VLOOKUP(A27,'MO-GERAL'!A:F,6,FALSE))</f>
        <v>UFRJ</v>
      </c>
      <c r="G27" s="324" t="str">
        <f>IFERROR(VLOOKUP(A27,'SE-GERAL'!A:G,7,FALSE),VLOOKUP(A27,'MO-GERAL'!A:G,7,FALSE))</f>
        <v>UFRJ-0183</v>
      </c>
      <c r="H27" s="325" t="str">
        <f>IFERROR(VLOOKUP(A27,'SE-GERAL'!A:H,8,FALSE),VLOOKUP(A27,'MO-GERAL'!A:H,8,FALSE))</f>
        <v>DISJUNTOR EM CAIXA MOLDADA, TÉRMICO AJUSTÁVEL, MAGNÉTICO AJUSTÁVEL, TRIPOLAR, PADRÃO IEC, 800A, ICC DE 70kA EM 220V       REF: TMAX   T6N-800-R800-TMA ABB (PADRÃO UFRJ)</v>
      </c>
      <c r="I27" s="324" t="str">
        <f>IFERROR(VLOOKUP(A27,'SE-GERAL'!A:I,9,FALSE),VLOOKUP(A27,'MO-GERAL'!A:I,9,FALSE))</f>
        <v>UN</v>
      </c>
      <c r="J27" s="326">
        <f>IFERROR(VLOOKUP(A27,'SE-GERAL'!A:K,10,FALSE),VLOOKUP(A27,'MO-GERAL'!A:K,10,FALSE))</f>
        <v>8.3333333333333329E-2</v>
      </c>
      <c r="K27" s="327">
        <f>IFERROR(VLOOKUP(A27,'SE-GERAL'!A:M,13,FALSE),VLOOKUP(A27,'MO-GERAL'!A:M,13,FALSE))</f>
        <v>0</v>
      </c>
      <c r="L27" s="328">
        <f t="shared" si="1"/>
        <v>0</v>
      </c>
      <c r="M27" s="329" t="e">
        <f t="shared" si="2"/>
        <v>#DIV/0!</v>
      </c>
      <c r="N27" s="330" t="e">
        <f>SUM($M$10:M27)</f>
        <v>#DIV/0!</v>
      </c>
      <c r="O27" s="331"/>
      <c r="P27" s="331"/>
      <c r="Q27" s="331"/>
      <c r="R27" s="331"/>
      <c r="S27" s="280"/>
      <c r="T27" s="280"/>
      <c r="U27" s="331"/>
    </row>
    <row r="28" spans="1:21" s="325" customFormat="1">
      <c r="A28" s="30">
        <v>336</v>
      </c>
      <c r="B28" s="324"/>
      <c r="C28" s="324"/>
      <c r="D28" s="43" t="e">
        <f t="shared" si="0"/>
        <v>#DIV/0!</v>
      </c>
      <c r="E28" s="173" t="str">
        <f>IFERROR(VLOOKUP(A28,'SE-GERAL'!A:E,5,FALSE),VLOOKUP(A28,'MO-GERAL'!A:E,5,FALSE))</f>
        <v>3.15.11</v>
      </c>
      <c r="F28" s="324" t="str">
        <f>IFERROR(VLOOKUP(A28,'SE-GERAL'!A:F,6,FALSE),VLOOKUP(A28,'MO-GERAL'!A:F,6,FALSE))</f>
        <v>UFRJ</v>
      </c>
      <c r="G28" s="324" t="str">
        <f>IFERROR(VLOOKUP(A28,'SE-GERAL'!A:G,7,FALSE),VLOOKUP(A28,'MO-GERAL'!A:G,7,FALSE))</f>
        <v>UFRJ-0460</v>
      </c>
      <c r="H28" s="325" t="str">
        <f>IFERROR(VLOOKUP(A28,'SE-GERAL'!A:H,8,FALSE),VLOOKUP(A28,'MO-GERAL'!A:H,8,FALSE))</f>
        <v>CAIXA DE CALIBRAÇÃO DE RELÉ DIGITAL - 100 A</v>
      </c>
      <c r="I28" s="324" t="str">
        <f>IFERROR(VLOOKUP(A28,'SE-GERAL'!A:I,9,FALSE),VLOOKUP(A28,'MO-GERAL'!A:I,9,FALSE))</f>
        <v>UN</v>
      </c>
      <c r="J28" s="326">
        <f>IFERROR(VLOOKUP(A28,'SE-GERAL'!A:K,10,FALSE),VLOOKUP(A28,'MO-GERAL'!A:K,10,FALSE))</f>
        <v>8.3333333333333329E-2</v>
      </c>
      <c r="K28" s="327">
        <f>IFERROR(VLOOKUP(A28,'SE-GERAL'!A:M,13,FALSE),VLOOKUP(A28,'MO-GERAL'!A:M,13,FALSE))</f>
        <v>0</v>
      </c>
      <c r="L28" s="328">
        <f t="shared" si="1"/>
        <v>0</v>
      </c>
      <c r="M28" s="329" t="e">
        <f t="shared" si="2"/>
        <v>#DIV/0!</v>
      </c>
      <c r="N28" s="330" t="e">
        <f>SUM($M$10:M28)</f>
        <v>#DIV/0!</v>
      </c>
      <c r="O28" s="331"/>
      <c r="P28" s="331"/>
      <c r="Q28" s="331"/>
      <c r="R28" s="331"/>
      <c r="S28" s="280"/>
      <c r="T28" s="280"/>
      <c r="U28" s="331"/>
    </row>
    <row r="29" spans="1:21" s="325" customFormat="1" ht="45">
      <c r="A29" s="30">
        <v>238</v>
      </c>
      <c r="B29" s="324"/>
      <c r="C29" s="324"/>
      <c r="D29" s="43" t="e">
        <f t="shared" si="0"/>
        <v>#DIV/0!</v>
      </c>
      <c r="E29" s="173" t="str">
        <f>IFERROR(VLOOKUP(A29,'SE-GERAL'!A:E,5,FALSE),VLOOKUP(A29,'MO-GERAL'!A:E,5,FALSE))</f>
        <v>3.11.26</v>
      </c>
      <c r="F29" s="324" t="str">
        <f>IFERROR(VLOOKUP(A29,'SE-GERAL'!A:F,6,FALSE),VLOOKUP(A29,'MO-GERAL'!A:F,6,FALSE))</f>
        <v>UFRJ</v>
      </c>
      <c r="G29" s="324" t="str">
        <f>IFERROR(VLOOKUP(A29,'SE-GERAL'!A:G,7,FALSE),VLOOKUP(A29,'MO-GERAL'!A:G,7,FALSE))</f>
        <v>UFRJ-0243</v>
      </c>
      <c r="H29" s="325" t="str">
        <f>IFERROR(VLOOKUP(A29,'SE-GERAL'!A:H,8,FALSE),VLOOKUP(A29,'MO-GERAL'!A:H,8,FALSE))</f>
        <v>RELÉ DE PROTEÇÃO MICROPROCESSADO DE SOBRECORRENTE, SOBRE/SUBTENSÃO,SEQUÊNCIA DE FASE, COM TRIP CAPACITIVO E FONTE CAPACITIVA INCORPORADOS E SUPERVISÃO DE BOBINA DE ABERTURA -  URPE 7104T - PEXTRON -PADRÃO UFRJ</v>
      </c>
      <c r="I29" s="324" t="str">
        <f>IFERROR(VLOOKUP(A29,'SE-GERAL'!A:I,9,FALSE),VLOOKUP(A29,'MO-GERAL'!A:I,9,FALSE))</f>
        <v>UN</v>
      </c>
      <c r="J29" s="326">
        <f>IFERROR(VLOOKUP(A29,'SE-GERAL'!A:K,10,FALSE),VLOOKUP(A29,'MO-GERAL'!A:K,10,FALSE))</f>
        <v>8.3333333333333329E-2</v>
      </c>
      <c r="K29" s="327">
        <f>IFERROR(VLOOKUP(A29,'SE-GERAL'!A:M,13,FALSE),VLOOKUP(A29,'MO-GERAL'!A:M,13,FALSE))</f>
        <v>0</v>
      </c>
      <c r="L29" s="328">
        <f t="shared" si="1"/>
        <v>0</v>
      </c>
      <c r="M29" s="329" t="e">
        <f t="shared" si="2"/>
        <v>#DIV/0!</v>
      </c>
      <c r="N29" s="330" t="e">
        <f>SUM($M$10:M29)</f>
        <v>#DIV/0!</v>
      </c>
      <c r="O29" s="331"/>
      <c r="P29" s="331"/>
      <c r="Q29" s="331"/>
      <c r="R29" s="331"/>
      <c r="S29" s="280"/>
      <c r="T29" s="280"/>
      <c r="U29" s="331"/>
    </row>
    <row r="30" spans="1:21" s="325" customFormat="1">
      <c r="A30" s="30">
        <v>367</v>
      </c>
      <c r="B30" s="324"/>
      <c r="C30" s="324"/>
      <c r="D30" s="43" t="e">
        <f t="shared" si="0"/>
        <v>#DIV/0!</v>
      </c>
      <c r="E30" s="173" t="str">
        <f>IFERROR(VLOOKUP(A30,'SE-GERAL'!A:E,5,FALSE),VLOOKUP(A30,'MO-GERAL'!A:E,5,FALSE))</f>
        <v>3.15.42</v>
      </c>
      <c r="F30" s="324" t="str">
        <f>IFERROR(VLOOKUP(A30,'SE-GERAL'!A:F,6,FALSE),VLOOKUP(A30,'MO-GERAL'!A:F,6,FALSE))</f>
        <v>UFRJ</v>
      </c>
      <c r="G30" s="324" t="str">
        <f>IFERROR(VLOOKUP(A30,'SE-GERAL'!A:G,7,FALSE),VLOOKUP(A30,'MO-GERAL'!A:G,7,FALSE))</f>
        <v>UFRJ-0539</v>
      </c>
      <c r="H30" s="325" t="str">
        <f>IFERROR(VLOOKUP(A30,'SE-GERAL'!A:H,8,FALSE),VLOOKUP(A30,'MO-GERAL'!A:H,8,FALSE))</f>
        <v>LOAD STOPPING 24,5 KV C/ CONTADOR AUTOMÁTICO</v>
      </c>
      <c r="I30" s="324" t="str">
        <f>IFERROR(VLOOKUP(A30,'SE-GERAL'!A:I,9,FALSE),VLOOKUP(A30,'MO-GERAL'!A:I,9,FALSE))</f>
        <v>UN</v>
      </c>
      <c r="J30" s="326">
        <f>IFERROR(VLOOKUP(A30,'SE-GERAL'!A:K,10,FALSE),VLOOKUP(A30,'MO-GERAL'!A:K,10,FALSE))</f>
        <v>8.3333333333333329E-2</v>
      </c>
      <c r="K30" s="327">
        <f>IFERROR(VLOOKUP(A30,'SE-GERAL'!A:M,13,FALSE),VLOOKUP(A30,'MO-GERAL'!A:M,13,FALSE))</f>
        <v>0</v>
      </c>
      <c r="L30" s="328">
        <f t="shared" si="1"/>
        <v>0</v>
      </c>
      <c r="M30" s="329" t="e">
        <f t="shared" si="2"/>
        <v>#DIV/0!</v>
      </c>
      <c r="N30" s="330" t="e">
        <f>SUM($M$10:M30)</f>
        <v>#DIV/0!</v>
      </c>
      <c r="O30" s="331"/>
      <c r="P30" s="331"/>
      <c r="Q30" s="331"/>
      <c r="R30" s="331"/>
      <c r="S30" s="280"/>
      <c r="T30" s="280"/>
      <c r="U30" s="331"/>
    </row>
    <row r="31" spans="1:21" s="325" customFormat="1" ht="67.5">
      <c r="A31" s="30">
        <v>240</v>
      </c>
      <c r="B31" s="324"/>
      <c r="C31" s="324"/>
      <c r="D31" s="43" t="e">
        <f t="shared" si="0"/>
        <v>#DIV/0!</v>
      </c>
      <c r="E31" s="173" t="str">
        <f>IFERROR(VLOOKUP(A31,'SE-GERAL'!A:E,5,FALSE),VLOOKUP(A31,'MO-GERAL'!A:E,5,FALSE))</f>
        <v>3.11.28</v>
      </c>
      <c r="F31" s="324" t="str">
        <f>IFERROR(VLOOKUP(A31,'SE-GERAL'!A:F,6,FALSE),VLOOKUP(A31,'MO-GERAL'!A:F,6,FALSE))</f>
        <v>UFRJ</v>
      </c>
      <c r="G31" s="324" t="str">
        <f>IFERROR(VLOOKUP(A31,'SE-GERAL'!A:G,7,FALSE),VLOOKUP(A31,'MO-GERAL'!A:G,7,FALSE))</f>
        <v>UFRJ-0245</v>
      </c>
      <c r="H31" s="325" t="str">
        <f>IFERROR(VLOOKUP(A31,'SE-GERAL'!A:H,8,FALSE),VLOOKUP(A31,'MO-GERAL'!A:H,8,FALSE))</f>
        <v>TRANSFORMADOR DE POTENCIAL DE MÉDIA TENSÃO; USO INTERNO; ISOLAÇÃO A SECO; TENSÃO NOMINAL PRIMÁRIA 13,8kV; TENSÃO NOMINAL SECUNDÁRIA 115V; CLASSE DE EXATIDÃO 0,3P75; ADEQUADO PARA INSTALAÇÕES COM NEUTRO SOLIDAMENTE ATERRADO (GRUPO DE LIGAÇÃO 2); FORNECIDO COM FUSÍVEL PRIMÁRIO (ALTA TENSÃO), 17,5 kV, 0,5A.</v>
      </c>
      <c r="I31" s="324" t="str">
        <f>IFERROR(VLOOKUP(A31,'SE-GERAL'!A:I,9,FALSE),VLOOKUP(A31,'MO-GERAL'!A:I,9,FALSE))</f>
        <v>UN</v>
      </c>
      <c r="J31" s="326">
        <f>IFERROR(VLOOKUP(A31,'SE-GERAL'!A:K,10,FALSE),VLOOKUP(A31,'MO-GERAL'!A:K,10,FALSE))</f>
        <v>0.25</v>
      </c>
      <c r="K31" s="327">
        <f>IFERROR(VLOOKUP(A31,'SE-GERAL'!A:M,13,FALSE),VLOOKUP(A31,'MO-GERAL'!A:M,13,FALSE))</f>
        <v>0</v>
      </c>
      <c r="L31" s="328">
        <f t="shared" si="1"/>
        <v>0</v>
      </c>
      <c r="M31" s="329" t="e">
        <f t="shared" si="2"/>
        <v>#DIV/0!</v>
      </c>
      <c r="N31" s="330" t="e">
        <f>SUM($M$10:M31)</f>
        <v>#DIV/0!</v>
      </c>
      <c r="O31" s="331"/>
      <c r="P31" s="331"/>
      <c r="Q31" s="331"/>
      <c r="R31" s="331"/>
      <c r="S31" s="280"/>
      <c r="T31" s="280"/>
      <c r="U31" s="331"/>
    </row>
    <row r="32" spans="1:21" s="325" customFormat="1" ht="135">
      <c r="A32" s="30">
        <v>26</v>
      </c>
      <c r="B32" s="324"/>
      <c r="C32" s="324"/>
      <c r="D32" s="43" t="e">
        <f t="shared" si="0"/>
        <v>#DIV/0!</v>
      </c>
      <c r="E32" s="173" t="str">
        <f>IFERROR(VLOOKUP(A32,'SE-GERAL'!A:E,5,FALSE),VLOOKUP(A32,'MO-GERAL'!A:E,5,FALSE))</f>
        <v>1.5.1</v>
      </c>
      <c r="F32" s="324" t="str">
        <f>IFERROR(VLOOKUP(A32,'SE-GERAL'!A:F,6,FALSE),VLOOKUP(A32,'MO-GERAL'!A:F,6,FALSE))</f>
        <v>SCO/RIO</v>
      </c>
      <c r="G32" s="324" t="str">
        <f>IFERROR(VLOOKUP(A32,'SE-GERAL'!A:G,7,FALSE),VLOOKUP(A32,'MO-GERAL'!A:G,7,FALSE))</f>
        <v>AD 29.05.0050 (B)</v>
      </c>
      <c r="H32" s="325" t="str">
        <f>IFERROR(VLOOKUP(A32,'SE-GERAL'!A:H,8,FALSE),VLOOKUP(A32,'MO-GERAL'!A:H,8,FALSE))</f>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DUAS VIAS (ORIGINAL E COPIA) ENCADERNADAS E ACOMPANHADAS DE COPIA DIGITALIZADA E ARMAZENADA EM "DVD ROM".  O ITEM DEVERA SER MEDIDO PELO NUMERO DE PRANCHAS ORIGINAIS QUE COMPOE O RELATORIO.</v>
      </c>
      <c r="I32" s="324" t="str">
        <f>IFERROR(VLOOKUP(A32,'SE-GERAL'!A:I,9,FALSE),VLOOKUP(A32,'MO-GERAL'!A:I,9,FALSE))</f>
        <v>UN</v>
      </c>
      <c r="J32" s="326">
        <f>IFERROR(VLOOKUP(A32,'SE-GERAL'!A:K,10,FALSE),VLOOKUP(A32,'MO-GERAL'!A:K,10,FALSE))</f>
        <v>1</v>
      </c>
      <c r="K32" s="327">
        <f>IFERROR(VLOOKUP(A32,'SE-GERAL'!A:M,13,FALSE),VLOOKUP(A32,'MO-GERAL'!A:M,13,FALSE))</f>
        <v>0</v>
      </c>
      <c r="L32" s="328">
        <f t="shared" si="1"/>
        <v>0</v>
      </c>
      <c r="M32" s="329" t="e">
        <f t="shared" si="2"/>
        <v>#DIV/0!</v>
      </c>
      <c r="N32" s="330" t="e">
        <f>SUM($M$10:M32)</f>
        <v>#DIV/0!</v>
      </c>
      <c r="O32" s="331"/>
      <c r="P32" s="331"/>
      <c r="Q32" s="331"/>
      <c r="R32" s="331"/>
      <c r="S32" s="280"/>
      <c r="T32" s="280"/>
      <c r="U32" s="331"/>
    </row>
    <row r="33" spans="1:21" s="325" customFormat="1" ht="90">
      <c r="A33" s="30">
        <v>21</v>
      </c>
      <c r="B33" s="324"/>
      <c r="C33" s="324"/>
      <c r="D33" s="43" t="e">
        <f t="shared" si="0"/>
        <v>#DIV/0!</v>
      </c>
      <c r="E33" s="173" t="str">
        <f>IFERROR(VLOOKUP(A33,'SE-GERAL'!A:E,5,FALSE),VLOOKUP(A33,'MO-GERAL'!A:E,5,FALSE))</f>
        <v>1.3.2</v>
      </c>
      <c r="F33" s="324" t="str">
        <f>IFERROR(VLOOKUP(A33,'SE-GERAL'!A:F,6,FALSE),VLOOKUP(A33,'MO-GERAL'!A:F,6,FALSE))</f>
        <v>SCO/RIO</v>
      </c>
      <c r="G33" s="324" t="str">
        <f>IFERROR(VLOOKUP(A33,'SE-GERAL'!A:G,7,FALSE),VLOOKUP(A33,'MO-GERAL'!A:G,7,FALSE))</f>
        <v>EQ 04.05.0450 (C)</v>
      </c>
      <c r="H33" s="325" t="str">
        <f>IFERROR(VLOOKUP(A33,'SE-GERAL'!A:H,8,FALSE),VLOOKUP(A33,'MO-GERAL'!A:H,8,FALSE))</f>
        <v>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DE 16M DE ALTURA, SINALIZADOR VISUAL ROTATIVO AMARELO OU AMBAR. CUSTO HORARIO PRODUTIVO.</v>
      </c>
      <c r="I33" s="324" t="str">
        <f>IFERROR(VLOOKUP(A33,'SE-GERAL'!A:I,9,FALSE),VLOOKUP(A33,'MO-GERAL'!A:I,9,FALSE))</f>
        <v>H</v>
      </c>
      <c r="J33" s="326">
        <f>IFERROR(VLOOKUP(A33,'SE-GERAL'!A:K,10,FALSE),VLOOKUP(A33,'MO-GERAL'!A:K,10,FALSE))</f>
        <v>3</v>
      </c>
      <c r="K33" s="327">
        <f>IFERROR(VLOOKUP(A33,'SE-GERAL'!A:M,13,FALSE),VLOOKUP(A33,'MO-GERAL'!A:M,13,FALSE))</f>
        <v>0</v>
      </c>
      <c r="L33" s="328">
        <f t="shared" si="1"/>
        <v>0</v>
      </c>
      <c r="M33" s="329" t="e">
        <f t="shared" si="2"/>
        <v>#DIV/0!</v>
      </c>
      <c r="N33" s="330" t="e">
        <f>SUM($M$10:M33)</f>
        <v>#DIV/0!</v>
      </c>
      <c r="O33" s="331"/>
      <c r="P33" s="331"/>
      <c r="Q33" s="331"/>
      <c r="R33" s="331"/>
      <c r="S33" s="280"/>
      <c r="T33" s="280"/>
      <c r="U33" s="331"/>
    </row>
    <row r="34" spans="1:21" s="325" customFormat="1" ht="33.75">
      <c r="A34" s="30">
        <v>247</v>
      </c>
      <c r="B34" s="324"/>
      <c r="C34" s="324"/>
      <c r="D34" s="43" t="e">
        <f t="shared" si="0"/>
        <v>#DIV/0!</v>
      </c>
      <c r="E34" s="173" t="str">
        <f>IFERROR(VLOOKUP(A34,'SE-GERAL'!A:E,5,FALSE),VLOOKUP(A34,'MO-GERAL'!A:E,5,FALSE))</f>
        <v>3.11.35</v>
      </c>
      <c r="F34" s="324" t="str">
        <f>IFERROR(VLOOKUP(A34,'SE-GERAL'!A:F,6,FALSE),VLOOKUP(A34,'MO-GERAL'!A:F,6,FALSE))</f>
        <v>UFRJ</v>
      </c>
      <c r="G34" s="324" t="str">
        <f>IFERROR(VLOOKUP(A34,'SE-GERAL'!A:G,7,FALSE),VLOOKUP(A34,'MO-GERAL'!A:G,7,FALSE))</f>
        <v>UFRJ-0252</v>
      </c>
      <c r="H34" s="325" t="str">
        <f>IFERROR(VLOOKUP(A34,'SE-GERAL'!A:H,8,FALSE),VLOOKUP(A34,'MO-GERAL'!A:H,8,FALSE))</f>
        <v xml:space="preserve">CARREGADOR DE BATERIAS COM BANCO DE 4 BATERIAIS DE 40A - 220/127VCA - 48VCC/5A - APLICAÇÃO EM PAINEL BLINDADO DE MÉDIA TENSÃO </v>
      </c>
      <c r="I34" s="324" t="str">
        <f>IFERROR(VLOOKUP(A34,'SE-GERAL'!A:I,9,FALSE),VLOOKUP(A34,'MO-GERAL'!A:I,9,FALSE))</f>
        <v>UN</v>
      </c>
      <c r="J34" s="326">
        <f>IFERROR(VLOOKUP(A34,'SE-GERAL'!A:K,10,FALSE),VLOOKUP(A34,'MO-GERAL'!A:K,10,FALSE))</f>
        <v>8.3333333333333329E-2</v>
      </c>
      <c r="K34" s="327">
        <f>IFERROR(VLOOKUP(A34,'SE-GERAL'!A:M,13,FALSE),VLOOKUP(A34,'MO-GERAL'!A:M,13,FALSE))</f>
        <v>0</v>
      </c>
      <c r="L34" s="328">
        <f t="shared" si="1"/>
        <v>0</v>
      </c>
      <c r="M34" s="329" t="e">
        <f t="shared" si="2"/>
        <v>#DIV/0!</v>
      </c>
      <c r="N34" s="330" t="e">
        <f>SUM($M$10:M34)</f>
        <v>#DIV/0!</v>
      </c>
      <c r="O34" s="331"/>
      <c r="P34" s="331"/>
      <c r="Q34" s="331"/>
      <c r="R34" s="331"/>
      <c r="S34" s="280"/>
      <c r="T34" s="280"/>
      <c r="U34" s="331"/>
    </row>
    <row r="35" spans="1:21" s="325" customFormat="1" ht="33.75">
      <c r="A35" s="30">
        <v>349</v>
      </c>
      <c r="B35" s="324"/>
      <c r="C35" s="324"/>
      <c r="D35" s="43" t="e">
        <f t="shared" si="0"/>
        <v>#DIV/0!</v>
      </c>
      <c r="E35" s="173" t="str">
        <f>IFERROR(VLOOKUP(A35,'SE-GERAL'!A:E,5,FALSE),VLOOKUP(A35,'MO-GERAL'!A:E,5,FALSE))</f>
        <v>3.15.24</v>
      </c>
      <c r="F35" s="324" t="str">
        <f>IFERROR(VLOOKUP(A35,'SE-GERAL'!A:F,6,FALSE),VLOOKUP(A35,'MO-GERAL'!A:F,6,FALSE))</f>
        <v>UFRJ</v>
      </c>
      <c r="G35" s="324" t="str">
        <f>IFERROR(VLOOKUP(A35,'SE-GERAL'!A:G,7,FALSE),VLOOKUP(A35,'MO-GERAL'!A:G,7,FALSE))</f>
        <v>UFRJ-0475</v>
      </c>
      <c r="H35" s="325" t="str">
        <f>IFERROR(VLOOKUP(A35,'SE-GERAL'!A:H,8,FALSE),VLOOKUP(A35,'MO-GERAL'!A:H,8,FALSE))</f>
        <v>GERADOR TRIFÁSICO DE ENERGIA ELÉTRICA PORTÁTIL A GASOLINA, 110/220V, POTÊNCIA NOMINAL 8 KVA, POTÊNCIA MÁXIMA 10 KVA</v>
      </c>
      <c r="I35" s="324" t="str">
        <f>IFERROR(VLOOKUP(A35,'SE-GERAL'!A:I,9,FALSE),VLOOKUP(A35,'MO-GERAL'!A:I,9,FALSE))</f>
        <v>UN</v>
      </c>
      <c r="J35" s="326">
        <f>IFERROR(VLOOKUP(A35,'SE-GERAL'!A:K,10,FALSE),VLOOKUP(A35,'MO-GERAL'!A:K,10,FALSE))</f>
        <v>8.3333333333333329E-2</v>
      </c>
      <c r="K35" s="327">
        <f>IFERROR(VLOOKUP(A35,'SE-GERAL'!A:M,13,FALSE),VLOOKUP(A35,'MO-GERAL'!A:M,13,FALSE))</f>
        <v>0</v>
      </c>
      <c r="L35" s="328">
        <f t="shared" si="1"/>
        <v>0</v>
      </c>
      <c r="M35" s="329" t="e">
        <f t="shared" si="2"/>
        <v>#DIV/0!</v>
      </c>
      <c r="N35" s="330" t="e">
        <f>SUM($M$10:M35)</f>
        <v>#DIV/0!</v>
      </c>
      <c r="O35" s="331"/>
      <c r="P35" s="331"/>
      <c r="Q35" s="331"/>
      <c r="R35" s="331"/>
      <c r="S35" s="280"/>
      <c r="T35" s="280"/>
      <c r="U35" s="331"/>
    </row>
    <row r="36" spans="1:21" s="325" customFormat="1" ht="45">
      <c r="A36" s="30">
        <v>67</v>
      </c>
      <c r="B36" s="324"/>
      <c r="C36" s="324"/>
      <c r="D36" s="43" t="e">
        <f t="shared" si="0"/>
        <v>#DIV/0!</v>
      </c>
      <c r="E36" s="173" t="str">
        <f>IFERROR(VLOOKUP(A36,'SE-GERAL'!A:E,5,FALSE),VLOOKUP(A36,'MO-GERAL'!A:E,5,FALSE))</f>
        <v>3.3.9</v>
      </c>
      <c r="F36" s="324" t="str">
        <f>IFERROR(VLOOKUP(A36,'SE-GERAL'!A:F,6,FALSE),VLOOKUP(A36,'MO-GERAL'!A:F,6,FALSE))</f>
        <v>UFRJ</v>
      </c>
      <c r="G36" s="324" t="str">
        <f>IFERROR(VLOOKUP(A36,'SE-GERAL'!A:G,7,FALSE),VLOOKUP(A36,'MO-GERAL'!A:G,7,FALSE))</f>
        <v>UFRJ-0031</v>
      </c>
      <c r="H36" s="325" t="str">
        <f>IFERROR(VLOOKUP(A36,'SE-GERAL'!A:H,8,FALSE),VLOOKUP(A36,'MO-GERAL'!A:H,8,FALSE))</f>
        <v xml:space="preserve">CABO DE COBRE 150mm², HEPR, 0,6/1,0 kV, TÊMPERA MOLE, CLASSE 5, ISOLAÇÃO EM COMPOSTO TERMOFIXO NÃO HALOGENADO, COBERTURA NÃO HALOGENADO, CONFORME NORMAS ABNT NBR NM 280 E NBR 13248, PRETO </v>
      </c>
      <c r="I36" s="324" t="str">
        <f>IFERROR(VLOOKUP(A36,'SE-GERAL'!A:I,9,FALSE),VLOOKUP(A36,'MO-GERAL'!A:I,9,FALSE))</f>
        <v>M</v>
      </c>
      <c r="J36" s="326">
        <f>IFERROR(VLOOKUP(A36,'SE-GERAL'!A:K,10,FALSE),VLOOKUP(A36,'MO-GERAL'!A:K,10,FALSE))</f>
        <v>5</v>
      </c>
      <c r="K36" s="327">
        <f>IFERROR(VLOOKUP(A36,'SE-GERAL'!A:M,13,FALSE),VLOOKUP(A36,'MO-GERAL'!A:M,13,FALSE))</f>
        <v>0</v>
      </c>
      <c r="L36" s="328">
        <f t="shared" si="1"/>
        <v>0</v>
      </c>
      <c r="M36" s="329" t="e">
        <f t="shared" si="2"/>
        <v>#DIV/0!</v>
      </c>
      <c r="N36" s="330" t="e">
        <f>SUM($M$10:M36)</f>
        <v>#DIV/0!</v>
      </c>
      <c r="O36" s="331"/>
      <c r="P36" s="331"/>
      <c r="Q36" s="331"/>
      <c r="R36" s="331"/>
      <c r="S36" s="280"/>
      <c r="T36" s="280"/>
      <c r="U36" s="331"/>
    </row>
    <row r="37" spans="1:21" s="325" customFormat="1" ht="123.75">
      <c r="A37" s="30">
        <v>1</v>
      </c>
      <c r="B37" s="324"/>
      <c r="C37" s="324"/>
      <c r="D37" s="43" t="e">
        <f t="shared" si="0"/>
        <v>#DIV/0!</v>
      </c>
      <c r="E37" s="173" t="str">
        <f>IFERROR(VLOOKUP(A37,'SE-GERAL'!A:E,5,FALSE),VLOOKUP(A37,'MO-GERAL'!A:E,5,FALSE))</f>
        <v>1.1.1</v>
      </c>
      <c r="F37" s="324" t="str">
        <f>IFERROR(VLOOKUP(A37,'SE-GERAL'!A:F,6,FALSE),VLOOKUP(A37,'MO-GERAL'!A:F,6,FALSE))</f>
        <v>SCO/RIO</v>
      </c>
      <c r="G37" s="324" t="str">
        <f>IFERROR(VLOOKUP(A37,'SE-GERAL'!A:G,7,FALSE),VLOOKUP(A37,'MO-GERAL'!A:G,7,FALSE))</f>
        <v>AD 19.15.0100 (/)</v>
      </c>
      <c r="H37" s="325" t="str">
        <f>IFERROR(VLOOKUP(A37,'SE-GERAL'!A:H,8,FALSE),VLOOKUP(A37,'MO-GERAL'!A:H,8,FALSE))</f>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
      <c r="I37" s="324" t="str">
        <f>IFERROR(VLOOKUP(A37,'SE-GERAL'!A:I,9,FALSE),VLOOKUP(A37,'MO-GERAL'!A:I,9,FALSE))</f>
        <v>UN.MES</v>
      </c>
      <c r="J37" s="326">
        <f>IFERROR(VLOOKUP(A37,'SE-GERAL'!A:K,10,FALSE),VLOOKUP(A37,'MO-GERAL'!A:K,10,FALSE))</f>
        <v>1</v>
      </c>
      <c r="K37" s="327">
        <f>IFERROR(VLOOKUP(A37,'SE-GERAL'!A:M,13,FALSE),VLOOKUP(A37,'MO-GERAL'!A:M,13,FALSE))</f>
        <v>0</v>
      </c>
      <c r="L37" s="328">
        <f t="shared" si="1"/>
        <v>0</v>
      </c>
      <c r="M37" s="329" t="e">
        <f t="shared" si="2"/>
        <v>#DIV/0!</v>
      </c>
      <c r="N37" s="330" t="e">
        <f>SUM($M$10:M37)</f>
        <v>#DIV/0!</v>
      </c>
      <c r="O37" s="331"/>
      <c r="P37" s="331"/>
      <c r="Q37" s="331"/>
      <c r="R37" s="331"/>
      <c r="S37" s="280"/>
      <c r="T37" s="280"/>
      <c r="U37" s="331"/>
    </row>
    <row r="38" spans="1:21" s="325" customFormat="1" ht="22.5">
      <c r="A38" s="30">
        <v>252</v>
      </c>
      <c r="B38" s="324"/>
      <c r="C38" s="324"/>
      <c r="D38" s="43" t="e">
        <f t="shared" si="0"/>
        <v>#DIV/0!</v>
      </c>
      <c r="E38" s="173" t="str">
        <f>IFERROR(VLOOKUP(A38,'SE-GERAL'!A:E,5,FALSE),VLOOKUP(A38,'MO-GERAL'!A:E,5,FALSE))</f>
        <v>3.11.40</v>
      </c>
      <c r="F38" s="324" t="str">
        <f>IFERROR(VLOOKUP(A38,'SE-GERAL'!A:F,6,FALSE),VLOOKUP(A38,'MO-GERAL'!A:F,6,FALSE))</f>
        <v>UFRJ</v>
      </c>
      <c r="G38" s="324" t="str">
        <f>IFERROR(VLOOKUP(A38,'SE-GERAL'!A:G,7,FALSE),VLOOKUP(A38,'MO-GERAL'!A:G,7,FALSE))</f>
        <v>UFRJ-0260</v>
      </c>
      <c r="H38" s="325" t="str">
        <f>IFERROR(VLOOKUP(A38,'SE-GERAL'!A:H,8,FALSE),VLOOKUP(A38,'MO-GERAL'!A:H,8,FALSE))</f>
        <v>CHAVE SECC TRIFÁSICA ABERTURA SEM CARGA 17,5 KV 400 A - COMPATÍVEL COM PAINEL BLINDADO DE MÉDIA TENSÃO</v>
      </c>
      <c r="I38" s="324" t="str">
        <f>IFERROR(VLOOKUP(A38,'SE-GERAL'!A:I,9,FALSE),VLOOKUP(A38,'MO-GERAL'!A:I,9,FALSE))</f>
        <v>UN</v>
      </c>
      <c r="J38" s="326">
        <f>IFERROR(VLOOKUP(A38,'SE-GERAL'!A:K,10,FALSE),VLOOKUP(A38,'MO-GERAL'!A:K,10,FALSE))</f>
        <v>0.25</v>
      </c>
      <c r="K38" s="327">
        <f>IFERROR(VLOOKUP(A38,'SE-GERAL'!A:M,13,FALSE),VLOOKUP(A38,'MO-GERAL'!A:M,13,FALSE))</f>
        <v>0</v>
      </c>
      <c r="L38" s="328">
        <f t="shared" si="1"/>
        <v>0</v>
      </c>
      <c r="M38" s="329" t="e">
        <f t="shared" si="2"/>
        <v>#DIV/0!</v>
      </c>
      <c r="N38" s="330" t="e">
        <f>SUM($M$10:M38)</f>
        <v>#DIV/0!</v>
      </c>
      <c r="O38" s="331"/>
      <c r="P38" s="331"/>
      <c r="Q38" s="331"/>
      <c r="R38" s="331"/>
      <c r="S38" s="280"/>
      <c r="T38" s="280"/>
      <c r="U38" s="331"/>
    </row>
    <row r="39" spans="1:21" s="325" customFormat="1">
      <c r="A39" s="30">
        <v>12</v>
      </c>
      <c r="B39" s="324"/>
      <c r="C39" s="324"/>
      <c r="D39" s="43" t="e">
        <f t="shared" si="0"/>
        <v>#DIV/0!</v>
      </c>
      <c r="E39" s="173" t="str">
        <f>IFERROR(VLOOKUP(A39,'SE-GERAL'!A:E,5,FALSE),VLOOKUP(A39,'MO-GERAL'!A:E,5,FALSE))</f>
        <v>1.1.12</v>
      </c>
      <c r="F39" s="324" t="str">
        <f>IFERROR(VLOOKUP(A39,'SE-GERAL'!A:F,6,FALSE),VLOOKUP(A39,'MO-GERAL'!A:F,6,FALSE))</f>
        <v>SBC</v>
      </c>
      <c r="G39" s="324">
        <f>IFERROR(VLOOKUP(A39,'SE-GERAL'!A:G,7,FALSE),VLOOKUP(A39,'MO-GERAL'!A:G,7,FALSE))</f>
        <v>316</v>
      </c>
      <c r="H39" s="325" t="str">
        <f>IFERROR(VLOOKUP(A39,'SE-GERAL'!A:H,8,FALSE),VLOOKUP(A39,'MO-GERAL'!A:H,8,FALSE))</f>
        <v>ARMARIO METALICO TIPO ROUPEIRO 16 PORTAS COM CHAVES</v>
      </c>
      <c r="I39" s="324" t="str">
        <f>IFERROR(VLOOKUP(A39,'SE-GERAL'!A:I,9,FALSE),VLOOKUP(A39,'MO-GERAL'!A:I,9,FALSE))</f>
        <v>UN</v>
      </c>
      <c r="J39" s="326">
        <f>IFERROR(VLOOKUP(A39,'SE-GERAL'!A:K,10,FALSE),VLOOKUP(A39,'MO-GERAL'!A:K,10,FALSE))</f>
        <v>0.25</v>
      </c>
      <c r="K39" s="327">
        <f>IFERROR(VLOOKUP(A39,'SE-GERAL'!A:M,13,FALSE),VLOOKUP(A39,'MO-GERAL'!A:M,13,FALSE))</f>
        <v>0</v>
      </c>
      <c r="L39" s="328">
        <f t="shared" si="1"/>
        <v>0</v>
      </c>
      <c r="M39" s="329" t="e">
        <f t="shared" si="2"/>
        <v>#DIV/0!</v>
      </c>
      <c r="N39" s="330" t="e">
        <f>SUM($M$10:M39)</f>
        <v>#DIV/0!</v>
      </c>
      <c r="O39" s="331"/>
      <c r="P39" s="331"/>
      <c r="Q39" s="331"/>
      <c r="R39" s="331"/>
      <c r="S39" s="280"/>
      <c r="T39" s="280"/>
      <c r="U39" s="331"/>
    </row>
    <row r="40" spans="1:21" s="325" customFormat="1" ht="22.5">
      <c r="A40" s="30">
        <v>253</v>
      </c>
      <c r="B40" s="324"/>
      <c r="C40" s="324"/>
      <c r="D40" s="43" t="e">
        <f t="shared" si="0"/>
        <v>#DIV/0!</v>
      </c>
      <c r="E40" s="173" t="str">
        <f>IFERROR(VLOOKUP(A40,'SE-GERAL'!A:E,5,FALSE),VLOOKUP(A40,'MO-GERAL'!A:E,5,FALSE))</f>
        <v>3.11.41</v>
      </c>
      <c r="F40" s="324" t="str">
        <f>IFERROR(VLOOKUP(A40,'SE-GERAL'!A:F,6,FALSE),VLOOKUP(A40,'MO-GERAL'!A:F,6,FALSE))</f>
        <v>UFRJ</v>
      </c>
      <c r="G40" s="324" t="str">
        <f>IFERROR(VLOOKUP(A40,'SE-GERAL'!A:G,7,FALSE),VLOOKUP(A40,'MO-GERAL'!A:G,7,FALSE))</f>
        <v>UFRJ-0261</v>
      </c>
      <c r="H40" s="325" t="str">
        <f>IFERROR(VLOOKUP(A40,'SE-GERAL'!A:H,8,FALSE),VLOOKUP(A40,'MO-GERAL'!A:H,8,FALSE))</f>
        <v>CHAVE SECC TRIFÁSICA ABERTURA SOB CARGA 17,5 KV 400 A - COMPATÍVEL COM PAINEL BLINDADO DE MÉDIA TENSÃO</v>
      </c>
      <c r="I40" s="324" t="str">
        <f>IFERROR(VLOOKUP(A40,'SE-GERAL'!A:I,9,FALSE),VLOOKUP(A40,'MO-GERAL'!A:I,9,FALSE))</f>
        <v>UN</v>
      </c>
      <c r="J40" s="326">
        <f>IFERROR(VLOOKUP(A40,'SE-GERAL'!A:K,10,FALSE),VLOOKUP(A40,'MO-GERAL'!A:K,10,FALSE))</f>
        <v>0.25</v>
      </c>
      <c r="K40" s="327">
        <f>IFERROR(VLOOKUP(A40,'SE-GERAL'!A:M,13,FALSE),VLOOKUP(A40,'MO-GERAL'!A:M,13,FALSE))</f>
        <v>0</v>
      </c>
      <c r="L40" s="328">
        <f t="shared" si="1"/>
        <v>0</v>
      </c>
      <c r="M40" s="329" t="e">
        <f t="shared" si="2"/>
        <v>#DIV/0!</v>
      </c>
      <c r="N40" s="330" t="e">
        <f>SUM($M$10:M40)</f>
        <v>#DIV/0!</v>
      </c>
      <c r="O40" s="331"/>
      <c r="P40" s="331"/>
      <c r="Q40" s="331"/>
      <c r="R40" s="331"/>
      <c r="S40" s="280"/>
      <c r="T40" s="280"/>
      <c r="U40" s="331"/>
    </row>
    <row r="41" spans="1:21" s="325" customFormat="1" ht="101.25">
      <c r="A41" s="30">
        <v>214</v>
      </c>
      <c r="B41" s="324"/>
      <c r="C41" s="324"/>
      <c r="D41" s="43" t="e">
        <f t="shared" si="0"/>
        <v>#DIV/0!</v>
      </c>
      <c r="E41" s="173" t="str">
        <f>IFERROR(VLOOKUP(A41,'SE-GERAL'!A:E,5,FALSE),VLOOKUP(A41,'MO-GERAL'!A:E,5,FALSE))</f>
        <v>3.11.2</v>
      </c>
      <c r="F41" s="324" t="str">
        <f>IFERROR(VLOOKUP(A41,'SE-GERAL'!A:F,6,FALSE),VLOOKUP(A41,'MO-GERAL'!A:F,6,FALSE))</f>
        <v>UFRJ</v>
      </c>
      <c r="G41" s="324" t="str">
        <f>IFERROR(VLOOKUP(A41,'SE-GERAL'!A:G,7,FALSE),VLOOKUP(A41,'MO-GERAL'!A:G,7,FALSE))</f>
        <v>UFRJ-0219</v>
      </c>
      <c r="H41" s="325" t="str">
        <f>IFERROR(VLOOKUP(A41,'SE-GERAL'!A:H,8,FALSE),VLOOKUP(A41,'MO-GERAL'!A:H,8,FALSE))</f>
        <v>CHAVE SECCIONADORA DE ALTA TENSÃO, USO INTERNO, TRIPOLAR, ABERTURA EM CARGA, TENSÃO NOMINAL DE 17,5kV, 400A, NBI 95kV,  CORRENTE SUPORTÁVEL NOMINAL DE CURTA DURAÇÃO 12,5A / 3s, ESTRUTURA DE CHAPA DE AÇO COM GALVANIZAÇÃO A FOGO, PARTES CONDUTORAS DE COBRE ELETROLÍTICO DE ALTA CONDUTIBILIDADE, COM TRATAMENTO GALVÂNICO DE CÁDMIO E NÍQUEL, FORNECIDA COM MECANISMO DE ACIONAMENTO (PUNHO, BRAÇO DE MANOBRA E PROLONGADOR DE EIXO). FAB.: ABB OU SCHNEIDER (PADRÃO UFRJ).</v>
      </c>
      <c r="I41" s="324" t="str">
        <f>IFERROR(VLOOKUP(A41,'SE-GERAL'!A:I,9,FALSE),VLOOKUP(A41,'MO-GERAL'!A:I,9,FALSE))</f>
        <v>UN</v>
      </c>
      <c r="J41" s="326">
        <f>IFERROR(VLOOKUP(A41,'SE-GERAL'!A:K,10,FALSE),VLOOKUP(A41,'MO-GERAL'!A:K,10,FALSE))</f>
        <v>0.25</v>
      </c>
      <c r="K41" s="327">
        <f>IFERROR(VLOOKUP(A41,'SE-GERAL'!A:M,13,FALSE),VLOOKUP(A41,'MO-GERAL'!A:M,13,FALSE))</f>
        <v>0</v>
      </c>
      <c r="L41" s="328">
        <f t="shared" si="1"/>
        <v>0</v>
      </c>
      <c r="M41" s="329" t="e">
        <f t="shared" si="2"/>
        <v>#DIV/0!</v>
      </c>
      <c r="N41" s="330" t="e">
        <f>SUM($M$10:M41)</f>
        <v>#DIV/0!</v>
      </c>
      <c r="O41" s="331"/>
      <c r="P41" s="331"/>
      <c r="Q41" s="331"/>
      <c r="R41" s="331"/>
      <c r="S41" s="280"/>
      <c r="T41" s="280"/>
      <c r="U41" s="331"/>
    </row>
    <row r="42" spans="1:21" s="325" customFormat="1" ht="180">
      <c r="A42" s="30">
        <v>183</v>
      </c>
      <c r="B42" s="324"/>
      <c r="C42" s="324"/>
      <c r="D42" s="43" t="e">
        <f t="shared" si="0"/>
        <v>#DIV/0!</v>
      </c>
      <c r="E42" s="173" t="str">
        <f>IFERROR(VLOOKUP(A42,'SE-GERAL'!A:E,5,FALSE),VLOOKUP(A42,'MO-GERAL'!A:E,5,FALSE))</f>
        <v>3.9.2</v>
      </c>
      <c r="F42" s="324" t="str">
        <f>IFERROR(VLOOKUP(A42,'SE-GERAL'!A:F,6,FALSE),VLOOKUP(A42,'MO-GERAL'!A:F,6,FALSE))</f>
        <v>UFRJ</v>
      </c>
      <c r="G42" s="324" t="str">
        <f>IFERROR(VLOOKUP(A42,'SE-GERAL'!A:G,7,FALSE),VLOOKUP(A42,'MO-GERAL'!A:G,7,FALSE))</f>
        <v>UFRJ-0190</v>
      </c>
      <c r="H42" s="325" t="str">
        <f>IFERROR(VLOOKUP(A42,'SE-GERAL'!A:H,8,FALSE),VLOOKUP(A42,'MO-GERAL'!A:H,8,FALSE))</f>
        <v>POSTE DE AÇO, CÔNICO CONTÍNUO RETO, CIRCULAR DESMONTÁVEL, 12 (DOZE) METROS DE ALTURA LIVRE, COM BASE DE FIXAÇÃO DE 280X280mm COM 4 FUROS DE 22mm DISTANTES ENTRE SI DE 205mm E SAPATA COM 4 TRIÂNGULOS DE 100X70mm E 3/8" DE ESPESSURA. DEVERÁ SER FABRICADO EM CHAPA DE AÇO CARBONO EM DUAS SEÇÕES, PARA SEREM UNIDAS ENTRE SI PELO SISTEMA TELESCÓPICO DE SIMPLES PRESSÃO (SLIP-JOINT). CADA UMA DAS SEÇÕES DEVERÁ POSSUIR UMA ÚNICA SOLDA LONGITUDINAL, SEM QUALQUER SOLDA TRANSVERSAL NO CORPO. O DIÂMETRO NO TOPO DEVERÁ SER DE 60mm E NA BASE NO MÍNIMO 192mm COM CONICIDADE CONSTANTE. DEVERÁ SER FORNECIDO COM UMA JANELA PARA INSPEÇÃO DE 80X250mm A 600mm DA BASE,  COM TAMPA E DOIS PARAFUSOS ALLEN DE AÇO INOXIDÁVEL. DEVERÁ SER TOTALMENTE GALVANIZADO A FOGO INTERNA E EXTERNAMENTE CONFORME NORMA NBR 6323, 7399 E 7400  DA ABNT, E NUMERADO -  FABRICAÇÃO: CONIPOST (PADRÃO UFRJ).</v>
      </c>
      <c r="I42" s="324" t="str">
        <f>IFERROR(VLOOKUP(A42,'SE-GERAL'!A:I,9,FALSE),VLOOKUP(A42,'MO-GERAL'!A:I,9,FALSE))</f>
        <v>UN</v>
      </c>
      <c r="J42" s="326">
        <f>IFERROR(VLOOKUP(A42,'SE-GERAL'!A:K,10,FALSE),VLOOKUP(A42,'MO-GERAL'!A:K,10,FALSE))</f>
        <v>8.3333333333333329E-2</v>
      </c>
      <c r="K42" s="327">
        <f>IFERROR(VLOOKUP(A42,'SE-GERAL'!A:M,13,FALSE),VLOOKUP(A42,'MO-GERAL'!A:M,13,FALSE))</f>
        <v>0</v>
      </c>
      <c r="L42" s="328">
        <f t="shared" si="1"/>
        <v>0</v>
      </c>
      <c r="M42" s="329" t="e">
        <f t="shared" si="2"/>
        <v>#DIV/0!</v>
      </c>
      <c r="N42" s="330" t="e">
        <f>SUM($M$10:M42)</f>
        <v>#DIV/0!</v>
      </c>
      <c r="O42" s="331"/>
      <c r="P42" s="331"/>
      <c r="Q42" s="331"/>
      <c r="R42" s="331"/>
      <c r="S42" s="280"/>
      <c r="T42" s="280"/>
      <c r="U42" s="331"/>
    </row>
    <row r="43" spans="1:21" s="325" customFormat="1" ht="45">
      <c r="A43" s="30">
        <v>66</v>
      </c>
      <c r="B43" s="324"/>
      <c r="C43" s="324"/>
      <c r="D43" s="43" t="e">
        <f t="shared" si="0"/>
        <v>#DIV/0!</v>
      </c>
      <c r="E43" s="173" t="str">
        <f>IFERROR(VLOOKUP(A43,'SE-GERAL'!A:E,5,FALSE),VLOOKUP(A43,'MO-GERAL'!A:E,5,FALSE))</f>
        <v>3.3.8</v>
      </c>
      <c r="F43" s="324" t="str">
        <f>IFERROR(VLOOKUP(A43,'SE-GERAL'!A:F,6,FALSE),VLOOKUP(A43,'MO-GERAL'!A:F,6,FALSE))</f>
        <v>UFRJ</v>
      </c>
      <c r="G43" s="324" t="str">
        <f>IFERROR(VLOOKUP(A43,'SE-GERAL'!A:G,7,FALSE),VLOOKUP(A43,'MO-GERAL'!A:G,7,FALSE))</f>
        <v>UFRJ-0029</v>
      </c>
      <c r="H43" s="325" t="str">
        <f>IFERROR(VLOOKUP(A43,'SE-GERAL'!A:H,8,FALSE),VLOOKUP(A43,'MO-GERAL'!A:H,8,FALSE))</f>
        <v>CABO DE COBRE 95mm², HEPR, 0,6/1,0 kV, TÊMPERA MOLE, CLASSE 5, ISOLAÇÃO EM COMPOSTO TERMOFIXO NÃO HALOGENADO, COBERTURA NÃO HALOGENADO, CONFORME NORMAS ABNT NBR NM 280 E NBR 13248, PRETO</v>
      </c>
      <c r="I43" s="324" t="str">
        <f>IFERROR(VLOOKUP(A43,'SE-GERAL'!A:I,9,FALSE),VLOOKUP(A43,'MO-GERAL'!A:I,9,FALSE))</f>
        <v>M</v>
      </c>
      <c r="J43" s="326">
        <f>IFERROR(VLOOKUP(A43,'SE-GERAL'!A:K,10,FALSE),VLOOKUP(A43,'MO-GERAL'!A:K,10,FALSE))</f>
        <v>5</v>
      </c>
      <c r="K43" s="327">
        <f>IFERROR(VLOOKUP(A43,'SE-GERAL'!A:M,13,FALSE),VLOOKUP(A43,'MO-GERAL'!A:M,13,FALSE))</f>
        <v>0</v>
      </c>
      <c r="L43" s="328">
        <f t="shared" si="1"/>
        <v>0</v>
      </c>
      <c r="M43" s="329" t="e">
        <f t="shared" si="2"/>
        <v>#DIV/0!</v>
      </c>
      <c r="N43" s="330" t="e">
        <f>SUM($M$10:M43)</f>
        <v>#DIV/0!</v>
      </c>
      <c r="O43" s="331"/>
      <c r="P43" s="331"/>
      <c r="Q43" s="331"/>
      <c r="R43" s="331"/>
      <c r="S43" s="280"/>
      <c r="T43" s="280"/>
      <c r="U43" s="331"/>
    </row>
    <row r="44" spans="1:21" s="325" customFormat="1">
      <c r="A44" s="30">
        <v>358</v>
      </c>
      <c r="B44" s="324"/>
      <c r="C44" s="324"/>
      <c r="D44" s="43" t="e">
        <f t="shared" si="0"/>
        <v>#DIV/0!</v>
      </c>
      <c r="E44" s="173" t="str">
        <f>IFERROR(VLOOKUP(A44,'SE-GERAL'!A:E,5,FALSE),VLOOKUP(A44,'MO-GERAL'!A:E,5,FALSE))</f>
        <v>3.15.33</v>
      </c>
      <c r="F44" s="324" t="str">
        <f>IFERROR(VLOOKUP(A44,'SE-GERAL'!A:F,6,FALSE),VLOOKUP(A44,'MO-GERAL'!A:F,6,FALSE))</f>
        <v>UFRJ</v>
      </c>
      <c r="G44" s="324" t="str">
        <f>IFERROR(VLOOKUP(A44,'SE-GERAL'!A:G,7,FALSE),VLOOKUP(A44,'MO-GERAL'!A:G,7,FALSE))</f>
        <v>UFRJ-0501</v>
      </c>
      <c r="H44" s="325" t="str">
        <f>IFERROR(VLOOKUP(A44,'SE-GERAL'!A:H,8,FALSE),VLOOKUP(A44,'MO-GERAL'!A:H,8,FALSE))</f>
        <v>MEDIDOR DE RELAÇÃO DE ESPIRAS TTR</v>
      </c>
      <c r="I44" s="324" t="str">
        <f>IFERROR(VLOOKUP(A44,'SE-GERAL'!A:I,9,FALSE),VLOOKUP(A44,'MO-GERAL'!A:I,9,FALSE))</f>
        <v>UN</v>
      </c>
      <c r="J44" s="326">
        <f>IFERROR(VLOOKUP(A44,'SE-GERAL'!A:K,10,FALSE),VLOOKUP(A44,'MO-GERAL'!A:K,10,FALSE))</f>
        <v>8.3333333333333329E-2</v>
      </c>
      <c r="K44" s="327">
        <f>IFERROR(VLOOKUP(A44,'SE-GERAL'!A:M,13,FALSE),VLOOKUP(A44,'MO-GERAL'!A:M,13,FALSE))</f>
        <v>0</v>
      </c>
      <c r="L44" s="328">
        <f t="shared" si="1"/>
        <v>0</v>
      </c>
      <c r="M44" s="329" t="e">
        <f t="shared" si="2"/>
        <v>#DIV/0!</v>
      </c>
      <c r="N44" s="330" t="e">
        <f>SUM($M$10:M44)</f>
        <v>#DIV/0!</v>
      </c>
      <c r="O44" s="331"/>
      <c r="P44" s="331"/>
      <c r="Q44" s="331"/>
      <c r="R44" s="331"/>
      <c r="S44" s="280"/>
      <c r="T44" s="280"/>
      <c r="U44" s="331"/>
    </row>
    <row r="45" spans="1:21" s="325" customFormat="1">
      <c r="A45" s="30">
        <v>338</v>
      </c>
      <c r="B45" s="324"/>
      <c r="C45" s="324"/>
      <c r="D45" s="43" t="e">
        <f t="shared" si="0"/>
        <v>#DIV/0!</v>
      </c>
      <c r="E45" s="173" t="str">
        <f>IFERROR(VLOOKUP(A45,'SE-GERAL'!A:E,5,FALSE),VLOOKUP(A45,'MO-GERAL'!A:E,5,FALSE))</f>
        <v>3.15.13</v>
      </c>
      <c r="F45" s="324" t="str">
        <f>IFERROR(VLOOKUP(A45,'SE-GERAL'!A:F,6,FALSE),VLOOKUP(A45,'MO-GERAL'!A:F,6,FALSE))</f>
        <v>UFRJ</v>
      </c>
      <c r="G45" s="324" t="str">
        <f>IFERROR(VLOOKUP(A45,'SE-GERAL'!A:G,7,FALSE),VLOOKUP(A45,'MO-GERAL'!A:G,7,FALSE))</f>
        <v>UFRJ-0462</v>
      </c>
      <c r="H45" s="325" t="str">
        <f>IFERROR(VLOOKUP(A45,'SE-GERAL'!A:H,8,FALSE),VLOOKUP(A45,'MO-GERAL'!A:H,8,FALSE))</f>
        <v>DETECTOR DE MÉDIA TENSÃO POR APROXIMAÇÃO DE 1 A 138KV</v>
      </c>
      <c r="I45" s="324" t="str">
        <f>IFERROR(VLOOKUP(A45,'SE-GERAL'!A:I,9,FALSE),VLOOKUP(A45,'MO-GERAL'!A:I,9,FALSE))</f>
        <v>UN</v>
      </c>
      <c r="J45" s="326">
        <f>IFERROR(VLOOKUP(A45,'SE-GERAL'!A:K,10,FALSE),VLOOKUP(A45,'MO-GERAL'!A:K,10,FALSE))</f>
        <v>0.16666666666666666</v>
      </c>
      <c r="K45" s="327">
        <f>IFERROR(VLOOKUP(A45,'SE-GERAL'!A:M,13,FALSE),VLOOKUP(A45,'MO-GERAL'!A:M,13,FALSE))</f>
        <v>0</v>
      </c>
      <c r="L45" s="328">
        <f t="shared" si="1"/>
        <v>0</v>
      </c>
      <c r="M45" s="329" t="e">
        <f t="shared" si="2"/>
        <v>#DIV/0!</v>
      </c>
      <c r="N45" s="330" t="e">
        <f>SUM($M$10:M45)</f>
        <v>#DIV/0!</v>
      </c>
      <c r="O45" s="331"/>
      <c r="P45" s="331"/>
      <c r="Q45" s="331"/>
      <c r="R45" s="331"/>
      <c r="S45" s="280"/>
      <c r="T45" s="280"/>
      <c r="U45" s="331"/>
    </row>
    <row r="46" spans="1:21" s="325" customFormat="1" ht="33.75">
      <c r="A46" s="30">
        <v>171</v>
      </c>
      <c r="B46" s="324"/>
      <c r="C46" s="324"/>
      <c r="D46" s="43" t="e">
        <f t="shared" si="0"/>
        <v>#DIV/0!</v>
      </c>
      <c r="E46" s="173" t="str">
        <f>IFERROR(VLOOKUP(A46,'SE-GERAL'!A:E,5,FALSE),VLOOKUP(A46,'MO-GERAL'!A:E,5,FALSE))</f>
        <v>3.7.14</v>
      </c>
      <c r="F46" s="324" t="str">
        <f>IFERROR(VLOOKUP(A46,'SE-GERAL'!A:F,6,FALSE),VLOOKUP(A46,'MO-GERAL'!A:F,6,FALSE))</f>
        <v>UFRJ</v>
      </c>
      <c r="G46" s="324" t="str">
        <f>IFERROR(VLOOKUP(A46,'SE-GERAL'!A:G,7,FALSE),VLOOKUP(A46,'MO-GERAL'!A:G,7,FALSE))</f>
        <v>UFRJ-0182</v>
      </c>
      <c r="H46" s="325" t="str">
        <f>IFERROR(VLOOKUP(A46,'SE-GERAL'!A:H,8,FALSE),VLOOKUP(A46,'MO-GERAL'!A:H,8,FALSE))</f>
        <v>DISJUNTOR EM CAIXA MOLDADA, TÉRMICO AJUSTÁVEL, MAGNÉTICO AJUSTÁVEL, TRIPOLAR, PADRÃO IEC, 250A, ICC D E50kA EM 220V       REF: TMAX   T3N-250-R250-TMD ABB (PADRÃO UFRJ)</v>
      </c>
      <c r="I46" s="324" t="str">
        <f>IFERROR(VLOOKUP(A46,'SE-GERAL'!A:I,9,FALSE),VLOOKUP(A46,'MO-GERAL'!A:I,9,FALSE))</f>
        <v>UN</v>
      </c>
      <c r="J46" s="326">
        <f>IFERROR(VLOOKUP(A46,'SE-GERAL'!A:K,10,FALSE),VLOOKUP(A46,'MO-GERAL'!A:K,10,FALSE))</f>
        <v>8.3333333333333329E-2</v>
      </c>
      <c r="K46" s="327">
        <f>IFERROR(VLOOKUP(A46,'SE-GERAL'!A:M,13,FALSE),VLOOKUP(A46,'MO-GERAL'!A:M,13,FALSE))</f>
        <v>0</v>
      </c>
      <c r="L46" s="328">
        <f t="shared" si="1"/>
        <v>0</v>
      </c>
      <c r="M46" s="329" t="e">
        <f t="shared" si="2"/>
        <v>#DIV/0!</v>
      </c>
      <c r="N46" s="330" t="e">
        <f>SUM($M$10:M46)</f>
        <v>#DIV/0!</v>
      </c>
      <c r="O46" s="331"/>
      <c r="P46" s="331"/>
      <c r="Q46" s="331"/>
      <c r="R46" s="331"/>
      <c r="S46" s="280"/>
      <c r="T46" s="280"/>
      <c r="U46" s="331"/>
    </row>
    <row r="47" spans="1:21" s="325" customFormat="1">
      <c r="A47" s="30">
        <v>343</v>
      </c>
      <c r="B47" s="324"/>
      <c r="C47" s="324"/>
      <c r="D47" s="43" t="e">
        <f t="shared" si="0"/>
        <v>#DIV/0!</v>
      </c>
      <c r="E47" s="173" t="str">
        <f>IFERROR(VLOOKUP(A47,'SE-GERAL'!A:E,5,FALSE),VLOOKUP(A47,'MO-GERAL'!A:E,5,FALSE))</f>
        <v>3.15.18</v>
      </c>
      <c r="F47" s="324" t="str">
        <f>IFERROR(VLOOKUP(A47,'SE-GERAL'!A:F,6,FALSE),VLOOKUP(A47,'MO-GERAL'!A:F,6,FALSE))</f>
        <v>UFRJ</v>
      </c>
      <c r="G47" s="324" t="str">
        <f>IFERROR(VLOOKUP(A47,'SE-GERAL'!A:G,7,FALSE),VLOOKUP(A47,'MO-GERAL'!A:G,7,FALSE))</f>
        <v>UFRJ-0468</v>
      </c>
      <c r="H47" s="325" t="str">
        <f>IFERROR(VLOOKUP(A47,'SE-GERAL'!A:H,8,FALSE),VLOOKUP(A47,'MO-GERAL'!A:H,8,FALSE))</f>
        <v>ALICATE TERRÔMETRO LCD 4 DÍGITOS CAT III 300V SOBRETENSÃO</v>
      </c>
      <c r="I47" s="324" t="str">
        <f>IFERROR(VLOOKUP(A47,'SE-GERAL'!A:I,9,FALSE),VLOOKUP(A47,'MO-GERAL'!A:I,9,FALSE))</f>
        <v>UN</v>
      </c>
      <c r="J47" s="326">
        <f>IFERROR(VLOOKUP(A47,'SE-GERAL'!A:K,10,FALSE),VLOOKUP(A47,'MO-GERAL'!A:K,10,FALSE))</f>
        <v>8.3333333333333329E-2</v>
      </c>
      <c r="K47" s="327">
        <f>IFERROR(VLOOKUP(A47,'SE-GERAL'!A:M,13,FALSE),VLOOKUP(A47,'MO-GERAL'!A:M,13,FALSE))</f>
        <v>0</v>
      </c>
      <c r="L47" s="328">
        <f t="shared" si="1"/>
        <v>0</v>
      </c>
      <c r="M47" s="329" t="e">
        <f t="shared" si="2"/>
        <v>#DIV/0!</v>
      </c>
      <c r="N47" s="330" t="e">
        <f>SUM($M$10:M47)</f>
        <v>#DIV/0!</v>
      </c>
      <c r="O47" s="331"/>
      <c r="P47" s="331"/>
      <c r="Q47" s="331"/>
      <c r="R47" s="331"/>
      <c r="S47" s="280"/>
      <c r="T47" s="280"/>
      <c r="U47" s="331"/>
    </row>
    <row r="48" spans="1:21" s="325" customFormat="1" ht="45">
      <c r="A48" s="30">
        <v>242</v>
      </c>
      <c r="B48" s="324"/>
      <c r="C48" s="324"/>
      <c r="D48" s="43" t="e">
        <f t="shared" si="0"/>
        <v>#DIV/0!</v>
      </c>
      <c r="E48" s="173" t="str">
        <f>IFERROR(VLOOKUP(A48,'SE-GERAL'!A:E,5,FALSE),VLOOKUP(A48,'MO-GERAL'!A:E,5,FALSE))</f>
        <v>3.11.30</v>
      </c>
      <c r="F48" s="324" t="str">
        <f>IFERROR(VLOOKUP(A48,'SE-GERAL'!A:F,6,FALSE),VLOOKUP(A48,'MO-GERAL'!A:F,6,FALSE))</f>
        <v>UFRJ</v>
      </c>
      <c r="G48" s="324" t="str">
        <f>IFERROR(VLOOKUP(A48,'SE-GERAL'!A:G,7,FALSE),VLOOKUP(A48,'MO-GERAL'!A:G,7,FALSE))</f>
        <v>UFRJ-0247</v>
      </c>
      <c r="H48" s="325" t="str">
        <f>IFERROR(VLOOKUP(A48,'SE-GERAL'!A:H,8,FALSE),VLOOKUP(A48,'MO-GERAL'!A:H,8,FALSE))</f>
        <v>TRANSFORMADOR DE CORRENTE DE MÉDIA TENSÃO; USO INTERNO; ISOLAÇÃO A SECO; TENSÃO DE ISOLAMENTO 15KV; TIPO BARRA; COM NÚCLEO PARA PROTEÇÃO COM CORRENTE NOMINAL 150-5A, CLASSE DE EXATIDÃO 10B50.</v>
      </c>
      <c r="I48" s="324" t="str">
        <f>IFERROR(VLOOKUP(A48,'SE-GERAL'!A:I,9,FALSE),VLOOKUP(A48,'MO-GERAL'!A:I,9,FALSE))</f>
        <v>UN</v>
      </c>
      <c r="J48" s="326">
        <f>IFERROR(VLOOKUP(A48,'SE-GERAL'!A:K,10,FALSE),VLOOKUP(A48,'MO-GERAL'!A:K,10,FALSE))</f>
        <v>0.25</v>
      </c>
      <c r="K48" s="327">
        <f>IFERROR(VLOOKUP(A48,'SE-GERAL'!A:M,13,FALSE),VLOOKUP(A48,'MO-GERAL'!A:M,13,FALSE))</f>
        <v>0</v>
      </c>
      <c r="L48" s="328">
        <f t="shared" si="1"/>
        <v>0</v>
      </c>
      <c r="M48" s="329" t="e">
        <f t="shared" si="2"/>
        <v>#DIV/0!</v>
      </c>
      <c r="N48" s="330" t="e">
        <f>SUM($M$10:M48)</f>
        <v>#DIV/0!</v>
      </c>
      <c r="O48" s="331"/>
      <c r="P48" s="331"/>
      <c r="Q48" s="331"/>
      <c r="R48" s="331"/>
      <c r="S48" s="280"/>
      <c r="T48" s="280"/>
      <c r="U48" s="331"/>
    </row>
    <row r="49" spans="1:21" s="325" customFormat="1" ht="22.5">
      <c r="A49" s="30">
        <v>239</v>
      </c>
      <c r="B49" s="324"/>
      <c r="C49" s="324"/>
      <c r="D49" s="43" t="e">
        <f t="shared" si="0"/>
        <v>#DIV/0!</v>
      </c>
      <c r="E49" s="173" t="str">
        <f>IFERROR(VLOOKUP(A49,'SE-GERAL'!A:E,5,FALSE),VLOOKUP(A49,'MO-GERAL'!A:E,5,FALSE))</f>
        <v>3.11.27</v>
      </c>
      <c r="F49" s="324" t="str">
        <f>IFERROR(VLOOKUP(A49,'SE-GERAL'!A:F,6,FALSE),VLOOKUP(A49,'MO-GERAL'!A:F,6,FALSE))</f>
        <v>UFRJ</v>
      </c>
      <c r="G49" s="324" t="str">
        <f>IFERROR(VLOOKUP(A49,'SE-GERAL'!A:G,7,FALSE),VLOOKUP(A49,'MO-GERAL'!A:G,7,FALSE))</f>
        <v>UFRJ-0244</v>
      </c>
      <c r="H49" s="325" t="str">
        <f>IFERROR(VLOOKUP(A49,'SE-GERAL'!A:H,8,FALSE),VLOOKUP(A49,'MO-GERAL'!A:H,8,FALSE))</f>
        <v>RELÉ DE TRANSFERÊNCIA(DTAC) MICROPROCESSADO -  URPE 6104T - PEXTRON - PADRÃO UFRJ</v>
      </c>
      <c r="I49" s="324" t="str">
        <f>IFERROR(VLOOKUP(A49,'SE-GERAL'!A:I,9,FALSE),VLOOKUP(A49,'MO-GERAL'!A:I,9,FALSE))</f>
        <v>UN</v>
      </c>
      <c r="J49" s="326">
        <f>IFERROR(VLOOKUP(A49,'SE-GERAL'!A:K,10,FALSE),VLOOKUP(A49,'MO-GERAL'!A:K,10,FALSE))</f>
        <v>8.3333333333333329E-2</v>
      </c>
      <c r="K49" s="327">
        <f>IFERROR(VLOOKUP(A49,'SE-GERAL'!A:M,13,FALSE),VLOOKUP(A49,'MO-GERAL'!A:M,13,FALSE))</f>
        <v>0</v>
      </c>
      <c r="L49" s="328">
        <f t="shared" si="1"/>
        <v>0</v>
      </c>
      <c r="M49" s="329" t="e">
        <f t="shared" si="2"/>
        <v>#DIV/0!</v>
      </c>
      <c r="N49" s="330" t="e">
        <f>SUM($M$10:M49)</f>
        <v>#DIV/0!</v>
      </c>
      <c r="O49" s="331"/>
      <c r="P49" s="331"/>
      <c r="Q49" s="331"/>
      <c r="R49" s="331"/>
      <c r="S49" s="280"/>
      <c r="T49" s="280"/>
      <c r="U49" s="331"/>
    </row>
    <row r="50" spans="1:21" s="325" customFormat="1" ht="22.5">
      <c r="A50" s="30">
        <v>255</v>
      </c>
      <c r="B50" s="324"/>
      <c r="C50" s="324"/>
      <c r="D50" s="43" t="e">
        <f t="shared" si="0"/>
        <v>#DIV/0!</v>
      </c>
      <c r="E50" s="173" t="str">
        <f>IFERROR(VLOOKUP(A50,'SE-GERAL'!A:E,5,FALSE),VLOOKUP(A50,'MO-GERAL'!A:E,5,FALSE))</f>
        <v>3.11.43</v>
      </c>
      <c r="F50" s="324" t="str">
        <f>IFERROR(VLOOKUP(A50,'SE-GERAL'!A:F,6,FALSE),VLOOKUP(A50,'MO-GERAL'!A:F,6,FALSE))</f>
        <v>SCO/RIO</v>
      </c>
      <c r="G50" s="324" t="str">
        <f>IFERROR(VLOOKUP(A50,'SE-GERAL'!A:G,7,FALSE),VLOOKUP(A50,'MO-GERAL'!A:G,7,FALSE))</f>
        <v>IEQ012400</v>
      </c>
      <c r="H50" s="325" t="str">
        <f>IFERROR(VLOOKUP(A50,'SE-GERAL'!A:H,8,FALSE),VLOOKUP(A50,'MO-GERAL'!A:H,8,FALSE))</f>
        <v>EXAUSTOR AXIAL, COM DIAMETRO DE 300MM, MODELO 1625, TRUE OU SIMILAR</v>
      </c>
      <c r="I50" s="324" t="str">
        <f>IFERROR(VLOOKUP(A50,'SE-GERAL'!A:I,9,FALSE),VLOOKUP(A50,'MO-GERAL'!A:I,9,FALSE))</f>
        <v>UN</v>
      </c>
      <c r="J50" s="326">
        <f>IFERROR(VLOOKUP(A50,'SE-GERAL'!A:K,10,FALSE),VLOOKUP(A50,'MO-GERAL'!A:K,10,FALSE))</f>
        <v>0.25</v>
      </c>
      <c r="K50" s="327">
        <f>IFERROR(VLOOKUP(A50,'SE-GERAL'!A:M,13,FALSE),VLOOKUP(A50,'MO-GERAL'!A:M,13,FALSE))</f>
        <v>0</v>
      </c>
      <c r="L50" s="328">
        <f t="shared" si="1"/>
        <v>0</v>
      </c>
      <c r="M50" s="329" t="e">
        <f t="shared" si="2"/>
        <v>#DIV/0!</v>
      </c>
      <c r="N50" s="330" t="e">
        <f>SUM($M$10:M50)</f>
        <v>#DIV/0!</v>
      </c>
      <c r="O50" s="331"/>
      <c r="P50" s="331"/>
      <c r="Q50" s="331"/>
      <c r="R50" s="331"/>
      <c r="S50" s="280"/>
      <c r="T50" s="280"/>
      <c r="U50" s="331"/>
    </row>
    <row r="51" spans="1:21" s="325" customFormat="1" ht="22.5">
      <c r="A51" s="30">
        <v>25</v>
      </c>
      <c r="B51" s="324"/>
      <c r="C51" s="324"/>
      <c r="D51" s="43" t="e">
        <f t="shared" si="0"/>
        <v>#DIV/0!</v>
      </c>
      <c r="E51" s="173" t="str">
        <f>IFERROR(VLOOKUP(A51,'SE-GERAL'!A:E,5,FALSE),VLOOKUP(A51,'MO-GERAL'!A:E,5,FALSE))</f>
        <v>1.4.2</v>
      </c>
      <c r="F51" s="324" t="str">
        <f>IFERROR(VLOOKUP(A51,'SE-GERAL'!A:F,6,FALSE),VLOOKUP(A51,'MO-GERAL'!A:F,6,FALSE))</f>
        <v>COMLURB</v>
      </c>
      <c r="G51" s="324" t="str">
        <f>IFERROR(VLOOKUP(A51,'SE-GERAL'!A:G,7,FALSE),VLOOKUP(A51,'MO-GERAL'!A:G,7,FALSE))</f>
        <v>COMLURB-01</v>
      </c>
      <c r="H51" s="325" t="str">
        <f>IFERROR(VLOOKUP(A51,'SE-GERAL'!A:H,8,FALSE),VLOOKUP(A51,'MO-GERAL'!A:H,8,FALSE))</f>
        <v>TARIFA DE DISPOSICAO FINAL (VAZAMENTO DE RESÍDUO DE GRANDE GERADOR PROVENIENTE DA CIDADE DO RIO DE JANEIRO)</v>
      </c>
      <c r="I51" s="324" t="str">
        <f>IFERROR(VLOOKUP(A51,'SE-GERAL'!A:I,9,FALSE),VLOOKUP(A51,'MO-GERAL'!A:I,9,FALSE))</f>
        <v>T</v>
      </c>
      <c r="J51" s="326">
        <f>IFERROR(VLOOKUP(A51,'SE-GERAL'!A:K,10,FALSE),VLOOKUP(A51,'MO-GERAL'!A:K,10,FALSE))</f>
        <v>4.2</v>
      </c>
      <c r="K51" s="327">
        <f>IFERROR(VLOOKUP(A51,'SE-GERAL'!A:M,13,FALSE),VLOOKUP(A51,'MO-GERAL'!A:M,13,FALSE))</f>
        <v>0</v>
      </c>
      <c r="L51" s="328">
        <f t="shared" si="1"/>
        <v>0</v>
      </c>
      <c r="M51" s="329" t="e">
        <f t="shared" si="2"/>
        <v>#DIV/0!</v>
      </c>
      <c r="N51" s="330" t="e">
        <f>SUM($M$10:M51)</f>
        <v>#DIV/0!</v>
      </c>
      <c r="O51" s="331"/>
      <c r="P51" s="331"/>
      <c r="Q51" s="331"/>
      <c r="R51" s="331"/>
      <c r="S51" s="280"/>
      <c r="T51" s="280"/>
      <c r="U51" s="331"/>
    </row>
    <row r="52" spans="1:21" s="325" customFormat="1">
      <c r="A52" s="30">
        <v>264</v>
      </c>
      <c r="B52" s="324"/>
      <c r="C52" s="324"/>
      <c r="D52" s="43" t="e">
        <f t="shared" si="0"/>
        <v>#DIV/0!</v>
      </c>
      <c r="E52" s="173" t="str">
        <f>IFERROR(VLOOKUP(A52,'SE-GERAL'!A:E,5,FALSE),VLOOKUP(A52,'MO-GERAL'!A:E,5,FALSE))</f>
        <v>3.11.52</v>
      </c>
      <c r="F52" s="324" t="str">
        <f>IFERROR(VLOOKUP(A52,'SE-GERAL'!A:F,6,FALSE),VLOOKUP(A52,'MO-GERAL'!A:F,6,FALSE))</f>
        <v>SBC</v>
      </c>
      <c r="G52" s="324">
        <f>IFERROR(VLOOKUP(A52,'SE-GERAL'!A:G,7,FALSE),VLOOKUP(A52,'MO-GERAL'!A:G,7,FALSE))</f>
        <v>5012</v>
      </c>
      <c r="H52" s="325" t="str">
        <f>IFERROR(VLOOKUP(A52,'SE-GERAL'!A:H,8,FALSE),VLOOKUP(A52,'MO-GERAL'!A:H,8,FALSE))</f>
        <v>TAPETE ISOLANTE 20KV 1,00x1,00m COM LAUDO</v>
      </c>
      <c r="I52" s="324" t="str">
        <f>IFERROR(VLOOKUP(A52,'SE-GERAL'!A:I,9,FALSE),VLOOKUP(A52,'MO-GERAL'!A:I,9,FALSE))</f>
        <v>UN</v>
      </c>
      <c r="J52" s="326">
        <f>IFERROR(VLOOKUP(A52,'SE-GERAL'!A:K,10,FALSE),VLOOKUP(A52,'MO-GERAL'!A:K,10,FALSE))</f>
        <v>0.5</v>
      </c>
      <c r="K52" s="327">
        <f>IFERROR(VLOOKUP(A52,'SE-GERAL'!A:M,13,FALSE),VLOOKUP(A52,'MO-GERAL'!A:M,13,FALSE))</f>
        <v>0</v>
      </c>
      <c r="L52" s="328">
        <f t="shared" si="1"/>
        <v>0</v>
      </c>
      <c r="M52" s="329" t="e">
        <f t="shared" si="2"/>
        <v>#DIV/0!</v>
      </c>
      <c r="N52" s="330" t="e">
        <f>SUM($M$10:M52)</f>
        <v>#DIV/0!</v>
      </c>
      <c r="O52" s="331"/>
      <c r="P52" s="331"/>
      <c r="Q52" s="331"/>
      <c r="R52" s="331"/>
      <c r="S52" s="280"/>
      <c r="T52" s="280"/>
      <c r="U52" s="331"/>
    </row>
    <row r="53" spans="1:21" s="325" customFormat="1" ht="22.5">
      <c r="A53" s="30">
        <v>366</v>
      </c>
      <c r="B53" s="324"/>
      <c r="C53" s="324"/>
      <c r="D53" s="43" t="e">
        <f t="shared" si="0"/>
        <v>#DIV/0!</v>
      </c>
      <c r="E53" s="173" t="str">
        <f>IFERROR(VLOOKUP(A53,'SE-GERAL'!A:E,5,FALSE),VLOOKUP(A53,'MO-GERAL'!A:E,5,FALSE))</f>
        <v>3.15.41</v>
      </c>
      <c r="F53" s="324" t="str">
        <f>IFERROR(VLOOKUP(A53,'SE-GERAL'!A:F,6,FALSE),VLOOKUP(A53,'MO-GERAL'!A:F,6,FALSE))</f>
        <v>UFRJ</v>
      </c>
      <c r="G53" s="324" t="str">
        <f>IFERROR(VLOOKUP(A53,'SE-GERAL'!A:G,7,FALSE),VLOOKUP(A53,'MO-GERAL'!A:G,7,FALSE))</f>
        <v>UFRJ-0538</v>
      </c>
      <c r="H53" s="325" t="str">
        <f>IFERROR(VLOOKUP(A53,'SE-GERAL'!A:H,8,FALSE),VLOOKUP(A53,'MO-GERAL'!A:H,8,FALSE))</f>
        <v>CONJUNTO DE ATERRAMENTO PARA CUBICULOS E SUBESTAÇÕES ATÉ 36KV</v>
      </c>
      <c r="I53" s="324" t="str">
        <f>IFERROR(VLOOKUP(A53,'SE-GERAL'!A:I,9,FALSE),VLOOKUP(A53,'MO-GERAL'!A:I,9,FALSE))</f>
        <v>UN</v>
      </c>
      <c r="J53" s="326">
        <f>IFERROR(VLOOKUP(A53,'SE-GERAL'!A:K,10,FALSE),VLOOKUP(A53,'MO-GERAL'!A:K,10,FALSE))</f>
        <v>8.3333333333333329E-2</v>
      </c>
      <c r="K53" s="327">
        <f>IFERROR(VLOOKUP(A53,'SE-GERAL'!A:M,13,FALSE),VLOOKUP(A53,'MO-GERAL'!A:M,13,FALSE))</f>
        <v>0</v>
      </c>
      <c r="L53" s="328">
        <f t="shared" si="1"/>
        <v>0</v>
      </c>
      <c r="M53" s="329" t="e">
        <f t="shared" si="2"/>
        <v>#DIV/0!</v>
      </c>
      <c r="N53" s="330" t="e">
        <f>SUM($M$10:M53)</f>
        <v>#DIV/0!</v>
      </c>
      <c r="O53" s="331"/>
      <c r="P53" s="331"/>
      <c r="Q53" s="331"/>
      <c r="R53" s="331"/>
      <c r="S53" s="280"/>
      <c r="T53" s="280"/>
      <c r="U53" s="331"/>
    </row>
    <row r="54" spans="1:21" s="325" customFormat="1">
      <c r="A54" s="30">
        <v>18</v>
      </c>
      <c r="B54" s="324"/>
      <c r="C54" s="324"/>
      <c r="D54" s="43" t="e">
        <f t="shared" si="0"/>
        <v>#DIV/0!</v>
      </c>
      <c r="E54" s="173" t="str">
        <f>IFERROR(VLOOKUP(A54,'SE-GERAL'!A:E,5,FALSE),VLOOKUP(A54,'MO-GERAL'!A:E,5,FALSE))</f>
        <v>1.2.5</v>
      </c>
      <c r="F54" s="324" t="str">
        <f>IFERROR(VLOOKUP(A54,'SE-GERAL'!A:F,6,FALSE),VLOOKUP(A54,'MO-GERAL'!A:F,6,FALSE))</f>
        <v>UFRJ</v>
      </c>
      <c r="G54" s="324" t="str">
        <f>IFERROR(VLOOKUP(A54,'SE-GERAL'!A:G,7,FALSE),VLOOKUP(A54,'MO-GERAL'!A:G,7,FALSE))</f>
        <v>UFRJ-0369</v>
      </c>
      <c r="H54" s="325" t="str">
        <f>IFERROR(VLOOKUP(A54,'SE-GERAL'!A:H,8,FALSE),VLOOKUP(A54,'MO-GERAL'!A:H,8,FALSE))</f>
        <v>ALIMENTACAO  -  HORISTA (ENCARGOS COMPLEMENTARES)</v>
      </c>
      <c r="I54" s="324" t="str">
        <f>IFERROR(VLOOKUP(A54,'SE-GERAL'!A:I,9,FALSE),VLOOKUP(A54,'MO-GERAL'!A:I,9,FALSE))</f>
        <v>H</v>
      </c>
      <c r="J54" s="326">
        <f>IFERROR(VLOOKUP(A54,'SE-GERAL'!A:K,10,FALSE),VLOOKUP(A54,'MO-GERAL'!A:K,10,FALSE))</f>
        <v>61.261955916666665</v>
      </c>
      <c r="K54" s="327">
        <f>IFERROR(VLOOKUP(A54,'SE-GERAL'!A:M,13,FALSE),VLOOKUP(A54,'MO-GERAL'!A:M,13,FALSE))</f>
        <v>0</v>
      </c>
      <c r="L54" s="328">
        <f t="shared" si="1"/>
        <v>0</v>
      </c>
      <c r="M54" s="329" t="e">
        <f t="shared" si="2"/>
        <v>#DIV/0!</v>
      </c>
      <c r="N54" s="330" t="e">
        <f>SUM($M$10:M54)</f>
        <v>#DIV/0!</v>
      </c>
      <c r="O54" s="331"/>
      <c r="P54" s="331"/>
      <c r="Q54" s="331"/>
      <c r="R54" s="331"/>
      <c r="S54" s="280"/>
      <c r="T54" s="280"/>
      <c r="U54" s="331"/>
    </row>
    <row r="55" spans="1:21" s="325" customFormat="1" ht="22.5">
      <c r="A55" s="30">
        <v>248</v>
      </c>
      <c r="B55" s="324"/>
      <c r="C55" s="324"/>
      <c r="D55" s="43" t="e">
        <f t="shared" si="0"/>
        <v>#DIV/0!</v>
      </c>
      <c r="E55" s="173" t="str">
        <f>IFERROR(VLOOKUP(A55,'SE-GERAL'!A:E,5,FALSE),VLOOKUP(A55,'MO-GERAL'!A:E,5,FALSE))</f>
        <v>3.11.36</v>
      </c>
      <c r="F55" s="324" t="str">
        <f>IFERROR(VLOOKUP(A55,'SE-GERAL'!A:F,6,FALSE),VLOOKUP(A55,'MO-GERAL'!A:F,6,FALSE))</f>
        <v>UFRJ</v>
      </c>
      <c r="G55" s="324" t="str">
        <f>IFERROR(VLOOKUP(A55,'SE-GERAL'!A:G,7,FALSE),VLOOKUP(A55,'MO-GERAL'!A:G,7,FALSE))</f>
        <v>UFRJ-0253</v>
      </c>
      <c r="H55" s="325" t="str">
        <f>IFERROR(VLOOKUP(A55,'SE-GERAL'!A:H,8,FALSE),VLOOKUP(A55,'MO-GERAL'!A:H,8,FALSE))</f>
        <v>TRANSFORMADOR DE CORRENTE - 250-5A, 10B50 - APLICAÇÃO EM PAINEL BLINDADO DE MÉDIA TENSÃO</v>
      </c>
      <c r="I55" s="324" t="str">
        <f>IFERROR(VLOOKUP(A55,'SE-GERAL'!A:I,9,FALSE),VLOOKUP(A55,'MO-GERAL'!A:I,9,FALSE))</f>
        <v>UN</v>
      </c>
      <c r="J55" s="326">
        <f>IFERROR(VLOOKUP(A55,'SE-GERAL'!A:K,10,FALSE),VLOOKUP(A55,'MO-GERAL'!A:K,10,FALSE))</f>
        <v>0.25</v>
      </c>
      <c r="K55" s="327">
        <f>IFERROR(VLOOKUP(A55,'SE-GERAL'!A:M,13,FALSE),VLOOKUP(A55,'MO-GERAL'!A:M,13,FALSE))</f>
        <v>0</v>
      </c>
      <c r="L55" s="328">
        <f t="shared" si="1"/>
        <v>0</v>
      </c>
      <c r="M55" s="329" t="e">
        <f t="shared" si="2"/>
        <v>#DIV/0!</v>
      </c>
      <c r="N55" s="330" t="e">
        <f>SUM($M$10:M55)</f>
        <v>#DIV/0!</v>
      </c>
      <c r="O55" s="331"/>
      <c r="P55" s="331"/>
      <c r="Q55" s="331"/>
      <c r="R55" s="331"/>
      <c r="S55" s="280"/>
      <c r="T55" s="280"/>
      <c r="U55" s="331"/>
    </row>
    <row r="56" spans="1:21" s="325" customFormat="1" ht="22.5">
      <c r="A56" s="30">
        <v>249</v>
      </c>
      <c r="B56" s="324"/>
      <c r="C56" s="324"/>
      <c r="D56" s="43" t="e">
        <f t="shared" si="0"/>
        <v>#DIV/0!</v>
      </c>
      <c r="E56" s="173" t="str">
        <f>IFERROR(VLOOKUP(A56,'SE-GERAL'!A:E,5,FALSE),VLOOKUP(A56,'MO-GERAL'!A:E,5,FALSE))</f>
        <v>3.11.37</v>
      </c>
      <c r="F56" s="324" t="str">
        <f>IFERROR(VLOOKUP(A56,'SE-GERAL'!A:F,6,FALSE),VLOOKUP(A56,'MO-GERAL'!A:F,6,FALSE))</f>
        <v>UFRJ</v>
      </c>
      <c r="G56" s="324" t="str">
        <f>IFERROR(VLOOKUP(A56,'SE-GERAL'!A:G,7,FALSE),VLOOKUP(A56,'MO-GERAL'!A:G,7,FALSE))</f>
        <v>UFRJ-0254</v>
      </c>
      <c r="H56" s="325" t="str">
        <f>IFERROR(VLOOKUP(A56,'SE-GERAL'!A:H,8,FALSE),VLOOKUP(A56,'MO-GERAL'!A:H,8,FALSE))</f>
        <v>TRANSFORMADOR DE CORRENTE - 400-5A, 10B50 - APLICAÇÃO EM PAINEL BLINDADO DE MÉDIA TENSÃO</v>
      </c>
      <c r="I56" s="324" t="str">
        <f>IFERROR(VLOOKUP(A56,'SE-GERAL'!A:I,9,FALSE),VLOOKUP(A56,'MO-GERAL'!A:I,9,FALSE))</f>
        <v>UN</v>
      </c>
      <c r="J56" s="326">
        <f>IFERROR(VLOOKUP(A56,'SE-GERAL'!A:K,10,FALSE),VLOOKUP(A56,'MO-GERAL'!A:K,10,FALSE))</f>
        <v>0.25</v>
      </c>
      <c r="K56" s="327">
        <f>IFERROR(VLOOKUP(A56,'SE-GERAL'!A:M,13,FALSE),VLOOKUP(A56,'MO-GERAL'!A:M,13,FALSE))</f>
        <v>0</v>
      </c>
      <c r="L56" s="328">
        <f t="shared" si="1"/>
        <v>0</v>
      </c>
      <c r="M56" s="329" t="e">
        <f t="shared" si="2"/>
        <v>#DIV/0!</v>
      </c>
      <c r="N56" s="330" t="e">
        <f>SUM($M$10:M56)</f>
        <v>#DIV/0!</v>
      </c>
      <c r="O56" s="331"/>
      <c r="P56" s="331"/>
      <c r="Q56" s="331"/>
      <c r="R56" s="331"/>
      <c r="S56" s="280"/>
      <c r="T56" s="280"/>
      <c r="U56" s="331"/>
    </row>
    <row r="57" spans="1:21" s="325" customFormat="1" ht="22.5">
      <c r="A57" s="30">
        <v>11</v>
      </c>
      <c r="B57" s="324"/>
      <c r="C57" s="324"/>
      <c r="D57" s="43" t="e">
        <f t="shared" si="0"/>
        <v>#DIV/0!</v>
      </c>
      <c r="E57" s="173" t="str">
        <f>IFERROR(VLOOKUP(A57,'SE-GERAL'!A:E,5,FALSE),VLOOKUP(A57,'MO-GERAL'!A:E,5,FALSE))</f>
        <v>1.1.11</v>
      </c>
      <c r="F57" s="324" t="str">
        <f>IFERROR(VLOOKUP(A57,'SE-GERAL'!A:F,6,FALSE),VLOOKUP(A57,'MO-GERAL'!A:F,6,FALSE))</f>
        <v>SCO/RIO</v>
      </c>
      <c r="G57" s="324" t="str">
        <f>IFERROR(VLOOKUP(A57,'SE-GERAL'!A:G,7,FALSE),VLOOKUP(A57,'MO-GERAL'!A:G,7,FALSE))</f>
        <v>AP 09.20.0059 (/)</v>
      </c>
      <c r="H57" s="325" t="str">
        <f>IFERROR(VLOOKUP(A57,'SE-GERAL'!A:H,8,FALSE),VLOOKUP(A57,'MO-GERAL'!A:H,8,FALSE))</f>
        <v>AR CONDICIONADO PARA COLOCACAO EM PAREDE, DE 21000BTUS. FORNECIMENTO</v>
      </c>
      <c r="I57" s="324" t="str">
        <f>IFERROR(VLOOKUP(A57,'SE-GERAL'!A:I,9,FALSE),VLOOKUP(A57,'MO-GERAL'!A:I,9,FALSE))</f>
        <v>UN</v>
      </c>
      <c r="J57" s="326">
        <f>IFERROR(VLOOKUP(A57,'SE-GERAL'!A:K,10,FALSE),VLOOKUP(A57,'MO-GERAL'!A:K,10,FALSE))</f>
        <v>8.3333333333333329E-2</v>
      </c>
      <c r="K57" s="327">
        <f>IFERROR(VLOOKUP(A57,'SE-GERAL'!A:M,13,FALSE),VLOOKUP(A57,'MO-GERAL'!A:M,13,FALSE))</f>
        <v>0</v>
      </c>
      <c r="L57" s="328">
        <f t="shared" si="1"/>
        <v>0</v>
      </c>
      <c r="M57" s="329" t="e">
        <f t="shared" si="2"/>
        <v>#DIV/0!</v>
      </c>
      <c r="N57" s="330" t="e">
        <f>SUM($M$10:M57)</f>
        <v>#DIV/0!</v>
      </c>
      <c r="O57" s="331"/>
      <c r="P57" s="331"/>
      <c r="Q57" s="331"/>
      <c r="R57" s="331"/>
      <c r="S57" s="280"/>
      <c r="T57" s="280"/>
      <c r="U57" s="331"/>
    </row>
    <row r="58" spans="1:21" s="325" customFormat="1" ht="22.5">
      <c r="A58" s="30">
        <v>36</v>
      </c>
      <c r="B58" s="324"/>
      <c r="C58" s="324"/>
      <c r="D58" s="43" t="e">
        <f t="shared" si="0"/>
        <v>#DIV/0!</v>
      </c>
      <c r="E58" s="173" t="str">
        <f>IFERROR(VLOOKUP(A58,'SE-GERAL'!A:E,5,FALSE),VLOOKUP(A58,'MO-GERAL'!A:E,5,FALSE))</f>
        <v>2.4.1</v>
      </c>
      <c r="F58" s="324" t="str">
        <f>IFERROR(VLOOKUP(A58,'SE-GERAL'!A:F,6,FALSE),VLOOKUP(A58,'MO-GERAL'!A:F,6,FALSE))</f>
        <v>SCO/RIO</v>
      </c>
      <c r="G58" s="324" t="str">
        <f>IFERROR(VLOOKUP(A58,'SE-GERAL'!A:G,7,FALSE),VLOOKUP(A58,'MO-GERAL'!A:G,7,FALSE))</f>
        <v>ES 14.05.0150 (/)</v>
      </c>
      <c r="H58" s="325" t="str">
        <f>IFERROR(VLOOKUP(A58,'SE-GERAL'!A:H,8,FALSE),VLOOKUP(A58,'MO-GERAL'!A:H,8,FALSE))</f>
        <v>PORTA DE ALUMINIO ANODIZADO NATURAL, PERFIL SERIE 25, EM VENEZIANA. FORNECIMENTO E INSTALACAO.</v>
      </c>
      <c r="I58" s="324" t="str">
        <f>IFERROR(VLOOKUP(A58,'SE-GERAL'!A:I,9,FALSE),VLOOKUP(A58,'MO-GERAL'!A:I,9,FALSE))</f>
        <v>M2</v>
      </c>
      <c r="J58" s="326">
        <f>IFERROR(VLOOKUP(A58,'SE-GERAL'!A:K,10,FALSE),VLOOKUP(A58,'MO-GERAL'!A:K,10,FALSE))</f>
        <v>0.16666666666666666</v>
      </c>
      <c r="K58" s="327">
        <f>IFERROR(VLOOKUP(A58,'SE-GERAL'!A:M,13,FALSE),VLOOKUP(A58,'MO-GERAL'!A:M,13,FALSE))</f>
        <v>0</v>
      </c>
      <c r="L58" s="328">
        <f t="shared" si="1"/>
        <v>0</v>
      </c>
      <c r="M58" s="329" t="e">
        <f t="shared" si="2"/>
        <v>#DIV/0!</v>
      </c>
      <c r="N58" s="330" t="e">
        <f>SUM($M$10:M58)</f>
        <v>#DIV/0!</v>
      </c>
      <c r="O58" s="331"/>
      <c r="P58" s="331"/>
      <c r="Q58" s="331"/>
      <c r="R58" s="331"/>
      <c r="S58" s="280"/>
      <c r="T58" s="280"/>
      <c r="U58" s="331"/>
    </row>
    <row r="59" spans="1:21" s="325" customFormat="1" ht="22.5">
      <c r="A59" s="30">
        <v>243</v>
      </c>
      <c r="B59" s="324"/>
      <c r="C59" s="324"/>
      <c r="D59" s="43" t="e">
        <f t="shared" si="0"/>
        <v>#DIV/0!</v>
      </c>
      <c r="E59" s="173" t="str">
        <f>IFERROR(VLOOKUP(A59,'SE-GERAL'!A:E,5,FALSE),VLOOKUP(A59,'MO-GERAL'!A:E,5,FALSE))</f>
        <v>3.11.31</v>
      </c>
      <c r="F59" s="324" t="str">
        <f>IFERROR(VLOOKUP(A59,'SE-GERAL'!A:F,6,FALSE),VLOOKUP(A59,'MO-GERAL'!A:F,6,FALSE))</f>
        <v>UFRJ</v>
      </c>
      <c r="G59" s="324" t="str">
        <f>IFERROR(VLOOKUP(A59,'SE-GERAL'!A:G,7,FALSE),VLOOKUP(A59,'MO-GERAL'!A:G,7,FALSE))</f>
        <v>UFRJ-0248</v>
      </c>
      <c r="H59" s="325" t="str">
        <f>IFERROR(VLOOKUP(A59,'SE-GERAL'!A:H,8,FALSE),VLOOKUP(A59,'MO-GERAL'!A:H,8,FALSE))</f>
        <v>BATERIA ESTACIONÁRIA, LIVRE DE MANUTENÇÃO - 40 AMPERES / CAPACIDADE 100h - TENSÃO: 12V</v>
      </c>
      <c r="I59" s="324" t="str">
        <f>IFERROR(VLOOKUP(A59,'SE-GERAL'!A:I,9,FALSE),VLOOKUP(A59,'MO-GERAL'!A:I,9,FALSE))</f>
        <v>UN</v>
      </c>
      <c r="J59" s="326">
        <f>IFERROR(VLOOKUP(A59,'SE-GERAL'!A:K,10,FALSE),VLOOKUP(A59,'MO-GERAL'!A:K,10,FALSE))</f>
        <v>0.66666666666666663</v>
      </c>
      <c r="K59" s="327">
        <f>IFERROR(VLOOKUP(A59,'SE-GERAL'!A:M,13,FALSE),VLOOKUP(A59,'MO-GERAL'!A:M,13,FALSE))</f>
        <v>0</v>
      </c>
      <c r="L59" s="328">
        <f t="shared" si="1"/>
        <v>0</v>
      </c>
      <c r="M59" s="329" t="e">
        <f t="shared" si="2"/>
        <v>#DIV/0!</v>
      </c>
      <c r="N59" s="330" t="e">
        <f>SUM($M$10:M59)</f>
        <v>#DIV/0!</v>
      </c>
      <c r="O59" s="331"/>
      <c r="P59" s="331"/>
      <c r="Q59" s="331"/>
      <c r="R59" s="331"/>
      <c r="S59" s="280"/>
      <c r="T59" s="280"/>
      <c r="U59" s="331"/>
    </row>
    <row r="60" spans="1:21" s="325" customFormat="1" ht="180">
      <c r="A60" s="30">
        <v>182</v>
      </c>
      <c r="B60" s="324"/>
      <c r="C60" s="324"/>
      <c r="D60" s="43" t="e">
        <f t="shared" si="0"/>
        <v>#DIV/0!</v>
      </c>
      <c r="E60" s="173" t="str">
        <f>IFERROR(VLOOKUP(A60,'SE-GERAL'!A:E,5,FALSE),VLOOKUP(A60,'MO-GERAL'!A:E,5,FALSE))</f>
        <v>3.9.1</v>
      </c>
      <c r="F60" s="324" t="str">
        <f>IFERROR(VLOOKUP(A60,'SE-GERAL'!A:F,6,FALSE),VLOOKUP(A60,'MO-GERAL'!A:F,6,FALSE))</f>
        <v>UFRJ</v>
      </c>
      <c r="G60" s="324" t="str">
        <f>IFERROR(VLOOKUP(A60,'SE-GERAL'!A:G,7,FALSE),VLOOKUP(A60,'MO-GERAL'!A:G,7,FALSE))</f>
        <v>UFRJ-0189</v>
      </c>
      <c r="H60" s="325" t="str">
        <f>IFERROR(VLOOKUP(A60,'SE-GERAL'!A:H,8,FALSE),VLOOKUP(A60,'MO-GERAL'!A:H,8,FALSE))</f>
        <v>POSTE DE AÇO, CÔNICO CONTÍNUO RETO, CIRCULAR DESMONTÁVEL, 9 (NOVE) METROS DE ALTURA LIVRE, COM BASE DE FIXAÇÃO DE 280X280mm COM 4 FUROS DE 22mm DISTANTES ENTRE SI DE 205mm E SAPATA COM 4 TRIÂNGULOS DE 100X70mm E 3/8" DE ESPESSURA. DEVERÁ SER FABRICADO EM CHAPA DE AÇO CARBONO EM DUAS SEÇÕES, PARA SEREM UNIDAS ENTRE SI PELO SISTEMA TELESCÓPICO DE SIMPLES PRESSÃO (SLIP-JOINT). CADA UMA DAS SEÇÕES DEVERÁ POSSUIR UMA ÚNICA SOLDA LONGITUDINAL, SEM QUALQUER SOLDA TRANSVERSAL NO CORPO. O DIÂMETRO NO TOPO DEVERÁ SER DE 60mm E NA BASE NO MÍNIMO 192mm COM CONICIDADE CONSTANTE. DEVERÁ SER FORNECIDO COM UMA JANELA PARA INSPEÇÃO DE 80X250mm A 600mm DA BASE,  COM TAMPA E DOIS PARAFUSOS ALLEN DE AÇO INOXIDÁVEL. DEVERÁ SER TOTALMENTE GALVANIZADO A FOGO INTERNA E EXTERNAMENTE CONFORME NORMA NBR 6323, 7399 E 7400  DA ABNT, E NUMERADO -  FABRICAÇÃO: CONIPOST (PADRÃO UFRJ).</v>
      </c>
      <c r="I60" s="324" t="str">
        <f>IFERROR(VLOOKUP(A60,'SE-GERAL'!A:I,9,FALSE),VLOOKUP(A60,'MO-GERAL'!A:I,9,FALSE))</f>
        <v>UN</v>
      </c>
      <c r="J60" s="326">
        <f>IFERROR(VLOOKUP(A60,'SE-GERAL'!A:K,10,FALSE),VLOOKUP(A60,'MO-GERAL'!A:K,10,FALSE))</f>
        <v>8.3333333333333329E-2</v>
      </c>
      <c r="K60" s="327">
        <f>IFERROR(VLOOKUP(A60,'SE-GERAL'!A:M,13,FALSE),VLOOKUP(A60,'MO-GERAL'!A:M,13,FALSE))</f>
        <v>0</v>
      </c>
      <c r="L60" s="328">
        <f t="shared" si="1"/>
        <v>0</v>
      </c>
      <c r="M60" s="329" t="e">
        <f t="shared" si="2"/>
        <v>#DIV/0!</v>
      </c>
      <c r="N60" s="330" t="e">
        <f>SUM($M$10:M60)</f>
        <v>#DIV/0!</v>
      </c>
      <c r="O60" s="331"/>
      <c r="P60" s="331"/>
      <c r="Q60" s="331"/>
      <c r="R60" s="331"/>
      <c r="S60" s="280"/>
      <c r="T60" s="280"/>
      <c r="U60" s="331"/>
    </row>
    <row r="61" spans="1:21" s="325" customFormat="1" ht="67.5">
      <c r="A61" s="30">
        <v>35</v>
      </c>
      <c r="B61" s="324"/>
      <c r="C61" s="324"/>
      <c r="D61" s="43" t="e">
        <f t="shared" si="0"/>
        <v>#DIV/0!</v>
      </c>
      <c r="E61" s="173" t="str">
        <f>IFERROR(VLOOKUP(A61,'SE-GERAL'!A:E,5,FALSE),VLOOKUP(A61,'MO-GERAL'!A:E,5,FALSE))</f>
        <v>2.3.1</v>
      </c>
      <c r="F61" s="324" t="str">
        <f>IFERROR(VLOOKUP(A61,'SE-GERAL'!A:F,6,FALSE),VLOOKUP(A61,'MO-GERAL'!A:F,6,FALSE))</f>
        <v>SCO/RIO</v>
      </c>
      <c r="G61" s="324" t="str">
        <f>IFERROR(VLOOKUP(A61,'SE-GERAL'!A:G,7,FALSE),VLOOKUP(A61,'MO-GERAL'!A:G,7,FALSE))</f>
        <v>PT 04.15.0150 (/)</v>
      </c>
      <c r="H61" s="325" t="str">
        <f>IFERROR(VLOOKUP(A61,'SE-GERAL'!A:H,8,FALSE),VLOOKUP(A61,'MO-GERAL'!A:H,8,FALSE))</f>
        <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DEMAOS DE ACABAMENTO.</v>
      </c>
      <c r="I61" s="324" t="str">
        <f>IFERROR(VLOOKUP(A61,'SE-GERAL'!A:I,9,FALSE),VLOOKUP(A61,'MO-GERAL'!A:I,9,FALSE))</f>
        <v>M2</v>
      </c>
      <c r="J61" s="326">
        <f>IFERROR(VLOOKUP(A61,'SE-GERAL'!A:K,10,FALSE),VLOOKUP(A61,'MO-GERAL'!A:K,10,FALSE))</f>
        <v>8.3333333333333339</v>
      </c>
      <c r="K61" s="327">
        <f>IFERROR(VLOOKUP(A61,'SE-GERAL'!A:M,13,FALSE),VLOOKUP(A61,'MO-GERAL'!A:M,13,FALSE))</f>
        <v>0</v>
      </c>
      <c r="L61" s="328">
        <f t="shared" si="1"/>
        <v>0</v>
      </c>
      <c r="M61" s="329" t="e">
        <f t="shared" si="2"/>
        <v>#DIV/0!</v>
      </c>
      <c r="N61" s="330" t="e">
        <f>SUM($M$10:M61)</f>
        <v>#DIV/0!</v>
      </c>
      <c r="O61" s="331"/>
      <c r="P61" s="331"/>
      <c r="Q61" s="331"/>
      <c r="R61" s="331"/>
      <c r="S61" s="280"/>
      <c r="T61" s="280"/>
      <c r="U61" s="331"/>
    </row>
    <row r="62" spans="1:21" s="325" customFormat="1" ht="22.5">
      <c r="A62" s="30">
        <v>266</v>
      </c>
      <c r="B62" s="324"/>
      <c r="C62" s="324"/>
      <c r="D62" s="43" t="e">
        <f t="shared" si="0"/>
        <v>#DIV/0!</v>
      </c>
      <c r="E62" s="173" t="str">
        <f>IFERROR(VLOOKUP(A62,'SE-GERAL'!A:E,5,FALSE),VLOOKUP(A62,'MO-GERAL'!A:E,5,FALSE))</f>
        <v>3.11.54</v>
      </c>
      <c r="F62" s="324" t="str">
        <f>IFERROR(VLOOKUP(A62,'SE-GERAL'!A:F,6,FALSE),VLOOKUP(A62,'MO-GERAL'!A:F,6,FALSE))</f>
        <v>UFRJ</v>
      </c>
      <c r="G62" s="324" t="str">
        <f>IFERROR(VLOOKUP(A62,'SE-GERAL'!A:G,7,FALSE),VLOOKUP(A62,'MO-GERAL'!A:G,7,FALSE))</f>
        <v>UFRJ-0340</v>
      </c>
      <c r="H62" s="325" t="str">
        <f>IFERROR(VLOOKUP(A62,'SE-GERAL'!A:H,8,FALSE),VLOOKUP(A62,'MO-GERAL'!A:H,8,FALSE))</f>
        <v xml:space="preserve">NOBREAK 3000KVA ENTRADA 220/127V SAÍDA 127V - (MOTORIZAÇÃO DO DISJUNTOR). </v>
      </c>
      <c r="I62" s="324" t="str">
        <f>IFERROR(VLOOKUP(A62,'SE-GERAL'!A:I,9,FALSE),VLOOKUP(A62,'MO-GERAL'!A:I,9,FALSE))</f>
        <v>UN</v>
      </c>
      <c r="J62" s="326">
        <f>IFERROR(VLOOKUP(A62,'SE-GERAL'!A:K,10,FALSE),VLOOKUP(A62,'MO-GERAL'!A:K,10,FALSE))</f>
        <v>8.3333333333333329E-2</v>
      </c>
      <c r="K62" s="327">
        <f>IFERROR(VLOOKUP(A62,'SE-GERAL'!A:M,13,FALSE),VLOOKUP(A62,'MO-GERAL'!A:M,13,FALSE))</f>
        <v>0</v>
      </c>
      <c r="L62" s="328">
        <f t="shared" si="1"/>
        <v>0</v>
      </c>
      <c r="M62" s="329" t="e">
        <f t="shared" si="2"/>
        <v>#DIV/0!</v>
      </c>
      <c r="N62" s="330" t="e">
        <f>SUM($M$10:M62)</f>
        <v>#DIV/0!</v>
      </c>
      <c r="O62" s="331"/>
      <c r="P62" s="331"/>
      <c r="Q62" s="331"/>
      <c r="R62" s="331"/>
      <c r="S62" s="280"/>
      <c r="T62" s="280"/>
      <c r="U62" s="331"/>
    </row>
    <row r="63" spans="1:21" s="325" customFormat="1" ht="67.5">
      <c r="A63" s="30">
        <v>4</v>
      </c>
      <c r="B63" s="324"/>
      <c r="C63" s="324"/>
      <c r="D63" s="43" t="e">
        <f t="shared" si="0"/>
        <v>#DIV/0!</v>
      </c>
      <c r="E63" s="173" t="str">
        <f>IFERROR(VLOOKUP(A63,'SE-GERAL'!A:E,5,FALSE),VLOOKUP(A63,'MO-GERAL'!A:E,5,FALSE))</f>
        <v>1.1.4</v>
      </c>
      <c r="F63" s="324" t="str">
        <f>IFERROR(VLOOKUP(A63,'SE-GERAL'!A:F,6,FALSE),VLOOKUP(A63,'MO-GERAL'!A:F,6,FALSE))</f>
        <v>SCO/RIO</v>
      </c>
      <c r="G63" s="324" t="str">
        <f>IFERROR(VLOOKUP(A63,'SE-GERAL'!A:G,7,FALSE),VLOOKUP(A63,'MO-GERAL'!A:G,7,FALSE))</f>
        <v>EQ 04.05.0700 (A)</v>
      </c>
      <c r="H63" s="325" t="str">
        <f>IFERROR(VLOOKUP(A63,'SE-GERAL'!A:H,8,FALSE),VLOOKUP(A63,'MO-GERAL'!A:H,8,FALSE))</f>
        <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HORARIO PRODUTIVO.</v>
      </c>
      <c r="I63" s="324" t="str">
        <f>IFERROR(VLOOKUP(A63,'SE-GERAL'!A:I,9,FALSE),VLOOKUP(A63,'MO-GERAL'!A:I,9,FALSE))</f>
        <v>H</v>
      </c>
      <c r="J63" s="326">
        <f>IFERROR(VLOOKUP(A63,'SE-GERAL'!A:K,10,FALSE),VLOOKUP(A63,'MO-GERAL'!A:K,10,FALSE))</f>
        <v>1.0666666666666667</v>
      </c>
      <c r="K63" s="327">
        <f>IFERROR(VLOOKUP(A63,'SE-GERAL'!A:M,13,FALSE),VLOOKUP(A63,'MO-GERAL'!A:M,13,FALSE))</f>
        <v>0</v>
      </c>
      <c r="L63" s="328">
        <f t="shared" si="1"/>
        <v>0</v>
      </c>
      <c r="M63" s="329" t="e">
        <f t="shared" si="2"/>
        <v>#DIV/0!</v>
      </c>
      <c r="N63" s="330" t="e">
        <f>SUM($M$10:M63)</f>
        <v>#DIV/0!</v>
      </c>
      <c r="O63" s="331"/>
      <c r="P63" s="331"/>
      <c r="Q63" s="331"/>
      <c r="R63" s="331"/>
      <c r="S63" s="280"/>
      <c r="T63" s="280"/>
      <c r="U63" s="331"/>
    </row>
    <row r="64" spans="1:21" s="325" customFormat="1" ht="67.5">
      <c r="A64" s="30">
        <v>144</v>
      </c>
      <c r="B64" s="324"/>
      <c r="C64" s="324"/>
      <c r="D64" s="43" t="e">
        <f t="shared" si="0"/>
        <v>#DIV/0!</v>
      </c>
      <c r="E64" s="173" t="str">
        <f>IFERROR(VLOOKUP(A64,'SE-GERAL'!A:E,5,FALSE),VLOOKUP(A64,'MO-GERAL'!A:E,5,FALSE))</f>
        <v>3.6.3</v>
      </c>
      <c r="F64" s="324" t="str">
        <f>IFERROR(VLOOKUP(A64,'SE-GERAL'!A:F,6,FALSE),VLOOKUP(A64,'MO-GERAL'!A:F,6,FALSE))</f>
        <v>SCO/RIO</v>
      </c>
      <c r="G64" s="324" t="str">
        <f>IFERROR(VLOOKUP(A64,'SE-GERAL'!A:G,7,FALSE),VLOOKUP(A64,'MO-GERAL'!A:G,7,FALSE))</f>
        <v>IP 49.15.0550 (/)</v>
      </c>
      <c r="H64" s="325" t="str">
        <f>IFERROR(VLOOKUP(A64,'SE-GERAL'!A:H,8,FALSE),VLOOKUP(A64,'MO-GERAL'!A:H,8,FALSE))</f>
        <v>PROJETOR A LED, PLRJ-12.1/W, CORPO E ALCA EM ALUMINIO INJETADO, LED BRANCO, TEMPERATURA DE COR ENTRE 3000/5500 K, IP 66, IK 08, RESISTENTE A UV, TENSAO DE 90/305 VCA, EFICIENCIA MINIMA 100 IM/W, POTENCIA DE 110 A 150 W, TEMPERATURA DE OPERACAO DE - 25 A 85O C, FACHO SIMETRICO DE 10O. ESPECIFICACAO: EM-RIOLUZ- 109. FORNECIMENTO.</v>
      </c>
      <c r="I64" s="324" t="str">
        <f>IFERROR(VLOOKUP(A64,'SE-GERAL'!A:I,9,FALSE),VLOOKUP(A64,'MO-GERAL'!A:I,9,FALSE))</f>
        <v>UN</v>
      </c>
      <c r="J64" s="326">
        <f>IFERROR(VLOOKUP(A64,'SE-GERAL'!A:K,10,FALSE),VLOOKUP(A64,'MO-GERAL'!A:K,10,FALSE))</f>
        <v>8.3333333333333329E-2</v>
      </c>
      <c r="K64" s="327">
        <f>IFERROR(VLOOKUP(A64,'SE-GERAL'!A:M,13,FALSE),VLOOKUP(A64,'MO-GERAL'!A:M,13,FALSE))</f>
        <v>0</v>
      </c>
      <c r="L64" s="328">
        <f t="shared" si="1"/>
        <v>0</v>
      </c>
      <c r="M64" s="329" t="e">
        <f t="shared" si="2"/>
        <v>#DIV/0!</v>
      </c>
      <c r="N64" s="330" t="e">
        <f>SUM($M$10:M64)</f>
        <v>#DIV/0!</v>
      </c>
      <c r="O64" s="331"/>
      <c r="P64" s="331"/>
      <c r="Q64" s="331"/>
      <c r="R64" s="331"/>
      <c r="S64" s="280"/>
      <c r="T64" s="280"/>
      <c r="U64" s="331"/>
    </row>
    <row r="65" spans="1:21" s="325" customFormat="1" ht="22.5">
      <c r="A65" s="30">
        <v>27</v>
      </c>
      <c r="B65" s="324"/>
      <c r="C65" s="324"/>
      <c r="D65" s="43" t="e">
        <f t="shared" si="0"/>
        <v>#DIV/0!</v>
      </c>
      <c r="E65" s="173" t="str">
        <f>IFERROR(VLOOKUP(A65,'SE-GERAL'!A:E,5,FALSE),VLOOKUP(A65,'MO-GERAL'!A:E,5,FALSE))</f>
        <v>2.1.1</v>
      </c>
      <c r="F65" s="324" t="str">
        <f>IFERROR(VLOOKUP(A65,'SE-GERAL'!A:F,6,FALSE),VLOOKUP(A65,'MO-GERAL'!A:F,6,FALSE))</f>
        <v>SINAPI</v>
      </c>
      <c r="G65" s="324">
        <f>IFERROR(VLOOKUP(A65,'SE-GERAL'!A:G,7,FALSE),VLOOKUP(A65,'MO-GERAL'!A:G,7,FALSE))</f>
        <v>101907</v>
      </c>
      <c r="H65" s="325" t="str">
        <f>IFERROR(VLOOKUP(A65,'SE-GERAL'!A:H,8,FALSE),VLOOKUP(A65,'MO-GERAL'!A:H,8,FALSE))</f>
        <v>EXTINTOR DE INCÊNDIO PORTÁTIL COM CARGA DE CO2 DE 6 KG, CLASSE BC - FORNECIMENTO E INSTALAÇÃO. AF_10/2020_P</v>
      </c>
      <c r="I65" s="324" t="str">
        <f>IFERROR(VLOOKUP(A65,'SE-GERAL'!A:I,9,FALSE),VLOOKUP(A65,'MO-GERAL'!A:I,9,FALSE))</f>
        <v>UN</v>
      </c>
      <c r="J65" s="326">
        <f>IFERROR(VLOOKUP(A65,'SE-GERAL'!A:K,10,FALSE),VLOOKUP(A65,'MO-GERAL'!A:K,10,FALSE))</f>
        <v>0.25</v>
      </c>
      <c r="K65" s="327">
        <f>IFERROR(VLOOKUP(A65,'SE-GERAL'!A:M,13,FALSE),VLOOKUP(A65,'MO-GERAL'!A:M,13,FALSE))</f>
        <v>0</v>
      </c>
      <c r="L65" s="328">
        <f t="shared" si="1"/>
        <v>0</v>
      </c>
      <c r="M65" s="329" t="e">
        <f t="shared" si="2"/>
        <v>#DIV/0!</v>
      </c>
      <c r="N65" s="330" t="e">
        <f>SUM($M$10:M65)</f>
        <v>#DIV/0!</v>
      </c>
      <c r="O65" s="331"/>
      <c r="P65" s="331"/>
      <c r="Q65" s="331"/>
      <c r="R65" s="331"/>
      <c r="S65" s="280"/>
      <c r="T65" s="280"/>
      <c r="U65" s="331"/>
    </row>
    <row r="66" spans="1:21" s="325" customFormat="1">
      <c r="A66" s="30">
        <v>251</v>
      </c>
      <c r="B66" s="324"/>
      <c r="C66" s="324"/>
      <c r="D66" s="43" t="e">
        <f t="shared" si="0"/>
        <v>#DIV/0!</v>
      </c>
      <c r="E66" s="173" t="str">
        <f>IFERROR(VLOOKUP(A66,'SE-GERAL'!A:E,5,FALSE),VLOOKUP(A66,'MO-GERAL'!A:E,5,FALSE))</f>
        <v>3.11.39</v>
      </c>
      <c r="F66" s="324" t="str">
        <f>IFERROR(VLOOKUP(A66,'SE-GERAL'!A:F,6,FALSE),VLOOKUP(A66,'MO-GERAL'!A:F,6,FALSE))</f>
        <v>UFRJ</v>
      </c>
      <c r="G66" s="324" t="str">
        <f>IFERROR(VLOOKUP(A66,'SE-GERAL'!A:G,7,FALSE),VLOOKUP(A66,'MO-GERAL'!A:G,7,FALSE))</f>
        <v>UFRJ-0256</v>
      </c>
      <c r="H66" s="325" t="str">
        <f>IFERROR(VLOOKUP(A66,'SE-GERAL'!A:H,8,FALSE),VLOOKUP(A66,'MO-GERAL'!A:H,8,FALSE))</f>
        <v>BATERIA ESTACIONÁRIA, 12V/18A/H</v>
      </c>
      <c r="I66" s="324" t="str">
        <f>IFERROR(VLOOKUP(A66,'SE-GERAL'!A:I,9,FALSE),VLOOKUP(A66,'MO-GERAL'!A:I,9,FALSE))</f>
        <v>UN</v>
      </c>
      <c r="J66" s="326">
        <f>IFERROR(VLOOKUP(A66,'SE-GERAL'!A:K,10,FALSE),VLOOKUP(A66,'MO-GERAL'!A:K,10,FALSE))</f>
        <v>0.66666666666666663</v>
      </c>
      <c r="K66" s="327">
        <f>IFERROR(VLOOKUP(A66,'SE-GERAL'!A:M,13,FALSE),VLOOKUP(A66,'MO-GERAL'!A:M,13,FALSE))</f>
        <v>0</v>
      </c>
      <c r="L66" s="328">
        <f t="shared" si="1"/>
        <v>0</v>
      </c>
      <c r="M66" s="329" t="e">
        <f t="shared" si="2"/>
        <v>#DIV/0!</v>
      </c>
      <c r="N66" s="330" t="e">
        <f>SUM($M$10:M66)</f>
        <v>#DIV/0!</v>
      </c>
      <c r="O66" s="331"/>
      <c r="P66" s="331"/>
      <c r="Q66" s="331"/>
      <c r="R66" s="331"/>
      <c r="S66" s="280"/>
      <c r="T66" s="280"/>
      <c r="U66" s="331"/>
    </row>
    <row r="67" spans="1:21" s="325" customFormat="1">
      <c r="A67" s="30">
        <v>149</v>
      </c>
      <c r="B67" s="324"/>
      <c r="C67" s="324"/>
      <c r="D67" s="384" t="e">
        <f t="shared" si="0"/>
        <v>#DIV/0!</v>
      </c>
      <c r="E67" s="988" t="str">
        <f>IFERROR(VLOOKUP(A67,'SE-GERAL'!A:E,5,FALSE),VLOOKUP(A67,'MO-GERAL'!A:E,5,FALSE))</f>
        <v>3.6.8</v>
      </c>
      <c r="F67" s="989" t="str">
        <f>IFERROR(VLOOKUP(A67,'SE-GERAL'!A:F,6,FALSE),VLOOKUP(A67,'MO-GERAL'!A:F,6,FALSE))</f>
        <v>SBC</v>
      </c>
      <c r="G67" s="989">
        <f>IFERROR(VLOOKUP(A67,'SE-GERAL'!A:G,7,FALSE),VLOOKUP(A67,'MO-GERAL'!A:G,7,FALSE))</f>
        <v>36463</v>
      </c>
      <c r="H67" s="660" t="str">
        <f>IFERROR(VLOOKUP(A67,'SE-GERAL'!A:H,8,FALSE),VLOOKUP(A67,'MO-GERAL'!A:H,8,FALSE))</f>
        <v>BATERIA 12V 45 AH, TIPO ESTACIONARIA</v>
      </c>
      <c r="I67" s="989" t="str">
        <f>IFERROR(VLOOKUP(A67,'SE-GERAL'!A:I,9,FALSE),VLOOKUP(A67,'MO-GERAL'!A:I,9,FALSE))</f>
        <v>UN</v>
      </c>
      <c r="J67" s="990">
        <f>IFERROR(VLOOKUP(A67,'SE-GERAL'!A:K,10,FALSE),VLOOKUP(A67,'MO-GERAL'!A:K,10,FALSE))</f>
        <v>0.5</v>
      </c>
      <c r="K67" s="991">
        <f>IFERROR(VLOOKUP(A67,'SE-GERAL'!A:M,13,FALSE),VLOOKUP(A67,'MO-GERAL'!A:M,13,FALSE))</f>
        <v>0</v>
      </c>
      <c r="L67" s="992">
        <f t="shared" si="1"/>
        <v>0</v>
      </c>
      <c r="M67" s="993" t="e">
        <f t="shared" si="2"/>
        <v>#DIV/0!</v>
      </c>
      <c r="N67" s="994" t="e">
        <f>SUM($M$10:M67)</f>
        <v>#DIV/0!</v>
      </c>
      <c r="O67" s="331"/>
      <c r="P67" s="331"/>
      <c r="Q67" s="331"/>
      <c r="R67" s="331"/>
      <c r="S67" s="280"/>
      <c r="T67" s="280"/>
      <c r="U67" s="331"/>
    </row>
    <row r="68" spans="1:21" s="325" customFormat="1" ht="45">
      <c r="A68" s="30">
        <v>24</v>
      </c>
      <c r="B68" s="324"/>
      <c r="C68" s="324"/>
      <c r="D68" s="43" t="e">
        <f t="shared" si="0"/>
        <v>#DIV/0!</v>
      </c>
      <c r="E68" s="173" t="str">
        <f>IFERROR(VLOOKUP(A68,'SE-GERAL'!A:E,5,FALSE),VLOOKUP(A68,'MO-GERAL'!A:E,5,FALSE))</f>
        <v>1.4.1</v>
      </c>
      <c r="F68" s="324" t="str">
        <f>IFERROR(VLOOKUP(A68,'SE-GERAL'!A:F,6,FALSE),VLOOKUP(A68,'MO-GERAL'!A:F,6,FALSE))</f>
        <v>SCO/RIO</v>
      </c>
      <c r="G68" s="324" t="str">
        <f>IFERROR(VLOOKUP(A68,'SE-GERAL'!A:G,7,FALSE),VLOOKUP(A68,'MO-GERAL'!A:G,7,FALSE))</f>
        <v>TC 04.15.0100 (/)</v>
      </c>
      <c r="H68" s="325" t="str">
        <f>IFERROR(VLOOKUP(A68,'SE-GERAL'!A:H,8,FALSE),VLOOKUP(A68,'MO-GERAL'!A:H,8,FALSE))</f>
        <v>RETIRADA DE ENTULHO DE OBRA EM CACAMBA DE ACO COM 5M3 DE CAPACIDADE, INCLUSIVE CARREGAMENTO DO CONTAINER, TRANSPORTE E DESCARGA, EXCLUSIVE TARIFA DE DISPOSICAO FINAL.</v>
      </c>
      <c r="I68" s="324" t="str">
        <f>IFERROR(VLOOKUP(A68,'SE-GERAL'!A:I,9,FALSE),VLOOKUP(A68,'MO-GERAL'!A:I,9,FALSE))</f>
        <v>M3</v>
      </c>
      <c r="J68" s="326">
        <f>IFERROR(VLOOKUP(A68,'SE-GERAL'!A:K,10,FALSE),VLOOKUP(A68,'MO-GERAL'!A:K,10,FALSE))</f>
        <v>2</v>
      </c>
      <c r="K68" s="327">
        <f>IFERROR(VLOOKUP(A68,'SE-GERAL'!A:M,13,FALSE),VLOOKUP(A68,'MO-GERAL'!A:M,13,FALSE))</f>
        <v>0</v>
      </c>
      <c r="L68" s="328">
        <f t="shared" si="1"/>
        <v>0</v>
      </c>
      <c r="M68" s="329" t="e">
        <f t="shared" si="2"/>
        <v>#DIV/0!</v>
      </c>
      <c r="N68" s="330" t="e">
        <f>SUM($M$10:M68)</f>
        <v>#DIV/0!</v>
      </c>
      <c r="O68" s="331"/>
      <c r="P68" s="331"/>
      <c r="Q68" s="331"/>
      <c r="R68" s="331"/>
      <c r="S68" s="280"/>
      <c r="T68" s="280"/>
      <c r="U68" s="331"/>
    </row>
    <row r="69" spans="1:21" s="325" customFormat="1" ht="45">
      <c r="A69" s="30">
        <v>65</v>
      </c>
      <c r="B69" s="324"/>
      <c r="C69" s="324"/>
      <c r="D69" s="43" t="e">
        <f t="shared" si="0"/>
        <v>#DIV/0!</v>
      </c>
      <c r="E69" s="173" t="str">
        <f>IFERROR(VLOOKUP(A69,'SE-GERAL'!A:E,5,FALSE),VLOOKUP(A69,'MO-GERAL'!A:E,5,FALSE))</f>
        <v>3.3.7</v>
      </c>
      <c r="F69" s="324" t="str">
        <f>IFERROR(VLOOKUP(A69,'SE-GERAL'!A:F,6,FALSE),VLOOKUP(A69,'MO-GERAL'!A:F,6,FALSE))</f>
        <v>UFRJ</v>
      </c>
      <c r="G69" s="324" t="str">
        <f>IFERROR(VLOOKUP(A69,'SE-GERAL'!A:G,7,FALSE),VLOOKUP(A69,'MO-GERAL'!A:G,7,FALSE))</f>
        <v>UFRJ-0027</v>
      </c>
      <c r="H69" s="325" t="str">
        <f>IFERROR(VLOOKUP(A69,'SE-GERAL'!A:H,8,FALSE),VLOOKUP(A69,'MO-GERAL'!A:H,8,FALSE))</f>
        <v xml:space="preserve">CABO DE COBRE 50mm², HEPR, 0,6/1,0 kV, TÊMPERA MOLE, CLASSE 5, ISOLAÇÃO EM COMPOSTO TERMOFIXO NÃO HALOGENADO, COBERTURA NÃO HALOGENADO, CONFORME NORMAS ABNT NBR NM 280 E NBR 13248, PRETO </v>
      </c>
      <c r="I69" s="324" t="str">
        <f>IFERROR(VLOOKUP(A69,'SE-GERAL'!A:I,9,FALSE),VLOOKUP(A69,'MO-GERAL'!A:I,9,FALSE))</f>
        <v>M</v>
      </c>
      <c r="J69" s="326">
        <f>IFERROR(VLOOKUP(A69,'SE-GERAL'!A:K,10,FALSE),VLOOKUP(A69,'MO-GERAL'!A:K,10,FALSE))</f>
        <v>5</v>
      </c>
      <c r="K69" s="327">
        <f>IFERROR(VLOOKUP(A69,'SE-GERAL'!A:M,13,FALSE),VLOOKUP(A69,'MO-GERAL'!A:M,13,FALSE))</f>
        <v>0</v>
      </c>
      <c r="L69" s="328">
        <f t="shared" si="1"/>
        <v>0</v>
      </c>
      <c r="M69" s="329" t="e">
        <f t="shared" si="2"/>
        <v>#DIV/0!</v>
      </c>
      <c r="N69" s="330" t="e">
        <f>SUM($M$10:M69)</f>
        <v>#DIV/0!</v>
      </c>
      <c r="O69" s="331"/>
      <c r="P69" s="331"/>
      <c r="Q69" s="331"/>
      <c r="R69" s="331"/>
      <c r="S69" s="280"/>
      <c r="T69" s="280"/>
      <c r="U69" s="331"/>
    </row>
    <row r="70" spans="1:21" s="325" customFormat="1" ht="22.5">
      <c r="A70" s="30">
        <v>237</v>
      </c>
      <c r="B70" s="324"/>
      <c r="C70" s="324"/>
      <c r="D70" s="43" t="e">
        <f t="shared" si="0"/>
        <v>#DIV/0!</v>
      </c>
      <c r="E70" s="173" t="str">
        <f>IFERROR(VLOOKUP(A70,'SE-GERAL'!A:E,5,FALSE),VLOOKUP(A70,'MO-GERAL'!A:E,5,FALSE))</f>
        <v>3.11.25</v>
      </c>
      <c r="F70" s="324" t="str">
        <f>IFERROR(VLOOKUP(A70,'SE-GERAL'!A:F,6,FALSE),VLOOKUP(A70,'MO-GERAL'!A:F,6,FALSE))</f>
        <v>UFRJ</v>
      </c>
      <c r="G70" s="324" t="str">
        <f>IFERROR(VLOOKUP(A70,'SE-GERAL'!A:G,7,FALSE),VLOOKUP(A70,'MO-GERAL'!A:G,7,FALSE))</f>
        <v>UFRJ-0242</v>
      </c>
      <c r="H70" s="325" t="str">
        <f>IFERROR(VLOOKUP(A70,'SE-GERAL'!A:H,8,FALSE),VLOOKUP(A70,'MO-GERAL'!A:H,8,FALSE))</f>
        <v>FUSÍVEL LIMITADOR DE CORRENTE HH, 17,5 kV / 200 A, MODELO U-8, DA NORMA DIN</v>
      </c>
      <c r="I70" s="324" t="str">
        <f>IFERROR(VLOOKUP(A70,'SE-GERAL'!A:I,9,FALSE),VLOOKUP(A70,'MO-GERAL'!A:I,9,FALSE))</f>
        <v>UN</v>
      </c>
      <c r="J70" s="326">
        <f>IFERROR(VLOOKUP(A70,'SE-GERAL'!A:K,10,FALSE),VLOOKUP(A70,'MO-GERAL'!A:K,10,FALSE))</f>
        <v>0.25</v>
      </c>
      <c r="K70" s="327">
        <f>IFERROR(VLOOKUP(A70,'SE-GERAL'!A:M,13,FALSE),VLOOKUP(A70,'MO-GERAL'!A:M,13,FALSE))</f>
        <v>0</v>
      </c>
      <c r="L70" s="328">
        <f t="shared" si="1"/>
        <v>0</v>
      </c>
      <c r="M70" s="329" t="e">
        <f t="shared" si="2"/>
        <v>#DIV/0!</v>
      </c>
      <c r="N70" s="330" t="e">
        <f>SUM($M$10:M70)</f>
        <v>#DIV/0!</v>
      </c>
      <c r="O70" s="331"/>
      <c r="P70" s="331"/>
      <c r="Q70" s="331"/>
      <c r="R70" s="331"/>
      <c r="S70" s="280"/>
      <c r="T70" s="280"/>
      <c r="U70" s="331"/>
    </row>
    <row r="71" spans="1:21" s="325" customFormat="1">
      <c r="A71" s="30">
        <v>337</v>
      </c>
      <c r="B71" s="324"/>
      <c r="C71" s="324"/>
      <c r="D71" s="43" t="e">
        <f t="shared" si="0"/>
        <v>#DIV/0!</v>
      </c>
      <c r="E71" s="173" t="str">
        <f>IFERROR(VLOOKUP(A71,'SE-GERAL'!A:E,5,FALSE),VLOOKUP(A71,'MO-GERAL'!A:E,5,FALSE))</f>
        <v>3.15.12</v>
      </c>
      <c r="F71" s="324" t="str">
        <f>IFERROR(VLOOKUP(A71,'SE-GERAL'!A:F,6,FALSE),VLOOKUP(A71,'MO-GERAL'!A:F,6,FALSE))</f>
        <v>UFRJ</v>
      </c>
      <c r="G71" s="324" t="str">
        <f>IFERROR(VLOOKUP(A71,'SE-GERAL'!A:G,7,FALSE),VLOOKUP(A71,'MO-GERAL'!A:G,7,FALSE))</f>
        <v>UFRJ-0461</v>
      </c>
      <c r="H71" s="325" t="str">
        <f>IFERROR(VLOOKUP(A71,'SE-GERAL'!A:H,8,FALSE),VLOOKUP(A71,'MO-GERAL'!A:H,8,FALSE))</f>
        <v>VARA DE MANOBRA 4 ELEMENTOS + BOLSA + CABEÇOTE UNIVERSAL</v>
      </c>
      <c r="I71" s="324" t="str">
        <f>IFERROR(VLOOKUP(A71,'SE-GERAL'!A:I,9,FALSE),VLOOKUP(A71,'MO-GERAL'!A:I,9,FALSE))</f>
        <v>UN</v>
      </c>
      <c r="J71" s="326">
        <f>IFERROR(VLOOKUP(A71,'SE-GERAL'!A:K,10,FALSE),VLOOKUP(A71,'MO-GERAL'!A:K,10,FALSE))</f>
        <v>0.25</v>
      </c>
      <c r="K71" s="327">
        <f>IFERROR(VLOOKUP(A71,'SE-GERAL'!A:M,13,FALSE),VLOOKUP(A71,'MO-GERAL'!A:M,13,FALSE))</f>
        <v>0</v>
      </c>
      <c r="L71" s="328">
        <f t="shared" si="1"/>
        <v>0</v>
      </c>
      <c r="M71" s="329" t="e">
        <f t="shared" si="2"/>
        <v>#DIV/0!</v>
      </c>
      <c r="N71" s="330" t="e">
        <f>SUM($M$10:M71)</f>
        <v>#DIV/0!</v>
      </c>
      <c r="O71" s="331"/>
      <c r="P71" s="331"/>
      <c r="Q71" s="331"/>
      <c r="R71" s="331"/>
      <c r="S71" s="280"/>
      <c r="T71" s="280"/>
      <c r="U71" s="331"/>
    </row>
    <row r="72" spans="1:21" s="325" customFormat="1" ht="22.5">
      <c r="A72" s="30">
        <v>341</v>
      </c>
      <c r="B72" s="324"/>
      <c r="C72" s="324"/>
      <c r="D72" s="43" t="e">
        <f t="shared" si="0"/>
        <v>#DIV/0!</v>
      </c>
      <c r="E72" s="173" t="str">
        <f>IFERROR(VLOOKUP(A72,'SE-GERAL'!A:E,5,FALSE),VLOOKUP(A72,'MO-GERAL'!A:E,5,FALSE))</f>
        <v>3.15.16</v>
      </c>
      <c r="F72" s="324" t="str">
        <f>IFERROR(VLOOKUP(A72,'SE-GERAL'!A:F,6,FALSE),VLOOKUP(A72,'MO-GERAL'!A:F,6,FALSE))</f>
        <v>UFRJ</v>
      </c>
      <c r="G72" s="324" t="str">
        <f>IFERROR(VLOOKUP(A72,'SE-GERAL'!A:G,7,FALSE),VLOOKUP(A72,'MO-GERAL'!A:G,7,FALSE))</f>
        <v>UFRJ-0466</v>
      </c>
      <c r="H72" s="325" t="str">
        <f>IFERROR(VLOOKUP(A72,'SE-GERAL'!A:H,8,FALSE),VLOOKUP(A72,'MO-GERAL'!A:H,8,FALSE))</f>
        <v>ESCADA EXTENSÍVEL DE ALUMÍNIO E FIBRA 39 DEGRAUS 11,70 METROS</v>
      </c>
      <c r="I72" s="324" t="str">
        <f>IFERROR(VLOOKUP(A72,'SE-GERAL'!A:I,9,FALSE),VLOOKUP(A72,'MO-GERAL'!A:I,9,FALSE))</f>
        <v>UN</v>
      </c>
      <c r="J72" s="326">
        <f>IFERROR(VLOOKUP(A72,'SE-GERAL'!A:K,10,FALSE),VLOOKUP(A72,'MO-GERAL'!A:K,10,FALSE))</f>
        <v>8.3333333333333329E-2</v>
      </c>
      <c r="K72" s="327">
        <f>IFERROR(VLOOKUP(A72,'SE-GERAL'!A:M,13,FALSE),VLOOKUP(A72,'MO-GERAL'!A:M,13,FALSE))</f>
        <v>0</v>
      </c>
      <c r="L72" s="328">
        <f t="shared" si="1"/>
        <v>0</v>
      </c>
      <c r="M72" s="329" t="e">
        <f t="shared" si="2"/>
        <v>#DIV/0!</v>
      </c>
      <c r="N72" s="330" t="e">
        <f>SUM($M$10:M72)</f>
        <v>#DIV/0!</v>
      </c>
      <c r="O72" s="331"/>
      <c r="P72" s="331"/>
      <c r="Q72" s="331"/>
      <c r="R72" s="331"/>
      <c r="S72" s="280"/>
      <c r="T72" s="280"/>
      <c r="U72" s="331"/>
    </row>
    <row r="73" spans="1:21" s="325" customFormat="1" ht="33.75">
      <c r="A73" s="30">
        <v>9</v>
      </c>
      <c r="B73" s="324"/>
      <c r="C73" s="324"/>
      <c r="D73" s="43" t="e">
        <f t="shared" si="0"/>
        <v>#DIV/0!</v>
      </c>
      <c r="E73" s="173" t="str">
        <f>IFERROR(VLOOKUP(A73,'SE-GERAL'!A:E,5,FALSE),VLOOKUP(A73,'MO-GERAL'!A:E,5,FALSE))</f>
        <v>1.1.9</v>
      </c>
      <c r="F73" s="324" t="str">
        <f>IFERROR(VLOOKUP(A73,'SE-GERAL'!A:F,6,FALSE),VLOOKUP(A73,'MO-GERAL'!A:F,6,FALSE))</f>
        <v>SCO/RIO</v>
      </c>
      <c r="G73" s="324" t="str">
        <f>IFERROR(VLOOKUP(A73,'SE-GERAL'!A:G,7,FALSE),VLOOKUP(A73,'MO-GERAL'!A:G,7,FALSE))</f>
        <v>AD 19.20.0050 (/)</v>
      </c>
      <c r="H73" s="325" t="str">
        <f>IFERROR(VLOOKUP(A73,'SE-GERAL'!A:H,8,FALSE),VLOOKUP(A73,'MO-GERAL'!A:H,8,FALSE))</f>
        <v>INSTALACAO E LIGACAO PROVISORIAS DE ALIMENTACAO DE ENERGIA ELETRICA, EM BAIXA TENSAO (BT), PARA CANTEIRO DE OBRAS, EXCLUSIVE O FORNECIMENTO DO MEDIDOR.</v>
      </c>
      <c r="I73" s="324" t="str">
        <f>IFERROR(VLOOKUP(A73,'SE-GERAL'!A:I,9,FALSE),VLOOKUP(A73,'MO-GERAL'!A:I,9,FALSE))</f>
        <v>UN</v>
      </c>
      <c r="J73" s="326">
        <f>IFERROR(VLOOKUP(A73,'SE-GERAL'!A:K,10,FALSE),VLOOKUP(A73,'MO-GERAL'!A:K,10,FALSE))</f>
        <v>8.3333333333333329E-2</v>
      </c>
      <c r="K73" s="327">
        <f>IFERROR(VLOOKUP(A73,'SE-GERAL'!A:M,13,FALSE),VLOOKUP(A73,'MO-GERAL'!A:M,13,FALSE))</f>
        <v>0</v>
      </c>
      <c r="L73" s="328">
        <f t="shared" si="1"/>
        <v>0</v>
      </c>
      <c r="M73" s="329" t="e">
        <f t="shared" si="2"/>
        <v>#DIV/0!</v>
      </c>
      <c r="N73" s="330" t="e">
        <f>SUM($M$10:M73)</f>
        <v>#DIV/0!</v>
      </c>
      <c r="O73" s="331"/>
      <c r="P73" s="331"/>
      <c r="Q73" s="331"/>
      <c r="R73" s="331"/>
      <c r="S73" s="280"/>
      <c r="T73" s="280"/>
      <c r="U73" s="331"/>
    </row>
    <row r="74" spans="1:21" s="325" customFormat="1" ht="22.5">
      <c r="A74" s="30">
        <v>236</v>
      </c>
      <c r="B74" s="324"/>
      <c r="C74" s="324"/>
      <c r="D74" s="43" t="e">
        <f t="shared" ref="D74:D137" si="3">IF(N74&lt;80%,"A",IF(AND(N74&gt;80.01%,N74&lt;95%),"B",IF(N74&gt;95.01%,"C")))</f>
        <v>#DIV/0!</v>
      </c>
      <c r="E74" s="173" t="str">
        <f>IFERROR(VLOOKUP(A74,'SE-GERAL'!A:E,5,FALSE),VLOOKUP(A74,'MO-GERAL'!A:E,5,FALSE))</f>
        <v>3.11.24</v>
      </c>
      <c r="F74" s="324" t="str">
        <f>IFERROR(VLOOKUP(A74,'SE-GERAL'!A:F,6,FALSE),VLOOKUP(A74,'MO-GERAL'!A:F,6,FALSE))</f>
        <v>UFRJ</v>
      </c>
      <c r="G74" s="324" t="str">
        <f>IFERROR(VLOOKUP(A74,'SE-GERAL'!A:G,7,FALSE),VLOOKUP(A74,'MO-GERAL'!A:G,7,FALSE))</f>
        <v>UFRJ-0241</v>
      </c>
      <c r="H74" s="325" t="str">
        <f>IFERROR(VLOOKUP(A74,'SE-GERAL'!A:H,8,FALSE),VLOOKUP(A74,'MO-GERAL'!A:H,8,FALSE))</f>
        <v>FUSÍVEL LIMITADOR DE CORRENTE HH, 17,5 kV /150 A, MODELO U-8, DA NORMA DIN</v>
      </c>
      <c r="I74" s="324" t="str">
        <f>IFERROR(VLOOKUP(A74,'SE-GERAL'!A:I,9,FALSE),VLOOKUP(A74,'MO-GERAL'!A:I,9,FALSE))</f>
        <v>UN</v>
      </c>
      <c r="J74" s="326">
        <f>IFERROR(VLOOKUP(A74,'SE-GERAL'!A:K,10,FALSE),VLOOKUP(A74,'MO-GERAL'!A:K,10,FALSE))</f>
        <v>0.25</v>
      </c>
      <c r="K74" s="327">
        <f>IFERROR(VLOOKUP(A74,'SE-GERAL'!A:M,13,FALSE),VLOOKUP(A74,'MO-GERAL'!A:M,13,FALSE))</f>
        <v>0</v>
      </c>
      <c r="L74" s="328">
        <f t="shared" ref="L74:L137" si="4">J74*K74</f>
        <v>0</v>
      </c>
      <c r="M74" s="329" t="e">
        <f t="shared" ref="M74:M137" si="5">L74/$L$388</f>
        <v>#DIV/0!</v>
      </c>
      <c r="N74" s="330" t="e">
        <f>SUM($M$10:M74)</f>
        <v>#DIV/0!</v>
      </c>
      <c r="O74" s="331"/>
      <c r="P74" s="331"/>
      <c r="Q74" s="331"/>
      <c r="R74" s="331"/>
      <c r="S74" s="280"/>
      <c r="T74" s="280"/>
      <c r="U74" s="331"/>
    </row>
    <row r="75" spans="1:21" s="325" customFormat="1" ht="33.75">
      <c r="A75" s="30">
        <v>256</v>
      </c>
      <c r="B75" s="324"/>
      <c r="C75" s="324"/>
      <c r="D75" s="43" t="e">
        <f t="shared" si="3"/>
        <v>#DIV/0!</v>
      </c>
      <c r="E75" s="173" t="str">
        <f>IFERROR(VLOOKUP(A75,'SE-GERAL'!A:E,5,FALSE),VLOOKUP(A75,'MO-GERAL'!A:E,5,FALSE))</f>
        <v>3.11.44</v>
      </c>
      <c r="F75" s="324" t="str">
        <f>IFERROR(VLOOKUP(A75,'SE-GERAL'!A:F,6,FALSE),VLOOKUP(A75,'MO-GERAL'!A:F,6,FALSE))</f>
        <v>SCO/RIO</v>
      </c>
      <c r="G75" s="324" t="str">
        <f>IFERROR(VLOOKUP(A75,'SE-GERAL'!A:G,7,FALSE),VLOOKUP(A75,'MO-GERAL'!A:G,7,FALSE))</f>
        <v>ES 04.25.0700 (/)</v>
      </c>
      <c r="H75" s="325" t="str">
        <f>IFERROR(VLOOKUP(A75,'SE-GERAL'!A:H,8,FALSE),VLOOKUP(A75,'MO-GERAL'!A:H,8,FALSE))</f>
        <v>TELA PARA PROTECAO EM ARAME GALVANIZADO NO 12, SOLDADA EM CANTONEIRA DE FERRO EM "L" DE (1 1/2"X1 1/2"X3/16"), FIXADA EM ALVENARIA. FORNECIMENTO E INSTALACAO.</v>
      </c>
      <c r="I75" s="324" t="str">
        <f>IFERROR(VLOOKUP(A75,'SE-GERAL'!A:I,9,FALSE),VLOOKUP(A75,'MO-GERAL'!A:I,9,FALSE))</f>
        <v>M2</v>
      </c>
      <c r="J75" s="326">
        <f>IFERROR(VLOOKUP(A75,'SE-GERAL'!A:K,10,FALSE),VLOOKUP(A75,'MO-GERAL'!A:K,10,FALSE))</f>
        <v>0.41666666666666669</v>
      </c>
      <c r="K75" s="327">
        <f>IFERROR(VLOOKUP(A75,'SE-GERAL'!A:M,13,FALSE),VLOOKUP(A75,'MO-GERAL'!A:M,13,FALSE))</f>
        <v>0</v>
      </c>
      <c r="L75" s="328">
        <f t="shared" si="4"/>
        <v>0</v>
      </c>
      <c r="M75" s="329" t="e">
        <f t="shared" si="5"/>
        <v>#DIV/0!</v>
      </c>
      <c r="N75" s="330" t="e">
        <f>SUM($M$10:M75)</f>
        <v>#DIV/0!</v>
      </c>
      <c r="O75" s="331"/>
      <c r="P75" s="331"/>
      <c r="Q75" s="331"/>
      <c r="R75" s="331"/>
      <c r="S75" s="280"/>
      <c r="T75" s="280"/>
      <c r="U75" s="331"/>
    </row>
    <row r="76" spans="1:21" s="325" customFormat="1">
      <c r="A76" s="30">
        <v>340</v>
      </c>
      <c r="B76" s="324"/>
      <c r="C76" s="324"/>
      <c r="D76" s="43" t="e">
        <f t="shared" si="3"/>
        <v>#DIV/0!</v>
      </c>
      <c r="E76" s="173" t="str">
        <f>IFERROR(VLOOKUP(A76,'SE-GERAL'!A:E,5,FALSE),VLOOKUP(A76,'MO-GERAL'!A:E,5,FALSE))</f>
        <v>3.15.15</v>
      </c>
      <c r="F76" s="324" t="str">
        <f>IFERROR(VLOOKUP(A76,'SE-GERAL'!A:F,6,FALSE),VLOOKUP(A76,'MO-GERAL'!A:F,6,FALSE))</f>
        <v>UFRJ</v>
      </c>
      <c r="G76" s="324" t="str">
        <f>IFERROR(VLOOKUP(A76,'SE-GERAL'!A:G,7,FALSE),VLOOKUP(A76,'MO-GERAL'!A:G,7,FALSE))</f>
        <v>UFRJ-0465</v>
      </c>
      <c r="H76" s="325" t="str">
        <f>IFERROR(VLOOKUP(A76,'SE-GERAL'!A:H,8,FALSE),VLOOKUP(A76,'MO-GERAL'!A:H,8,FALSE))</f>
        <v>ESCADA TESOURA DUPLA EM FIBRA 10 DEGRAUS 3,00 METROS</v>
      </c>
      <c r="I76" s="324" t="str">
        <f>IFERROR(VLOOKUP(A76,'SE-GERAL'!A:I,9,FALSE),VLOOKUP(A76,'MO-GERAL'!A:I,9,FALSE))</f>
        <v>UN</v>
      </c>
      <c r="J76" s="326">
        <f>IFERROR(VLOOKUP(A76,'SE-GERAL'!A:K,10,FALSE),VLOOKUP(A76,'MO-GERAL'!A:K,10,FALSE))</f>
        <v>0.16666666666666666</v>
      </c>
      <c r="K76" s="327">
        <f>IFERROR(VLOOKUP(A76,'SE-GERAL'!A:M,13,FALSE),VLOOKUP(A76,'MO-GERAL'!A:M,13,FALSE))</f>
        <v>0</v>
      </c>
      <c r="L76" s="328">
        <f t="shared" si="4"/>
        <v>0</v>
      </c>
      <c r="M76" s="329" t="e">
        <f t="shared" si="5"/>
        <v>#DIV/0!</v>
      </c>
      <c r="N76" s="330" t="e">
        <f>SUM($M$10:M76)</f>
        <v>#DIV/0!</v>
      </c>
      <c r="O76" s="331"/>
      <c r="P76" s="331"/>
      <c r="Q76" s="331"/>
      <c r="R76" s="331"/>
      <c r="S76" s="280"/>
      <c r="T76" s="280"/>
      <c r="U76" s="331"/>
    </row>
    <row r="77" spans="1:21" s="325" customFormat="1" ht="22.5">
      <c r="A77" s="30">
        <v>10</v>
      </c>
      <c r="B77" s="324"/>
      <c r="C77" s="324"/>
      <c r="D77" s="43" t="e">
        <f t="shared" si="3"/>
        <v>#DIV/0!</v>
      </c>
      <c r="E77" s="173" t="str">
        <f>IFERROR(VLOOKUP(A77,'SE-GERAL'!A:E,5,FALSE),VLOOKUP(A77,'MO-GERAL'!A:E,5,FALSE))</f>
        <v>1.1.10</v>
      </c>
      <c r="F77" s="324" t="str">
        <f>IFERROR(VLOOKUP(A77,'SE-GERAL'!A:F,6,FALSE),VLOOKUP(A77,'MO-GERAL'!A:F,6,FALSE))</f>
        <v>SCO/RIO</v>
      </c>
      <c r="G77" s="324" t="str">
        <f>IFERROR(VLOOKUP(A77,'SE-GERAL'!A:G,7,FALSE),VLOOKUP(A77,'MO-GERAL'!A:G,7,FALSE))</f>
        <v>AD 19.20.0100 (/)</v>
      </c>
      <c r="H77" s="325" t="str">
        <f>IFERROR(VLOOKUP(A77,'SE-GERAL'!A:H,8,FALSE),VLOOKUP(A77,'MO-GERAL'!A:H,8,FALSE))</f>
        <v>INSTALACAO E LIGACAO PROVISORIA DE OBRA DE AGUA E ESGOTO A REDE PUBLICA.</v>
      </c>
      <c r="I77" s="324" t="str">
        <f>IFERROR(VLOOKUP(A77,'SE-GERAL'!A:I,9,FALSE),VLOOKUP(A77,'MO-GERAL'!A:I,9,FALSE))</f>
        <v>UN</v>
      </c>
      <c r="J77" s="326">
        <f>IFERROR(VLOOKUP(A77,'SE-GERAL'!A:K,10,FALSE),VLOOKUP(A77,'MO-GERAL'!A:K,10,FALSE))</f>
        <v>8.3333333333333329E-2</v>
      </c>
      <c r="K77" s="327">
        <f>IFERROR(VLOOKUP(A77,'SE-GERAL'!A:M,13,FALSE),VLOOKUP(A77,'MO-GERAL'!A:M,13,FALSE))</f>
        <v>0</v>
      </c>
      <c r="L77" s="328">
        <f t="shared" si="4"/>
        <v>0</v>
      </c>
      <c r="M77" s="329" t="e">
        <f t="shared" si="5"/>
        <v>#DIV/0!</v>
      </c>
      <c r="N77" s="330" t="e">
        <f>SUM($M$10:M77)</f>
        <v>#DIV/0!</v>
      </c>
      <c r="O77" s="331"/>
      <c r="P77" s="331"/>
      <c r="Q77" s="331"/>
      <c r="R77" s="331"/>
      <c r="S77" s="280"/>
      <c r="T77" s="280"/>
      <c r="U77" s="331"/>
    </row>
    <row r="78" spans="1:21" s="325" customFormat="1">
      <c r="A78" s="30">
        <v>369</v>
      </c>
      <c r="B78" s="324"/>
      <c r="C78" s="324"/>
      <c r="D78" s="43" t="e">
        <f t="shared" si="3"/>
        <v>#DIV/0!</v>
      </c>
      <c r="E78" s="173" t="str">
        <f>IFERROR(VLOOKUP(A78,'SE-GERAL'!A:E,5,FALSE),VLOOKUP(A78,'MO-GERAL'!A:E,5,FALSE))</f>
        <v>3.15.44</v>
      </c>
      <c r="F78" s="324" t="str">
        <f>IFERROR(VLOOKUP(A78,'SE-GERAL'!A:F,6,FALSE),VLOOKUP(A78,'MO-GERAL'!A:F,6,FALSE))</f>
        <v>UFRJ</v>
      </c>
      <c r="G78" s="324" t="str">
        <f>IFERROR(VLOOKUP(A78,'SE-GERAL'!A:G,7,FALSE),VLOOKUP(A78,'MO-GERAL'!A:G,7,FALSE))</f>
        <v>UFRJ-0542</v>
      </c>
      <c r="H78" s="325" t="str">
        <f>IFERROR(VLOOKUP(A78,'SE-GERAL'!A:H,8,FALSE),VLOOKUP(A78,'MO-GERAL'!A:H,8,FALSE))</f>
        <v>UNIFORME DE PROTEÇÃO CLASSE 4</v>
      </c>
      <c r="I78" s="324" t="str">
        <f>IFERROR(VLOOKUP(A78,'SE-GERAL'!A:I,9,FALSE),VLOOKUP(A78,'MO-GERAL'!A:I,9,FALSE))</f>
        <v>UN</v>
      </c>
      <c r="J78" s="326">
        <f>IFERROR(VLOOKUP(A78,'SE-GERAL'!A:K,10,FALSE),VLOOKUP(A78,'MO-GERAL'!A:K,10,FALSE))</f>
        <v>8.3333333333333329E-2</v>
      </c>
      <c r="K78" s="327">
        <f>IFERROR(VLOOKUP(A78,'SE-GERAL'!A:M,13,FALSE),VLOOKUP(A78,'MO-GERAL'!A:M,13,FALSE))</f>
        <v>0</v>
      </c>
      <c r="L78" s="328">
        <f t="shared" si="4"/>
        <v>0</v>
      </c>
      <c r="M78" s="329" t="e">
        <f t="shared" si="5"/>
        <v>#DIV/0!</v>
      </c>
      <c r="N78" s="330" t="e">
        <f>SUM($M$10:M78)</f>
        <v>#DIV/0!</v>
      </c>
      <c r="O78" s="331"/>
      <c r="P78" s="331"/>
      <c r="Q78" s="331"/>
      <c r="R78" s="331"/>
      <c r="S78" s="280"/>
      <c r="T78" s="280"/>
      <c r="U78" s="331"/>
    </row>
    <row r="79" spans="1:21" s="325" customFormat="1" ht="56.25">
      <c r="A79" s="30">
        <v>218</v>
      </c>
      <c r="B79" s="324"/>
      <c r="C79" s="324"/>
      <c r="D79" s="43" t="e">
        <f t="shared" si="3"/>
        <v>#DIV/0!</v>
      </c>
      <c r="E79" s="173" t="str">
        <f>IFERROR(VLOOKUP(A79,'SE-GERAL'!A:E,5,FALSE),VLOOKUP(A79,'MO-GERAL'!A:E,5,FALSE))</f>
        <v>3.11.6</v>
      </c>
      <c r="F79" s="324" t="str">
        <f>IFERROR(VLOOKUP(A79,'SE-GERAL'!A:F,6,FALSE),VLOOKUP(A79,'MO-GERAL'!A:F,6,FALSE))</f>
        <v>UFRJ</v>
      </c>
      <c r="G79" s="324" t="str">
        <f>IFERROR(VLOOKUP(A79,'SE-GERAL'!A:G,7,FALSE),VLOOKUP(A79,'MO-GERAL'!A:G,7,FALSE))</f>
        <v>UFRJ-0223</v>
      </c>
      <c r="H79" s="325" t="str">
        <f>IFERROR(VLOOKUP(A79,'SE-GERAL'!A:H,8,FALSE),VLOOKUP(A79,'MO-GERAL'!A:H,8,FALSE))</f>
        <v xml:space="preserve">EMENDA PARA CABO DE MÉDIA TENSÃO, TIPO CONTRÁCTIL A FRIO, USO INTERNO, CLASSE DE ISOLAMENTO 12/20 kV, FORNECIDA COMPLETA, COM TERMINAIS À COMPRESSÃO, CORDOALHA DE ATERRAMENTO E DEMAIS ACESSÁRIOS, PARA CABO DE COBRE OU ALUMÍNIO DE SEÇÃO NOMINAL 120-240 mm²                                                                          </v>
      </c>
      <c r="I79" s="324" t="str">
        <f>IFERROR(VLOOKUP(A79,'SE-GERAL'!A:I,9,FALSE),VLOOKUP(A79,'MO-GERAL'!A:I,9,FALSE))</f>
        <v>UN</v>
      </c>
      <c r="J79" s="326">
        <f>IFERROR(VLOOKUP(A79,'SE-GERAL'!A:K,10,FALSE),VLOOKUP(A79,'MO-GERAL'!A:K,10,FALSE))</f>
        <v>0.25</v>
      </c>
      <c r="K79" s="327">
        <f>IFERROR(VLOOKUP(A79,'SE-GERAL'!A:M,13,FALSE),VLOOKUP(A79,'MO-GERAL'!A:M,13,FALSE))</f>
        <v>0</v>
      </c>
      <c r="L79" s="328">
        <f t="shared" si="4"/>
        <v>0</v>
      </c>
      <c r="M79" s="329" t="e">
        <f t="shared" si="5"/>
        <v>#DIV/0!</v>
      </c>
      <c r="N79" s="330" t="e">
        <f>SUM($M$10:M79)</f>
        <v>#DIV/0!</v>
      </c>
      <c r="O79" s="331"/>
      <c r="P79" s="331"/>
      <c r="Q79" s="331"/>
      <c r="R79" s="331"/>
      <c r="S79" s="280"/>
      <c r="T79" s="280"/>
      <c r="U79" s="331"/>
    </row>
    <row r="80" spans="1:21" s="389" customFormat="1" ht="33.75">
      <c r="A80" s="30">
        <v>217</v>
      </c>
      <c r="B80" s="324"/>
      <c r="C80" s="324"/>
      <c r="D80" s="43" t="e">
        <f t="shared" si="3"/>
        <v>#DIV/0!</v>
      </c>
      <c r="E80" s="173" t="str">
        <f>IFERROR(VLOOKUP(A80,'SE-GERAL'!A:E,5,FALSE),VLOOKUP(A80,'MO-GERAL'!A:E,5,FALSE))</f>
        <v>3.11.5</v>
      </c>
      <c r="F80" s="324" t="str">
        <f>IFERROR(VLOOKUP(A80,'SE-GERAL'!A:F,6,FALSE),VLOOKUP(A80,'MO-GERAL'!A:F,6,FALSE))</f>
        <v>UFRJ</v>
      </c>
      <c r="G80" s="324" t="str">
        <f>IFERROR(VLOOKUP(A80,'SE-GERAL'!A:G,7,FALSE),VLOOKUP(A80,'MO-GERAL'!A:G,7,FALSE))</f>
        <v>UFRJ-0222</v>
      </c>
      <c r="H80" s="325" t="str">
        <f>IFERROR(VLOOKUP(A80,'SE-GERAL'!A:H,8,FALSE),VLOOKUP(A80,'MO-GERAL'!A:H,8,FALSE))</f>
        <v xml:space="preserve">EMENDA PARA CABO DE MÉDIA TENSÃO, TIPO CONTRÁCTIL A FRIO, USO INTERNO, CLASSE DE ISOLAMENTO 12/20 kV, PARA CABO DE COBRE OU ALUMÍNIO DE SEÇÃO NOMINAL 50-120 mm²                                                                </v>
      </c>
      <c r="I80" s="324" t="str">
        <f>IFERROR(VLOOKUP(A80,'SE-GERAL'!A:I,9,FALSE),VLOOKUP(A80,'MO-GERAL'!A:I,9,FALSE))</f>
        <v>UN</v>
      </c>
      <c r="J80" s="326">
        <f>IFERROR(VLOOKUP(A80,'SE-GERAL'!A:K,10,FALSE),VLOOKUP(A80,'MO-GERAL'!A:K,10,FALSE))</f>
        <v>0.25</v>
      </c>
      <c r="K80" s="327">
        <f>IFERROR(VLOOKUP(A80,'SE-GERAL'!A:M,13,FALSE),VLOOKUP(A80,'MO-GERAL'!A:M,13,FALSE))</f>
        <v>0</v>
      </c>
      <c r="L80" s="328">
        <f t="shared" si="4"/>
        <v>0</v>
      </c>
      <c r="M80" s="329" t="e">
        <f t="shared" si="5"/>
        <v>#DIV/0!</v>
      </c>
      <c r="N80" s="330" t="e">
        <f>SUM($M$10:M80)</f>
        <v>#DIV/0!</v>
      </c>
      <c r="O80" s="873"/>
      <c r="P80" s="873"/>
      <c r="Q80" s="873"/>
      <c r="R80" s="873"/>
      <c r="S80" s="874"/>
      <c r="T80" s="874"/>
      <c r="U80" s="873"/>
    </row>
    <row r="81" spans="1:21" s="325" customFormat="1" ht="101.25">
      <c r="A81" s="30">
        <v>155</v>
      </c>
      <c r="B81" s="324"/>
      <c r="C81" s="324"/>
      <c r="D81" s="43" t="e">
        <f t="shared" si="3"/>
        <v>#DIV/0!</v>
      </c>
      <c r="E81" s="173" t="str">
        <f>IFERROR(VLOOKUP(A81,'SE-GERAL'!A:E,5,FALSE),VLOOKUP(A81,'MO-GERAL'!A:E,5,FALSE))</f>
        <v>3.6.14</v>
      </c>
      <c r="F81" s="324" t="str">
        <f>IFERROR(VLOOKUP(A81,'SE-GERAL'!A:F,6,FALSE),VLOOKUP(A81,'MO-GERAL'!A:F,6,FALSE))</f>
        <v>SCO/RIO</v>
      </c>
      <c r="G81" s="324" t="str">
        <f>IFERROR(VLOOKUP(A81,'SE-GERAL'!A:G,7,FALSE),VLOOKUP(A81,'MO-GERAL'!A:G,7,FALSE))</f>
        <v>DR 29.05.0100 (/)</v>
      </c>
      <c r="H81" s="325" t="str">
        <f>IFERROR(VLOOKUP(A81,'SE-GERAL'!A:H,8,FALSE),VLOOKUP(A81,'MO-GERAL'!A:H,8,FALSE))</f>
        <v>CAIXA DE PASSAGEM DE ALVENARIA DE BLOCO DE CONCRETO PRENSADO (15X20X40)CM, COM VAZIOS PREENCHIDOS DE CONCRETO SIMPLES PARA CAMADAS PREPARATORIAS (180KG DE CIMENTO/M3), EM PAREDES DE MEIA VEZ (0,15M), DE (0,60 X 0,60 X 0,80)M, SEM TAMPA UTILIZANDO ARGAMASSA DE CIMENTO E AREIA NO TRACO 1:4 EM VOLUME, COM FUNDO EM CONCRETO SIMPLES PROVIDO DE CALHA INTERNA, SENDO AS PAREDES REVESTIDAS INTERNAMENTE COM A MESMA ARGAMASSA, EXCLUSIVE ESCAVACAO E REATERRO.</v>
      </c>
      <c r="I81" s="324" t="str">
        <f>IFERROR(VLOOKUP(A81,'SE-GERAL'!A:I,9,FALSE),VLOOKUP(A81,'MO-GERAL'!A:I,9,FALSE))</f>
        <v>UN</v>
      </c>
      <c r="J81" s="326">
        <f>IFERROR(VLOOKUP(A81,'SE-GERAL'!A:K,10,FALSE),VLOOKUP(A81,'MO-GERAL'!A:K,10,FALSE))</f>
        <v>0.25</v>
      </c>
      <c r="K81" s="327">
        <f>IFERROR(VLOOKUP(A81,'SE-GERAL'!A:M,13,FALSE),VLOOKUP(A81,'MO-GERAL'!A:M,13,FALSE))</f>
        <v>0</v>
      </c>
      <c r="L81" s="328">
        <f t="shared" si="4"/>
        <v>0</v>
      </c>
      <c r="M81" s="329" t="e">
        <f t="shared" si="5"/>
        <v>#DIV/0!</v>
      </c>
      <c r="N81" s="330" t="e">
        <f>SUM($M$10:M81)</f>
        <v>#DIV/0!</v>
      </c>
      <c r="O81" s="331"/>
      <c r="P81" s="331"/>
      <c r="Q81" s="331"/>
      <c r="R81" s="331"/>
      <c r="S81" s="280"/>
      <c r="T81" s="280"/>
      <c r="U81" s="331"/>
    </row>
    <row r="82" spans="1:21" s="325" customFormat="1" ht="22.5">
      <c r="A82" s="30">
        <v>23</v>
      </c>
      <c r="B82" s="324"/>
      <c r="C82" s="324"/>
      <c r="D82" s="43" t="e">
        <f t="shared" si="3"/>
        <v>#DIV/0!</v>
      </c>
      <c r="E82" s="173" t="str">
        <f>IFERROR(VLOOKUP(A82,'SE-GERAL'!A:E,5,FALSE),VLOOKUP(A82,'MO-GERAL'!A:E,5,FALSE))</f>
        <v>1.3.4</v>
      </c>
      <c r="F82" s="324" t="str">
        <f>IFERROR(VLOOKUP(A82,'SE-GERAL'!A:F,6,FALSE),VLOOKUP(A82,'MO-GERAL'!A:F,6,FALSE))</f>
        <v>UFRJ</v>
      </c>
      <c r="G82" s="324" t="str">
        <f>IFERROR(VLOOKUP(A82,'SE-GERAL'!A:G,7,FALSE),VLOOKUP(A82,'MO-GERAL'!A:G,7,FALSE))</f>
        <v>UFRJ-0434</v>
      </c>
      <c r="H82" s="325" t="str">
        <f>IFERROR(VLOOKUP(A82,'SE-GERAL'!A:H,8,FALSE),VLOOKUP(A82,'MO-GERAL'!A:H,8,FALSE))</f>
        <v>RÁDIO COMUNICADOR PORTÁTIL, ALCANCE DE ATÉ 56KM PARA ÁREA LIVRE E 3KM PARA INTERIOR/URBANO. FORNECIMENTO</v>
      </c>
      <c r="I82" s="324" t="str">
        <f>IFERROR(VLOOKUP(A82,'SE-GERAL'!A:I,9,FALSE),VLOOKUP(A82,'MO-GERAL'!A:I,9,FALSE))</f>
        <v>PAR</v>
      </c>
      <c r="J82" s="326">
        <f>IFERROR(VLOOKUP(A82,'SE-GERAL'!A:K,10,FALSE),VLOOKUP(A82,'MO-GERAL'!A:K,10,FALSE))</f>
        <v>0.25</v>
      </c>
      <c r="K82" s="327">
        <f>IFERROR(VLOOKUP(A82,'SE-GERAL'!A:M,13,FALSE),VLOOKUP(A82,'MO-GERAL'!A:M,13,FALSE))</f>
        <v>0</v>
      </c>
      <c r="L82" s="328">
        <f t="shared" si="4"/>
        <v>0</v>
      </c>
      <c r="M82" s="329" t="e">
        <f t="shared" si="5"/>
        <v>#DIV/0!</v>
      </c>
      <c r="N82" s="330" t="e">
        <f>SUM($M$10:M82)</f>
        <v>#DIV/0!</v>
      </c>
      <c r="O82" s="331"/>
      <c r="P82" s="331"/>
      <c r="Q82" s="331"/>
      <c r="R82" s="331"/>
      <c r="S82" s="280"/>
      <c r="T82" s="280"/>
      <c r="U82" s="331"/>
    </row>
    <row r="83" spans="1:21" s="325" customFormat="1" ht="45">
      <c r="A83" s="30">
        <v>7</v>
      </c>
      <c r="B83" s="324"/>
      <c r="C83" s="324"/>
      <c r="D83" s="43" t="e">
        <f t="shared" si="3"/>
        <v>#DIV/0!</v>
      </c>
      <c r="E83" s="173" t="str">
        <f>IFERROR(VLOOKUP(A83,'SE-GERAL'!A:E,5,FALSE),VLOOKUP(A83,'MO-GERAL'!A:E,5,FALSE))</f>
        <v>1.1.7</v>
      </c>
      <c r="F83" s="324" t="str">
        <f>IFERROR(VLOOKUP(A83,'SE-GERAL'!A:F,6,FALSE),VLOOKUP(A83,'MO-GERAL'!A:F,6,FALSE))</f>
        <v>SCO/RIO</v>
      </c>
      <c r="G83" s="324" t="str">
        <f>IFERROR(VLOOKUP(A83,'SE-GERAL'!A:G,7,FALSE),VLOOKUP(A83,'MO-GERAL'!A:G,7,FALSE))</f>
        <v>IT 04.20.0050 (/)</v>
      </c>
      <c r="H83" s="325" t="str">
        <f>IFERROR(VLOOKUP(A83,'SE-GERAL'!A:H,8,FALSE),VLOOKUP(A83,'MO-GERAL'!A:H,8,FALSE))</f>
        <v>ALCA PARA BARRILETE DE DISTRIBUICAO, DO TIPO CONCENTRADO, SOB RESERVATORIO DUPLO, INCLUSIVE RAMOS PARA EXTRAVASOR E LIMPEZA, COMPRENDENDO: 5,5M DE TUBO DE PVC RIGIDO DE 1 1/2", REGISTROS E CONEXOES. FORNECIMENTO E INSTALACAO.</v>
      </c>
      <c r="I83" s="324" t="str">
        <f>IFERROR(VLOOKUP(A83,'SE-GERAL'!A:I,9,FALSE),VLOOKUP(A83,'MO-GERAL'!A:I,9,FALSE))</f>
        <v>UN</v>
      </c>
      <c r="J83" s="326">
        <f>IFERROR(VLOOKUP(A83,'SE-GERAL'!A:K,10,FALSE),VLOOKUP(A83,'MO-GERAL'!A:K,10,FALSE))</f>
        <v>8.3333333333333329E-2</v>
      </c>
      <c r="K83" s="327">
        <f>IFERROR(VLOOKUP(A83,'SE-GERAL'!A:M,13,FALSE),VLOOKUP(A83,'MO-GERAL'!A:M,13,FALSE))</f>
        <v>0</v>
      </c>
      <c r="L83" s="328">
        <f t="shared" si="4"/>
        <v>0</v>
      </c>
      <c r="M83" s="329" t="e">
        <f t="shared" si="5"/>
        <v>#DIV/0!</v>
      </c>
      <c r="N83" s="330" t="e">
        <f>SUM($M$10:M83)</f>
        <v>#DIV/0!</v>
      </c>
      <c r="O83" s="331"/>
      <c r="P83" s="331"/>
      <c r="Q83" s="331"/>
      <c r="R83" s="331"/>
      <c r="S83" s="280"/>
      <c r="T83" s="280"/>
      <c r="U83" s="331"/>
    </row>
    <row r="84" spans="1:21" s="325" customFormat="1">
      <c r="A84" s="30">
        <v>220</v>
      </c>
      <c r="B84" s="324"/>
      <c r="C84" s="324"/>
      <c r="D84" s="43" t="e">
        <f t="shared" si="3"/>
        <v>#DIV/0!</v>
      </c>
      <c r="E84" s="173" t="str">
        <f>IFERROR(VLOOKUP(A84,'SE-GERAL'!A:E,5,FALSE),VLOOKUP(A84,'MO-GERAL'!A:E,5,FALSE))</f>
        <v>3.11.8</v>
      </c>
      <c r="F84" s="324" t="str">
        <f>IFERROR(VLOOKUP(A84,'SE-GERAL'!A:F,6,FALSE),VLOOKUP(A84,'MO-GERAL'!A:F,6,FALSE))</f>
        <v>SINAPI</v>
      </c>
      <c r="G84" s="324">
        <f>IFERROR(VLOOKUP(A84,'SE-GERAL'!A:G,7,FALSE),VLOOKUP(A84,'MO-GERAL'!A:G,7,FALSE))</f>
        <v>3394</v>
      </c>
      <c r="H84" s="325" t="str">
        <f>IFERROR(VLOOKUP(A84,'SE-GERAL'!A:H,8,FALSE),VLOOKUP(A84,'MO-GERAL'!A:H,8,FALSE))</f>
        <v>ISOLADOR DE PORCELANA, TIPO BUCHA, PARA TENSAO DE *15* KV</v>
      </c>
      <c r="I84" s="324" t="str">
        <f>IFERROR(VLOOKUP(A84,'SE-GERAL'!A:I,9,FALSE),VLOOKUP(A84,'MO-GERAL'!A:I,9,FALSE))</f>
        <v>UN</v>
      </c>
      <c r="J84" s="326">
        <f>IFERROR(VLOOKUP(A84,'SE-GERAL'!A:K,10,FALSE),VLOOKUP(A84,'MO-GERAL'!A:K,10,FALSE))</f>
        <v>0.25</v>
      </c>
      <c r="K84" s="327">
        <f>IFERROR(VLOOKUP(A84,'SE-GERAL'!A:M,13,FALSE),VLOOKUP(A84,'MO-GERAL'!A:M,13,FALSE))</f>
        <v>0</v>
      </c>
      <c r="L84" s="328">
        <f t="shared" si="4"/>
        <v>0</v>
      </c>
      <c r="M84" s="329" t="e">
        <f t="shared" si="5"/>
        <v>#DIV/0!</v>
      </c>
      <c r="N84" s="330" t="e">
        <f>SUM($M$10:M84)</f>
        <v>#DIV/0!</v>
      </c>
      <c r="O84" s="331"/>
      <c r="P84" s="331"/>
      <c r="Q84" s="331"/>
      <c r="R84" s="331"/>
      <c r="S84" s="280"/>
      <c r="T84" s="280"/>
      <c r="U84" s="331"/>
    </row>
    <row r="85" spans="1:21" s="325" customFormat="1" ht="22.5">
      <c r="A85" s="30">
        <v>235</v>
      </c>
      <c r="B85" s="324"/>
      <c r="C85" s="324"/>
      <c r="D85" s="43" t="e">
        <f t="shared" si="3"/>
        <v>#DIV/0!</v>
      </c>
      <c r="E85" s="173" t="str">
        <f>IFERROR(VLOOKUP(A85,'SE-GERAL'!A:E,5,FALSE),VLOOKUP(A85,'MO-GERAL'!A:E,5,FALSE))</f>
        <v>3.11.23</v>
      </c>
      <c r="F85" s="324" t="str">
        <f>IFERROR(VLOOKUP(A85,'SE-GERAL'!A:F,6,FALSE),VLOOKUP(A85,'MO-GERAL'!A:F,6,FALSE))</f>
        <v>UFRJ</v>
      </c>
      <c r="G85" s="324" t="str">
        <f>IFERROR(VLOOKUP(A85,'SE-GERAL'!A:G,7,FALSE),VLOOKUP(A85,'MO-GERAL'!A:G,7,FALSE))</f>
        <v>UFRJ-0240</v>
      </c>
      <c r="H85" s="325" t="str">
        <f>IFERROR(VLOOKUP(A85,'SE-GERAL'!A:H,8,FALSE),VLOOKUP(A85,'MO-GERAL'!A:H,8,FALSE))</f>
        <v>FUSÍVEL LIMITADOR DE CORRENTE HH, 17,5 kV / 100 A, MODELO U-8, DA NORMA DIN</v>
      </c>
      <c r="I85" s="324" t="str">
        <f>IFERROR(VLOOKUP(A85,'SE-GERAL'!A:I,9,FALSE),VLOOKUP(A85,'MO-GERAL'!A:I,9,FALSE))</f>
        <v>UN</v>
      </c>
      <c r="J85" s="326">
        <f>IFERROR(VLOOKUP(A85,'SE-GERAL'!A:K,10,FALSE),VLOOKUP(A85,'MO-GERAL'!A:K,10,FALSE))</f>
        <v>0.25</v>
      </c>
      <c r="K85" s="327">
        <f>IFERROR(VLOOKUP(A85,'SE-GERAL'!A:M,13,FALSE),VLOOKUP(A85,'MO-GERAL'!A:M,13,FALSE))</f>
        <v>0</v>
      </c>
      <c r="L85" s="328">
        <f t="shared" si="4"/>
        <v>0</v>
      </c>
      <c r="M85" s="329" t="e">
        <f t="shared" si="5"/>
        <v>#DIV/0!</v>
      </c>
      <c r="N85" s="330" t="e">
        <f>SUM($M$10:M85)</f>
        <v>#DIV/0!</v>
      </c>
      <c r="O85" s="331"/>
      <c r="P85" s="331"/>
      <c r="Q85" s="331"/>
      <c r="R85" s="331"/>
      <c r="S85" s="280"/>
      <c r="T85" s="280"/>
      <c r="U85" s="331"/>
    </row>
    <row r="86" spans="1:21" s="325" customFormat="1">
      <c r="A86" s="30">
        <v>339</v>
      </c>
      <c r="B86" s="324"/>
      <c r="C86" s="324"/>
      <c r="D86" s="43" t="e">
        <f t="shared" si="3"/>
        <v>#DIV/0!</v>
      </c>
      <c r="E86" s="173" t="str">
        <f>IFERROR(VLOOKUP(A86,'SE-GERAL'!A:E,5,FALSE),VLOOKUP(A86,'MO-GERAL'!A:E,5,FALSE))</f>
        <v>3.15.14</v>
      </c>
      <c r="F86" s="324" t="str">
        <f>IFERROR(VLOOKUP(A86,'SE-GERAL'!A:F,6,FALSE),VLOOKUP(A86,'MO-GERAL'!A:F,6,FALSE))</f>
        <v>UFRJ</v>
      </c>
      <c r="G86" s="324" t="str">
        <f>IFERROR(VLOOKUP(A86,'SE-GERAL'!A:G,7,FALSE),VLOOKUP(A86,'MO-GERAL'!A:G,7,FALSE))</f>
        <v>UFRJ-0463</v>
      </c>
      <c r="H86" s="325" t="str">
        <f>IFERROR(VLOOKUP(A86,'SE-GERAL'!A:H,8,FALSE),VLOOKUP(A86,'MO-GERAL'!A:H,8,FALSE))</f>
        <v>LUVA DE ALTA TENSÃO CLASSE 2 (PAR)</v>
      </c>
      <c r="I86" s="324" t="str">
        <f>IFERROR(VLOOKUP(A86,'SE-GERAL'!A:I,9,FALSE),VLOOKUP(A86,'MO-GERAL'!A:I,9,FALSE))</f>
        <v>UN</v>
      </c>
      <c r="J86" s="326">
        <f>IFERROR(VLOOKUP(A86,'SE-GERAL'!A:K,10,FALSE),VLOOKUP(A86,'MO-GERAL'!A:K,10,FALSE))</f>
        <v>0.25</v>
      </c>
      <c r="K86" s="327">
        <f>IFERROR(VLOOKUP(A86,'SE-GERAL'!A:M,13,FALSE),VLOOKUP(A86,'MO-GERAL'!A:M,13,FALSE))</f>
        <v>0</v>
      </c>
      <c r="L86" s="328">
        <f t="shared" si="4"/>
        <v>0</v>
      </c>
      <c r="M86" s="329" t="e">
        <f t="shared" si="5"/>
        <v>#DIV/0!</v>
      </c>
      <c r="N86" s="330" t="e">
        <f>SUM($M$10:M86)</f>
        <v>#DIV/0!</v>
      </c>
      <c r="O86" s="331"/>
      <c r="P86" s="331"/>
      <c r="Q86" s="331"/>
      <c r="R86" s="331"/>
      <c r="S86" s="280"/>
      <c r="T86" s="280"/>
      <c r="U86" s="331"/>
    </row>
    <row r="87" spans="1:21" s="325" customFormat="1" ht="101.25">
      <c r="A87" s="30">
        <v>190</v>
      </c>
      <c r="B87" s="324"/>
      <c r="C87" s="324"/>
      <c r="D87" s="43" t="e">
        <f t="shared" si="3"/>
        <v>#DIV/0!</v>
      </c>
      <c r="E87" s="173" t="str">
        <f>IFERROR(VLOOKUP(A87,'SE-GERAL'!A:E,5,FALSE),VLOOKUP(A87,'MO-GERAL'!A:E,5,FALSE))</f>
        <v>3.10.3</v>
      </c>
      <c r="F87" s="324" t="str">
        <f>IFERROR(VLOOKUP(A87,'SE-GERAL'!A:F,6,FALSE),VLOOKUP(A87,'MO-GERAL'!A:F,6,FALSE))</f>
        <v>UFRJ</v>
      </c>
      <c r="G87" s="324" t="str">
        <f>IFERROR(VLOOKUP(A87,'SE-GERAL'!A:G,7,FALSE),VLOOKUP(A87,'MO-GERAL'!A:G,7,FALSE))</f>
        <v>UFRJ-0197</v>
      </c>
      <c r="H87" s="325" t="str">
        <f>IFERROR(VLOOKUP(A87,'SE-GERAL'!A:H,8,FALSE),VLOOKUP(A87,'MO-GERAL'!A:H,8,FALSE))</f>
        <v>CHAVE SECCIONADORA UNIPOLAR MODELO “DP”, TENSÃO MÁXIMA 15kV, CORRENTE 400 A, NBI 110kV, DISTÂNCIA DE ESCOAMENTO 368 mm, DIMENSÕES 550X305X305 mm. CARACTERÍSTICAS CONSTRUTIVAS: LÂMINAS EM COBRE ELETROLÍTICO DE ALTA CONDUTIVIDADE, CONTATOS ESTANHADOS, ISOLADORES SUPORTE, TRAVA DE SEGURANÇA CONTRA ABERTURA ACIDENTAL, TERMINAIS PADRÃO NEMA, ABERTURA DE 90º OU 165º, MONTAGEM HORIZONTAL OU VERTICAL, BASE EM AÇO GALVANIZADO A FOGO, GANCHO PARA UTILIZAÇÃO DE FERRAMENTA DE ABERTURA EM CARGA</v>
      </c>
      <c r="I87" s="324" t="str">
        <f>IFERROR(VLOOKUP(A87,'SE-GERAL'!A:I,9,FALSE),VLOOKUP(A87,'MO-GERAL'!A:I,9,FALSE))</f>
        <v>UN</v>
      </c>
      <c r="J87" s="326">
        <f>IFERROR(VLOOKUP(A87,'SE-GERAL'!A:K,10,FALSE),VLOOKUP(A87,'MO-GERAL'!A:K,10,FALSE))</f>
        <v>0.25</v>
      </c>
      <c r="K87" s="327">
        <f>IFERROR(VLOOKUP(A87,'SE-GERAL'!A:M,13,FALSE),VLOOKUP(A87,'MO-GERAL'!A:M,13,FALSE))</f>
        <v>0</v>
      </c>
      <c r="L87" s="328">
        <f t="shared" si="4"/>
        <v>0</v>
      </c>
      <c r="M87" s="329" t="e">
        <f t="shared" si="5"/>
        <v>#DIV/0!</v>
      </c>
      <c r="N87" s="330" t="e">
        <f>SUM($M$10:M87)</f>
        <v>#DIV/0!</v>
      </c>
      <c r="O87" s="331"/>
      <c r="P87" s="331"/>
      <c r="Q87" s="331"/>
      <c r="R87" s="331"/>
      <c r="S87" s="280"/>
      <c r="T87" s="280"/>
      <c r="U87" s="331"/>
    </row>
    <row r="88" spans="1:21" s="325" customFormat="1" ht="112.5">
      <c r="A88" s="30">
        <v>151</v>
      </c>
      <c r="B88" s="324"/>
      <c r="C88" s="324"/>
      <c r="D88" s="43" t="e">
        <f t="shared" si="3"/>
        <v>#DIV/0!</v>
      </c>
      <c r="E88" s="173" t="str">
        <f>IFERROR(VLOOKUP(A88,'SE-GERAL'!A:E,5,FALSE),VLOOKUP(A88,'MO-GERAL'!A:E,5,FALSE))</f>
        <v>3.6.10</v>
      </c>
      <c r="F88" s="324" t="str">
        <f>IFERROR(VLOOKUP(A88,'SE-GERAL'!A:F,6,FALSE),VLOOKUP(A88,'MO-GERAL'!A:F,6,FALSE))</f>
        <v>UFRJ</v>
      </c>
      <c r="G88" s="324" t="str">
        <f>IFERROR(VLOOKUP(A88,'SE-GERAL'!A:G,7,FALSE),VLOOKUP(A88,'MO-GERAL'!A:G,7,FALSE))</f>
        <v>UFRJ-0374</v>
      </c>
      <c r="H88" s="325" t="str">
        <f>IFERROR(VLOOKUP(A88,'SE-GERAL'!A:H,8,FALSE),VLOOKUP(A88,'MO-GERAL'!A:H,8,FALSE))</f>
        <v>LUMINÁRIA LED PARA ILUMINAÇÃO PÚBLICA - FORNECEDOR: TRÓPICO (FABRICANTE: UNILUMIN) - MOD. NANO MAX - UNI-NO1704KB180V2 - 180 W, FLUXO LUMINOSO DE 30.600 LM, TENSÃO DE ALIMENTAÇÃO 100 - 277 V, FP ≥ 98, 50/60 HZ, EFICIÊNCIA ENERGÉTICA ≥170 LM/W, VIDA ÚTIL ≥ 77.000H  (L70), IRC ˃ 70, TEMPERATURA DA COR 4000K, DPS, TOMADA PARA RELÉ 7 PINOS - PARA TELEGESTÃO, LED DRIVER – PROGRAMÁVEL, SHORTING CAP, CABO DE ALIMENTAÇÃO DE 1M, PARTES METÁLICAS E PARAFUSOS EM INOX, IDENTIFICAÇÃO DA POTÊNCIA NA PARTE INFERIOR DA LUMINÁRIA. (PADRÃO UFRJ).</v>
      </c>
      <c r="I88" s="324" t="str">
        <f>IFERROR(VLOOKUP(A88,'SE-GERAL'!A:I,9,FALSE),VLOOKUP(A88,'MO-GERAL'!A:I,9,FALSE))</f>
        <v>UN</v>
      </c>
      <c r="J88" s="326">
        <f>IFERROR(VLOOKUP(A88,'SE-GERAL'!A:K,10,FALSE),VLOOKUP(A88,'MO-GERAL'!A:K,10,FALSE))</f>
        <v>8.3333333333333329E-2</v>
      </c>
      <c r="K88" s="327">
        <f>IFERROR(VLOOKUP(A88,'SE-GERAL'!A:M,13,FALSE),VLOOKUP(A88,'MO-GERAL'!A:M,13,FALSE))</f>
        <v>0</v>
      </c>
      <c r="L88" s="328">
        <f t="shared" si="4"/>
        <v>0</v>
      </c>
      <c r="M88" s="329" t="e">
        <f t="shared" si="5"/>
        <v>#DIV/0!</v>
      </c>
      <c r="N88" s="330" t="e">
        <f>SUM($M$10:M88)</f>
        <v>#DIV/0!</v>
      </c>
      <c r="O88" s="331"/>
      <c r="P88" s="331"/>
      <c r="Q88" s="331"/>
      <c r="R88" s="331"/>
      <c r="S88" s="280"/>
      <c r="T88" s="280"/>
      <c r="U88" s="331"/>
    </row>
    <row r="89" spans="1:21" s="325" customFormat="1" ht="45">
      <c r="A89" s="30">
        <v>71</v>
      </c>
      <c r="B89" s="324"/>
      <c r="C89" s="324"/>
      <c r="D89" s="43" t="e">
        <f t="shared" si="3"/>
        <v>#DIV/0!</v>
      </c>
      <c r="E89" s="173" t="str">
        <f>IFERROR(VLOOKUP(A89,'SE-GERAL'!A:E,5,FALSE),VLOOKUP(A89,'MO-GERAL'!A:E,5,FALSE))</f>
        <v>3.3.13</v>
      </c>
      <c r="F89" s="324" t="str">
        <f>IFERROR(VLOOKUP(A89,'SE-GERAL'!A:F,6,FALSE),VLOOKUP(A89,'MO-GERAL'!A:F,6,FALSE))</f>
        <v>UFRJ</v>
      </c>
      <c r="G89" s="324" t="str">
        <f>IFERROR(VLOOKUP(A89,'SE-GERAL'!A:G,7,FALSE),VLOOKUP(A89,'MO-GERAL'!A:G,7,FALSE))</f>
        <v>UFRJ-0040</v>
      </c>
      <c r="H89" s="325" t="str">
        <f>IFERROR(VLOOKUP(A89,'SE-GERAL'!A:H,8,FALSE),VLOOKUP(A89,'MO-GERAL'!A:H,8,FALSE))</f>
        <v xml:space="preserve">CABO DE COBRE 25mm², HEPR, 0,6/1,0 kV, TÊMPERA MOLE, CLASSE 2, ISOLAÇÃO EM COMPOSTO TERMOFIXO NÃO HALOGENADO, COBERTURA NÃO HALOGENADO, CONFORME NORMAS ABNT NBR NM 280 E NBR 13248, PRETO </v>
      </c>
      <c r="I89" s="324" t="str">
        <f>IFERROR(VLOOKUP(A89,'SE-GERAL'!A:I,9,FALSE),VLOOKUP(A89,'MO-GERAL'!A:I,9,FALSE))</f>
        <v>M</v>
      </c>
      <c r="J89" s="326">
        <f>IFERROR(VLOOKUP(A89,'SE-GERAL'!A:K,10,FALSE),VLOOKUP(A89,'MO-GERAL'!A:K,10,FALSE))</f>
        <v>5</v>
      </c>
      <c r="K89" s="327">
        <f>IFERROR(VLOOKUP(A89,'SE-GERAL'!A:M,13,FALSE),VLOOKUP(A89,'MO-GERAL'!A:M,13,FALSE))</f>
        <v>0</v>
      </c>
      <c r="L89" s="328">
        <f t="shared" si="4"/>
        <v>0</v>
      </c>
      <c r="M89" s="329" t="e">
        <f t="shared" si="5"/>
        <v>#DIV/0!</v>
      </c>
      <c r="N89" s="330" t="e">
        <f>SUM($M$10:M89)</f>
        <v>#DIV/0!</v>
      </c>
      <c r="O89" s="331"/>
      <c r="P89" s="331"/>
      <c r="Q89" s="331"/>
      <c r="R89" s="331"/>
      <c r="S89" s="280"/>
      <c r="T89" s="280"/>
      <c r="U89" s="331"/>
    </row>
    <row r="90" spans="1:21" s="325" customFormat="1">
      <c r="A90" s="30">
        <v>250</v>
      </c>
      <c r="B90" s="324"/>
      <c r="C90" s="324"/>
      <c r="D90" s="43" t="e">
        <f t="shared" si="3"/>
        <v>#DIV/0!</v>
      </c>
      <c r="E90" s="173" t="str">
        <f>IFERROR(VLOOKUP(A90,'SE-GERAL'!A:E,5,FALSE),VLOOKUP(A90,'MO-GERAL'!A:E,5,FALSE))</f>
        <v>3.11.38</v>
      </c>
      <c r="F90" s="324" t="str">
        <f>IFERROR(VLOOKUP(A90,'SE-GERAL'!A:F,6,FALSE),VLOOKUP(A90,'MO-GERAL'!A:F,6,FALSE))</f>
        <v>UFRJ</v>
      </c>
      <c r="G90" s="324" t="str">
        <f>IFERROR(VLOOKUP(A90,'SE-GERAL'!A:G,7,FALSE),VLOOKUP(A90,'MO-GERAL'!A:G,7,FALSE))</f>
        <v>UFRJ-0255</v>
      </c>
      <c r="H90" s="325" t="str">
        <f>IFERROR(VLOOKUP(A90,'SE-GERAL'!A:H,8,FALSE),VLOOKUP(A90,'MO-GERAL'!A:H,8,FALSE))</f>
        <v>BATERIA ESTACIONÁRIA, 12V/7A/H</v>
      </c>
      <c r="I90" s="324" t="str">
        <f>IFERROR(VLOOKUP(A90,'SE-GERAL'!A:I,9,FALSE),VLOOKUP(A90,'MO-GERAL'!A:I,9,FALSE))</f>
        <v>UN</v>
      </c>
      <c r="J90" s="326">
        <f>IFERROR(VLOOKUP(A90,'SE-GERAL'!A:K,10,FALSE),VLOOKUP(A90,'MO-GERAL'!A:K,10,FALSE))</f>
        <v>0.66666666666666663</v>
      </c>
      <c r="K90" s="327">
        <f>IFERROR(VLOOKUP(A90,'SE-GERAL'!A:M,13,FALSE),VLOOKUP(A90,'MO-GERAL'!A:M,13,FALSE))</f>
        <v>0</v>
      </c>
      <c r="L90" s="328">
        <f t="shared" si="4"/>
        <v>0</v>
      </c>
      <c r="M90" s="329" t="e">
        <f t="shared" si="5"/>
        <v>#DIV/0!</v>
      </c>
      <c r="N90" s="330" t="e">
        <f>SUM($M$10:M90)</f>
        <v>#DIV/0!</v>
      </c>
      <c r="O90" s="331"/>
      <c r="P90" s="331"/>
      <c r="Q90" s="331"/>
      <c r="R90" s="331"/>
      <c r="S90" s="280"/>
      <c r="T90" s="280"/>
      <c r="U90" s="331"/>
    </row>
    <row r="91" spans="1:21" s="325" customFormat="1" ht="45">
      <c r="A91" s="30">
        <v>62</v>
      </c>
      <c r="B91" s="324"/>
      <c r="C91" s="324"/>
      <c r="D91" s="43" t="e">
        <f t="shared" si="3"/>
        <v>#DIV/0!</v>
      </c>
      <c r="E91" s="173" t="str">
        <f>IFERROR(VLOOKUP(A91,'SE-GERAL'!A:E,5,FALSE),VLOOKUP(A91,'MO-GERAL'!A:E,5,FALSE))</f>
        <v>3.3.4</v>
      </c>
      <c r="F91" s="324" t="str">
        <f>IFERROR(VLOOKUP(A91,'SE-GERAL'!A:F,6,FALSE),VLOOKUP(A91,'MO-GERAL'!A:F,6,FALSE))</f>
        <v>UFRJ</v>
      </c>
      <c r="G91" s="324" t="str">
        <f>IFERROR(VLOOKUP(A91,'SE-GERAL'!A:G,7,FALSE),VLOOKUP(A91,'MO-GERAL'!A:G,7,FALSE))</f>
        <v>UFRJ-0022</v>
      </c>
      <c r="H91" s="325" t="str">
        <f>IFERROR(VLOOKUP(A91,'SE-GERAL'!A:H,8,FALSE),VLOOKUP(A91,'MO-GERAL'!A:H,8,FALSE))</f>
        <v>CABO DE COBRE 6,0mm², HEPR, 0,6/1,0 kV, TÊMPERA MOLE, CLASSE 5, ISOLAÇÃO EM COMPOSTO TERMOFIXO NÃO HALOGENADO, COBERTURA NÃO HALOGENADO, CONFORME NORMAS ABNT NBR NM 280 E NBR 13248, PRETO</v>
      </c>
      <c r="I91" s="324" t="str">
        <f>IFERROR(VLOOKUP(A91,'SE-GERAL'!A:I,9,FALSE),VLOOKUP(A91,'MO-GERAL'!A:I,9,FALSE))</f>
        <v>M</v>
      </c>
      <c r="J91" s="326">
        <f>IFERROR(VLOOKUP(A91,'SE-GERAL'!A:K,10,FALSE),VLOOKUP(A91,'MO-GERAL'!A:K,10,FALSE))</f>
        <v>16.666666666666668</v>
      </c>
      <c r="K91" s="327">
        <f>IFERROR(VLOOKUP(A91,'SE-GERAL'!A:M,13,FALSE),VLOOKUP(A91,'MO-GERAL'!A:M,13,FALSE))</f>
        <v>0</v>
      </c>
      <c r="L91" s="328">
        <f t="shared" si="4"/>
        <v>0</v>
      </c>
      <c r="M91" s="329" t="e">
        <f t="shared" si="5"/>
        <v>#DIV/0!</v>
      </c>
      <c r="N91" s="330" t="e">
        <f>SUM($M$10:M91)</f>
        <v>#DIV/0!</v>
      </c>
      <c r="O91" s="331"/>
      <c r="P91" s="331"/>
      <c r="Q91" s="331"/>
      <c r="R91" s="331"/>
      <c r="S91" s="280"/>
      <c r="T91" s="280"/>
      <c r="U91" s="331"/>
    </row>
    <row r="92" spans="1:21" s="325" customFormat="1" ht="45">
      <c r="A92" s="30">
        <v>318</v>
      </c>
      <c r="B92" s="324"/>
      <c r="C92" s="324"/>
      <c r="D92" s="43" t="e">
        <f t="shared" si="3"/>
        <v>#DIV/0!</v>
      </c>
      <c r="E92" s="173" t="str">
        <f>IFERROR(VLOOKUP(A92,'SE-GERAL'!A:E,5,FALSE),VLOOKUP(A92,'MO-GERAL'!A:E,5,FALSE))</f>
        <v>3.14.3</v>
      </c>
      <c r="F92" s="324" t="str">
        <f>IFERROR(VLOOKUP(A92,'SE-GERAL'!A:F,6,FALSE),VLOOKUP(A92,'MO-GERAL'!A:F,6,FALSE))</f>
        <v>UFRJ</v>
      </c>
      <c r="G92" s="324" t="str">
        <f>IFERROR(VLOOKUP(A92,'SE-GERAL'!A:G,7,FALSE),VLOOKUP(A92,'MO-GERAL'!A:G,7,FALSE))</f>
        <v>UFRJ-0366</v>
      </c>
      <c r="H92" s="325" t="str">
        <f>IFERROR(VLOOKUP(A92,'SE-GERAL'!A:H,8,FALSE),VLOOKUP(A92,'MO-GERAL'!A:H,8,FALSE))</f>
        <v>CHAVE FUSIVEL PARA REDES DE DISTRIBUICAO, TENSAO DE 15,0 KV, CORRENTE NOMINAL DO PORTA FUSIVEL DE 100 A, CAPACIDADE DE INTERRUPCAO SIMETRICA DE 7,10 KA, CAPACIDADE DE INTERRUPCAO ASSIMETRICA 10,00 KA</v>
      </c>
      <c r="I92" s="324" t="str">
        <f>IFERROR(VLOOKUP(A92,'SE-GERAL'!A:I,9,FALSE),VLOOKUP(A92,'MO-GERAL'!A:I,9,FALSE))</f>
        <v>UN</v>
      </c>
      <c r="J92" s="326">
        <f>IFERROR(VLOOKUP(A92,'SE-GERAL'!A:K,10,FALSE),VLOOKUP(A92,'MO-GERAL'!A:K,10,FALSE))</f>
        <v>0.25</v>
      </c>
      <c r="K92" s="327">
        <f>IFERROR(VLOOKUP(A92,'SE-GERAL'!A:M,13,FALSE),VLOOKUP(A92,'MO-GERAL'!A:M,13,FALSE))</f>
        <v>0</v>
      </c>
      <c r="L92" s="328">
        <f t="shared" si="4"/>
        <v>0</v>
      </c>
      <c r="M92" s="329" t="e">
        <f t="shared" si="5"/>
        <v>#DIV/0!</v>
      </c>
      <c r="N92" s="330" t="e">
        <f>SUM($M$10:M92)</f>
        <v>#DIV/0!</v>
      </c>
      <c r="O92" s="331"/>
      <c r="P92" s="331"/>
      <c r="Q92" s="331"/>
      <c r="R92" s="331"/>
      <c r="S92" s="280"/>
      <c r="T92" s="280"/>
      <c r="U92" s="331"/>
    </row>
    <row r="93" spans="1:21" s="325" customFormat="1" ht="22.5">
      <c r="A93" s="30">
        <v>317</v>
      </c>
      <c r="B93" s="324"/>
      <c r="C93" s="324"/>
      <c r="D93" s="43" t="e">
        <f t="shared" si="3"/>
        <v>#DIV/0!</v>
      </c>
      <c r="E93" s="173" t="str">
        <f>IFERROR(VLOOKUP(A93,'SE-GERAL'!A:E,5,FALSE),VLOOKUP(A93,'MO-GERAL'!A:E,5,FALSE))</f>
        <v>3.14.2</v>
      </c>
      <c r="F93" s="324" t="str">
        <f>IFERROR(VLOOKUP(A93,'SE-GERAL'!A:F,6,FALSE),VLOOKUP(A93,'MO-GERAL'!A:F,6,FALSE))</f>
        <v>UFRJ</v>
      </c>
      <c r="G93" s="324" t="str">
        <f>IFERROR(VLOOKUP(A93,'SE-GERAL'!A:G,7,FALSE),VLOOKUP(A93,'MO-GERAL'!A:G,7,FALSE))</f>
        <v>UFRJ-0301</v>
      </c>
      <c r="H93" s="325" t="str">
        <f>IFERROR(VLOOKUP(A93,'SE-GERAL'!A:H,8,FALSE),VLOOKUP(A93,'MO-GERAL'!A:H,8,FALSE))</f>
        <v>POSTE DE CONCRETO, COM SEÇÃO CIRCULAR, RETO, COM 12 m DE COMPRIMENTO, CARGA NOMINAL DE 400 daN</v>
      </c>
      <c r="I93" s="324" t="str">
        <f>IFERROR(VLOOKUP(A93,'SE-GERAL'!A:I,9,FALSE),VLOOKUP(A93,'MO-GERAL'!A:I,9,FALSE))</f>
        <v>UN</v>
      </c>
      <c r="J93" s="326">
        <f>IFERROR(VLOOKUP(A93,'SE-GERAL'!A:K,10,FALSE),VLOOKUP(A93,'MO-GERAL'!A:K,10,FALSE))</f>
        <v>8.3333333333333329E-2</v>
      </c>
      <c r="K93" s="327">
        <f>IFERROR(VLOOKUP(A93,'SE-GERAL'!A:M,13,FALSE),VLOOKUP(A93,'MO-GERAL'!A:M,13,FALSE))</f>
        <v>0</v>
      </c>
      <c r="L93" s="328">
        <f t="shared" si="4"/>
        <v>0</v>
      </c>
      <c r="M93" s="329" t="e">
        <f t="shared" si="5"/>
        <v>#DIV/0!</v>
      </c>
      <c r="N93" s="330" t="e">
        <f>SUM($M$10:M93)</f>
        <v>#DIV/0!</v>
      </c>
      <c r="O93" s="331"/>
      <c r="P93" s="331"/>
      <c r="Q93" s="331"/>
      <c r="R93" s="331"/>
      <c r="S93" s="280"/>
      <c r="T93" s="280"/>
      <c r="U93" s="331"/>
    </row>
    <row r="94" spans="1:21" s="325" customFormat="1" ht="22.5">
      <c r="A94" s="30">
        <v>28</v>
      </c>
      <c r="B94" s="324"/>
      <c r="C94" s="324"/>
      <c r="D94" s="43" t="e">
        <f t="shared" si="3"/>
        <v>#DIV/0!</v>
      </c>
      <c r="E94" s="173" t="str">
        <f>IFERROR(VLOOKUP(A94,'SE-GERAL'!A:E,5,FALSE),VLOOKUP(A94,'MO-GERAL'!A:E,5,FALSE))</f>
        <v>2.1.2</v>
      </c>
      <c r="F94" s="324" t="str">
        <f>IFERROR(VLOOKUP(A94,'SE-GERAL'!A:F,6,FALSE),VLOOKUP(A94,'MO-GERAL'!A:F,6,FALSE))</f>
        <v>SINAPI</v>
      </c>
      <c r="G94" s="324">
        <f>IFERROR(VLOOKUP(A94,'SE-GERAL'!A:G,7,FALSE),VLOOKUP(A94,'MO-GERAL'!A:G,7,FALSE))</f>
        <v>101909</v>
      </c>
      <c r="H94" s="325" t="str">
        <f>IFERROR(VLOOKUP(A94,'SE-GERAL'!A:H,8,FALSE),VLOOKUP(A94,'MO-GERAL'!A:H,8,FALSE))</f>
        <v>EXTINTOR DE INCÊNDIO PORTÁTIL COM CARGA DE PQS DE 6 KG, CLASSE BC - FORNECIMENTO E INSTALAÇÃO. AF_10/2020_P</v>
      </c>
      <c r="I94" s="324" t="str">
        <f>IFERROR(VLOOKUP(A94,'SE-GERAL'!A:I,9,FALSE),VLOOKUP(A94,'MO-GERAL'!A:I,9,FALSE))</f>
        <v>UN</v>
      </c>
      <c r="J94" s="326">
        <f>IFERROR(VLOOKUP(A94,'SE-GERAL'!A:K,10,FALSE),VLOOKUP(A94,'MO-GERAL'!A:K,10,FALSE))</f>
        <v>0.25</v>
      </c>
      <c r="K94" s="327">
        <f>IFERROR(VLOOKUP(A94,'SE-GERAL'!A:M,13,FALSE),VLOOKUP(A94,'MO-GERAL'!A:M,13,FALSE))</f>
        <v>0</v>
      </c>
      <c r="L94" s="328">
        <f t="shared" si="4"/>
        <v>0</v>
      </c>
      <c r="M94" s="329" t="e">
        <f t="shared" si="5"/>
        <v>#DIV/0!</v>
      </c>
      <c r="N94" s="330" t="e">
        <f>SUM($M$10:M94)</f>
        <v>#DIV/0!</v>
      </c>
      <c r="O94" s="331"/>
      <c r="P94" s="331"/>
      <c r="Q94" s="331"/>
      <c r="R94" s="331"/>
      <c r="S94" s="280"/>
      <c r="T94" s="280"/>
      <c r="U94" s="331"/>
    </row>
    <row r="95" spans="1:21" s="325" customFormat="1" ht="22.5">
      <c r="A95" s="30">
        <v>80</v>
      </c>
      <c r="B95" s="324"/>
      <c r="C95" s="324"/>
      <c r="D95" s="43" t="e">
        <f t="shared" si="3"/>
        <v>#DIV/0!</v>
      </c>
      <c r="E95" s="173" t="str">
        <f>IFERROR(VLOOKUP(A95,'SE-GERAL'!A:E,5,FALSE),VLOOKUP(A95,'MO-GERAL'!A:E,5,FALSE))</f>
        <v>3.3.22</v>
      </c>
      <c r="F95" s="324" t="str">
        <f>IFERROR(VLOOKUP(A95,'SE-GERAL'!A:F,6,FALSE),VLOOKUP(A95,'MO-GERAL'!A:F,6,FALSE))</f>
        <v>SINAPI</v>
      </c>
      <c r="G95" s="324">
        <f>IFERROR(VLOOKUP(A95,'SE-GERAL'!A:G,7,FALSE),VLOOKUP(A95,'MO-GERAL'!A:G,7,FALSE))</f>
        <v>955</v>
      </c>
      <c r="H95" s="325" t="str">
        <f>IFERROR(VLOOKUP(A95,'SE-GERAL'!A:H,8,FALSE),VLOOKUP(A95,'MO-GERAL'!A:H,8,FALSE))</f>
        <v>CABO DE COBRE UNIPOLAR 50 MM2, BLINDADO, ISOLACAO 12/20 KV EPR, COBERTURA EM PVC</v>
      </c>
      <c r="I95" s="324" t="str">
        <f>IFERROR(VLOOKUP(A95,'SE-GERAL'!A:I,9,FALSE),VLOOKUP(A95,'MO-GERAL'!A:I,9,FALSE))</f>
        <v>m</v>
      </c>
      <c r="J95" s="326">
        <f>IFERROR(VLOOKUP(A95,'SE-GERAL'!A:K,10,FALSE),VLOOKUP(A95,'MO-GERAL'!A:K,10,FALSE))</f>
        <v>0.75</v>
      </c>
      <c r="K95" s="327">
        <f>IFERROR(VLOOKUP(A95,'SE-GERAL'!A:M,13,FALSE),VLOOKUP(A95,'MO-GERAL'!A:M,13,FALSE))</f>
        <v>0</v>
      </c>
      <c r="L95" s="328">
        <f t="shared" si="4"/>
        <v>0</v>
      </c>
      <c r="M95" s="329" t="e">
        <f t="shared" si="5"/>
        <v>#DIV/0!</v>
      </c>
      <c r="N95" s="330" t="e">
        <f>SUM($M$10:M95)</f>
        <v>#DIV/0!</v>
      </c>
      <c r="O95" s="331"/>
      <c r="P95" s="331"/>
      <c r="Q95" s="331"/>
      <c r="R95" s="331"/>
      <c r="S95" s="280"/>
      <c r="T95" s="280"/>
      <c r="U95" s="331"/>
    </row>
    <row r="96" spans="1:21" s="325" customFormat="1">
      <c r="A96" s="30">
        <v>19</v>
      </c>
      <c r="B96" s="324"/>
      <c r="C96" s="324"/>
      <c r="D96" s="43" t="e">
        <f t="shared" si="3"/>
        <v>#DIV/0!</v>
      </c>
      <c r="E96" s="173" t="str">
        <f>IFERROR(VLOOKUP(A96,'SE-GERAL'!A:E,5,FALSE),VLOOKUP(A96,'MO-GERAL'!A:E,5,FALSE))</f>
        <v>1.2.6</v>
      </c>
      <c r="F96" s="324" t="str">
        <f>IFERROR(VLOOKUP(A96,'SE-GERAL'!A:F,6,FALSE),VLOOKUP(A96,'MO-GERAL'!A:F,6,FALSE))</f>
        <v>UFRJ</v>
      </c>
      <c r="G96" s="324" t="str">
        <f>IFERROR(VLOOKUP(A96,'SE-GERAL'!A:G,7,FALSE),VLOOKUP(A96,'MO-GERAL'!A:G,7,FALSE))</f>
        <v>UFRJ-0370</v>
      </c>
      <c r="H96" s="325" t="str">
        <f>IFERROR(VLOOKUP(A96,'SE-GERAL'!A:H,8,FALSE),VLOOKUP(A96,'MO-GERAL'!A:H,8,FALSE))</f>
        <v>EXAMES  -  HORISTA (ENCARGOS COMPLEMENTARES) (COLETADO</v>
      </c>
      <c r="I96" s="324" t="str">
        <f>IFERROR(VLOOKUP(A96,'SE-GERAL'!A:I,9,FALSE),VLOOKUP(A96,'MO-GERAL'!A:I,9,FALSE))</f>
        <v>H</v>
      </c>
      <c r="J96" s="326">
        <f>IFERROR(VLOOKUP(A96,'SE-GERAL'!A:K,10,FALSE),VLOOKUP(A96,'MO-GERAL'!A:K,10,FALSE))</f>
        <v>61.261955916666665</v>
      </c>
      <c r="K96" s="327">
        <f>IFERROR(VLOOKUP(A96,'SE-GERAL'!A:M,13,FALSE),VLOOKUP(A96,'MO-GERAL'!A:M,13,FALSE))</f>
        <v>0</v>
      </c>
      <c r="L96" s="328">
        <f t="shared" si="4"/>
        <v>0</v>
      </c>
      <c r="M96" s="329" t="e">
        <f t="shared" si="5"/>
        <v>#DIV/0!</v>
      </c>
      <c r="N96" s="330" t="e">
        <f>SUM($M$10:M96)</f>
        <v>#DIV/0!</v>
      </c>
      <c r="O96" s="331"/>
      <c r="P96" s="331"/>
      <c r="Q96" s="331"/>
      <c r="R96" s="331"/>
      <c r="S96" s="280"/>
      <c r="T96" s="280"/>
      <c r="U96" s="331"/>
    </row>
    <row r="97" spans="1:21" s="325" customFormat="1" ht="45">
      <c r="A97" s="30">
        <v>63</v>
      </c>
      <c r="B97" s="324"/>
      <c r="C97" s="324"/>
      <c r="D97" s="43" t="e">
        <f t="shared" si="3"/>
        <v>#DIV/0!</v>
      </c>
      <c r="E97" s="173" t="str">
        <f>IFERROR(VLOOKUP(A97,'SE-GERAL'!A:E,5,FALSE),VLOOKUP(A97,'MO-GERAL'!A:E,5,FALSE))</f>
        <v>3.3.5</v>
      </c>
      <c r="F97" s="324" t="str">
        <f>IFERROR(VLOOKUP(A97,'SE-GERAL'!A:F,6,FALSE),VLOOKUP(A97,'MO-GERAL'!A:F,6,FALSE))</f>
        <v>UFRJ</v>
      </c>
      <c r="G97" s="324" t="str">
        <f>IFERROR(VLOOKUP(A97,'SE-GERAL'!A:G,7,FALSE),VLOOKUP(A97,'MO-GERAL'!A:G,7,FALSE))</f>
        <v>UFRJ-0023</v>
      </c>
      <c r="H97" s="325" t="str">
        <f>IFERROR(VLOOKUP(A97,'SE-GERAL'!A:H,8,FALSE),VLOOKUP(A97,'MO-GERAL'!A:H,8,FALSE))</f>
        <v xml:space="preserve">CABO DE COBRE 10mm², HEPR, 0,6/1,0 kV, TÊMPERA MOLE, CLASSE 5, ISOLAÇÃO EM COMPOSTO TERMOFIXO NÃO HALOGENADO, COBERTURA NÃO HALOGENADO, CONFORME NORMAS ABNT NBR NM 280 E NBR 13248, PRETO </v>
      </c>
      <c r="I97" s="324" t="str">
        <f>IFERROR(VLOOKUP(A97,'SE-GERAL'!A:I,9,FALSE),VLOOKUP(A97,'MO-GERAL'!A:I,9,FALSE))</f>
        <v>M</v>
      </c>
      <c r="J97" s="326">
        <f>IFERROR(VLOOKUP(A97,'SE-GERAL'!A:K,10,FALSE),VLOOKUP(A97,'MO-GERAL'!A:K,10,FALSE))</f>
        <v>8.3333333333333339</v>
      </c>
      <c r="K97" s="327">
        <f>IFERROR(VLOOKUP(A97,'SE-GERAL'!A:M,13,FALSE),VLOOKUP(A97,'MO-GERAL'!A:M,13,FALSE))</f>
        <v>0</v>
      </c>
      <c r="L97" s="328">
        <f t="shared" si="4"/>
        <v>0</v>
      </c>
      <c r="M97" s="329" t="e">
        <f t="shared" si="5"/>
        <v>#DIV/0!</v>
      </c>
      <c r="N97" s="330" t="e">
        <f>SUM($M$10:M97)</f>
        <v>#DIV/0!</v>
      </c>
      <c r="O97" s="331"/>
      <c r="P97" s="331"/>
      <c r="Q97" s="331"/>
      <c r="R97" s="331"/>
      <c r="S97" s="280"/>
      <c r="T97" s="280"/>
      <c r="U97" s="331"/>
    </row>
    <row r="98" spans="1:21" s="325" customFormat="1" ht="45">
      <c r="A98" s="30">
        <v>64</v>
      </c>
      <c r="B98" s="324"/>
      <c r="C98" s="324"/>
      <c r="D98" s="43" t="e">
        <f t="shared" si="3"/>
        <v>#DIV/0!</v>
      </c>
      <c r="E98" s="173" t="str">
        <f>IFERROR(VLOOKUP(A98,'SE-GERAL'!A:E,5,FALSE),VLOOKUP(A98,'MO-GERAL'!A:E,5,FALSE))</f>
        <v>3.3.6</v>
      </c>
      <c r="F98" s="324" t="str">
        <f>IFERROR(VLOOKUP(A98,'SE-GERAL'!A:F,6,FALSE),VLOOKUP(A98,'MO-GERAL'!A:F,6,FALSE))</f>
        <v>UFRJ</v>
      </c>
      <c r="G98" s="324" t="str">
        <f>IFERROR(VLOOKUP(A98,'SE-GERAL'!A:G,7,FALSE),VLOOKUP(A98,'MO-GERAL'!A:G,7,FALSE))</f>
        <v>UFRJ-0024</v>
      </c>
      <c r="H98" s="325" t="str">
        <f>IFERROR(VLOOKUP(A98,'SE-GERAL'!A:H,8,FALSE),VLOOKUP(A98,'MO-GERAL'!A:H,8,FALSE))</f>
        <v>CABO DE COBRE 16mm², HEPR, 0,6/1,0 kV, TÊMPERA MOLE, CLASSE 5, ISOLAÇÃO EM COMPOSTO TERMOFIXO NÃO HALOGENADO, COBERTURA NÃO HALOGENADO, CONFORME NORMAS ABNT NBR NM 280 E NBR 13248, PRETO</v>
      </c>
      <c r="I98" s="324" t="str">
        <f>IFERROR(VLOOKUP(A98,'SE-GERAL'!A:I,9,FALSE),VLOOKUP(A98,'MO-GERAL'!A:I,9,FALSE))</f>
        <v>M</v>
      </c>
      <c r="J98" s="326">
        <f>IFERROR(VLOOKUP(A98,'SE-GERAL'!A:K,10,FALSE),VLOOKUP(A98,'MO-GERAL'!A:K,10,FALSE))</f>
        <v>5</v>
      </c>
      <c r="K98" s="327">
        <f>IFERROR(VLOOKUP(A98,'SE-GERAL'!A:M,13,FALSE),VLOOKUP(A98,'MO-GERAL'!A:M,13,FALSE))</f>
        <v>0</v>
      </c>
      <c r="L98" s="328">
        <f t="shared" si="4"/>
        <v>0</v>
      </c>
      <c r="M98" s="329" t="e">
        <f t="shared" si="5"/>
        <v>#DIV/0!</v>
      </c>
      <c r="N98" s="330" t="e">
        <f>SUM($M$10:M98)</f>
        <v>#DIV/0!</v>
      </c>
      <c r="O98" s="331"/>
      <c r="P98" s="331"/>
      <c r="Q98" s="331"/>
      <c r="R98" s="331"/>
      <c r="S98" s="280"/>
      <c r="T98" s="280"/>
      <c r="U98" s="331"/>
    </row>
    <row r="99" spans="1:21" s="325" customFormat="1">
      <c r="A99" s="30">
        <v>16</v>
      </c>
      <c r="B99" s="324"/>
      <c r="C99" s="324"/>
      <c r="D99" s="43" t="e">
        <f t="shared" si="3"/>
        <v>#DIV/0!</v>
      </c>
      <c r="E99" s="173" t="str">
        <f>IFERROR(VLOOKUP(A99,'SE-GERAL'!A:E,5,FALSE),VLOOKUP(A99,'MO-GERAL'!A:E,5,FALSE))</f>
        <v>1.2.3</v>
      </c>
      <c r="F99" s="324" t="str">
        <f>IFERROR(VLOOKUP(A99,'SE-GERAL'!A:F,6,FALSE),VLOOKUP(A99,'MO-GERAL'!A:F,6,FALSE))</f>
        <v>UFRJ</v>
      </c>
      <c r="G99" s="324" t="str">
        <f>IFERROR(VLOOKUP(A99,'SE-GERAL'!A:G,7,FALSE),VLOOKUP(A99,'MO-GERAL'!A:G,7,FALSE))</f>
        <v>UFRJ-0367</v>
      </c>
      <c r="H99" s="325" t="str">
        <f>IFERROR(VLOOKUP(A99,'SE-GERAL'!A:H,8,FALSE),VLOOKUP(A99,'MO-GERAL'!A:H,8,FALSE))</f>
        <v>TRANSPORTE  -  HORISTA (ENCARGOS COMPLEMENTARES)</v>
      </c>
      <c r="I99" s="324" t="str">
        <f>IFERROR(VLOOKUP(A99,'SE-GERAL'!A:I,9,FALSE),VLOOKUP(A99,'MO-GERAL'!A:I,9,FALSE))</f>
        <v>H</v>
      </c>
      <c r="J99" s="326">
        <f>IFERROR(VLOOKUP(A99,'SE-GERAL'!A:K,10,FALSE),VLOOKUP(A99,'MO-GERAL'!A:K,10,FALSE))</f>
        <v>61.261955916666665</v>
      </c>
      <c r="K99" s="327">
        <f>IFERROR(VLOOKUP(A99,'SE-GERAL'!A:M,13,FALSE),VLOOKUP(A99,'MO-GERAL'!A:M,13,FALSE))</f>
        <v>0</v>
      </c>
      <c r="L99" s="328">
        <f t="shared" si="4"/>
        <v>0</v>
      </c>
      <c r="M99" s="329" t="e">
        <f t="shared" si="5"/>
        <v>#DIV/0!</v>
      </c>
      <c r="N99" s="330" t="e">
        <f>SUM($M$10:M99)</f>
        <v>#DIV/0!</v>
      </c>
      <c r="O99" s="331"/>
      <c r="P99" s="331"/>
      <c r="Q99" s="331"/>
      <c r="R99" s="331"/>
      <c r="S99" s="280"/>
      <c r="T99" s="280"/>
      <c r="U99" s="331"/>
    </row>
    <row r="100" spans="1:21" s="325" customFormat="1" ht="112.5">
      <c r="A100" s="30">
        <v>189</v>
      </c>
      <c r="B100" s="324"/>
      <c r="C100" s="324"/>
      <c r="D100" s="43" t="e">
        <f t="shared" si="3"/>
        <v>#DIV/0!</v>
      </c>
      <c r="E100" s="173" t="str">
        <f>IFERROR(VLOOKUP(A100,'SE-GERAL'!A:E,5,FALSE),VLOOKUP(A100,'MO-GERAL'!A:E,5,FALSE))</f>
        <v>3.10.2</v>
      </c>
      <c r="F100" s="324" t="str">
        <f>IFERROR(VLOOKUP(A100,'SE-GERAL'!A:F,6,FALSE),VLOOKUP(A100,'MO-GERAL'!A:F,6,FALSE))</f>
        <v>UFRJ</v>
      </c>
      <c r="G100" s="324" t="str">
        <f>IFERROR(VLOOKUP(A100,'SE-GERAL'!A:G,7,FALSE),VLOOKUP(A100,'MO-GERAL'!A:G,7,FALSE))</f>
        <v>UFRJ-0196</v>
      </c>
      <c r="H100" s="325" t="str">
        <f>IFERROR(VLOOKUP(A100,'SE-GERAL'!A:H,8,FALSE),VLOOKUP(A100,'MO-GERAL'!A:H,8,FALSE))</f>
        <v>CRUZETA DE AÇO (METÁLICA), PARA REDE DE DISTRIBUIÇÃO AÉREA, QUADRADA 90X90X2000mm DE AÇO CARBONO ABNT 1010 A 1020,  LAMINADA, COM SUPERFÍCIES LISAS, UNIFORMES E CONTÍNUAS, SEM SALIÊNCIAS PONTIAGUDAS, ARESTAS CORTANTES, CANTOS VIVOS OU OUTRAS IMPERFEIÇÕES E ACABAMENTOS LATERAIS.
DEVE SER ZINCADA PELO PROCESSO DE IMERSÃO A QUENTE COM REVESTIMENTO CLASSE B2,CONFORME NBR 8158/83. DEVE SER GRAVADO DE FORMA VISÍVEL E INDELÉVEL, O NOME OU LOGOTIPO DO FABRICANTE E A DATA DE FABRICAÇÃO</v>
      </c>
      <c r="I100" s="324" t="str">
        <f>IFERROR(VLOOKUP(A100,'SE-GERAL'!A:I,9,FALSE),VLOOKUP(A100,'MO-GERAL'!A:I,9,FALSE))</f>
        <v>UN</v>
      </c>
      <c r="J100" s="326">
        <f>IFERROR(VLOOKUP(A100,'SE-GERAL'!A:K,10,FALSE),VLOOKUP(A100,'MO-GERAL'!A:K,10,FALSE))</f>
        <v>0.25</v>
      </c>
      <c r="K100" s="327">
        <f>IFERROR(VLOOKUP(A100,'SE-GERAL'!A:M,13,FALSE),VLOOKUP(A100,'MO-GERAL'!A:M,13,FALSE))</f>
        <v>0</v>
      </c>
      <c r="L100" s="328">
        <f t="shared" si="4"/>
        <v>0</v>
      </c>
      <c r="M100" s="329" t="e">
        <f t="shared" si="5"/>
        <v>#DIV/0!</v>
      </c>
      <c r="N100" s="330" t="e">
        <f>SUM($M$10:M100)</f>
        <v>#DIV/0!</v>
      </c>
      <c r="O100" s="331"/>
      <c r="P100" s="331"/>
      <c r="Q100" s="331"/>
      <c r="R100" s="331"/>
      <c r="S100" s="280"/>
      <c r="T100" s="280"/>
      <c r="U100" s="331"/>
    </row>
    <row r="101" spans="1:21" s="325" customFormat="1" ht="22.5">
      <c r="A101" s="30">
        <v>234</v>
      </c>
      <c r="B101" s="324"/>
      <c r="C101" s="324"/>
      <c r="D101" s="43" t="e">
        <f t="shared" si="3"/>
        <v>#DIV/0!</v>
      </c>
      <c r="E101" s="173" t="str">
        <f>IFERROR(VLOOKUP(A101,'SE-GERAL'!A:E,5,FALSE),VLOOKUP(A101,'MO-GERAL'!A:E,5,FALSE))</f>
        <v>3.11.22</v>
      </c>
      <c r="F101" s="324" t="str">
        <f>IFERROR(VLOOKUP(A101,'SE-GERAL'!A:F,6,FALSE),VLOOKUP(A101,'MO-GERAL'!A:F,6,FALSE))</f>
        <v>UFRJ</v>
      </c>
      <c r="G101" s="324" t="str">
        <f>IFERROR(VLOOKUP(A101,'SE-GERAL'!A:G,7,FALSE),VLOOKUP(A101,'MO-GERAL'!A:G,7,FALSE))</f>
        <v>UFRJ-0239</v>
      </c>
      <c r="H101" s="325" t="str">
        <f>IFERROR(VLOOKUP(A101,'SE-GERAL'!A:H,8,FALSE),VLOOKUP(A101,'MO-GERAL'!A:H,8,FALSE))</f>
        <v>FUSÍVEL LIMITADOR DE CORRENTE HH, 17,5 kV / 50 A, MODELO U-8, DA NORMA DIN</v>
      </c>
      <c r="I101" s="324" t="str">
        <f>IFERROR(VLOOKUP(A101,'SE-GERAL'!A:I,9,FALSE),VLOOKUP(A101,'MO-GERAL'!A:I,9,FALSE))</f>
        <v>UN</v>
      </c>
      <c r="J101" s="326">
        <f>IFERROR(VLOOKUP(A101,'SE-GERAL'!A:K,10,FALSE),VLOOKUP(A101,'MO-GERAL'!A:K,10,FALSE))</f>
        <v>0.25</v>
      </c>
      <c r="K101" s="327">
        <f>IFERROR(VLOOKUP(A101,'SE-GERAL'!A:M,13,FALSE),VLOOKUP(A101,'MO-GERAL'!A:M,13,FALSE))</f>
        <v>0</v>
      </c>
      <c r="L101" s="328">
        <f t="shared" si="4"/>
        <v>0</v>
      </c>
      <c r="M101" s="329" t="e">
        <f t="shared" si="5"/>
        <v>#DIV/0!</v>
      </c>
      <c r="N101" s="330" t="e">
        <f>SUM($M$10:M101)</f>
        <v>#DIV/0!</v>
      </c>
      <c r="O101" s="331"/>
      <c r="P101" s="331"/>
      <c r="Q101" s="331"/>
      <c r="R101" s="331"/>
      <c r="S101" s="280"/>
      <c r="T101" s="280"/>
      <c r="U101" s="331"/>
    </row>
    <row r="102" spans="1:21" s="325" customFormat="1" ht="33.75">
      <c r="A102" s="30">
        <v>170</v>
      </c>
      <c r="B102" s="324"/>
      <c r="C102" s="324"/>
      <c r="D102" s="43" t="e">
        <f t="shared" si="3"/>
        <v>#DIV/0!</v>
      </c>
      <c r="E102" s="173" t="str">
        <f>IFERROR(VLOOKUP(A102,'SE-GERAL'!A:E,5,FALSE),VLOOKUP(A102,'MO-GERAL'!A:E,5,FALSE))</f>
        <v>3.7.13</v>
      </c>
      <c r="F102" s="324" t="str">
        <f>IFERROR(VLOOKUP(A102,'SE-GERAL'!A:F,6,FALSE),VLOOKUP(A102,'MO-GERAL'!A:F,6,FALSE))</f>
        <v>UFRJ</v>
      </c>
      <c r="G102" s="324" t="str">
        <f>IFERROR(VLOOKUP(A102,'SE-GERAL'!A:G,7,FALSE),VLOOKUP(A102,'MO-GERAL'!A:G,7,FALSE))</f>
        <v>UFRJ-0178</v>
      </c>
      <c r="H102" s="325" t="str">
        <f>IFERROR(VLOOKUP(A102,'SE-GERAL'!A:H,8,FALSE),VLOOKUP(A102,'MO-GERAL'!A:H,8,FALSE))</f>
        <v>DISJUNTOR EM CAIXA MOLDADA  3 POLOS CORRENTE NOMINAL DE 100 A CAPACIDADE  DE INTERRUPÇÃO SIMÉTRICA DE 25kA EM 220/240V TMAX T1B -  ABB (PADRÃO UFRJ)</v>
      </c>
      <c r="I102" s="324" t="str">
        <f>IFERROR(VLOOKUP(A102,'SE-GERAL'!A:I,9,FALSE),VLOOKUP(A102,'MO-GERAL'!A:I,9,FALSE))</f>
        <v>UN</v>
      </c>
      <c r="J102" s="326">
        <f>IFERROR(VLOOKUP(A102,'SE-GERAL'!A:K,10,FALSE),VLOOKUP(A102,'MO-GERAL'!A:K,10,FALSE))</f>
        <v>8.3333333333333329E-2</v>
      </c>
      <c r="K102" s="327">
        <f>IFERROR(VLOOKUP(A102,'SE-GERAL'!A:M,13,FALSE),VLOOKUP(A102,'MO-GERAL'!A:M,13,FALSE))</f>
        <v>0</v>
      </c>
      <c r="L102" s="328">
        <f t="shared" si="4"/>
        <v>0</v>
      </c>
      <c r="M102" s="329" t="e">
        <f t="shared" si="5"/>
        <v>#DIV/0!</v>
      </c>
      <c r="N102" s="330" t="e">
        <f>SUM($M$10:M102)</f>
        <v>#DIV/0!</v>
      </c>
      <c r="O102" s="331"/>
      <c r="P102" s="331"/>
      <c r="Q102" s="331"/>
      <c r="R102" s="331"/>
      <c r="S102" s="280"/>
      <c r="T102" s="280"/>
      <c r="U102" s="331"/>
    </row>
    <row r="103" spans="1:21" s="325" customFormat="1" ht="22.5">
      <c r="A103" s="30">
        <v>79</v>
      </c>
      <c r="B103" s="324"/>
      <c r="C103" s="324"/>
      <c r="D103" s="43" t="e">
        <f t="shared" si="3"/>
        <v>#DIV/0!</v>
      </c>
      <c r="E103" s="173" t="str">
        <f>IFERROR(VLOOKUP(A103,'SE-GERAL'!A:E,5,FALSE),VLOOKUP(A103,'MO-GERAL'!A:E,5,FALSE))</f>
        <v>3.3.21</v>
      </c>
      <c r="F103" s="324" t="str">
        <f>IFERROR(VLOOKUP(A103,'SE-GERAL'!A:F,6,FALSE),VLOOKUP(A103,'MO-GERAL'!A:F,6,FALSE))</f>
        <v>SINAPI</v>
      </c>
      <c r="G103" s="324">
        <f>IFERROR(VLOOKUP(A103,'SE-GERAL'!A:G,7,FALSE),VLOOKUP(A103,'MO-GERAL'!A:G,7,FALSE))</f>
        <v>901</v>
      </c>
      <c r="H103" s="325" t="str">
        <f>IFERROR(VLOOKUP(A103,'SE-GERAL'!A:H,8,FALSE),VLOOKUP(A103,'MO-GERAL'!A:H,8,FALSE))</f>
        <v>CABO DE COBRE UNIPOLAR 35 MM2, BLINDADO, ISOLACAO 12/20 KV EPR, COBERTURA EM PVC</v>
      </c>
      <c r="I103" s="324" t="str">
        <f>IFERROR(VLOOKUP(A103,'SE-GERAL'!A:I,9,FALSE),VLOOKUP(A103,'MO-GERAL'!A:I,9,FALSE))</f>
        <v>m</v>
      </c>
      <c r="J103" s="326">
        <f>IFERROR(VLOOKUP(A103,'SE-GERAL'!A:K,10,FALSE),VLOOKUP(A103,'MO-GERAL'!A:K,10,FALSE))</f>
        <v>0.75</v>
      </c>
      <c r="K103" s="327">
        <f>IFERROR(VLOOKUP(A103,'SE-GERAL'!A:M,13,FALSE),VLOOKUP(A103,'MO-GERAL'!A:M,13,FALSE))</f>
        <v>0</v>
      </c>
      <c r="L103" s="328">
        <f t="shared" si="4"/>
        <v>0</v>
      </c>
      <c r="M103" s="329" t="e">
        <f t="shared" si="5"/>
        <v>#DIV/0!</v>
      </c>
      <c r="N103" s="330" t="e">
        <f>SUM($M$10:M103)</f>
        <v>#DIV/0!</v>
      </c>
      <c r="O103" s="331"/>
      <c r="P103" s="331"/>
      <c r="Q103" s="331"/>
      <c r="R103" s="331"/>
      <c r="S103" s="280"/>
      <c r="T103" s="280"/>
      <c r="U103" s="331"/>
    </row>
    <row r="104" spans="1:21" s="325" customFormat="1" ht="45">
      <c r="A104" s="30">
        <v>61</v>
      </c>
      <c r="B104" s="324"/>
      <c r="C104" s="324"/>
      <c r="D104" s="43" t="e">
        <f t="shared" si="3"/>
        <v>#DIV/0!</v>
      </c>
      <c r="E104" s="173" t="str">
        <f>IFERROR(VLOOKUP(A104,'SE-GERAL'!A:E,5,FALSE),VLOOKUP(A104,'MO-GERAL'!A:E,5,FALSE))</f>
        <v>3.3.3</v>
      </c>
      <c r="F104" s="324" t="str">
        <f>IFERROR(VLOOKUP(A104,'SE-GERAL'!A:F,6,FALSE),VLOOKUP(A104,'MO-GERAL'!A:F,6,FALSE))</f>
        <v>UFRJ</v>
      </c>
      <c r="G104" s="324" t="str">
        <f>IFERROR(VLOOKUP(A104,'SE-GERAL'!A:G,7,FALSE),VLOOKUP(A104,'MO-GERAL'!A:G,7,FALSE))</f>
        <v>UFRJ-0021</v>
      </c>
      <c r="H104" s="325" t="str">
        <f>IFERROR(VLOOKUP(A104,'SE-GERAL'!A:H,8,FALSE),VLOOKUP(A104,'MO-GERAL'!A:H,8,FALSE))</f>
        <v>CABO DE COBRE, FLEXÍVEL, ENCORDOAMENTO CLASSE 5,  ISOLAMENTO NÃO HALOGENADO, BAIXA EMISSÃO DE FUMAÇA, AUTO EXTINÇÃO DO FOGO, ISOLAÇÃO 750V, CONFORME NBR 13248 E NBR 13570, 4,0mm²</v>
      </c>
      <c r="I104" s="324" t="str">
        <f>IFERROR(VLOOKUP(A104,'SE-GERAL'!A:I,9,FALSE),VLOOKUP(A104,'MO-GERAL'!A:I,9,FALSE))</f>
        <v>M</v>
      </c>
      <c r="J104" s="326">
        <f>IFERROR(VLOOKUP(A104,'SE-GERAL'!A:K,10,FALSE),VLOOKUP(A104,'MO-GERAL'!A:K,10,FALSE))</f>
        <v>16.666666666666668</v>
      </c>
      <c r="K104" s="327">
        <f>IFERROR(VLOOKUP(A104,'SE-GERAL'!A:M,13,FALSE),VLOOKUP(A104,'MO-GERAL'!A:M,13,FALSE))</f>
        <v>0</v>
      </c>
      <c r="L104" s="328">
        <f t="shared" si="4"/>
        <v>0</v>
      </c>
      <c r="M104" s="329" t="e">
        <f t="shared" si="5"/>
        <v>#DIV/0!</v>
      </c>
      <c r="N104" s="330" t="e">
        <f>SUM($M$10:M104)</f>
        <v>#DIV/0!</v>
      </c>
      <c r="O104" s="331"/>
      <c r="P104" s="331"/>
      <c r="Q104" s="331"/>
      <c r="R104" s="331"/>
      <c r="S104" s="280"/>
      <c r="T104" s="280"/>
      <c r="U104" s="331"/>
    </row>
    <row r="105" spans="1:21" s="325" customFormat="1" ht="22.5">
      <c r="A105" s="30">
        <v>245</v>
      </c>
      <c r="B105" s="324"/>
      <c r="C105" s="324"/>
      <c r="D105" s="43" t="e">
        <f t="shared" si="3"/>
        <v>#DIV/0!</v>
      </c>
      <c r="E105" s="173" t="str">
        <f>IFERROR(VLOOKUP(A105,'SE-GERAL'!A:E,5,FALSE),VLOOKUP(A105,'MO-GERAL'!A:E,5,FALSE))</f>
        <v>3.11.33</v>
      </c>
      <c r="F105" s="324" t="str">
        <f>IFERROR(VLOOKUP(A105,'SE-GERAL'!A:F,6,FALSE),VLOOKUP(A105,'MO-GERAL'!A:F,6,FALSE))</f>
        <v>SCO/RIO</v>
      </c>
      <c r="G105" s="324" t="str">
        <f>IFERROR(VLOOKUP(A105,'SE-GERAL'!A:G,7,FALSE),VLOOKUP(A105,'MO-GERAL'!A:G,7,FALSE))</f>
        <v>MAT105350</v>
      </c>
      <c r="H105" s="325" t="str">
        <f>IFERROR(VLOOKUP(A105,'SE-GERAL'!A:H,8,FALSE),VLOOKUP(A105,'MO-GERAL'!A:H,8,FALSE))</f>
        <v>POLICARBONATO COMPACTO, COR CRISTAL, MEDINDO: (2,44X1,22)M, COM ESPESSURA DE 10MM</v>
      </c>
      <c r="I105" s="324" t="str">
        <f>IFERROR(VLOOKUP(A105,'SE-GERAL'!A:I,9,FALSE),VLOOKUP(A105,'MO-GERAL'!A:I,9,FALSE))</f>
        <v>M2</v>
      </c>
      <c r="J105" s="326">
        <f>IFERROR(VLOOKUP(A105,'SE-GERAL'!A:K,10,FALSE),VLOOKUP(A105,'MO-GERAL'!A:K,10,FALSE))</f>
        <v>8.3333333333333329E-2</v>
      </c>
      <c r="K105" s="327">
        <f>IFERROR(VLOOKUP(A105,'SE-GERAL'!A:M,13,FALSE),VLOOKUP(A105,'MO-GERAL'!A:M,13,FALSE))</f>
        <v>0</v>
      </c>
      <c r="L105" s="328">
        <f t="shared" si="4"/>
        <v>0</v>
      </c>
      <c r="M105" s="329" t="e">
        <f t="shared" si="5"/>
        <v>#DIV/0!</v>
      </c>
      <c r="N105" s="330" t="e">
        <f>SUM($M$10:M105)</f>
        <v>#DIV/0!</v>
      </c>
      <c r="O105" s="331"/>
      <c r="P105" s="331"/>
      <c r="Q105" s="331"/>
      <c r="R105" s="331"/>
      <c r="S105" s="280"/>
      <c r="T105" s="280"/>
      <c r="U105" s="331"/>
    </row>
    <row r="106" spans="1:21" s="325" customFormat="1" ht="45">
      <c r="A106" s="30">
        <v>83</v>
      </c>
      <c r="B106" s="324"/>
      <c r="C106" s="324"/>
      <c r="D106" s="43" t="e">
        <f t="shared" si="3"/>
        <v>#DIV/0!</v>
      </c>
      <c r="E106" s="173" t="str">
        <f>IFERROR(VLOOKUP(A106,'SE-GERAL'!A:E,5,FALSE),VLOOKUP(A106,'MO-GERAL'!A:E,5,FALSE))</f>
        <v>3.3.25</v>
      </c>
      <c r="F106" s="324" t="str">
        <f>IFERROR(VLOOKUP(A106,'SE-GERAL'!A:F,6,FALSE),VLOOKUP(A106,'MO-GERAL'!A:F,6,FALSE))</f>
        <v>UFRJ</v>
      </c>
      <c r="G106" s="324" t="str">
        <f>IFERROR(VLOOKUP(A106,'SE-GERAL'!A:G,7,FALSE),VLOOKUP(A106,'MO-GERAL'!A:G,7,FALSE))</f>
        <v>UFRJ-0053</v>
      </c>
      <c r="H106" s="325" t="str">
        <f>IFERROR(VLOOKUP(A106,'SE-GERAL'!A:H,8,FALSE),VLOOKUP(A106,'MO-GERAL'!A:H,8,FALSE))</f>
        <v>CABO DE POTÊNCIA; MULTIPOLAR (TIPO PP); FLEXÍVEL; ISOLAÇÃO E CAPA DE PVC, CLASSE DE ISOLAMENTO 0,6/1kV; CONDUTOR DE COBRE, ENCORDOAMANTO CLASSE 4; COM 4 (QUATRO) CONDUTORES DE SEÇÃO NOMINAL 16 mm².</v>
      </c>
      <c r="I106" s="324" t="str">
        <f>IFERROR(VLOOKUP(A106,'SE-GERAL'!A:I,9,FALSE),VLOOKUP(A106,'MO-GERAL'!A:I,9,FALSE))</f>
        <v>M</v>
      </c>
      <c r="J106" s="326">
        <f>IFERROR(VLOOKUP(A106,'SE-GERAL'!A:K,10,FALSE),VLOOKUP(A106,'MO-GERAL'!A:K,10,FALSE))</f>
        <v>1</v>
      </c>
      <c r="K106" s="327">
        <f>IFERROR(VLOOKUP(A106,'SE-GERAL'!A:M,13,FALSE),VLOOKUP(A106,'MO-GERAL'!A:M,13,FALSE))</f>
        <v>0</v>
      </c>
      <c r="L106" s="328">
        <f t="shared" si="4"/>
        <v>0</v>
      </c>
      <c r="M106" s="329" t="e">
        <f t="shared" si="5"/>
        <v>#DIV/0!</v>
      </c>
      <c r="N106" s="330" t="e">
        <f>SUM($M$10:M106)</f>
        <v>#DIV/0!</v>
      </c>
      <c r="O106" s="331"/>
      <c r="P106" s="331"/>
      <c r="Q106" s="331"/>
      <c r="R106" s="331"/>
      <c r="S106" s="280"/>
      <c r="T106" s="280"/>
      <c r="U106" s="331"/>
    </row>
    <row r="107" spans="1:21" s="325" customFormat="1">
      <c r="A107" s="30">
        <v>13</v>
      </c>
      <c r="B107" s="324"/>
      <c r="C107" s="324"/>
      <c r="D107" s="43" t="e">
        <f t="shared" si="3"/>
        <v>#DIV/0!</v>
      </c>
      <c r="E107" s="173" t="str">
        <f>IFERROR(VLOOKUP(A107,'SE-GERAL'!A:E,5,FALSE),VLOOKUP(A107,'MO-GERAL'!A:E,5,FALSE))</f>
        <v>1.1.13</v>
      </c>
      <c r="F107" s="324" t="str">
        <f>IFERROR(VLOOKUP(A107,'SE-GERAL'!A:F,6,FALSE),VLOOKUP(A107,'MO-GERAL'!A:F,6,FALSE))</f>
        <v>SBC</v>
      </c>
      <c r="G107" s="324">
        <f>IFERROR(VLOOKUP(A107,'SE-GERAL'!A:G,7,FALSE),VLOOKUP(A107,'MO-GERAL'!A:G,7,FALSE))</f>
        <v>6467</v>
      </c>
      <c r="H107" s="325" t="str">
        <f>IFERROR(VLOOKUP(A107,'SE-GERAL'!A:H,8,FALSE),VLOOKUP(A107,'MO-GERAL'!A:H,8,FALSE))</f>
        <v>ARMARIO DE PRIMEIROS SOCORROS 48x30x10cm SETON C3954</v>
      </c>
      <c r="I107" s="324" t="str">
        <f>IFERROR(VLOOKUP(A107,'SE-GERAL'!A:I,9,FALSE),VLOOKUP(A107,'MO-GERAL'!A:I,9,FALSE))</f>
        <v>UN</v>
      </c>
      <c r="J107" s="326">
        <f>IFERROR(VLOOKUP(A107,'SE-GERAL'!A:K,10,FALSE),VLOOKUP(A107,'MO-GERAL'!A:K,10,FALSE))</f>
        <v>8.3333333333333329E-2</v>
      </c>
      <c r="K107" s="327">
        <f>IFERROR(VLOOKUP(A107,'SE-GERAL'!A:M,13,FALSE),VLOOKUP(A107,'MO-GERAL'!A:M,13,FALSE))</f>
        <v>0</v>
      </c>
      <c r="L107" s="328">
        <f t="shared" si="4"/>
        <v>0</v>
      </c>
      <c r="M107" s="329" t="e">
        <f t="shared" si="5"/>
        <v>#DIV/0!</v>
      </c>
      <c r="N107" s="330" t="e">
        <f>SUM($M$10:M107)</f>
        <v>#DIV/0!</v>
      </c>
      <c r="O107" s="331"/>
      <c r="P107" s="331"/>
      <c r="Q107" s="331"/>
      <c r="R107" s="331"/>
      <c r="S107" s="280"/>
      <c r="T107" s="280"/>
      <c r="U107" s="331"/>
    </row>
    <row r="108" spans="1:21" s="325" customFormat="1" ht="33.75">
      <c r="A108" s="30">
        <v>70</v>
      </c>
      <c r="B108" s="324"/>
      <c r="C108" s="324"/>
      <c r="D108" s="43" t="e">
        <f t="shared" si="3"/>
        <v>#DIV/0!</v>
      </c>
      <c r="E108" s="173" t="str">
        <f>IFERROR(VLOOKUP(A108,'SE-GERAL'!A:E,5,FALSE),VLOOKUP(A108,'MO-GERAL'!A:E,5,FALSE))</f>
        <v>3.3.12</v>
      </c>
      <c r="F108" s="324" t="str">
        <f>IFERROR(VLOOKUP(A108,'SE-GERAL'!A:F,6,FALSE),VLOOKUP(A108,'MO-GERAL'!A:F,6,FALSE))</f>
        <v>UFRJ</v>
      </c>
      <c r="G108" s="324" t="str">
        <f>IFERROR(VLOOKUP(A108,'SE-GERAL'!A:G,7,FALSE),VLOOKUP(A108,'MO-GERAL'!A:G,7,FALSE))</f>
        <v>UFRJ-0037</v>
      </c>
      <c r="H108" s="325" t="str">
        <f>IFERROR(VLOOKUP(A108,'SE-GERAL'!A:H,8,FALSE),VLOOKUP(A108,'MO-GERAL'!A:H,8,FALSE))</f>
        <v>FITA ISOLANTE DE 19 mm X 20 m, ESPESSURA 0,19 mm, RESISTENTE A U.V., 0 A 90°C, CLASSE A, CONFORME A NBR NM 60454-3-1-5 (REF.: SCOTCH 33+ DA 3M)</v>
      </c>
      <c r="I108" s="324" t="str">
        <f>IFERROR(VLOOKUP(A108,'SE-GERAL'!A:I,9,FALSE),VLOOKUP(A108,'MO-GERAL'!A:I,9,FALSE))</f>
        <v>UN</v>
      </c>
      <c r="J108" s="326">
        <f>IFERROR(VLOOKUP(A108,'SE-GERAL'!A:K,10,FALSE),VLOOKUP(A108,'MO-GERAL'!A:K,10,FALSE))</f>
        <v>2</v>
      </c>
      <c r="K108" s="327">
        <f>IFERROR(VLOOKUP(A108,'SE-GERAL'!A:M,13,FALSE),VLOOKUP(A108,'MO-GERAL'!A:M,13,FALSE))</f>
        <v>0</v>
      </c>
      <c r="L108" s="328">
        <f t="shared" si="4"/>
        <v>0</v>
      </c>
      <c r="M108" s="329" t="e">
        <f t="shared" si="5"/>
        <v>#DIV/0!</v>
      </c>
      <c r="N108" s="330" t="e">
        <f>SUM($M$10:M108)</f>
        <v>#DIV/0!</v>
      </c>
      <c r="O108" s="331"/>
      <c r="P108" s="331"/>
      <c r="Q108" s="331"/>
      <c r="R108" s="331"/>
      <c r="S108" s="280"/>
      <c r="T108" s="280"/>
      <c r="U108" s="331"/>
    </row>
    <row r="109" spans="1:21" s="325" customFormat="1">
      <c r="A109" s="30">
        <v>329</v>
      </c>
      <c r="B109" s="324"/>
      <c r="C109" s="324"/>
      <c r="D109" s="43" t="e">
        <f t="shared" si="3"/>
        <v>#DIV/0!</v>
      </c>
      <c r="E109" s="173" t="str">
        <f>IFERROR(VLOOKUP(A109,'SE-GERAL'!A:E,5,FALSE),VLOOKUP(A109,'MO-GERAL'!A:E,5,FALSE))</f>
        <v>3.15.4</v>
      </c>
      <c r="F109" s="324" t="str">
        <f>IFERROR(VLOOKUP(A109,'SE-GERAL'!A:F,6,FALSE),VLOOKUP(A109,'MO-GERAL'!A:F,6,FALSE))</f>
        <v>UFRJ</v>
      </c>
      <c r="G109" s="324" t="str">
        <f>IFERROR(VLOOKUP(A109,'SE-GERAL'!A:G,7,FALSE),VLOOKUP(A109,'MO-GERAL'!A:G,7,FALSE))</f>
        <v>UFRJ-0446</v>
      </c>
      <c r="H109" s="325" t="str">
        <f>IFERROR(VLOOKUP(A109,'SE-GERAL'!A:H,8,FALSE),VLOOKUP(A109,'MO-GERAL'!A:H,8,FALSE))</f>
        <v xml:space="preserve">FURADEIRA DE IMPACTO 1/2" - 710W - 220V </v>
      </c>
      <c r="I109" s="324" t="str">
        <f>IFERROR(VLOOKUP(A109,'SE-GERAL'!A:I,9,FALSE),VLOOKUP(A109,'MO-GERAL'!A:I,9,FALSE))</f>
        <v>UN</v>
      </c>
      <c r="J109" s="326">
        <f>IFERROR(VLOOKUP(A109,'SE-GERAL'!A:K,10,FALSE),VLOOKUP(A109,'MO-GERAL'!A:K,10,FALSE))</f>
        <v>0.16666666666666666</v>
      </c>
      <c r="K109" s="327">
        <f>IFERROR(VLOOKUP(A109,'SE-GERAL'!A:M,13,FALSE),VLOOKUP(A109,'MO-GERAL'!A:M,13,FALSE))</f>
        <v>0</v>
      </c>
      <c r="L109" s="328">
        <f t="shared" si="4"/>
        <v>0</v>
      </c>
      <c r="M109" s="329" t="e">
        <f t="shared" si="5"/>
        <v>#DIV/0!</v>
      </c>
      <c r="N109" s="330" t="e">
        <f>SUM($M$10:M109)</f>
        <v>#DIV/0!</v>
      </c>
      <c r="O109" s="331"/>
      <c r="P109" s="331"/>
      <c r="Q109" s="331"/>
      <c r="R109" s="331"/>
      <c r="S109" s="280"/>
      <c r="T109" s="280"/>
      <c r="U109" s="331"/>
    </row>
    <row r="110" spans="1:21" s="325" customFormat="1" ht="33.75">
      <c r="A110" s="30">
        <v>6</v>
      </c>
      <c r="B110" s="324"/>
      <c r="C110" s="324"/>
      <c r="D110" s="43" t="e">
        <f t="shared" si="3"/>
        <v>#DIV/0!</v>
      </c>
      <c r="E110" s="173" t="str">
        <f>IFERROR(VLOOKUP(A110,'SE-GERAL'!A:E,5,FALSE),VLOOKUP(A110,'MO-GERAL'!A:E,5,FALSE))</f>
        <v>1.1.6</v>
      </c>
      <c r="F110" s="324" t="str">
        <f>IFERROR(VLOOKUP(A110,'SE-GERAL'!A:F,6,FALSE),VLOOKUP(A110,'MO-GERAL'!A:F,6,FALSE))</f>
        <v>SCO/RIO</v>
      </c>
      <c r="G110" s="324" t="str">
        <f>IFERROR(VLOOKUP(A110,'SE-GERAL'!A:G,7,FALSE),VLOOKUP(A110,'MO-GERAL'!A:G,7,FALSE))</f>
        <v>AD 14.10.0300 (/)</v>
      </c>
      <c r="H110" s="325" t="str">
        <f>IFERROR(VLOOKUP(A110,'SE-GERAL'!A:H,8,FALSE),VLOOKUP(A110,'MO-GERAL'!A:H,8,FALSE))</f>
        <v>TRANSPORTE DE EQUIPAMENTOS PESADOS EM CARRETAS, EXCLUSIVE A CARGA E DESCARGA E O CUSTO HORARIO DOS EQUIPAMENTOS TRANSPORTADOS.</v>
      </c>
      <c r="I110" s="324" t="str">
        <f>IFERROR(VLOOKUP(A110,'SE-GERAL'!A:I,9,FALSE),VLOOKUP(A110,'MO-GERAL'!A:I,9,FALSE))</f>
        <v>T.KM</v>
      </c>
      <c r="J110" s="326">
        <f>IFERROR(VLOOKUP(A110,'SE-GERAL'!A:K,10,FALSE),VLOOKUP(A110,'MO-GERAL'!A:K,10,FALSE))</f>
        <v>16.666666666666668</v>
      </c>
      <c r="K110" s="327">
        <f>IFERROR(VLOOKUP(A110,'SE-GERAL'!A:M,13,FALSE),VLOOKUP(A110,'MO-GERAL'!A:M,13,FALSE))</f>
        <v>0</v>
      </c>
      <c r="L110" s="328">
        <f t="shared" si="4"/>
        <v>0</v>
      </c>
      <c r="M110" s="329" t="e">
        <f t="shared" si="5"/>
        <v>#DIV/0!</v>
      </c>
      <c r="N110" s="330" t="e">
        <f>SUM($M$10:M110)</f>
        <v>#DIV/0!</v>
      </c>
      <c r="O110" s="331"/>
      <c r="P110" s="331"/>
      <c r="Q110" s="331"/>
      <c r="R110" s="331"/>
      <c r="S110" s="280"/>
      <c r="T110" s="280"/>
      <c r="U110" s="331"/>
    </row>
    <row r="111" spans="1:21" s="325" customFormat="1" ht="56.25">
      <c r="A111" s="30">
        <v>216</v>
      </c>
      <c r="B111" s="324"/>
      <c r="C111" s="324"/>
      <c r="D111" s="43" t="e">
        <f t="shared" si="3"/>
        <v>#DIV/0!</v>
      </c>
      <c r="E111" s="173" t="str">
        <f>IFERROR(VLOOKUP(A111,'SE-GERAL'!A:E,5,FALSE),VLOOKUP(A111,'MO-GERAL'!A:E,5,FALSE))</f>
        <v>3.11.4</v>
      </c>
      <c r="F111" s="324" t="str">
        <f>IFERROR(VLOOKUP(A111,'SE-GERAL'!A:F,6,FALSE),VLOOKUP(A111,'MO-GERAL'!A:F,6,FALSE))</f>
        <v>UFRJ</v>
      </c>
      <c r="G111" s="324" t="str">
        <f>IFERROR(VLOOKUP(A111,'SE-GERAL'!A:G,7,FALSE),VLOOKUP(A111,'MO-GERAL'!A:G,7,FALSE))</f>
        <v>UFRJ-0221</v>
      </c>
      <c r="H111" s="325" t="str">
        <f>IFERROR(VLOOKUP(A111,'SE-GERAL'!A:H,8,FALSE),VLOOKUP(A111,'MO-GERAL'!A:H,8,FALSE))</f>
        <v>TERMINAÇÃO (MUFLA) PARA CABO DE MÉDIA TENSÃO, TIPO CONTRÁCTIL A FRIO, USO INTERNO, CLASSE DE ISOLAMENTO 12/20 kV, FORNECIDA COMPLETA, COM TERMINAIS À COMPRESSÃO, CORDOALHA DE ATERRAMENTO E DEMAIS ACESSÓRIOS, PARA CABO DE COBRE OU ALUMÍNIO DE SEÇÃO NOMINAL 120-300 mm²</v>
      </c>
      <c r="I111" s="324" t="str">
        <f>IFERROR(VLOOKUP(A111,'SE-GERAL'!A:I,9,FALSE),VLOOKUP(A111,'MO-GERAL'!A:I,9,FALSE))</f>
        <v>UN</v>
      </c>
      <c r="J111" s="326">
        <f>IFERROR(VLOOKUP(A111,'SE-GERAL'!A:K,10,FALSE),VLOOKUP(A111,'MO-GERAL'!A:K,10,FALSE))</f>
        <v>0.25</v>
      </c>
      <c r="K111" s="327">
        <f>IFERROR(VLOOKUP(A111,'SE-GERAL'!A:M,13,FALSE),VLOOKUP(A111,'MO-GERAL'!A:M,13,FALSE))</f>
        <v>0</v>
      </c>
      <c r="L111" s="328">
        <f t="shared" si="4"/>
        <v>0</v>
      </c>
      <c r="M111" s="329" t="e">
        <f t="shared" si="5"/>
        <v>#DIV/0!</v>
      </c>
      <c r="N111" s="330" t="e">
        <f>SUM($M$10:M111)</f>
        <v>#DIV/0!</v>
      </c>
      <c r="O111" s="331"/>
      <c r="P111" s="331"/>
      <c r="Q111" s="331"/>
      <c r="R111" s="331"/>
      <c r="S111" s="280"/>
      <c r="T111" s="280"/>
      <c r="U111" s="331"/>
    </row>
    <row r="112" spans="1:21" s="325" customFormat="1" ht="22.5">
      <c r="A112" s="30">
        <v>85</v>
      </c>
      <c r="B112" s="324"/>
      <c r="C112" s="324"/>
      <c r="D112" s="43" t="e">
        <f t="shared" si="3"/>
        <v>#DIV/0!</v>
      </c>
      <c r="E112" s="173" t="str">
        <f>IFERROR(VLOOKUP(A112,'SE-GERAL'!A:E,5,FALSE),VLOOKUP(A112,'MO-GERAL'!A:E,5,FALSE))</f>
        <v>3.4.2</v>
      </c>
      <c r="F112" s="324" t="str">
        <f>IFERROR(VLOOKUP(A112,'SE-GERAL'!A:F,6,FALSE),VLOOKUP(A112,'MO-GERAL'!A:F,6,FALSE))</f>
        <v>UFRJ</v>
      </c>
      <c r="G112" s="324" t="str">
        <f>IFERROR(VLOOKUP(A112,'SE-GERAL'!A:G,7,FALSE),VLOOKUP(A112,'MO-GERAL'!A:G,7,FALSE))</f>
        <v>UFRJ-0056</v>
      </c>
      <c r="H112" s="325" t="str">
        <f>IFERROR(VLOOKUP(A112,'SE-GERAL'!A:H,8,FALSE),VLOOKUP(A112,'MO-GERAL'!A:H,8,FALSE))</f>
        <v>CONTATOR TRIPOLAR 65A (AC3), 220V CWM65 - WEG, SCHNEIDER OU SIEMENS (PADRÃO UFRJ)</v>
      </c>
      <c r="I112" s="324" t="str">
        <f>IFERROR(VLOOKUP(A112,'SE-GERAL'!A:I,9,FALSE),VLOOKUP(A112,'MO-GERAL'!A:I,9,FALSE))</f>
        <v>UN</v>
      </c>
      <c r="J112" s="326">
        <f>IFERROR(VLOOKUP(A112,'SE-GERAL'!A:K,10,FALSE),VLOOKUP(A112,'MO-GERAL'!A:K,10,FALSE))</f>
        <v>8.3333333333333329E-2</v>
      </c>
      <c r="K112" s="327">
        <f>IFERROR(VLOOKUP(A112,'SE-GERAL'!A:M,13,FALSE),VLOOKUP(A112,'MO-GERAL'!A:M,13,FALSE))</f>
        <v>0</v>
      </c>
      <c r="L112" s="328">
        <f t="shared" si="4"/>
        <v>0</v>
      </c>
      <c r="M112" s="329" t="e">
        <f t="shared" si="5"/>
        <v>#DIV/0!</v>
      </c>
      <c r="N112" s="330" t="e">
        <f>SUM($M$10:M112)</f>
        <v>#DIV/0!</v>
      </c>
      <c r="O112" s="331"/>
      <c r="P112" s="331"/>
      <c r="Q112" s="331"/>
      <c r="R112" s="331"/>
      <c r="S112" s="280"/>
      <c r="T112" s="280"/>
      <c r="U112" s="331"/>
    </row>
    <row r="113" spans="1:21" s="325" customFormat="1" ht="22.5">
      <c r="A113" s="30">
        <v>348</v>
      </c>
      <c r="B113" s="324"/>
      <c r="C113" s="324"/>
      <c r="D113" s="43" t="e">
        <f t="shared" si="3"/>
        <v>#DIV/0!</v>
      </c>
      <c r="E113" s="173" t="str">
        <f>IFERROR(VLOOKUP(A113,'SE-GERAL'!A:E,5,FALSE),VLOOKUP(A113,'MO-GERAL'!A:E,5,FALSE))</f>
        <v>3.15.23</v>
      </c>
      <c r="F113" s="324" t="str">
        <f>IFERROR(VLOOKUP(A113,'SE-GERAL'!A:F,6,FALSE),VLOOKUP(A113,'MO-GERAL'!A:F,6,FALSE))</f>
        <v>UFRJ</v>
      </c>
      <c r="G113" s="324" t="str">
        <f>IFERROR(VLOOKUP(A113,'SE-GERAL'!A:G,7,FALSE),VLOOKUP(A113,'MO-GERAL'!A:G,7,FALSE))</f>
        <v>UFRJ-0474</v>
      </c>
      <c r="H113" s="325" t="str">
        <f>IFERROR(VLOOKUP(A113,'SE-GERAL'!A:H,8,FALSE),VLOOKUP(A113,'MO-GERAL'!A:H,8,FALSE))</f>
        <v>HOLOFOTE DE MÃO RECARREGÁVEL USB, 1500 LÚMENS, COM ALCANCE FOCAL DE 1.500M (MONSTER NAUTIKA OU EQUIVALENTE)</v>
      </c>
      <c r="I113" s="324" t="str">
        <f>IFERROR(VLOOKUP(A113,'SE-GERAL'!A:I,9,FALSE),VLOOKUP(A113,'MO-GERAL'!A:I,9,FALSE))</f>
        <v>UN</v>
      </c>
      <c r="J113" s="326">
        <f>IFERROR(VLOOKUP(A113,'SE-GERAL'!A:K,10,FALSE),VLOOKUP(A113,'MO-GERAL'!A:K,10,FALSE))</f>
        <v>0.25</v>
      </c>
      <c r="K113" s="327">
        <f>IFERROR(VLOOKUP(A113,'SE-GERAL'!A:M,13,FALSE),VLOOKUP(A113,'MO-GERAL'!A:M,13,FALSE))</f>
        <v>0</v>
      </c>
      <c r="L113" s="328">
        <f t="shared" si="4"/>
        <v>0</v>
      </c>
      <c r="M113" s="329" t="e">
        <f t="shared" si="5"/>
        <v>#DIV/0!</v>
      </c>
      <c r="N113" s="330" t="e">
        <f>SUM($M$10:M113)</f>
        <v>#DIV/0!</v>
      </c>
      <c r="O113" s="331"/>
      <c r="P113" s="331"/>
      <c r="Q113" s="331"/>
      <c r="R113" s="331"/>
      <c r="S113" s="280"/>
      <c r="T113" s="280"/>
      <c r="U113" s="331"/>
    </row>
    <row r="114" spans="1:21" s="325" customFormat="1" ht="33.75">
      <c r="A114" s="30">
        <v>54</v>
      </c>
      <c r="B114" s="324"/>
      <c r="C114" s="324"/>
      <c r="D114" s="43" t="e">
        <f t="shared" si="3"/>
        <v>#DIV/0!</v>
      </c>
      <c r="E114" s="173" t="str">
        <f>IFERROR(VLOOKUP(A114,'SE-GERAL'!A:E,5,FALSE),VLOOKUP(A114,'MO-GERAL'!A:E,5,FALSE))</f>
        <v>3.2.2</v>
      </c>
      <c r="F114" s="324" t="str">
        <f>IFERROR(VLOOKUP(A114,'SE-GERAL'!A:F,6,FALSE),VLOOKUP(A114,'MO-GERAL'!A:F,6,FALSE))</f>
        <v>SINAPI</v>
      </c>
      <c r="G114" s="324">
        <f>IFERROR(VLOOKUP(A114,'SE-GERAL'!A:G,7,FALSE),VLOOKUP(A114,'MO-GERAL'!A:G,7,FALSE))</f>
        <v>3378</v>
      </c>
      <c r="H114" s="325" t="str">
        <f>IFERROR(VLOOKUP(A114,'SE-GERAL'!A:H,8,FALSE),VLOOKUP(A114,'MO-GERAL'!A:H,8,FALSE))</f>
        <v>HASTE DE ATERRAMENTO EM ACO COM 3,00 M DE COMPRIMENTO E DN = 3/4", REVESTIDA COM BAIXA CAMADA DE COBRE, SEM CONECTOR TIPO GRAMPO</v>
      </c>
      <c r="I114" s="324" t="str">
        <f>IFERROR(VLOOKUP(A114,'SE-GERAL'!A:I,9,FALSE),VLOOKUP(A114,'MO-GERAL'!A:I,9,FALSE))</f>
        <v>UN</v>
      </c>
      <c r="J114" s="326">
        <f>IFERROR(VLOOKUP(A114,'SE-GERAL'!A:K,10,FALSE),VLOOKUP(A114,'MO-GERAL'!A:K,10,FALSE))</f>
        <v>0.5</v>
      </c>
      <c r="K114" s="327">
        <f>IFERROR(VLOOKUP(A114,'SE-GERAL'!A:M,13,FALSE),VLOOKUP(A114,'MO-GERAL'!A:M,13,FALSE))</f>
        <v>0</v>
      </c>
      <c r="L114" s="328">
        <f t="shared" si="4"/>
        <v>0</v>
      </c>
      <c r="M114" s="329" t="e">
        <f t="shared" si="5"/>
        <v>#DIV/0!</v>
      </c>
      <c r="N114" s="330" t="e">
        <f>SUM($M$10:M114)</f>
        <v>#DIV/0!</v>
      </c>
      <c r="O114" s="331"/>
      <c r="P114" s="331"/>
      <c r="Q114" s="331"/>
      <c r="R114" s="331"/>
      <c r="S114" s="280"/>
      <c r="T114" s="280"/>
      <c r="U114" s="331"/>
    </row>
    <row r="115" spans="1:21" s="325" customFormat="1" ht="33.75">
      <c r="A115" s="30">
        <v>325</v>
      </c>
      <c r="B115" s="324"/>
      <c r="C115" s="324"/>
      <c r="D115" s="43" t="e">
        <f t="shared" si="3"/>
        <v>#DIV/0!</v>
      </c>
      <c r="E115" s="173" t="str">
        <f>IFERROR(VLOOKUP(A115,'SE-GERAL'!A:E,5,FALSE),VLOOKUP(A115,'MO-GERAL'!A:E,5,FALSE))</f>
        <v>3.14.10</v>
      </c>
      <c r="F115" s="324" t="str">
        <f>IFERROR(VLOOKUP(A115,'SE-GERAL'!A:F,6,FALSE),VLOOKUP(A115,'MO-GERAL'!A:F,6,FALSE))</f>
        <v>SCO/RIO</v>
      </c>
      <c r="G115" s="324" t="str">
        <f>IFERROR(VLOOKUP(A115,'SE-GERAL'!A:G,7,FALSE),VLOOKUP(A115,'MO-GERAL'!A:G,7,FALSE))</f>
        <v>MAT094150</v>
      </c>
      <c r="H115" s="325" t="str">
        <f>IFERROR(VLOOKUP(A115,'SE-GERAL'!A:H,8,FALSE),VLOOKUP(A115,'MO-GERAL'!A:H,8,FALSE))</f>
        <v>PÁRA-RAIO DE DISTRIBUIÇÃO EM ÓXIDO DE ZINCO POLIMÉRICO, TIPO VÁLVULA, CLASSE 10KA, POTÊNCIA DE 15KV, PADRÃO LIGHT, MODELO PBP DA BALESTRO OU SIMILAR</v>
      </c>
      <c r="I115" s="324" t="str">
        <f>IFERROR(VLOOKUP(A115,'SE-GERAL'!A:I,9,FALSE),VLOOKUP(A115,'MO-GERAL'!A:I,9,FALSE))</f>
        <v>UN</v>
      </c>
      <c r="J115" s="326">
        <f>IFERROR(VLOOKUP(A115,'SE-GERAL'!A:K,10,FALSE),VLOOKUP(A115,'MO-GERAL'!A:K,10,FALSE))</f>
        <v>0.25</v>
      </c>
      <c r="K115" s="327">
        <f>IFERROR(VLOOKUP(A115,'SE-GERAL'!A:M,13,FALSE),VLOOKUP(A115,'MO-GERAL'!A:M,13,FALSE))</f>
        <v>0</v>
      </c>
      <c r="L115" s="328">
        <f t="shared" si="4"/>
        <v>0</v>
      </c>
      <c r="M115" s="329" t="e">
        <f t="shared" si="5"/>
        <v>#DIV/0!</v>
      </c>
      <c r="N115" s="330" t="e">
        <f>SUM($M$10:M115)</f>
        <v>#DIV/0!</v>
      </c>
      <c r="O115" s="331"/>
      <c r="P115" s="331"/>
      <c r="Q115" s="331"/>
      <c r="R115" s="331"/>
      <c r="S115" s="280"/>
      <c r="T115" s="280"/>
      <c r="U115" s="331"/>
    </row>
    <row r="116" spans="1:21" s="325" customFormat="1">
      <c r="A116" s="30">
        <v>29</v>
      </c>
      <c r="B116" s="324"/>
      <c r="C116" s="324"/>
      <c r="D116" s="43" t="e">
        <f t="shared" si="3"/>
        <v>#DIV/0!</v>
      </c>
      <c r="E116" s="173" t="str">
        <f>IFERROR(VLOOKUP(A116,'SE-GERAL'!A:E,5,FALSE),VLOOKUP(A116,'MO-GERAL'!A:E,5,FALSE))</f>
        <v>2.1.3</v>
      </c>
      <c r="F116" s="324" t="str">
        <f>IFERROR(VLOOKUP(A116,'SE-GERAL'!A:F,6,FALSE),VLOOKUP(A116,'MO-GERAL'!A:F,6,FALSE))</f>
        <v>UFRJ</v>
      </c>
      <c r="G116" s="324" t="str">
        <f>IFERROR(VLOOKUP(A116,'SE-GERAL'!A:G,7,FALSE),VLOOKUP(A116,'MO-GERAL'!A:G,7,FALSE))</f>
        <v>UFRJ-0543</v>
      </c>
      <c r="H116" s="325" t="str">
        <f>IFERROR(VLOOKUP(A116,'SE-GERAL'!A:H,8,FALSE),VLOOKUP(A116,'MO-GERAL'!A:H,8,FALSE))</f>
        <v>RECARGA DE EXTINTOR DE INCÊNDIO CO2 6KG</v>
      </c>
      <c r="I116" s="324" t="str">
        <f>IFERROR(VLOOKUP(A116,'SE-GERAL'!A:I,9,FALSE),VLOOKUP(A116,'MO-GERAL'!A:I,9,FALSE))</f>
        <v>UN</v>
      </c>
      <c r="J116" s="326">
        <f>IFERROR(VLOOKUP(A116,'SE-GERAL'!A:K,10,FALSE),VLOOKUP(A116,'MO-GERAL'!A:K,10,FALSE))</f>
        <v>0.5</v>
      </c>
      <c r="K116" s="327">
        <f>IFERROR(VLOOKUP(A116,'SE-GERAL'!A:M,13,FALSE),VLOOKUP(A116,'MO-GERAL'!A:M,13,FALSE))</f>
        <v>0</v>
      </c>
      <c r="L116" s="328">
        <f t="shared" si="4"/>
        <v>0</v>
      </c>
      <c r="M116" s="329" t="e">
        <f t="shared" si="5"/>
        <v>#DIV/0!</v>
      </c>
      <c r="N116" s="330" t="e">
        <f>SUM($M$10:M116)</f>
        <v>#DIV/0!</v>
      </c>
      <c r="O116" s="331"/>
      <c r="P116" s="331"/>
      <c r="Q116" s="331"/>
      <c r="R116" s="331"/>
      <c r="S116" s="280"/>
      <c r="T116" s="280"/>
      <c r="U116" s="331"/>
    </row>
    <row r="117" spans="1:21" s="325" customFormat="1" ht="45">
      <c r="A117" s="30">
        <v>265</v>
      </c>
      <c r="B117" s="324"/>
      <c r="C117" s="324"/>
      <c r="D117" s="43" t="e">
        <f t="shared" si="3"/>
        <v>#DIV/0!</v>
      </c>
      <c r="E117" s="173" t="str">
        <f>IFERROR(VLOOKUP(A117,'SE-GERAL'!A:E,5,FALSE),VLOOKUP(A117,'MO-GERAL'!A:E,5,FALSE))</f>
        <v>3.11.53</v>
      </c>
      <c r="F117" s="324" t="str">
        <f>IFERROR(VLOOKUP(A117,'SE-GERAL'!A:F,6,FALSE),VLOOKUP(A117,'MO-GERAL'!A:F,6,FALSE))</f>
        <v>UFRJ</v>
      </c>
      <c r="G117" s="324" t="str">
        <f>IFERROR(VLOOKUP(A117,'SE-GERAL'!A:G,7,FALSE),VLOOKUP(A117,'MO-GERAL'!A:G,7,FALSE))</f>
        <v>UFRJ-0332</v>
      </c>
      <c r="H117" s="325" t="str">
        <f>IFERROR(VLOOKUP(A117,'SE-GERAL'!A:H,8,FALSE),VLOOKUP(A117,'MO-GERAL'!A:H,8,FALSE))</f>
        <v>ÓLEO MINERAL NAFTÊNICO INIBIDO COM 0,3%M DE ANTIOXIDANTE BHT (DBPC), RECOMENDADO PARA USO COMO FLUIDO ISOLANTE EM TRANSFORMADORES, DISJUNTORES E EQUIPAMENTOS DE MANOBRA OPERANDO SOB QUALQUER CLASSE DE TENSÃO</v>
      </c>
      <c r="I117" s="324" t="str">
        <f>IFERROR(VLOOKUP(A117,'SE-GERAL'!A:I,9,FALSE),VLOOKUP(A117,'MO-GERAL'!A:I,9,FALSE))</f>
        <v>L</v>
      </c>
      <c r="J117" s="326">
        <f>IFERROR(VLOOKUP(A117,'SE-GERAL'!A:K,10,FALSE),VLOOKUP(A117,'MO-GERAL'!A:K,10,FALSE))</f>
        <v>2</v>
      </c>
      <c r="K117" s="327">
        <f>IFERROR(VLOOKUP(A117,'SE-GERAL'!A:M,13,FALSE),VLOOKUP(A117,'MO-GERAL'!A:M,13,FALSE))</f>
        <v>0</v>
      </c>
      <c r="L117" s="328">
        <f t="shared" si="4"/>
        <v>0</v>
      </c>
      <c r="M117" s="329" t="e">
        <f t="shared" si="5"/>
        <v>#DIV/0!</v>
      </c>
      <c r="N117" s="330" t="e">
        <f>SUM($M$10:M117)</f>
        <v>#DIV/0!</v>
      </c>
      <c r="O117" s="331"/>
      <c r="P117" s="331"/>
      <c r="Q117" s="331"/>
      <c r="R117" s="331"/>
      <c r="S117" s="280"/>
      <c r="T117" s="280"/>
      <c r="U117" s="331"/>
    </row>
    <row r="118" spans="1:21" s="325" customFormat="1" ht="33.75">
      <c r="A118" s="30">
        <v>169</v>
      </c>
      <c r="B118" s="324"/>
      <c r="C118" s="324"/>
      <c r="D118" s="43" t="e">
        <f t="shared" si="3"/>
        <v>#DIV/0!</v>
      </c>
      <c r="E118" s="173" t="str">
        <f>IFERROR(VLOOKUP(A118,'SE-GERAL'!A:E,5,FALSE),VLOOKUP(A118,'MO-GERAL'!A:E,5,FALSE))</f>
        <v>3.7.12</v>
      </c>
      <c r="F118" s="324" t="str">
        <f>IFERROR(VLOOKUP(A118,'SE-GERAL'!A:F,6,FALSE),VLOOKUP(A118,'MO-GERAL'!A:F,6,FALSE))</f>
        <v>UFRJ</v>
      </c>
      <c r="G118" s="324" t="str">
        <f>IFERROR(VLOOKUP(A118,'SE-GERAL'!A:G,7,FALSE),VLOOKUP(A118,'MO-GERAL'!A:G,7,FALSE))</f>
        <v>UFRJ-0176</v>
      </c>
      <c r="H118" s="325" t="str">
        <f>IFERROR(VLOOKUP(A118,'SE-GERAL'!A:H,8,FALSE),VLOOKUP(A118,'MO-GERAL'!A:H,8,FALSE))</f>
        <v>DISJUNTOR EM CAIXA MOLDADA  3 POLOS CORRENTE NOMINAL DE 63 A CAPACIDADE  DE INTERRUPÇÃO SIMÉTRICA DE 25kA EM 220/240V  TMAX T1B -  ABB (PADRÃO UFRJ)</v>
      </c>
      <c r="I118" s="324" t="str">
        <f>IFERROR(VLOOKUP(A118,'SE-GERAL'!A:I,9,FALSE),VLOOKUP(A118,'MO-GERAL'!A:I,9,FALSE))</f>
        <v>UN</v>
      </c>
      <c r="J118" s="326">
        <f>IFERROR(VLOOKUP(A118,'SE-GERAL'!A:K,10,FALSE),VLOOKUP(A118,'MO-GERAL'!A:K,10,FALSE))</f>
        <v>8.3333333333333329E-2</v>
      </c>
      <c r="K118" s="327">
        <f>IFERROR(VLOOKUP(A118,'SE-GERAL'!A:M,13,FALSE),VLOOKUP(A118,'MO-GERAL'!A:M,13,FALSE))</f>
        <v>0</v>
      </c>
      <c r="L118" s="328">
        <f t="shared" si="4"/>
        <v>0</v>
      </c>
      <c r="M118" s="329" t="e">
        <f t="shared" si="5"/>
        <v>#DIV/0!</v>
      </c>
      <c r="N118" s="330" t="e">
        <f>SUM($M$10:M118)</f>
        <v>#DIV/0!</v>
      </c>
      <c r="O118" s="331"/>
      <c r="P118" s="331"/>
      <c r="Q118" s="331"/>
      <c r="R118" s="331"/>
      <c r="S118" s="280"/>
      <c r="T118" s="280"/>
      <c r="U118" s="331"/>
    </row>
    <row r="119" spans="1:21" s="325" customFormat="1">
      <c r="A119" s="30">
        <v>69</v>
      </c>
      <c r="B119" s="324"/>
      <c r="C119" s="324"/>
      <c r="D119" s="43" t="e">
        <f t="shared" si="3"/>
        <v>#DIV/0!</v>
      </c>
      <c r="E119" s="173" t="str">
        <f>IFERROR(VLOOKUP(A119,'SE-GERAL'!A:E,5,FALSE),VLOOKUP(A119,'MO-GERAL'!A:E,5,FALSE))</f>
        <v>3.3.11</v>
      </c>
      <c r="F119" s="324" t="str">
        <f>IFERROR(VLOOKUP(A119,'SE-GERAL'!A:F,6,FALSE),VLOOKUP(A119,'MO-GERAL'!A:F,6,FALSE))</f>
        <v>SCO/RIO</v>
      </c>
      <c r="G119" s="324" t="str">
        <f>IFERROR(VLOOKUP(A119,'SE-GERAL'!A:G,7,FALSE),VLOOKUP(A119,'MO-GERAL'!A:G,7,FALSE))</f>
        <v>MAT059500</v>
      </c>
      <c r="H119" s="325" t="str">
        <f>IFERROR(VLOOKUP(A119,'SE-GERAL'!A:H,8,FALSE),VLOOKUP(A119,'MO-GERAL'!A:H,8,FALSE))</f>
        <v>FITA ISOLANTE DE (19MMX10M), AUTO FUSAO</v>
      </c>
      <c r="I119" s="324" t="str">
        <f>IFERROR(VLOOKUP(A119,'SE-GERAL'!A:I,9,FALSE),VLOOKUP(A119,'MO-GERAL'!A:I,9,FALSE))</f>
        <v>UN</v>
      </c>
      <c r="J119" s="326">
        <f>IFERROR(VLOOKUP(A119,'SE-GERAL'!A:K,10,FALSE),VLOOKUP(A119,'MO-GERAL'!A:K,10,FALSE))</f>
        <v>2</v>
      </c>
      <c r="K119" s="327">
        <f>IFERROR(VLOOKUP(A119,'SE-GERAL'!A:M,13,FALSE),VLOOKUP(A119,'MO-GERAL'!A:M,13,FALSE))</f>
        <v>0</v>
      </c>
      <c r="L119" s="328">
        <f t="shared" si="4"/>
        <v>0</v>
      </c>
      <c r="M119" s="329" t="e">
        <f t="shared" si="5"/>
        <v>#DIV/0!</v>
      </c>
      <c r="N119" s="330" t="e">
        <f>SUM($M$10:M119)</f>
        <v>#DIV/0!</v>
      </c>
      <c r="O119" s="331"/>
      <c r="P119" s="331"/>
      <c r="Q119" s="331"/>
      <c r="R119" s="331"/>
      <c r="S119" s="280"/>
      <c r="T119" s="280"/>
      <c r="U119" s="331"/>
    </row>
    <row r="120" spans="1:21" s="325" customFormat="1" ht="22.5">
      <c r="A120" s="30">
        <v>333</v>
      </c>
      <c r="B120" s="324"/>
      <c r="C120" s="324"/>
      <c r="D120" s="43" t="e">
        <f t="shared" si="3"/>
        <v>#DIV/0!</v>
      </c>
      <c r="E120" s="173" t="str">
        <f>IFERROR(VLOOKUP(A120,'SE-GERAL'!A:E,5,FALSE),VLOOKUP(A120,'MO-GERAL'!A:E,5,FALSE))</f>
        <v>3.15.8</v>
      </c>
      <c r="F120" s="324" t="str">
        <f>IFERROR(VLOOKUP(A120,'SE-GERAL'!A:F,6,FALSE),VLOOKUP(A120,'MO-GERAL'!A:F,6,FALSE))</f>
        <v>UFRJ</v>
      </c>
      <c r="G120" s="324" t="str">
        <f>IFERROR(VLOOKUP(A120,'SE-GERAL'!A:G,7,FALSE),VLOOKUP(A120,'MO-GERAL'!A:G,7,FALSE))</f>
        <v>UFRJ-0454</v>
      </c>
      <c r="H120" s="325" t="str">
        <f>IFERROR(VLOOKUP(A120,'SE-GERAL'!A:H,8,FALSE),VLOOKUP(A120,'MO-GERAL'!A:H,8,FALSE))</f>
        <v xml:space="preserve">PARAFUSADEIRA 1/4" - COM LUZ LED - GSR 1000 SMART 110V/220V - BATERIA 12V (OU EQUIVALENTE) </v>
      </c>
      <c r="I120" s="324" t="str">
        <f>IFERROR(VLOOKUP(A120,'SE-GERAL'!A:I,9,FALSE),VLOOKUP(A120,'MO-GERAL'!A:I,9,FALSE))</f>
        <v>UN</v>
      </c>
      <c r="J120" s="326">
        <f>IFERROR(VLOOKUP(A120,'SE-GERAL'!A:K,10,FALSE),VLOOKUP(A120,'MO-GERAL'!A:K,10,FALSE))</f>
        <v>0.16666666666666666</v>
      </c>
      <c r="K120" s="327">
        <f>IFERROR(VLOOKUP(A120,'SE-GERAL'!A:M,13,FALSE),VLOOKUP(A120,'MO-GERAL'!A:M,13,FALSE))</f>
        <v>0</v>
      </c>
      <c r="L120" s="328">
        <f t="shared" si="4"/>
        <v>0</v>
      </c>
      <c r="M120" s="329" t="e">
        <f t="shared" si="5"/>
        <v>#DIV/0!</v>
      </c>
      <c r="N120" s="330" t="e">
        <f>SUM($M$10:M120)</f>
        <v>#DIV/0!</v>
      </c>
      <c r="O120" s="331"/>
      <c r="P120" s="331"/>
      <c r="Q120" s="331"/>
      <c r="R120" s="331"/>
      <c r="S120" s="280"/>
      <c r="T120" s="280"/>
      <c r="U120" s="331"/>
    </row>
    <row r="121" spans="1:21" s="325" customFormat="1" ht="56.25">
      <c r="A121" s="30">
        <v>215</v>
      </c>
      <c r="B121" s="324"/>
      <c r="C121" s="324"/>
      <c r="D121" s="43" t="e">
        <f t="shared" si="3"/>
        <v>#DIV/0!</v>
      </c>
      <c r="E121" s="173" t="str">
        <f>IFERROR(VLOOKUP(A121,'SE-GERAL'!A:E,5,FALSE),VLOOKUP(A121,'MO-GERAL'!A:E,5,FALSE))</f>
        <v>3.11.3</v>
      </c>
      <c r="F121" s="324" t="str">
        <f>IFERROR(VLOOKUP(A121,'SE-GERAL'!A:F,6,FALSE),VLOOKUP(A121,'MO-GERAL'!A:F,6,FALSE))</f>
        <v>UFRJ</v>
      </c>
      <c r="G121" s="324" t="str">
        <f>IFERROR(VLOOKUP(A121,'SE-GERAL'!A:G,7,FALSE),VLOOKUP(A121,'MO-GERAL'!A:G,7,FALSE))</f>
        <v>UFRJ-0220</v>
      </c>
      <c r="H121" s="325" t="str">
        <f>IFERROR(VLOOKUP(A121,'SE-GERAL'!A:H,8,FALSE),VLOOKUP(A121,'MO-GERAL'!A:H,8,FALSE))</f>
        <v>TERMINAÇÃO (MUFLA) PARA CABO DE MÉDIA TENSÃO, TIPO CONTRÁCTIL A FRIO, USO INTERNO, CLASSE DE ISOLAMENTO 12/20 kV, FORNECIDA COMPLETA, COM TERMINAIS À COMPRESSÃO, CORDOALHA DE ATERRAMENTO E DEMAIS ACESSÓRIOS, PARA CABO DE COBRE OU ALUMÍNIO DE SEÇÃO NOMINAL 35-50 mm²</v>
      </c>
      <c r="I121" s="324" t="str">
        <f>IFERROR(VLOOKUP(A121,'SE-GERAL'!A:I,9,FALSE),VLOOKUP(A121,'MO-GERAL'!A:I,9,FALSE))</f>
        <v>UN</v>
      </c>
      <c r="J121" s="326">
        <f>IFERROR(VLOOKUP(A121,'SE-GERAL'!A:K,10,FALSE),VLOOKUP(A121,'MO-GERAL'!A:K,10,FALSE))</f>
        <v>0.25</v>
      </c>
      <c r="K121" s="327">
        <f>IFERROR(VLOOKUP(A121,'SE-GERAL'!A:M,13,FALSE),VLOOKUP(A121,'MO-GERAL'!A:M,13,FALSE))</f>
        <v>0</v>
      </c>
      <c r="L121" s="328">
        <f t="shared" si="4"/>
        <v>0</v>
      </c>
      <c r="M121" s="329" t="e">
        <f t="shared" si="5"/>
        <v>#DIV/0!</v>
      </c>
      <c r="N121" s="330" t="e">
        <f>SUM($M$10:M121)</f>
        <v>#DIV/0!</v>
      </c>
      <c r="O121" s="331"/>
      <c r="P121" s="331"/>
      <c r="Q121" s="331"/>
      <c r="R121" s="331"/>
      <c r="S121" s="280"/>
      <c r="T121" s="280"/>
      <c r="U121" s="331"/>
    </row>
    <row r="122" spans="1:21" s="325" customFormat="1" ht="33.75">
      <c r="A122" s="30">
        <v>222</v>
      </c>
      <c r="B122" s="324"/>
      <c r="C122" s="324"/>
      <c r="D122" s="43" t="e">
        <f t="shared" si="3"/>
        <v>#DIV/0!</v>
      </c>
      <c r="E122" s="173" t="str">
        <f>IFERROR(VLOOKUP(A122,'SE-GERAL'!A:E,5,FALSE),VLOOKUP(A122,'MO-GERAL'!A:E,5,FALSE))</f>
        <v>3.11.10</v>
      </c>
      <c r="F122" s="324" t="str">
        <f>IFERROR(VLOOKUP(A122,'SE-GERAL'!A:F,6,FALSE),VLOOKUP(A122,'MO-GERAL'!A:F,6,FALSE))</f>
        <v>UFRJ</v>
      </c>
      <c r="G122" s="324" t="str">
        <f>IFERROR(VLOOKUP(A122,'SE-GERAL'!A:G,7,FALSE),VLOOKUP(A122,'MO-GERAL'!A:G,7,FALSE))</f>
        <v>UFRJ-0227</v>
      </c>
      <c r="H122" s="325" t="str">
        <f>IFERROR(VLOOKUP(A122,'SE-GERAL'!A:H,8,FALSE),VLOOKUP(A122,'MO-GERAL'!A:H,8,FALSE))</f>
        <v>VERGALHÃO DE COBRE ELETROLÍTICO DE ALTA CONDUTIBILIDADE (&gt;99%), Ø 1/2" (BARRAMENTO DE MÉDIA TENSÃO CIRCULAR MACIÇO TIPO VERGALHÃO) - BARRA COM 3 METROS.</v>
      </c>
      <c r="I122" s="324" t="str">
        <f>IFERROR(VLOOKUP(A122,'SE-GERAL'!A:I,9,FALSE),VLOOKUP(A122,'MO-GERAL'!A:I,9,FALSE))</f>
        <v>UN</v>
      </c>
      <c r="J122" s="326">
        <f>IFERROR(VLOOKUP(A122,'SE-GERAL'!A:K,10,FALSE),VLOOKUP(A122,'MO-GERAL'!A:K,10,FALSE))</f>
        <v>8.3333333333333329E-2</v>
      </c>
      <c r="K122" s="327">
        <f>IFERROR(VLOOKUP(A122,'SE-GERAL'!A:M,13,FALSE),VLOOKUP(A122,'MO-GERAL'!A:M,13,FALSE))</f>
        <v>0</v>
      </c>
      <c r="L122" s="328">
        <f t="shared" si="4"/>
        <v>0</v>
      </c>
      <c r="M122" s="329" t="e">
        <f t="shared" si="5"/>
        <v>#DIV/0!</v>
      </c>
      <c r="N122" s="330" t="e">
        <f>SUM($M$10:M122)</f>
        <v>#DIV/0!</v>
      </c>
      <c r="O122" s="331"/>
      <c r="P122" s="331"/>
      <c r="Q122" s="331"/>
      <c r="R122" s="331"/>
      <c r="S122" s="280"/>
      <c r="T122" s="280"/>
      <c r="U122" s="331"/>
    </row>
    <row r="123" spans="1:21" s="325" customFormat="1" ht="67.5">
      <c r="A123" s="30">
        <v>8</v>
      </c>
      <c r="B123" s="324"/>
      <c r="C123" s="324"/>
      <c r="D123" s="43" t="e">
        <f t="shared" si="3"/>
        <v>#DIV/0!</v>
      </c>
      <c r="E123" s="173" t="str">
        <f>IFERROR(VLOOKUP(A123,'SE-GERAL'!A:E,5,FALSE),VLOOKUP(A123,'MO-GERAL'!A:E,5,FALSE))</f>
        <v>1.1.8</v>
      </c>
      <c r="F123" s="324" t="str">
        <f>IFERROR(VLOOKUP(A123,'SE-GERAL'!A:F,6,FALSE),VLOOKUP(A123,'MO-GERAL'!A:F,6,FALSE))</f>
        <v>SCO/RIO</v>
      </c>
      <c r="G123" s="324" t="str">
        <f>IFERROR(VLOOKUP(A123,'SE-GERAL'!A:G,7,FALSE),VLOOKUP(A123,'MO-GERAL'!A:G,7,FALSE))</f>
        <v>AP 09.10.0053 (A)</v>
      </c>
      <c r="H123" s="325" t="str">
        <f>IFERROR(VLOOKUP(A123,'SE-GERAL'!A:H,8,FALSE),VLOOKUP(A123,'MO-GERAL'!A:H,8,FALSE))</f>
        <v>BEBEDOURO ELETRICO, EXCLUSIVE O FORNECIMENTO DO APARELHO, COMPREENDENDO: 2 VARAS DE ELETRODUTO PVC, DIAMETRO DE 3/4" COM LUVAS, 10M DE FIO 2,5MM2, TOMADA DE EMBUTIR CAIXA ESTAMPADA, 4M DE TUBO DE PVC 3/4", 3M DE TUBO DE 40MM, REGISTRO DE 3/4" E CONEXOES. INSTALACAO ATE O RALO EXISTENTE E ASSENTAMENTO.</v>
      </c>
      <c r="I123" s="324" t="str">
        <f>IFERROR(VLOOKUP(A123,'SE-GERAL'!A:I,9,FALSE),VLOOKUP(A123,'MO-GERAL'!A:I,9,FALSE))</f>
        <v>UN</v>
      </c>
      <c r="J123" s="326">
        <f>IFERROR(VLOOKUP(A123,'SE-GERAL'!A:K,10,FALSE),VLOOKUP(A123,'MO-GERAL'!A:K,10,FALSE))</f>
        <v>8.3333333333333329E-2</v>
      </c>
      <c r="K123" s="327">
        <f>IFERROR(VLOOKUP(A123,'SE-GERAL'!A:M,13,FALSE),VLOOKUP(A123,'MO-GERAL'!A:M,13,FALSE))</f>
        <v>0</v>
      </c>
      <c r="L123" s="328">
        <f t="shared" si="4"/>
        <v>0</v>
      </c>
      <c r="M123" s="329" t="e">
        <f t="shared" si="5"/>
        <v>#DIV/0!</v>
      </c>
      <c r="N123" s="330" t="e">
        <f>SUM($M$10:M123)</f>
        <v>#DIV/0!</v>
      </c>
      <c r="O123" s="331"/>
      <c r="P123" s="331"/>
      <c r="Q123" s="331"/>
      <c r="R123" s="331"/>
      <c r="S123" s="280"/>
      <c r="T123" s="280"/>
      <c r="U123" s="331"/>
    </row>
    <row r="124" spans="1:21" s="325" customFormat="1" ht="22.5">
      <c r="A124" s="30">
        <v>342</v>
      </c>
      <c r="B124" s="324"/>
      <c r="C124" s="324"/>
      <c r="D124" s="43" t="e">
        <f t="shared" si="3"/>
        <v>#DIV/0!</v>
      </c>
      <c r="E124" s="173" t="str">
        <f>IFERROR(VLOOKUP(A124,'SE-GERAL'!A:E,5,FALSE),VLOOKUP(A124,'MO-GERAL'!A:E,5,FALSE))</f>
        <v>3.15.17</v>
      </c>
      <c r="F124" s="324" t="str">
        <f>IFERROR(VLOOKUP(A124,'SE-GERAL'!A:F,6,FALSE),VLOOKUP(A124,'MO-GERAL'!A:F,6,FALSE))</f>
        <v>UFRJ</v>
      </c>
      <c r="G124" s="324" t="str">
        <f>IFERROR(VLOOKUP(A124,'SE-GERAL'!A:G,7,FALSE),VLOOKUP(A124,'MO-GERAL'!A:G,7,FALSE))</f>
        <v>UFRJ-0467</v>
      </c>
      <c r="H124" s="325" t="str">
        <f>IFERROR(VLOOKUP(A124,'SE-GERAL'!A:H,8,FALSE),VLOOKUP(A124,'MO-GERAL'!A:H,8,FALSE))</f>
        <v>MEGÔMETRO DIGITAL 10 kV - 0,1 MEGA-OHMS À 2.000.000 MEGA-OHMS (2 TERRA-OHMS) – LOCAÇÃO</v>
      </c>
      <c r="I124" s="324" t="str">
        <f>IFERROR(VLOOKUP(A124,'SE-GERAL'!A:I,9,FALSE),VLOOKUP(A124,'MO-GERAL'!A:I,9,FALSE))</f>
        <v>UN</v>
      </c>
      <c r="J124" s="326">
        <f>IFERROR(VLOOKUP(A124,'SE-GERAL'!A:K,10,FALSE),VLOOKUP(A124,'MO-GERAL'!A:K,10,FALSE))</f>
        <v>0.33333333333333331</v>
      </c>
      <c r="K124" s="327">
        <f>IFERROR(VLOOKUP(A124,'SE-GERAL'!A:M,13,FALSE),VLOOKUP(A124,'MO-GERAL'!A:M,13,FALSE))</f>
        <v>0</v>
      </c>
      <c r="L124" s="328">
        <f t="shared" si="4"/>
        <v>0</v>
      </c>
      <c r="M124" s="329" t="e">
        <f t="shared" si="5"/>
        <v>#DIV/0!</v>
      </c>
      <c r="N124" s="330" t="e">
        <f>SUM($M$10:M124)</f>
        <v>#DIV/0!</v>
      </c>
      <c r="O124" s="331"/>
      <c r="P124" s="331"/>
      <c r="Q124" s="331"/>
      <c r="R124" s="331"/>
      <c r="S124" s="280"/>
      <c r="T124" s="280"/>
      <c r="U124" s="331"/>
    </row>
    <row r="125" spans="1:21" s="325" customFormat="1" ht="33.75">
      <c r="A125" s="30">
        <v>154</v>
      </c>
      <c r="B125" s="324"/>
      <c r="C125" s="324"/>
      <c r="D125" s="43" t="e">
        <f t="shared" si="3"/>
        <v>#DIV/0!</v>
      </c>
      <c r="E125" s="173" t="str">
        <f>IFERROR(VLOOKUP(A125,'SE-GERAL'!A:E,5,FALSE),VLOOKUP(A125,'MO-GERAL'!A:E,5,FALSE))</f>
        <v>3.6.13</v>
      </c>
      <c r="F125" s="324" t="str">
        <f>IFERROR(VLOOKUP(A125,'SE-GERAL'!A:F,6,FALSE),VLOOKUP(A125,'MO-GERAL'!A:F,6,FALSE))</f>
        <v>SCO/RIO</v>
      </c>
      <c r="G125" s="324" t="str">
        <f>IFERROR(VLOOKUP(A125,'SE-GERAL'!A:G,7,FALSE),VLOOKUP(A125,'MO-GERAL'!A:G,7,FALSE))</f>
        <v>IT 24.46.0200 (A)</v>
      </c>
      <c r="H125" s="325" t="str">
        <f>IFERROR(VLOOKUP(A125,'SE-GERAL'!A:H,8,FALSE),VLOOKUP(A125,'MO-GERAL'!A:H,8,FALSE))</f>
        <v>REPARO EM CAIXA DE PASSAGEM DE ENERGIA ELETRICA DE ALVENARIA DE (60X60)CM, COM TROCA DE TAMPA DE CONCRETO, COM ESPESSURAS DE 6CM.(DESONERADO)</v>
      </c>
      <c r="I125" s="324" t="str">
        <f>IFERROR(VLOOKUP(A125,'SE-GERAL'!A:I,9,FALSE),VLOOKUP(A125,'MO-GERAL'!A:I,9,FALSE))</f>
        <v>M2</v>
      </c>
      <c r="J125" s="326">
        <f>IFERROR(VLOOKUP(A125,'SE-GERAL'!A:K,10,FALSE),VLOOKUP(A125,'MO-GERAL'!A:K,10,FALSE))</f>
        <v>0.25</v>
      </c>
      <c r="K125" s="327">
        <f>IFERROR(VLOOKUP(A125,'SE-GERAL'!A:M,13,FALSE),VLOOKUP(A125,'MO-GERAL'!A:M,13,FALSE))</f>
        <v>0</v>
      </c>
      <c r="L125" s="328">
        <f t="shared" si="4"/>
        <v>0</v>
      </c>
      <c r="M125" s="329" t="e">
        <f t="shared" si="5"/>
        <v>#DIV/0!</v>
      </c>
      <c r="N125" s="330" t="e">
        <f>SUM($M$10:M125)</f>
        <v>#DIV/0!</v>
      </c>
      <c r="O125" s="331"/>
      <c r="P125" s="331"/>
      <c r="Q125" s="331"/>
      <c r="R125" s="331"/>
      <c r="S125" s="280"/>
      <c r="T125" s="280"/>
      <c r="U125" s="331"/>
    </row>
    <row r="126" spans="1:21" s="325" customFormat="1">
      <c r="A126" s="30">
        <v>285</v>
      </c>
      <c r="B126" s="324"/>
      <c r="C126" s="324"/>
      <c r="D126" s="43" t="e">
        <f t="shared" si="3"/>
        <v>#DIV/0!</v>
      </c>
      <c r="E126" s="173" t="str">
        <f>IFERROR(VLOOKUP(A126,'SE-GERAL'!A:E,5,FALSE),VLOOKUP(A126,'MO-GERAL'!A:E,5,FALSE))</f>
        <v>3.12.11</v>
      </c>
      <c r="F126" s="324" t="str">
        <f>IFERROR(VLOOKUP(A126,'SE-GERAL'!A:F,6,FALSE),VLOOKUP(A126,'MO-GERAL'!A:F,6,FALSE))</f>
        <v>UFRJ</v>
      </c>
      <c r="G126" s="324" t="str">
        <f>IFERROR(VLOOKUP(A126,'SE-GERAL'!A:G,7,FALSE),VLOOKUP(A126,'MO-GERAL'!A:G,7,FALSE))</f>
        <v>UFRJ-0284</v>
      </c>
      <c r="H126" s="325" t="str">
        <f>IFERROR(VLOOKUP(A126,'SE-GERAL'!A:H,8,FALSE),VLOOKUP(A126,'MO-GERAL'!A:H,8,FALSE))</f>
        <v>CONECTOR MECÂNICO "SPLIT BOLT", EM LATÃO, 240mm²</v>
      </c>
      <c r="I126" s="324" t="str">
        <f>IFERROR(VLOOKUP(A126,'SE-GERAL'!A:I,9,FALSE),VLOOKUP(A126,'MO-GERAL'!A:I,9,FALSE))</f>
        <v>UN</v>
      </c>
      <c r="J126" s="326">
        <f>IFERROR(VLOOKUP(A126,'SE-GERAL'!A:K,10,FALSE),VLOOKUP(A126,'MO-GERAL'!A:K,10,FALSE))</f>
        <v>0.5</v>
      </c>
      <c r="K126" s="327">
        <f>IFERROR(VLOOKUP(A126,'SE-GERAL'!A:M,13,FALSE),VLOOKUP(A126,'MO-GERAL'!A:M,13,FALSE))</f>
        <v>0</v>
      </c>
      <c r="L126" s="328">
        <f t="shared" si="4"/>
        <v>0</v>
      </c>
      <c r="M126" s="329" t="e">
        <f t="shared" si="5"/>
        <v>#DIV/0!</v>
      </c>
      <c r="N126" s="330" t="e">
        <f>SUM($M$10:M126)</f>
        <v>#DIV/0!</v>
      </c>
      <c r="O126" s="331"/>
      <c r="P126" s="331"/>
      <c r="Q126" s="331"/>
      <c r="R126" s="331"/>
      <c r="S126" s="280"/>
      <c r="T126" s="280"/>
      <c r="U126" s="331"/>
    </row>
    <row r="127" spans="1:21" s="325" customFormat="1">
      <c r="A127" s="30">
        <v>365</v>
      </c>
      <c r="B127" s="324"/>
      <c r="C127" s="324"/>
      <c r="D127" s="43" t="e">
        <f t="shared" si="3"/>
        <v>#DIV/0!</v>
      </c>
      <c r="E127" s="173" t="str">
        <f>IFERROR(VLOOKUP(A127,'SE-GERAL'!A:E,5,FALSE),VLOOKUP(A127,'MO-GERAL'!A:E,5,FALSE))</f>
        <v>3.15.40</v>
      </c>
      <c r="F127" s="324" t="str">
        <f>IFERROR(VLOOKUP(A127,'SE-GERAL'!A:F,6,FALSE),VLOOKUP(A127,'MO-GERAL'!A:F,6,FALSE))</f>
        <v>UFRJ</v>
      </c>
      <c r="G127" s="324" t="str">
        <f>IFERROR(VLOOKUP(A127,'SE-GERAL'!A:G,7,FALSE),VLOOKUP(A127,'MO-GERAL'!A:G,7,FALSE))</f>
        <v>UFRJ-0508</v>
      </c>
      <c r="H127" s="325" t="str">
        <f>IFERROR(VLOOKUP(A127,'SE-GERAL'!A:H,8,FALSE),VLOOKUP(A127,'MO-GERAL'!A:H,8,FALSE))</f>
        <v>ALICATE PRENSA TERMINAL CATRACA DE 0,5 A 6 MM2</v>
      </c>
      <c r="I127" s="324" t="str">
        <f>IFERROR(VLOOKUP(A127,'SE-GERAL'!A:I,9,FALSE),VLOOKUP(A127,'MO-GERAL'!A:I,9,FALSE))</f>
        <v>UN</v>
      </c>
      <c r="J127" s="326">
        <f>IFERROR(VLOOKUP(A127,'SE-GERAL'!A:K,10,FALSE),VLOOKUP(A127,'MO-GERAL'!A:K,10,FALSE))</f>
        <v>0.33333333333333331</v>
      </c>
      <c r="K127" s="327">
        <f>IFERROR(VLOOKUP(A127,'SE-GERAL'!A:M,13,FALSE),VLOOKUP(A127,'MO-GERAL'!A:M,13,FALSE))</f>
        <v>0</v>
      </c>
      <c r="L127" s="328">
        <f t="shared" si="4"/>
        <v>0</v>
      </c>
      <c r="M127" s="329" t="e">
        <f t="shared" si="5"/>
        <v>#DIV/0!</v>
      </c>
      <c r="N127" s="330" t="e">
        <f>SUM($M$10:M127)</f>
        <v>#DIV/0!</v>
      </c>
      <c r="O127" s="331"/>
      <c r="P127" s="331"/>
      <c r="Q127" s="331"/>
      <c r="R127" s="331"/>
      <c r="S127" s="280"/>
      <c r="T127" s="280"/>
      <c r="U127" s="331"/>
    </row>
    <row r="128" spans="1:21" s="325" customFormat="1" ht="45">
      <c r="A128" s="30">
        <v>72</v>
      </c>
      <c r="B128" s="324"/>
      <c r="C128" s="324"/>
      <c r="D128" s="43" t="e">
        <f t="shared" si="3"/>
        <v>#DIV/0!</v>
      </c>
      <c r="E128" s="173" t="str">
        <f>IFERROR(VLOOKUP(A128,'SE-GERAL'!A:E,5,FALSE),VLOOKUP(A128,'MO-GERAL'!A:E,5,FALSE))</f>
        <v>3.3.14</v>
      </c>
      <c r="F128" s="324" t="str">
        <f>IFERROR(VLOOKUP(A128,'SE-GERAL'!A:F,6,FALSE),VLOOKUP(A128,'MO-GERAL'!A:F,6,FALSE))</f>
        <v>UFRJ</v>
      </c>
      <c r="G128" s="324" t="str">
        <f>IFERROR(VLOOKUP(A128,'SE-GERAL'!A:G,7,FALSE),VLOOKUP(A128,'MO-GERAL'!A:G,7,FALSE))</f>
        <v>UFRJ-0042</v>
      </c>
      <c r="H128" s="325" t="str">
        <f>IFERROR(VLOOKUP(A128,'SE-GERAL'!A:H,8,FALSE),VLOOKUP(A128,'MO-GERAL'!A:H,8,FALSE))</f>
        <v>CABO DE POTÊNCIA; MULTIPOLAR (TIPO PP); FLEXÍVEL; ISOLAÇÃO E CAPA DE PVC; CLASSE DE ISOLAMENTO 750V; CONDUTOR DE COBRE, ENCORDOAMANTO CLASSE 4; COM 3 (TRÊS) CONDUTORES DE SEÇÃO NOMINAL 2,5 mm².</v>
      </c>
      <c r="I128" s="324" t="str">
        <f>IFERROR(VLOOKUP(A128,'SE-GERAL'!A:I,9,FALSE),VLOOKUP(A128,'MO-GERAL'!A:I,9,FALSE))</f>
        <v>M</v>
      </c>
      <c r="J128" s="326">
        <f>IFERROR(VLOOKUP(A128,'SE-GERAL'!A:K,10,FALSE),VLOOKUP(A128,'MO-GERAL'!A:K,10,FALSE))</f>
        <v>5</v>
      </c>
      <c r="K128" s="327">
        <f>IFERROR(VLOOKUP(A128,'SE-GERAL'!A:M,13,FALSE),VLOOKUP(A128,'MO-GERAL'!A:M,13,FALSE))</f>
        <v>0</v>
      </c>
      <c r="L128" s="328">
        <f t="shared" si="4"/>
        <v>0</v>
      </c>
      <c r="M128" s="329" t="e">
        <f t="shared" si="5"/>
        <v>#DIV/0!</v>
      </c>
      <c r="N128" s="330" t="e">
        <f>SUM($M$10:M128)</f>
        <v>#DIV/0!</v>
      </c>
      <c r="O128" s="331"/>
      <c r="P128" s="331"/>
      <c r="Q128" s="331"/>
      <c r="R128" s="331"/>
      <c r="S128" s="280"/>
      <c r="T128" s="280"/>
      <c r="U128" s="331"/>
    </row>
    <row r="129" spans="1:21" s="325" customFormat="1" ht="22.5">
      <c r="A129" s="30">
        <v>84</v>
      </c>
      <c r="B129" s="324"/>
      <c r="C129" s="324"/>
      <c r="D129" s="43" t="e">
        <f t="shared" si="3"/>
        <v>#DIV/0!</v>
      </c>
      <c r="E129" s="173" t="str">
        <f>IFERROR(VLOOKUP(A129,'SE-GERAL'!A:E,5,FALSE),VLOOKUP(A129,'MO-GERAL'!A:E,5,FALSE))</f>
        <v>3.4.1</v>
      </c>
      <c r="F129" s="324" t="str">
        <f>IFERROR(VLOOKUP(A129,'SE-GERAL'!A:F,6,FALSE),VLOOKUP(A129,'MO-GERAL'!A:F,6,FALSE))</f>
        <v>UFRJ</v>
      </c>
      <c r="G129" s="324" t="str">
        <f>IFERROR(VLOOKUP(A129,'SE-GERAL'!A:G,7,FALSE),VLOOKUP(A129,'MO-GERAL'!A:G,7,FALSE))</f>
        <v>UFRJ-0054</v>
      </c>
      <c r="H129" s="325" t="str">
        <f>IFERROR(VLOOKUP(A129,'SE-GERAL'!A:H,8,FALSE),VLOOKUP(A129,'MO-GERAL'!A:H,8,FALSE))</f>
        <v>DISJUNTOR TRIPOLAR, CAIXA MOLDADA DE 40A A 100A, ICU 25kA EM 220V (MODELO EZC100N - SCHNEIDER)- (PADRÃO UFRJ)</v>
      </c>
      <c r="I129" s="324" t="str">
        <f>IFERROR(VLOOKUP(A129,'SE-GERAL'!A:I,9,FALSE),VLOOKUP(A129,'MO-GERAL'!A:I,9,FALSE))</f>
        <v>UN</v>
      </c>
      <c r="J129" s="326">
        <f>IFERROR(VLOOKUP(A129,'SE-GERAL'!A:K,10,FALSE),VLOOKUP(A129,'MO-GERAL'!A:K,10,FALSE))</f>
        <v>8.3333333333333329E-2</v>
      </c>
      <c r="K129" s="327">
        <f>IFERROR(VLOOKUP(A129,'SE-GERAL'!A:M,13,FALSE),VLOOKUP(A129,'MO-GERAL'!A:M,13,FALSE))</f>
        <v>0</v>
      </c>
      <c r="L129" s="328">
        <f t="shared" si="4"/>
        <v>0</v>
      </c>
      <c r="M129" s="329" t="e">
        <f t="shared" si="5"/>
        <v>#DIV/0!</v>
      </c>
      <c r="N129" s="330" t="e">
        <f>SUM($M$10:M129)</f>
        <v>#DIV/0!</v>
      </c>
      <c r="O129" s="331"/>
      <c r="P129" s="331"/>
      <c r="Q129" s="331"/>
      <c r="R129" s="331"/>
      <c r="S129" s="280"/>
      <c r="T129" s="280"/>
      <c r="U129" s="331"/>
    </row>
    <row r="130" spans="1:21" s="325" customFormat="1" ht="22.5">
      <c r="A130" s="30">
        <v>241</v>
      </c>
      <c r="B130" s="324"/>
      <c r="C130" s="324"/>
      <c r="D130" s="43" t="e">
        <f t="shared" si="3"/>
        <v>#DIV/0!</v>
      </c>
      <c r="E130" s="173" t="str">
        <f>IFERROR(VLOOKUP(A130,'SE-GERAL'!A:E,5,FALSE),VLOOKUP(A130,'MO-GERAL'!A:E,5,FALSE))</f>
        <v>3.11.29</v>
      </c>
      <c r="F130" s="324" t="str">
        <f>IFERROR(VLOOKUP(A130,'SE-GERAL'!A:F,6,FALSE),VLOOKUP(A130,'MO-GERAL'!A:F,6,FALSE))</f>
        <v>UFRJ</v>
      </c>
      <c r="G130" s="324" t="str">
        <f>IFERROR(VLOOKUP(A130,'SE-GERAL'!A:G,7,FALSE),VLOOKUP(A130,'MO-GERAL'!A:G,7,FALSE))</f>
        <v>UFRJ-0246</v>
      </c>
      <c r="H130" s="325" t="str">
        <f>IFERROR(VLOOKUP(A130,'SE-GERAL'!A:H,8,FALSE),VLOOKUP(A130,'MO-GERAL'!A:H,8,FALSE))</f>
        <v>FUSÍVEL PARA TRANSFORMADOR DE POTENCIAL, TENSÃO 17,5kV - 0,5A - 80kA, COM BASE DE PORCELANA</v>
      </c>
      <c r="I130" s="324" t="str">
        <f>IFERROR(VLOOKUP(A130,'SE-GERAL'!A:I,9,FALSE),VLOOKUP(A130,'MO-GERAL'!A:I,9,FALSE))</f>
        <v>UN</v>
      </c>
      <c r="J130" s="326">
        <f>IFERROR(VLOOKUP(A130,'SE-GERAL'!A:K,10,FALSE),VLOOKUP(A130,'MO-GERAL'!A:K,10,FALSE))</f>
        <v>0.25</v>
      </c>
      <c r="K130" s="327">
        <f>IFERROR(VLOOKUP(A130,'SE-GERAL'!A:M,13,FALSE),VLOOKUP(A130,'MO-GERAL'!A:M,13,FALSE))</f>
        <v>0</v>
      </c>
      <c r="L130" s="328">
        <f t="shared" si="4"/>
        <v>0</v>
      </c>
      <c r="M130" s="329" t="e">
        <f t="shared" si="5"/>
        <v>#DIV/0!</v>
      </c>
      <c r="N130" s="330" t="e">
        <f>SUM($M$10:M130)</f>
        <v>#DIV/0!</v>
      </c>
      <c r="O130" s="331"/>
      <c r="P130" s="331"/>
      <c r="Q130" s="331"/>
      <c r="R130" s="331"/>
      <c r="S130" s="280"/>
      <c r="T130" s="280"/>
      <c r="U130" s="331"/>
    </row>
    <row r="131" spans="1:21" s="325" customFormat="1" ht="33.75">
      <c r="A131" s="30">
        <v>103</v>
      </c>
      <c r="B131" s="324"/>
      <c r="C131" s="324"/>
      <c r="D131" s="43" t="e">
        <f t="shared" si="3"/>
        <v>#DIV/0!</v>
      </c>
      <c r="E131" s="173" t="str">
        <f>IFERROR(VLOOKUP(A131,'SE-GERAL'!A:E,5,FALSE),VLOOKUP(A131,'MO-GERAL'!A:E,5,FALSE))</f>
        <v>3.5.14</v>
      </c>
      <c r="F131" s="324" t="str">
        <f>IFERROR(VLOOKUP(A131,'SE-GERAL'!A:F,6,FALSE),VLOOKUP(A131,'MO-GERAL'!A:F,6,FALSE))</f>
        <v>UFRJ</v>
      </c>
      <c r="G131" s="324" t="str">
        <f>IFERROR(VLOOKUP(A131,'SE-GERAL'!A:G,7,FALSE),VLOOKUP(A131,'MO-GERAL'!A:G,7,FALSE))</f>
        <v>UFRJ-0107</v>
      </c>
      <c r="H131" s="325" t="str">
        <f>IFERROR(VLOOKUP(A131,'SE-GERAL'!A:H,8,FALSE),VLOOKUP(A131,'MO-GERAL'!A:H,8,FALSE))</f>
        <v>ELETRODUTO PVC 3/4" LINHA CONDULETE TOP-COR CINZA, FORNECIDO EM PEÇAS DE 3 m DE COMPRIMENTO - TIGRE (PADRÃO UFRJ)</v>
      </c>
      <c r="I131" s="324" t="str">
        <f>IFERROR(VLOOKUP(A131,'SE-GERAL'!A:I,9,FALSE),VLOOKUP(A131,'MO-GERAL'!A:I,9,FALSE))</f>
        <v>PÇ</v>
      </c>
      <c r="J131" s="326">
        <f>IFERROR(VLOOKUP(A131,'SE-GERAL'!A:K,10,FALSE),VLOOKUP(A131,'MO-GERAL'!A:K,10,FALSE))</f>
        <v>0.83333333333333337</v>
      </c>
      <c r="K131" s="327">
        <f>IFERROR(VLOOKUP(A131,'SE-GERAL'!A:M,13,FALSE),VLOOKUP(A131,'MO-GERAL'!A:M,13,FALSE))</f>
        <v>0</v>
      </c>
      <c r="L131" s="328">
        <f t="shared" si="4"/>
        <v>0</v>
      </c>
      <c r="M131" s="329" t="e">
        <f t="shared" si="5"/>
        <v>#DIV/0!</v>
      </c>
      <c r="N131" s="330" t="e">
        <f>SUM($M$10:M131)</f>
        <v>#DIV/0!</v>
      </c>
      <c r="O131" s="331"/>
      <c r="P131" s="331"/>
      <c r="Q131" s="331"/>
      <c r="R131" s="331"/>
      <c r="S131" s="280"/>
      <c r="T131" s="280"/>
      <c r="U131" s="331"/>
    </row>
    <row r="132" spans="1:21" s="325" customFormat="1" ht="56.25">
      <c r="A132" s="30">
        <v>158</v>
      </c>
      <c r="B132" s="324"/>
      <c r="C132" s="324"/>
      <c r="D132" s="43" t="e">
        <f t="shared" si="3"/>
        <v>#DIV/0!</v>
      </c>
      <c r="E132" s="173" t="str">
        <f>IFERROR(VLOOKUP(A132,'SE-GERAL'!A:E,5,FALSE),VLOOKUP(A132,'MO-GERAL'!A:E,5,FALSE))</f>
        <v>3.7.1</v>
      </c>
      <c r="F132" s="324" t="str">
        <f>IFERROR(VLOOKUP(A132,'SE-GERAL'!A:F,6,FALSE),VLOOKUP(A132,'MO-GERAL'!A:F,6,FALSE))</f>
        <v>UFRJ</v>
      </c>
      <c r="G132" s="324" t="str">
        <f>IFERROR(VLOOKUP(A132,'SE-GERAL'!A:G,7,FALSE),VLOOKUP(A132,'MO-GERAL'!A:G,7,FALSE))</f>
        <v>UFRJ-0173</v>
      </c>
      <c r="H132" s="325" t="str">
        <f>IFERROR(VLOOKUP(A132,'SE-GERAL'!A:H,8,FALSE),VLOOKUP(A132,'MO-GERAL'!A:H,8,FALSE))</f>
        <v>QUADRO DE DISTRIBUIÇÃO DE SOBREPOR, PARA 100A, EM MATERIAL METÁLICO, PINTURA ELETROSTÁTICA, PARA 18 DISJUNTORES MONOFÁSICOS, PARA DISJUNTOR GERAL SEPARADO, COM BARRAMENTO DE 100A, PLACA MONTAGEM, PORTA INTERNA E PERFIS VERTICAIS, COM TRILHOS DIN</v>
      </c>
      <c r="I132" s="324" t="str">
        <f>IFERROR(VLOOKUP(A132,'SE-GERAL'!A:I,9,FALSE),VLOOKUP(A132,'MO-GERAL'!A:I,9,FALSE))</f>
        <v>UN</v>
      </c>
      <c r="J132" s="326">
        <f>IFERROR(VLOOKUP(A132,'SE-GERAL'!A:K,10,FALSE),VLOOKUP(A132,'MO-GERAL'!A:K,10,FALSE))</f>
        <v>8.3333333333333329E-2</v>
      </c>
      <c r="K132" s="327">
        <f>IFERROR(VLOOKUP(A132,'SE-GERAL'!A:M,13,FALSE),VLOOKUP(A132,'MO-GERAL'!A:M,13,FALSE))</f>
        <v>0</v>
      </c>
      <c r="L132" s="328">
        <f t="shared" si="4"/>
        <v>0</v>
      </c>
      <c r="M132" s="329" t="e">
        <f t="shared" si="5"/>
        <v>#DIV/0!</v>
      </c>
      <c r="N132" s="330" t="e">
        <f>SUM($M$10:M132)</f>
        <v>#DIV/0!</v>
      </c>
      <c r="O132" s="331"/>
      <c r="P132" s="331"/>
      <c r="Q132" s="331"/>
      <c r="R132" s="331"/>
      <c r="S132" s="280"/>
      <c r="T132" s="280"/>
      <c r="U132" s="331"/>
    </row>
    <row r="133" spans="1:21" s="325" customFormat="1">
      <c r="A133" s="30">
        <v>351</v>
      </c>
      <c r="B133" s="324"/>
      <c r="C133" s="324"/>
      <c r="D133" s="43" t="e">
        <f t="shared" si="3"/>
        <v>#DIV/0!</v>
      </c>
      <c r="E133" s="173" t="str">
        <f>IFERROR(VLOOKUP(A133,'SE-GERAL'!A:E,5,FALSE),VLOOKUP(A133,'MO-GERAL'!A:E,5,FALSE))</f>
        <v>3.15.26</v>
      </c>
      <c r="F133" s="324" t="str">
        <f>IFERROR(VLOOKUP(A133,'SE-GERAL'!A:F,6,FALSE),VLOOKUP(A133,'MO-GERAL'!A:F,6,FALSE))</f>
        <v>UFRJ</v>
      </c>
      <c r="G133" s="324" t="str">
        <f>IFERROR(VLOOKUP(A133,'SE-GERAL'!A:G,7,FALSE),VLOOKUP(A133,'MO-GERAL'!A:G,7,FALSE))</f>
        <v>UFRJ-0479</v>
      </c>
      <c r="H133" s="325" t="str">
        <f>IFERROR(VLOOKUP(A133,'SE-GERAL'!A:H,8,FALSE),VLOOKUP(A133,'MO-GERAL'!A:H,8,FALSE))</f>
        <v>ALICATE BICO REDONDO 6.1/2" (VDE - 1000V)</v>
      </c>
      <c r="I133" s="324" t="str">
        <f>IFERROR(VLOOKUP(A133,'SE-GERAL'!A:I,9,FALSE),VLOOKUP(A133,'MO-GERAL'!A:I,9,FALSE))</f>
        <v>UN</v>
      </c>
      <c r="J133" s="326">
        <f>IFERROR(VLOOKUP(A133,'SE-GERAL'!A:K,10,FALSE),VLOOKUP(A133,'MO-GERAL'!A:K,10,FALSE))</f>
        <v>0.16666666666666666</v>
      </c>
      <c r="K133" s="327">
        <f>IFERROR(VLOOKUP(A133,'SE-GERAL'!A:M,13,FALSE),VLOOKUP(A133,'MO-GERAL'!A:M,13,FALSE))</f>
        <v>0</v>
      </c>
      <c r="L133" s="328">
        <f t="shared" si="4"/>
        <v>0</v>
      </c>
      <c r="M133" s="329" t="e">
        <f t="shared" si="5"/>
        <v>#DIV/0!</v>
      </c>
      <c r="N133" s="330" t="e">
        <f>SUM($M$10:M133)</f>
        <v>#DIV/0!</v>
      </c>
      <c r="O133" s="331"/>
      <c r="P133" s="331"/>
      <c r="Q133" s="331"/>
      <c r="R133" s="331"/>
      <c r="S133" s="280"/>
      <c r="T133" s="280"/>
      <c r="U133" s="331"/>
    </row>
    <row r="134" spans="1:21" s="325" customFormat="1" ht="33.75">
      <c r="A134" s="30">
        <v>153</v>
      </c>
      <c r="B134" s="324"/>
      <c r="C134" s="324"/>
      <c r="D134" s="43" t="e">
        <f t="shared" si="3"/>
        <v>#DIV/0!</v>
      </c>
      <c r="E134" s="173" t="str">
        <f>IFERROR(VLOOKUP(A134,'SE-GERAL'!A:E,5,FALSE),VLOOKUP(A134,'MO-GERAL'!A:E,5,FALSE))</f>
        <v>3.6.12</v>
      </c>
      <c r="F134" s="324" t="str">
        <f>IFERROR(VLOOKUP(A134,'SE-GERAL'!A:F,6,FALSE),VLOOKUP(A134,'MO-GERAL'!A:F,6,FALSE))</f>
        <v>UFRJ</v>
      </c>
      <c r="G134" s="324" t="str">
        <f>IFERROR(VLOOKUP(A134,'SE-GERAL'!A:G,7,FALSE),VLOOKUP(A134,'MO-GERAL'!A:G,7,FALSE))</f>
        <v>UFRJ-0378</v>
      </c>
      <c r="H134" s="325" t="str">
        <f>IFERROR(VLOOKUP(A134,'SE-GERAL'!A:H,8,FALSE),VLOOKUP(A134,'MO-GERAL'!A:H,8,FALSE))</f>
        <v>DRIVER PARA LED, MODELO EUM-200S150DG INVENTRONICS, OU EQUIVALENTE, ENTRADA: 200/240VDC (TAMB 60ºC) P240WMAX 60HZ 2,2AMAX FP&gt;=0,92 IP66/67.</v>
      </c>
      <c r="I134" s="324" t="str">
        <f>IFERROR(VLOOKUP(A134,'SE-GERAL'!A:I,9,FALSE),VLOOKUP(A134,'MO-GERAL'!A:I,9,FALSE))</f>
        <v>UN</v>
      </c>
      <c r="J134" s="326">
        <f>IFERROR(VLOOKUP(A134,'SE-GERAL'!A:K,10,FALSE),VLOOKUP(A134,'MO-GERAL'!A:K,10,FALSE))</f>
        <v>8.3333333333333329E-2</v>
      </c>
      <c r="K134" s="327">
        <f>IFERROR(VLOOKUP(A134,'SE-GERAL'!A:M,13,FALSE),VLOOKUP(A134,'MO-GERAL'!A:M,13,FALSE))</f>
        <v>0</v>
      </c>
      <c r="L134" s="328">
        <f t="shared" si="4"/>
        <v>0</v>
      </c>
      <c r="M134" s="329" t="e">
        <f t="shared" si="5"/>
        <v>#DIV/0!</v>
      </c>
      <c r="N134" s="330" t="e">
        <f>SUM($M$10:M134)</f>
        <v>#DIV/0!</v>
      </c>
      <c r="O134" s="331"/>
      <c r="P134" s="331"/>
      <c r="Q134" s="331"/>
      <c r="R134" s="331"/>
      <c r="S134" s="280"/>
      <c r="T134" s="280"/>
      <c r="U134" s="331"/>
    </row>
    <row r="135" spans="1:21" s="325" customFormat="1" ht="33.75">
      <c r="A135" s="30">
        <v>152</v>
      </c>
      <c r="B135" s="324"/>
      <c r="C135" s="324"/>
      <c r="D135" s="43" t="e">
        <f t="shared" si="3"/>
        <v>#DIV/0!</v>
      </c>
      <c r="E135" s="173" t="str">
        <f>IFERROR(VLOOKUP(A135,'SE-GERAL'!A:E,5,FALSE),VLOOKUP(A135,'MO-GERAL'!A:E,5,FALSE))</f>
        <v>3.6.11</v>
      </c>
      <c r="F135" s="324" t="str">
        <f>IFERROR(VLOOKUP(A135,'SE-GERAL'!A:F,6,FALSE),VLOOKUP(A135,'MO-GERAL'!A:F,6,FALSE))</f>
        <v>UFRJ</v>
      </c>
      <c r="G135" s="324" t="str">
        <f>IFERROR(VLOOKUP(A135,'SE-GERAL'!A:G,7,FALSE),VLOOKUP(A135,'MO-GERAL'!A:G,7,FALSE))</f>
        <v>UFRJ-0377</v>
      </c>
      <c r="H135" s="325" t="str">
        <f>IFERROR(VLOOKUP(A135,'SE-GERAL'!A:H,8,FALSE),VLOOKUP(A135,'MO-GERAL'!A:H,8,FALSE))</f>
        <v>DRIVER PARA LED, MODELO EUC-036S070DT-RE01 INVENTRONICS, OU EQUIVALENTE, 36W, ENTRADA: 100-240V 60HZ, SAÍDA: 26-52VDC 0,65A IP67.</v>
      </c>
      <c r="I135" s="324" t="str">
        <f>IFERROR(VLOOKUP(A135,'SE-GERAL'!A:I,9,FALSE),VLOOKUP(A135,'MO-GERAL'!A:I,9,FALSE))</f>
        <v>UN</v>
      </c>
      <c r="J135" s="326">
        <f>IFERROR(VLOOKUP(A135,'SE-GERAL'!A:K,10,FALSE),VLOOKUP(A135,'MO-GERAL'!A:K,10,FALSE))</f>
        <v>8.3333333333333329E-2</v>
      </c>
      <c r="K135" s="327">
        <f>IFERROR(VLOOKUP(A135,'SE-GERAL'!A:M,13,FALSE),VLOOKUP(A135,'MO-GERAL'!A:M,13,FALSE))</f>
        <v>0</v>
      </c>
      <c r="L135" s="328">
        <f t="shared" si="4"/>
        <v>0</v>
      </c>
      <c r="M135" s="329" t="e">
        <f t="shared" si="5"/>
        <v>#DIV/0!</v>
      </c>
      <c r="N135" s="330" t="e">
        <f>SUM($M$10:M135)</f>
        <v>#DIV/0!</v>
      </c>
      <c r="O135" s="331"/>
      <c r="P135" s="331"/>
      <c r="Q135" s="331"/>
      <c r="R135" s="331"/>
      <c r="S135" s="280"/>
      <c r="T135" s="280"/>
      <c r="U135" s="331"/>
    </row>
    <row r="136" spans="1:21" s="325" customFormat="1" ht="45">
      <c r="A136" s="30">
        <v>78</v>
      </c>
      <c r="B136" s="324"/>
      <c r="C136" s="324"/>
      <c r="D136" s="43" t="e">
        <f t="shared" si="3"/>
        <v>#DIV/0!</v>
      </c>
      <c r="E136" s="173" t="str">
        <f>IFERROR(VLOOKUP(A136,'SE-GERAL'!A:E,5,FALSE),VLOOKUP(A136,'MO-GERAL'!A:E,5,FALSE))</f>
        <v>3.3.20</v>
      </c>
      <c r="F136" s="324" t="str">
        <f>IFERROR(VLOOKUP(A136,'SE-GERAL'!A:F,6,FALSE),VLOOKUP(A136,'MO-GERAL'!A:F,6,FALSE))</f>
        <v>UFRJ</v>
      </c>
      <c r="G136" s="324" t="str">
        <f>IFERROR(VLOOKUP(A136,'SE-GERAL'!A:G,7,FALSE),VLOOKUP(A136,'MO-GERAL'!A:G,7,FALSE))</f>
        <v>UFRJ-0048</v>
      </c>
      <c r="H136" s="325" t="str">
        <f>IFERROR(VLOOKUP(A136,'SE-GERAL'!A:H,8,FALSE),VLOOKUP(A136,'MO-GERAL'!A:H,8,FALSE))</f>
        <v>GRAMPO DE LINHA VIVA, CONSTRUÍDO EM BRONZE COM ACABAMENTO ESTANHADO. CONEXÃO DE CONDUTOR PRINCIPAL COM BITOLA ENTRE 10 E 120mm² E A CONEXÃO DE CONDUTOR DE RAMAL COM BITOLA ENTRE 10 E 70mm².</v>
      </c>
      <c r="I136" s="324" t="str">
        <f>IFERROR(VLOOKUP(A136,'SE-GERAL'!A:I,9,FALSE),VLOOKUP(A136,'MO-GERAL'!A:I,9,FALSE))</f>
        <v>UN</v>
      </c>
      <c r="J136" s="326">
        <f>IFERROR(VLOOKUP(A136,'SE-GERAL'!A:K,10,FALSE),VLOOKUP(A136,'MO-GERAL'!A:K,10,FALSE))</f>
        <v>0.25</v>
      </c>
      <c r="K136" s="327">
        <f>IFERROR(VLOOKUP(A136,'SE-GERAL'!A:M,13,FALSE),VLOOKUP(A136,'MO-GERAL'!A:M,13,FALSE))</f>
        <v>0</v>
      </c>
      <c r="L136" s="328">
        <f t="shared" si="4"/>
        <v>0</v>
      </c>
      <c r="M136" s="329" t="e">
        <f t="shared" si="5"/>
        <v>#DIV/0!</v>
      </c>
      <c r="N136" s="330" t="e">
        <f>SUM($M$10:M136)</f>
        <v>#DIV/0!</v>
      </c>
      <c r="O136" s="331"/>
      <c r="P136" s="331"/>
      <c r="Q136" s="331"/>
      <c r="R136" s="331"/>
      <c r="S136" s="280"/>
      <c r="T136" s="280"/>
      <c r="U136" s="331"/>
    </row>
    <row r="137" spans="1:21" s="325" customFormat="1" ht="22.5">
      <c r="A137" s="30">
        <v>145</v>
      </c>
      <c r="B137" s="324"/>
      <c r="C137" s="324"/>
      <c r="D137" s="43" t="e">
        <f t="shared" si="3"/>
        <v>#DIV/0!</v>
      </c>
      <c r="E137" s="173" t="str">
        <f>IFERROR(VLOOKUP(A137,'SE-GERAL'!A:E,5,FALSE),VLOOKUP(A137,'MO-GERAL'!A:E,5,FALSE))</f>
        <v>3.6.4</v>
      </c>
      <c r="F137" s="324" t="str">
        <f>IFERROR(VLOOKUP(A137,'SE-GERAL'!A:F,6,FALSE),VLOOKUP(A137,'MO-GERAL'!A:F,6,FALSE))</f>
        <v>SCO/RIO</v>
      </c>
      <c r="G137" s="324" t="str">
        <f>IFERROR(VLOOKUP(A137,'SE-GERAL'!A:G,7,FALSE),VLOOKUP(A137,'MO-GERAL'!A:G,7,FALSE))</f>
        <v>MAT081300</v>
      </c>
      <c r="H137" s="325" t="str">
        <f>IFERROR(VLOOKUP(A137,'SE-GERAL'!A:H,8,FALSE),VLOOKUP(A137,'MO-GERAL'!A:H,8,FALSE))</f>
        <v>LUMINARIA DE SOBREPOR, PARA 2 LAMPADAS FLUORESCENTES DE 32W E REATOR ELETRONICO, TMS-600/232 REBA</v>
      </c>
      <c r="I137" s="324" t="str">
        <f>IFERROR(VLOOKUP(A137,'SE-GERAL'!A:I,9,FALSE),VLOOKUP(A137,'MO-GERAL'!A:I,9,FALSE))</f>
        <v>UN</v>
      </c>
      <c r="J137" s="326">
        <f>IFERROR(VLOOKUP(A137,'SE-GERAL'!A:K,10,FALSE),VLOOKUP(A137,'MO-GERAL'!A:K,10,FALSE))</f>
        <v>0.25</v>
      </c>
      <c r="K137" s="327">
        <f>IFERROR(VLOOKUP(A137,'SE-GERAL'!A:M,13,FALSE),VLOOKUP(A137,'MO-GERAL'!A:M,13,FALSE))</f>
        <v>0</v>
      </c>
      <c r="L137" s="328">
        <f t="shared" si="4"/>
        <v>0</v>
      </c>
      <c r="M137" s="329" t="e">
        <f t="shared" si="5"/>
        <v>#DIV/0!</v>
      </c>
      <c r="N137" s="330" t="e">
        <f>SUM($M$10:M137)</f>
        <v>#DIV/0!</v>
      </c>
      <c r="O137" s="331"/>
      <c r="P137" s="331"/>
      <c r="Q137" s="331"/>
      <c r="R137" s="331"/>
      <c r="S137" s="280"/>
      <c r="T137" s="280"/>
      <c r="U137" s="331"/>
    </row>
    <row r="138" spans="1:21" s="325" customFormat="1">
      <c r="A138" s="30">
        <v>346</v>
      </c>
      <c r="B138" s="324"/>
      <c r="C138" s="324"/>
      <c r="D138" s="43" t="e">
        <f t="shared" ref="D138:D201" si="6">IF(N138&lt;80%,"A",IF(AND(N138&gt;80.01%,N138&lt;95%),"B",IF(N138&gt;95.01%,"C")))</f>
        <v>#DIV/0!</v>
      </c>
      <c r="E138" s="173" t="str">
        <f>IFERROR(VLOOKUP(A138,'SE-GERAL'!A:E,5,FALSE),VLOOKUP(A138,'MO-GERAL'!A:E,5,FALSE))</f>
        <v>3.15.21</v>
      </c>
      <c r="F138" s="324" t="str">
        <f>IFERROR(VLOOKUP(A138,'SE-GERAL'!A:F,6,FALSE),VLOOKUP(A138,'MO-GERAL'!A:F,6,FALSE))</f>
        <v>UFRJ</v>
      </c>
      <c r="G138" s="324" t="str">
        <f>IFERROR(VLOOKUP(A138,'SE-GERAL'!A:G,7,FALSE),VLOOKUP(A138,'MO-GERAL'!A:G,7,FALSE))</f>
        <v>UFRJ-0471</v>
      </c>
      <c r="H138" s="325" t="str">
        <f>IFERROR(VLOOKUP(A138,'SE-GERAL'!A:H,8,FALSE),VLOOKUP(A138,'MO-GERAL'!A:H,8,FALSE))</f>
        <v>MICROHMÍMETRO 10A – LOCAÇÃO</v>
      </c>
      <c r="I138" s="324" t="str">
        <f>IFERROR(VLOOKUP(A138,'SE-GERAL'!A:I,9,FALSE),VLOOKUP(A138,'MO-GERAL'!A:I,9,FALSE))</f>
        <v>UN</v>
      </c>
      <c r="J138" s="326">
        <f>IFERROR(VLOOKUP(A138,'SE-GERAL'!A:K,10,FALSE),VLOOKUP(A138,'MO-GERAL'!A:K,10,FALSE))</f>
        <v>0.33333333333333331</v>
      </c>
      <c r="K138" s="327">
        <f>IFERROR(VLOOKUP(A138,'SE-GERAL'!A:M,13,FALSE),VLOOKUP(A138,'MO-GERAL'!A:M,13,FALSE))</f>
        <v>0</v>
      </c>
      <c r="L138" s="328">
        <f t="shared" ref="L138:L201" si="7">J138*K138</f>
        <v>0</v>
      </c>
      <c r="M138" s="329" t="e">
        <f t="shared" ref="M138:M201" si="8">L138/$L$388</f>
        <v>#DIV/0!</v>
      </c>
      <c r="N138" s="330" t="e">
        <f>SUM($M$10:M138)</f>
        <v>#DIV/0!</v>
      </c>
      <c r="O138" s="331"/>
      <c r="P138" s="331"/>
      <c r="Q138" s="331"/>
      <c r="R138" s="331"/>
      <c r="S138" s="280"/>
      <c r="T138" s="280"/>
      <c r="U138" s="331"/>
    </row>
    <row r="139" spans="1:21" s="325" customFormat="1" ht="45">
      <c r="A139" s="30">
        <v>60</v>
      </c>
      <c r="B139" s="324"/>
      <c r="C139" s="324"/>
      <c r="D139" s="43" t="e">
        <f t="shared" si="6"/>
        <v>#DIV/0!</v>
      </c>
      <c r="E139" s="173" t="str">
        <f>IFERROR(VLOOKUP(A139,'SE-GERAL'!A:E,5,FALSE),VLOOKUP(A139,'MO-GERAL'!A:E,5,FALSE))</f>
        <v>3.3.2</v>
      </c>
      <c r="F139" s="324" t="str">
        <f>IFERROR(VLOOKUP(A139,'SE-GERAL'!A:F,6,FALSE),VLOOKUP(A139,'MO-GERAL'!A:F,6,FALSE))</f>
        <v>UFRJ</v>
      </c>
      <c r="G139" s="324" t="str">
        <f>IFERROR(VLOOKUP(A139,'SE-GERAL'!A:G,7,FALSE),VLOOKUP(A139,'MO-GERAL'!A:G,7,FALSE))</f>
        <v>UFRJ-0020</v>
      </c>
      <c r="H139" s="325" t="str">
        <f>IFERROR(VLOOKUP(A139,'SE-GERAL'!A:H,8,FALSE),VLOOKUP(A139,'MO-GERAL'!A:H,8,FALSE))</f>
        <v>CABO DE COBRE, FLEXÍVEL, ENCORDOAMENTO CLASSE 5,  ISOLAMENTO NÃO HALOGENADO, BAIXA EMISSÃO DE FUMAÇA, AUTO EXTINÇÃO DO FOGO, ISOLAÇÃO 750V, CONFORME NBR 13248 E NBR 13570, 2,5mm²</v>
      </c>
      <c r="I139" s="324" t="str">
        <f>IFERROR(VLOOKUP(A139,'SE-GERAL'!A:I,9,FALSE),VLOOKUP(A139,'MO-GERAL'!A:I,9,FALSE))</f>
        <v>M</v>
      </c>
      <c r="J139" s="326">
        <f>IFERROR(VLOOKUP(A139,'SE-GERAL'!A:K,10,FALSE),VLOOKUP(A139,'MO-GERAL'!A:K,10,FALSE))</f>
        <v>16.666666666666668</v>
      </c>
      <c r="K139" s="327">
        <f>IFERROR(VLOOKUP(A139,'SE-GERAL'!A:M,13,FALSE),VLOOKUP(A139,'MO-GERAL'!A:M,13,FALSE))</f>
        <v>0</v>
      </c>
      <c r="L139" s="328">
        <f t="shared" si="7"/>
        <v>0</v>
      </c>
      <c r="M139" s="329" t="e">
        <f t="shared" si="8"/>
        <v>#DIV/0!</v>
      </c>
      <c r="N139" s="330" t="e">
        <f>SUM($M$10:M139)</f>
        <v>#DIV/0!</v>
      </c>
      <c r="O139" s="331"/>
      <c r="P139" s="331"/>
      <c r="Q139" s="331"/>
      <c r="R139" s="331"/>
      <c r="S139" s="280"/>
      <c r="T139" s="280"/>
      <c r="U139" s="331"/>
    </row>
    <row r="140" spans="1:21" s="325" customFormat="1">
      <c r="A140" s="30">
        <v>56</v>
      </c>
      <c r="B140" s="324"/>
      <c r="C140" s="324"/>
      <c r="D140" s="43" t="e">
        <f t="shared" si="6"/>
        <v>#DIV/0!</v>
      </c>
      <c r="E140" s="173" t="str">
        <f>IFERROR(VLOOKUP(A140,'SE-GERAL'!A:E,5,FALSE),VLOOKUP(A140,'MO-GERAL'!A:E,5,FALSE))</f>
        <v>3.2.4</v>
      </c>
      <c r="F140" s="324" t="str">
        <f>IFERROR(VLOOKUP(A140,'SE-GERAL'!A:F,6,FALSE),VLOOKUP(A140,'MO-GERAL'!A:F,6,FALSE))</f>
        <v>SINAPI</v>
      </c>
      <c r="G140" s="324">
        <f>IFERROR(VLOOKUP(A140,'SE-GERAL'!A:G,7,FALSE),VLOOKUP(A140,'MO-GERAL'!A:G,7,FALSE))</f>
        <v>863</v>
      </c>
      <c r="H140" s="325" t="str">
        <f>IFERROR(VLOOKUP(A140,'SE-GERAL'!A:H,8,FALSE),VLOOKUP(A140,'MO-GERAL'!A:H,8,FALSE))</f>
        <v>CABO DE COBRE NU 35 MM2 MEIO-DURO</v>
      </c>
      <c r="I140" s="324" t="str">
        <f>IFERROR(VLOOKUP(A140,'SE-GERAL'!A:I,9,FALSE),VLOOKUP(A140,'MO-GERAL'!A:I,9,FALSE))</f>
        <v>M</v>
      </c>
      <c r="J140" s="326">
        <f>IFERROR(VLOOKUP(A140,'SE-GERAL'!A:K,10,FALSE),VLOOKUP(A140,'MO-GERAL'!A:K,10,FALSE))</f>
        <v>1</v>
      </c>
      <c r="K140" s="327">
        <f>IFERROR(VLOOKUP(A140,'SE-GERAL'!A:M,13,FALSE),VLOOKUP(A140,'MO-GERAL'!A:M,13,FALSE))</f>
        <v>0</v>
      </c>
      <c r="L140" s="328">
        <f t="shared" si="7"/>
        <v>0</v>
      </c>
      <c r="M140" s="329" t="e">
        <f t="shared" si="8"/>
        <v>#DIV/0!</v>
      </c>
      <c r="N140" s="330" t="e">
        <f>SUM($M$10:M140)</f>
        <v>#DIV/0!</v>
      </c>
      <c r="O140" s="331"/>
      <c r="P140" s="331"/>
      <c r="Q140" s="331"/>
      <c r="R140" s="331"/>
      <c r="S140" s="280"/>
      <c r="T140" s="280"/>
      <c r="U140" s="331"/>
    </row>
    <row r="141" spans="1:21" s="325" customFormat="1" ht="67.5">
      <c r="A141" s="30">
        <v>5</v>
      </c>
      <c r="B141" s="324"/>
      <c r="C141" s="324"/>
      <c r="D141" s="43" t="e">
        <f t="shared" si="6"/>
        <v>#DIV/0!</v>
      </c>
      <c r="E141" s="173" t="str">
        <f>IFERROR(VLOOKUP(A141,'SE-GERAL'!A:E,5,FALSE),VLOOKUP(A141,'MO-GERAL'!A:E,5,FALSE))</f>
        <v>1.1.5</v>
      </c>
      <c r="F141" s="324" t="str">
        <f>IFERROR(VLOOKUP(A141,'SE-GERAL'!A:F,6,FALSE),VLOOKUP(A141,'MO-GERAL'!A:F,6,FALSE))</f>
        <v>SCO/RIO</v>
      </c>
      <c r="G141" s="324" t="str">
        <f>IFERROR(VLOOKUP(A141,'SE-GERAL'!A:G,7,FALSE),VLOOKUP(A141,'MO-GERAL'!A:G,7,FALSE))</f>
        <v>EQ 04.05.0703 (/)</v>
      </c>
      <c r="H141" s="325" t="str">
        <f>IFERROR(VLOOKUP(A141,'SE-GERAL'!A:H,8,FALSE),VLOOKUP(A141,'MO-GERAL'!A:H,8,FALSE))</f>
        <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v>
      </c>
      <c r="I141" s="324" t="str">
        <f>IFERROR(VLOOKUP(A141,'SE-GERAL'!A:I,9,FALSE),VLOOKUP(A141,'MO-GERAL'!A:I,9,FALSE))</f>
        <v>H</v>
      </c>
      <c r="J141" s="326">
        <f>IFERROR(VLOOKUP(A141,'SE-GERAL'!A:K,10,FALSE),VLOOKUP(A141,'MO-GERAL'!A:K,10,FALSE))</f>
        <v>0.26666666666666666</v>
      </c>
      <c r="K141" s="327">
        <f>IFERROR(VLOOKUP(A141,'SE-GERAL'!A:M,13,FALSE),VLOOKUP(A141,'MO-GERAL'!A:M,13,FALSE))</f>
        <v>0</v>
      </c>
      <c r="L141" s="328">
        <f t="shared" si="7"/>
        <v>0</v>
      </c>
      <c r="M141" s="329" t="e">
        <f t="shared" si="8"/>
        <v>#DIV/0!</v>
      </c>
      <c r="N141" s="330" t="e">
        <f>SUM($M$10:M141)</f>
        <v>#DIV/0!</v>
      </c>
      <c r="O141" s="331"/>
      <c r="P141" s="331"/>
      <c r="Q141" s="331"/>
      <c r="R141" s="331"/>
      <c r="S141" s="280"/>
      <c r="T141" s="280"/>
      <c r="U141" s="331"/>
    </row>
    <row r="142" spans="1:21" s="660" customFormat="1">
      <c r="A142" s="30">
        <v>57</v>
      </c>
      <c r="B142" s="324"/>
      <c r="C142" s="324"/>
      <c r="D142" s="43" t="e">
        <f t="shared" si="6"/>
        <v>#DIV/0!</v>
      </c>
      <c r="E142" s="173" t="str">
        <f>IFERROR(VLOOKUP(A142,'SE-GERAL'!A:E,5,FALSE),VLOOKUP(A142,'MO-GERAL'!A:E,5,FALSE))</f>
        <v>3.2.5</v>
      </c>
      <c r="F142" s="324" t="str">
        <f>IFERROR(VLOOKUP(A142,'SE-GERAL'!A:F,6,FALSE),VLOOKUP(A142,'MO-GERAL'!A:F,6,FALSE))</f>
        <v>SINAPI</v>
      </c>
      <c r="G142" s="324">
        <f>IFERROR(VLOOKUP(A142,'SE-GERAL'!A:G,7,FALSE),VLOOKUP(A142,'MO-GERAL'!A:G,7,FALSE))</f>
        <v>864</v>
      </c>
      <c r="H142" s="325" t="str">
        <f>IFERROR(VLOOKUP(A142,'SE-GERAL'!A:H,8,FALSE),VLOOKUP(A142,'MO-GERAL'!A:H,8,FALSE))</f>
        <v>CABO DE COBRE NU 70 MM2 MEIO-DURO</v>
      </c>
      <c r="I142" s="324" t="str">
        <f>IFERROR(VLOOKUP(A142,'SE-GERAL'!A:I,9,FALSE),VLOOKUP(A142,'MO-GERAL'!A:I,9,FALSE))</f>
        <v>M</v>
      </c>
      <c r="J142" s="326">
        <f>IFERROR(VLOOKUP(A142,'SE-GERAL'!A:K,10,FALSE),VLOOKUP(A142,'MO-GERAL'!A:K,10,FALSE))</f>
        <v>0.5</v>
      </c>
      <c r="K142" s="327">
        <f>IFERROR(VLOOKUP(A142,'SE-GERAL'!A:M,13,FALSE),VLOOKUP(A142,'MO-GERAL'!A:M,13,FALSE))</f>
        <v>0</v>
      </c>
      <c r="L142" s="328">
        <f t="shared" si="7"/>
        <v>0</v>
      </c>
      <c r="M142" s="329" t="e">
        <f t="shared" si="8"/>
        <v>#DIV/0!</v>
      </c>
      <c r="N142" s="330" t="e">
        <f>SUM($M$10:M142)</f>
        <v>#DIV/0!</v>
      </c>
      <c r="O142" s="875"/>
      <c r="P142" s="875"/>
      <c r="Q142" s="875"/>
      <c r="R142" s="875"/>
      <c r="S142" s="876"/>
      <c r="T142" s="876"/>
      <c r="U142" s="875"/>
    </row>
    <row r="143" spans="1:21" s="325" customFormat="1" ht="22.5">
      <c r="A143" s="30">
        <v>347</v>
      </c>
      <c r="B143" s="324"/>
      <c r="C143" s="324"/>
      <c r="D143" s="43" t="e">
        <f t="shared" si="6"/>
        <v>#DIV/0!</v>
      </c>
      <c r="E143" s="173" t="str">
        <f>IFERROR(VLOOKUP(A143,'SE-GERAL'!A:E,5,FALSE),VLOOKUP(A143,'MO-GERAL'!A:E,5,FALSE))</f>
        <v>3.15.22</v>
      </c>
      <c r="F143" s="324" t="str">
        <f>IFERROR(VLOOKUP(A143,'SE-GERAL'!A:F,6,FALSE),VLOOKUP(A143,'MO-GERAL'!A:F,6,FALSE))</f>
        <v>UFRJ</v>
      </c>
      <c r="G143" s="324" t="str">
        <f>IFERROR(VLOOKUP(A143,'SE-GERAL'!A:G,7,FALSE),VLOOKUP(A143,'MO-GERAL'!A:G,7,FALSE))</f>
        <v>UFRJ-0473</v>
      </c>
      <c r="H143" s="325" t="str">
        <f>IFERROR(VLOOKUP(A143,'SE-GERAL'!A:H,8,FALSE),VLOOKUP(A143,'MO-GERAL'!A:H,8,FALSE))</f>
        <v>FASÍMETRO DIGITAL DE PRECISÃO POR ROTAÇÃO DISCO – CAT III 600V / CAT IV 300V</v>
      </c>
      <c r="I143" s="324" t="str">
        <f>IFERROR(VLOOKUP(A143,'SE-GERAL'!A:I,9,FALSE),VLOOKUP(A143,'MO-GERAL'!A:I,9,FALSE))</f>
        <v>UN</v>
      </c>
      <c r="J143" s="326">
        <f>IFERROR(VLOOKUP(A143,'SE-GERAL'!A:K,10,FALSE),VLOOKUP(A143,'MO-GERAL'!A:K,10,FALSE))</f>
        <v>8.3333333333333329E-2</v>
      </c>
      <c r="K143" s="327">
        <f>IFERROR(VLOOKUP(A143,'SE-GERAL'!A:M,13,FALSE),VLOOKUP(A143,'MO-GERAL'!A:M,13,FALSE))</f>
        <v>0</v>
      </c>
      <c r="L143" s="328">
        <f t="shared" si="7"/>
        <v>0</v>
      </c>
      <c r="M143" s="329" t="e">
        <f t="shared" si="8"/>
        <v>#DIV/0!</v>
      </c>
      <c r="N143" s="330" t="e">
        <f>SUM($M$10:M143)</f>
        <v>#DIV/0!</v>
      </c>
      <c r="O143" s="331"/>
      <c r="P143" s="331"/>
      <c r="Q143" s="331"/>
      <c r="R143" s="331"/>
      <c r="S143" s="280"/>
      <c r="T143" s="280"/>
      <c r="U143" s="331"/>
    </row>
    <row r="144" spans="1:21" s="325" customFormat="1" ht="22.5">
      <c r="A144" s="30">
        <v>284</v>
      </c>
      <c r="B144" s="324"/>
      <c r="C144" s="324"/>
      <c r="D144" s="43" t="e">
        <f t="shared" si="6"/>
        <v>#DIV/0!</v>
      </c>
      <c r="E144" s="173" t="str">
        <f>IFERROR(VLOOKUP(A144,'SE-GERAL'!A:E,5,FALSE),VLOOKUP(A144,'MO-GERAL'!A:E,5,FALSE))</f>
        <v>3.12.10</v>
      </c>
      <c r="F144" s="324" t="str">
        <f>IFERROR(VLOOKUP(A144,'SE-GERAL'!A:F,6,FALSE),VLOOKUP(A144,'MO-GERAL'!A:F,6,FALSE))</f>
        <v>SINAPI</v>
      </c>
      <c r="G144" s="324">
        <f>IFERROR(VLOOKUP(A144,'SE-GERAL'!A:G,7,FALSE),VLOOKUP(A144,'MO-GERAL'!A:G,7,FALSE))</f>
        <v>11859</v>
      </c>
      <c r="H144" s="325" t="str">
        <f>IFERROR(VLOOKUP(A144,'SE-GERAL'!A:H,8,FALSE),VLOOKUP(A144,'MO-GERAL'!A:H,8,FALSE))</f>
        <v xml:space="preserve">CONECTOR METALICO TIPO PARAFUSO FENDIDO (SPLIT BOLT), PARA CABOS ATE 185 MM2    </v>
      </c>
      <c r="I144" s="324" t="str">
        <f>IFERROR(VLOOKUP(A144,'SE-GERAL'!A:I,9,FALSE),VLOOKUP(A144,'MO-GERAL'!A:I,9,FALSE))</f>
        <v>UN</v>
      </c>
      <c r="J144" s="326">
        <f>IFERROR(VLOOKUP(A144,'SE-GERAL'!A:K,10,FALSE),VLOOKUP(A144,'MO-GERAL'!A:K,10,FALSE))</f>
        <v>0.5</v>
      </c>
      <c r="K144" s="327">
        <f>IFERROR(VLOOKUP(A144,'SE-GERAL'!A:M,13,FALSE),VLOOKUP(A144,'MO-GERAL'!A:M,13,FALSE))</f>
        <v>0</v>
      </c>
      <c r="L144" s="328">
        <f t="shared" si="7"/>
        <v>0</v>
      </c>
      <c r="M144" s="329" t="e">
        <f t="shared" si="8"/>
        <v>#DIV/0!</v>
      </c>
      <c r="N144" s="330" t="e">
        <f>SUM($M$10:M144)</f>
        <v>#DIV/0!</v>
      </c>
      <c r="O144" s="331"/>
      <c r="P144" s="331"/>
      <c r="Q144" s="331"/>
      <c r="R144" s="331"/>
      <c r="S144" s="280"/>
      <c r="T144" s="280"/>
      <c r="U144" s="331"/>
    </row>
    <row r="145" spans="1:21" s="325" customFormat="1" ht="45">
      <c r="A145" s="30">
        <v>157</v>
      </c>
      <c r="B145" s="324"/>
      <c r="C145" s="324"/>
      <c r="D145" s="43" t="e">
        <f t="shared" si="6"/>
        <v>#DIV/0!</v>
      </c>
      <c r="E145" s="173" t="str">
        <f>IFERROR(VLOOKUP(A145,'SE-GERAL'!A:E,5,FALSE),VLOOKUP(A145,'MO-GERAL'!A:E,5,FALSE))</f>
        <v>3.6.16</v>
      </c>
      <c r="F145" s="324" t="str">
        <f>IFERROR(VLOOKUP(A145,'SE-GERAL'!A:F,6,FALSE),VLOOKUP(A145,'MO-GERAL'!A:F,6,FALSE))</f>
        <v>SCO/RIO</v>
      </c>
      <c r="G145" s="324" t="str">
        <f>IFERROR(VLOOKUP(A145,'SE-GERAL'!A:G,7,FALSE),VLOOKUP(A145,'MO-GERAL'!A:G,7,FALSE))</f>
        <v>IP 04.35.0250 (/)</v>
      </c>
      <c r="H145" s="325" t="str">
        <f>IFERROR(VLOOKUP(A145,'SE-GERAL'!A:H,8,FALSE),VLOOKUP(A145,'MO-GERAL'!A:H,8,FALSE))</f>
        <v>FUNDACAO SIMPLES DE CONCRETO PRE-MOLDADO, PADRAO RIOLUZ, COM CHUMBADORES DE ACO PROVIDO DE ARRUELAS E PORCAS, PARA FIXACAO DE POSTES DE ACO CURVO, DE 1 BRACO, DE 10M A 12M, EXCLUSIVE O POSTE E CHUMBADORES.</v>
      </c>
      <c r="I145" s="324" t="str">
        <f>IFERROR(VLOOKUP(A145,'SE-GERAL'!A:I,9,FALSE),VLOOKUP(A145,'MO-GERAL'!A:I,9,FALSE))</f>
        <v>UN</v>
      </c>
      <c r="J145" s="326">
        <f>IFERROR(VLOOKUP(A145,'SE-GERAL'!A:K,10,FALSE),VLOOKUP(A145,'MO-GERAL'!A:K,10,FALSE))</f>
        <v>8.3333333333333329E-2</v>
      </c>
      <c r="K145" s="327">
        <f>IFERROR(VLOOKUP(A145,'SE-GERAL'!A:M,13,FALSE),VLOOKUP(A145,'MO-GERAL'!A:M,13,FALSE))</f>
        <v>0</v>
      </c>
      <c r="L145" s="328">
        <f t="shared" si="7"/>
        <v>0</v>
      </c>
      <c r="M145" s="329" t="e">
        <f t="shared" si="8"/>
        <v>#DIV/0!</v>
      </c>
      <c r="N145" s="330" t="e">
        <f>SUM($M$10:M145)</f>
        <v>#DIV/0!</v>
      </c>
      <c r="O145" s="331"/>
      <c r="P145" s="331"/>
      <c r="Q145" s="331"/>
      <c r="R145" s="331"/>
      <c r="S145" s="280"/>
      <c r="T145" s="280"/>
      <c r="U145" s="331"/>
    </row>
    <row r="146" spans="1:21" s="325" customFormat="1" ht="56.25">
      <c r="A146" s="30">
        <v>187</v>
      </c>
      <c r="B146" s="324"/>
      <c r="C146" s="324"/>
      <c r="D146" s="43" t="e">
        <f t="shared" si="6"/>
        <v>#DIV/0!</v>
      </c>
      <c r="E146" s="173" t="str">
        <f>IFERROR(VLOOKUP(A146,'SE-GERAL'!A:E,5,FALSE),VLOOKUP(A146,'MO-GERAL'!A:E,5,FALSE))</f>
        <v>3.9.6</v>
      </c>
      <c r="F146" s="324" t="str">
        <f>IFERROR(VLOOKUP(A146,'SE-GERAL'!A:F,6,FALSE),VLOOKUP(A146,'MO-GERAL'!A:F,6,FALSE))</f>
        <v>UFRJ</v>
      </c>
      <c r="G146" s="324" t="str">
        <f>IFERROR(VLOOKUP(A146,'SE-GERAL'!A:G,7,FALSE),VLOOKUP(A146,'MO-GERAL'!A:G,7,FALSE))</f>
        <v>UFRJ-0194</v>
      </c>
      <c r="H146" s="325" t="str">
        <f>IFERROR(VLOOKUP(A146,'SE-GERAL'!A:H,8,FALSE),VLOOKUP(A146,'MO-GERAL'!A:H,8,FALSE))</f>
        <v>SUPORTE EM AÇO GALVANIZADO, PARA MONTAGEM DE 4 (QUATRO) LUMINÁRIAS (DUAS A DUAS, LADOS OPOSTOS) NO TOPO DE POSTE DE AÇO RETO. O SUPORTE DEVERÁ SER COMPATÍVEL COM OS ENCAIXES DAS LUMINÁRIAS E DOS POSTES - FABRICAÇÃO CONIPOST (PADRÃO UFRJ).</v>
      </c>
      <c r="I146" s="324" t="str">
        <f>IFERROR(VLOOKUP(A146,'SE-GERAL'!A:I,9,FALSE),VLOOKUP(A146,'MO-GERAL'!A:I,9,FALSE))</f>
        <v>UN</v>
      </c>
      <c r="J146" s="326">
        <f>IFERROR(VLOOKUP(A146,'SE-GERAL'!A:K,10,FALSE),VLOOKUP(A146,'MO-GERAL'!A:K,10,FALSE))</f>
        <v>8.3333333333333329E-2</v>
      </c>
      <c r="K146" s="327">
        <f>IFERROR(VLOOKUP(A146,'SE-GERAL'!A:M,13,FALSE),VLOOKUP(A146,'MO-GERAL'!A:M,13,FALSE))</f>
        <v>0</v>
      </c>
      <c r="L146" s="328">
        <f t="shared" si="7"/>
        <v>0</v>
      </c>
      <c r="M146" s="329" t="e">
        <f t="shared" si="8"/>
        <v>#DIV/0!</v>
      </c>
      <c r="N146" s="330" t="e">
        <f>SUM($M$10:M146)</f>
        <v>#DIV/0!</v>
      </c>
      <c r="O146" s="331"/>
      <c r="P146" s="331"/>
      <c r="Q146" s="331"/>
      <c r="R146" s="331"/>
      <c r="S146" s="280"/>
      <c r="T146" s="280"/>
      <c r="U146" s="331"/>
    </row>
    <row r="147" spans="1:21" s="325" customFormat="1">
      <c r="A147" s="30">
        <v>166</v>
      </c>
      <c r="B147" s="324"/>
      <c r="C147" s="324"/>
      <c r="D147" s="43" t="e">
        <f t="shared" si="6"/>
        <v>#DIV/0!</v>
      </c>
      <c r="E147" s="173" t="str">
        <f>IFERROR(VLOOKUP(A147,'SE-GERAL'!A:E,5,FALSE),VLOOKUP(A147,'MO-GERAL'!A:E,5,FALSE))</f>
        <v>3.7.9</v>
      </c>
      <c r="F147" s="324" t="str">
        <f>IFERROR(VLOOKUP(A147,'SE-GERAL'!A:F,6,FALSE),VLOOKUP(A147,'MO-GERAL'!A:F,6,FALSE))</f>
        <v>SINAPI</v>
      </c>
      <c r="G147" s="324">
        <f>IFERROR(VLOOKUP(A147,'SE-GERAL'!A:G,7,FALSE),VLOOKUP(A147,'MO-GERAL'!A:G,7,FALSE))</f>
        <v>34709</v>
      </c>
      <c r="H147" s="325" t="str">
        <f>IFERROR(VLOOKUP(A147,'SE-GERAL'!A:H,8,FALSE),VLOOKUP(A147,'MO-GERAL'!A:H,8,FALSE))</f>
        <v>DISJUNTOR TIPO DIN/IEC, TRIPOLAR DE 10 ATE 50A</v>
      </c>
      <c r="I147" s="324" t="str">
        <f>IFERROR(VLOOKUP(A147,'SE-GERAL'!A:I,9,FALSE),VLOOKUP(A147,'MO-GERAL'!A:I,9,FALSE))</f>
        <v>UN</v>
      </c>
      <c r="J147" s="326">
        <f>IFERROR(VLOOKUP(A147,'SE-GERAL'!A:K,10,FALSE),VLOOKUP(A147,'MO-GERAL'!A:K,10,FALSE))</f>
        <v>0.5</v>
      </c>
      <c r="K147" s="327">
        <f>IFERROR(VLOOKUP(A147,'SE-GERAL'!A:M,13,FALSE),VLOOKUP(A147,'MO-GERAL'!A:M,13,FALSE))</f>
        <v>0</v>
      </c>
      <c r="L147" s="328">
        <f t="shared" si="7"/>
        <v>0</v>
      </c>
      <c r="M147" s="329" t="e">
        <f t="shared" si="8"/>
        <v>#DIV/0!</v>
      </c>
      <c r="N147" s="330" t="e">
        <f>SUM($M$10:M147)</f>
        <v>#DIV/0!</v>
      </c>
      <c r="O147" s="331"/>
      <c r="P147" s="331"/>
      <c r="Q147" s="331"/>
      <c r="R147" s="331"/>
      <c r="S147" s="280"/>
      <c r="T147" s="280"/>
      <c r="U147" s="331"/>
    </row>
    <row r="148" spans="1:21" s="325" customFormat="1">
      <c r="A148" s="30">
        <v>113</v>
      </c>
      <c r="B148" s="324"/>
      <c r="C148" s="324"/>
      <c r="D148" s="43" t="e">
        <f t="shared" si="6"/>
        <v>#DIV/0!</v>
      </c>
      <c r="E148" s="173" t="str">
        <f>IFERROR(VLOOKUP(A148,'SE-GERAL'!A:E,5,FALSE),VLOOKUP(A148,'MO-GERAL'!A:E,5,FALSE))</f>
        <v>3.5.24</v>
      </c>
      <c r="F148" s="324" t="str">
        <f>IFERROR(VLOOKUP(A148,'SE-GERAL'!A:F,6,FALSE),VLOOKUP(A148,'MO-GERAL'!A:F,6,FALSE))</f>
        <v>SBC</v>
      </c>
      <c r="G148" s="324">
        <f>IFERROR(VLOOKUP(A148,'SE-GERAL'!A:G,7,FALSE),VLOOKUP(A148,'MO-GERAL'!A:G,7,FALSE))</f>
        <v>2023</v>
      </c>
      <c r="H148" s="325" t="str">
        <f>IFERROR(VLOOKUP(A148,'SE-GERAL'!A:H,8,FALSE),VLOOKUP(A148,'MO-GERAL'!A:H,8,FALSE))</f>
        <v>BOX CURVO PARA ELETRODUTO FLEXIVEL 4"</v>
      </c>
      <c r="I148" s="324" t="str">
        <f>IFERROR(VLOOKUP(A148,'SE-GERAL'!A:I,9,FALSE),VLOOKUP(A148,'MO-GERAL'!A:I,9,FALSE))</f>
        <v>UN</v>
      </c>
      <c r="J148" s="326">
        <f>IFERROR(VLOOKUP(A148,'SE-GERAL'!A:K,10,FALSE),VLOOKUP(A148,'MO-GERAL'!A:K,10,FALSE))</f>
        <v>8.3333333333333329E-2</v>
      </c>
      <c r="K148" s="327">
        <f>IFERROR(VLOOKUP(A148,'SE-GERAL'!A:M,13,FALSE),VLOOKUP(A148,'MO-GERAL'!A:M,13,FALSE))</f>
        <v>0</v>
      </c>
      <c r="L148" s="328">
        <f t="shared" si="7"/>
        <v>0</v>
      </c>
      <c r="M148" s="329" t="e">
        <f t="shared" si="8"/>
        <v>#DIV/0!</v>
      </c>
      <c r="N148" s="330" t="e">
        <f>SUM($M$10:M148)</f>
        <v>#DIV/0!</v>
      </c>
      <c r="O148" s="331"/>
      <c r="P148" s="331"/>
      <c r="Q148" s="331"/>
      <c r="R148" s="331"/>
      <c r="S148" s="280"/>
      <c r="T148" s="280"/>
      <c r="U148" s="331"/>
    </row>
    <row r="149" spans="1:21" s="325" customFormat="1">
      <c r="A149" s="30">
        <v>14</v>
      </c>
      <c r="B149" s="324"/>
      <c r="C149" s="324"/>
      <c r="D149" s="43" t="e">
        <f t="shared" si="6"/>
        <v>#DIV/0!</v>
      </c>
      <c r="E149" s="173" t="str">
        <f>IFERROR(VLOOKUP(A149,'SE-GERAL'!A:E,5,FALSE),VLOOKUP(A149,'MO-GERAL'!A:E,5,FALSE))</f>
        <v>1.2.1</v>
      </c>
      <c r="F149" s="324" t="str">
        <f>IFERROR(VLOOKUP(A149,'SE-GERAL'!A:F,6,FALSE),VLOOKUP(A149,'MO-GERAL'!A:F,6,FALSE))</f>
        <v>CREA-RJ</v>
      </c>
      <c r="G149" s="324" t="str">
        <f>IFERROR(VLOOKUP(A149,'SE-GERAL'!A:G,7,FALSE),VLOOKUP(A149,'MO-GERAL'!A:G,7,FALSE))</f>
        <v>CREA-03</v>
      </c>
      <c r="H149" s="325" t="str">
        <f>IFERROR(VLOOKUP(A149,'SE-GERAL'!A:H,8,FALSE),VLOOKUP(A149,'MO-GERAL'!A:H,8,FALSE))</f>
        <v>ART - TABELA A - FAIXA 2</v>
      </c>
      <c r="I149" s="324" t="str">
        <f>IFERROR(VLOOKUP(A149,'SE-GERAL'!A:I,9,FALSE),VLOOKUP(A149,'MO-GERAL'!A:I,9,FALSE))</f>
        <v>UN</v>
      </c>
      <c r="J149" s="326">
        <f>IFERROR(VLOOKUP(A149,'SE-GERAL'!A:K,10,FALSE),VLOOKUP(A149,'MO-GERAL'!A:K,10,FALSE))</f>
        <v>8.3333333333333329E-2</v>
      </c>
      <c r="K149" s="327">
        <f>IFERROR(VLOOKUP(A149,'SE-GERAL'!A:M,13,FALSE),VLOOKUP(A149,'MO-GERAL'!A:M,13,FALSE))</f>
        <v>0</v>
      </c>
      <c r="L149" s="328">
        <f t="shared" si="7"/>
        <v>0</v>
      </c>
      <c r="M149" s="329" t="e">
        <f t="shared" si="8"/>
        <v>#DIV/0!</v>
      </c>
      <c r="N149" s="330" t="e">
        <f>SUM($M$10:M149)</f>
        <v>#DIV/0!</v>
      </c>
      <c r="O149" s="331"/>
      <c r="P149" s="331"/>
      <c r="Q149" s="331"/>
      <c r="R149" s="331"/>
      <c r="S149" s="280"/>
      <c r="T149" s="280"/>
      <c r="U149" s="331"/>
    </row>
    <row r="150" spans="1:21" s="325" customFormat="1" ht="22.5">
      <c r="A150" s="30">
        <v>207</v>
      </c>
      <c r="B150" s="324"/>
      <c r="C150" s="324"/>
      <c r="D150" s="43" t="e">
        <f t="shared" si="6"/>
        <v>#DIV/0!</v>
      </c>
      <c r="E150" s="173" t="str">
        <f>IFERROR(VLOOKUP(A150,'SE-GERAL'!A:E,5,FALSE),VLOOKUP(A150,'MO-GERAL'!A:E,5,FALSE))</f>
        <v>3.10.20</v>
      </c>
      <c r="F150" s="324" t="str">
        <f>IFERROR(VLOOKUP(A150,'SE-GERAL'!A:F,6,FALSE),VLOOKUP(A150,'MO-GERAL'!A:F,6,FALSE))</f>
        <v>SINAPI</v>
      </c>
      <c r="G150" s="324">
        <f>IFERROR(VLOOKUP(A150,'SE-GERAL'!A:G,7,FALSE),VLOOKUP(A150,'MO-GERAL'!A:G,7,FALSE))</f>
        <v>3405</v>
      </c>
      <c r="H150" s="325" t="str">
        <f>IFERROR(VLOOKUP(A150,'SE-GERAL'!A:H,8,FALSE),VLOOKUP(A150,'MO-GERAL'!A:H,8,FALSE))</f>
        <v>ISOLADOR DE PORCELANA SUSPENSO, DISCO TIPO GARFO OLHAL, DIAMETRO DE 152 MM, PARA TENSAO DE *15* KV</v>
      </c>
      <c r="I150" s="324" t="str">
        <f>IFERROR(VLOOKUP(A150,'SE-GERAL'!A:I,9,FALSE),VLOOKUP(A150,'MO-GERAL'!A:I,9,FALSE))</f>
        <v>UN</v>
      </c>
      <c r="J150" s="326">
        <f>IFERROR(VLOOKUP(A150,'SE-GERAL'!A:K,10,FALSE),VLOOKUP(A150,'MO-GERAL'!A:K,10,FALSE))</f>
        <v>0.25</v>
      </c>
      <c r="K150" s="327">
        <f>IFERROR(VLOOKUP(A150,'SE-GERAL'!A:M,13,FALSE),VLOOKUP(A150,'MO-GERAL'!A:M,13,FALSE))</f>
        <v>0</v>
      </c>
      <c r="L150" s="328">
        <f t="shared" si="7"/>
        <v>0</v>
      </c>
      <c r="M150" s="329" t="e">
        <f t="shared" si="8"/>
        <v>#DIV/0!</v>
      </c>
      <c r="N150" s="330" t="e">
        <f>SUM($M$10:M150)</f>
        <v>#DIV/0!</v>
      </c>
      <c r="O150" s="331"/>
      <c r="P150" s="331"/>
      <c r="Q150" s="331"/>
      <c r="R150" s="331"/>
      <c r="S150" s="280"/>
      <c r="T150" s="280"/>
      <c r="U150" s="331"/>
    </row>
    <row r="151" spans="1:21" s="325" customFormat="1" ht="56.25">
      <c r="A151" s="30">
        <v>82</v>
      </c>
      <c r="B151" s="324"/>
      <c r="C151" s="324"/>
      <c r="D151" s="43" t="e">
        <f t="shared" si="6"/>
        <v>#DIV/0!</v>
      </c>
      <c r="E151" s="173" t="str">
        <f>IFERROR(VLOOKUP(A151,'SE-GERAL'!A:E,5,FALSE),VLOOKUP(A151,'MO-GERAL'!A:E,5,FALSE))</f>
        <v>3.3.24</v>
      </c>
      <c r="F151" s="324" t="str">
        <f>IFERROR(VLOOKUP(A151,'SE-GERAL'!A:F,6,FALSE),VLOOKUP(A151,'MO-GERAL'!A:F,6,FALSE))</f>
        <v>UFRJ</v>
      </c>
      <c r="G151" s="324" t="str">
        <f>IFERROR(VLOOKUP(A151,'SE-GERAL'!A:G,7,FALSE),VLOOKUP(A151,'MO-GERAL'!A:G,7,FALSE))</f>
        <v>UFRJ-0052</v>
      </c>
      <c r="H151" s="325" t="str">
        <f>IFERROR(VLOOKUP(A151,'SE-GERAL'!A:H,8,FALSE),VLOOKUP(A151,'MO-GERAL'!A:H,8,FALSE))</f>
        <v>CABO DE POTÊNCIA; MULTIPOLAR (TIPO PP); FLEXÍVEL; ISOLAÇÃO E CAPA DE PVC; 90°, CLASSE DE ISOLAMENTO 0,6/1kV; BAIXA EMISSÃO DE FUMAÇA; CONDUTOR DE COBRE, ENCORDOAMANTO CLASSE 4; COM 3 (TRÊS) CONDUTORES DE SEÇÃO NOMINAL 2,5 mm².</v>
      </c>
      <c r="I151" s="324" t="str">
        <f>IFERROR(VLOOKUP(A151,'SE-GERAL'!A:I,9,FALSE),VLOOKUP(A151,'MO-GERAL'!A:I,9,FALSE))</f>
        <v>M</v>
      </c>
      <c r="J151" s="326">
        <f>IFERROR(VLOOKUP(A151,'SE-GERAL'!A:K,10,FALSE),VLOOKUP(A151,'MO-GERAL'!A:K,10,FALSE))</f>
        <v>2.5</v>
      </c>
      <c r="K151" s="327">
        <f>IFERROR(VLOOKUP(A151,'SE-GERAL'!A:M,13,FALSE),VLOOKUP(A151,'MO-GERAL'!A:M,13,FALSE))</f>
        <v>0</v>
      </c>
      <c r="L151" s="328">
        <f t="shared" si="7"/>
        <v>0</v>
      </c>
      <c r="M151" s="329" t="e">
        <f t="shared" si="8"/>
        <v>#DIV/0!</v>
      </c>
      <c r="N151" s="330" t="e">
        <f>SUM($M$10:M151)</f>
        <v>#DIV/0!</v>
      </c>
      <c r="O151" s="331"/>
      <c r="P151" s="331"/>
      <c r="Q151" s="331"/>
      <c r="R151" s="331"/>
      <c r="S151" s="280"/>
      <c r="T151" s="280"/>
      <c r="U151" s="331"/>
    </row>
    <row r="152" spans="1:21" s="325" customFormat="1">
      <c r="A152" s="30">
        <v>165</v>
      </c>
      <c r="B152" s="324"/>
      <c r="C152" s="324"/>
      <c r="D152" s="43" t="e">
        <f t="shared" si="6"/>
        <v>#DIV/0!</v>
      </c>
      <c r="E152" s="173" t="str">
        <f>IFERROR(VLOOKUP(A152,'SE-GERAL'!A:E,5,FALSE),VLOOKUP(A152,'MO-GERAL'!A:E,5,FALSE))</f>
        <v>3.7.8</v>
      </c>
      <c r="F152" s="324" t="str">
        <f>IFERROR(VLOOKUP(A152,'SE-GERAL'!A:F,6,FALSE),VLOOKUP(A152,'MO-GERAL'!A:F,6,FALSE))</f>
        <v>SINAPI</v>
      </c>
      <c r="G152" s="324">
        <f>IFERROR(VLOOKUP(A152,'SE-GERAL'!A:G,7,FALSE),VLOOKUP(A152,'MO-GERAL'!A:G,7,FALSE))</f>
        <v>34616</v>
      </c>
      <c r="H152" s="325" t="str">
        <f>IFERROR(VLOOKUP(A152,'SE-GERAL'!A:H,8,FALSE),VLOOKUP(A152,'MO-GERAL'!A:H,8,FALSE))</f>
        <v>DISJUNTOR TIPO DIN/IEC, BIPOLAR DE 6 ATE 32A</v>
      </c>
      <c r="I152" s="324" t="str">
        <f>IFERROR(VLOOKUP(A152,'SE-GERAL'!A:I,9,FALSE),VLOOKUP(A152,'MO-GERAL'!A:I,9,FALSE))</f>
        <v>UN</v>
      </c>
      <c r="J152" s="326">
        <f>IFERROR(VLOOKUP(A152,'SE-GERAL'!A:K,10,FALSE),VLOOKUP(A152,'MO-GERAL'!A:K,10,FALSE))</f>
        <v>0.5</v>
      </c>
      <c r="K152" s="327">
        <f>IFERROR(VLOOKUP(A152,'SE-GERAL'!A:M,13,FALSE),VLOOKUP(A152,'MO-GERAL'!A:M,13,FALSE))</f>
        <v>0</v>
      </c>
      <c r="L152" s="328">
        <f t="shared" si="7"/>
        <v>0</v>
      </c>
      <c r="M152" s="329" t="e">
        <f t="shared" si="8"/>
        <v>#DIV/0!</v>
      </c>
      <c r="N152" s="330" t="e">
        <f>SUM($M$10:M152)</f>
        <v>#DIV/0!</v>
      </c>
      <c r="O152" s="331"/>
      <c r="P152" s="331"/>
      <c r="Q152" s="331"/>
      <c r="R152" s="331"/>
      <c r="S152" s="280"/>
      <c r="T152" s="280"/>
      <c r="U152" s="331"/>
    </row>
    <row r="153" spans="1:21" s="325" customFormat="1" ht="33.75">
      <c r="A153" s="30">
        <v>221</v>
      </c>
      <c r="B153" s="324"/>
      <c r="C153" s="324"/>
      <c r="D153" s="43" t="e">
        <f t="shared" si="6"/>
        <v>#DIV/0!</v>
      </c>
      <c r="E153" s="173" t="str">
        <f>IFERROR(VLOOKUP(A153,'SE-GERAL'!A:E,5,FALSE),VLOOKUP(A153,'MO-GERAL'!A:E,5,FALSE))</f>
        <v>3.11.9</v>
      </c>
      <c r="F153" s="324" t="str">
        <f>IFERROR(VLOOKUP(A153,'SE-GERAL'!A:F,6,FALSE),VLOOKUP(A153,'MO-GERAL'!A:F,6,FALSE))</f>
        <v>UFRJ</v>
      </c>
      <c r="G153" s="324" t="str">
        <f>IFERROR(VLOOKUP(A153,'SE-GERAL'!A:G,7,FALSE),VLOOKUP(A153,'MO-GERAL'!A:G,7,FALSE))</f>
        <v>UFRJ-0226</v>
      </c>
      <c r="H153" s="325" t="str">
        <f>IFERROR(VLOOKUP(A153,'SE-GERAL'!A:H,8,FALSE),VLOOKUP(A153,'MO-GERAL'!A:H,8,FALSE))</f>
        <v>VERGALHÃO DE COBRE ELETROLÍTICO DE ALTA CONDUTIBILIDADE (&gt;99%), Ø 3/8" (BARRAMENTO DE MÉDIA TENSÃO CIRCULAR MACIÇO TIPO VERGALHÃO) - BARRA COM 3 METROS.</v>
      </c>
      <c r="I153" s="324" t="str">
        <f>IFERROR(VLOOKUP(A153,'SE-GERAL'!A:I,9,FALSE),VLOOKUP(A153,'MO-GERAL'!A:I,9,FALSE))</f>
        <v>UN</v>
      </c>
      <c r="J153" s="326">
        <f>IFERROR(VLOOKUP(A153,'SE-GERAL'!A:K,10,FALSE),VLOOKUP(A153,'MO-GERAL'!A:K,10,FALSE))</f>
        <v>8.3333333333333329E-2</v>
      </c>
      <c r="K153" s="327">
        <f>IFERROR(VLOOKUP(A153,'SE-GERAL'!A:M,13,FALSE),VLOOKUP(A153,'MO-GERAL'!A:M,13,FALSE))</f>
        <v>0</v>
      </c>
      <c r="L153" s="328">
        <f t="shared" si="7"/>
        <v>0</v>
      </c>
      <c r="M153" s="329" t="e">
        <f t="shared" si="8"/>
        <v>#DIV/0!</v>
      </c>
      <c r="N153" s="330" t="e">
        <f>SUM($M$10:M153)</f>
        <v>#DIV/0!</v>
      </c>
      <c r="O153" s="331"/>
      <c r="P153" s="331"/>
      <c r="Q153" s="331"/>
      <c r="R153" s="331"/>
      <c r="S153" s="280"/>
      <c r="T153" s="280"/>
      <c r="U153" s="331"/>
    </row>
    <row r="154" spans="1:21" s="325" customFormat="1" ht="56.25">
      <c r="A154" s="30">
        <v>185</v>
      </c>
      <c r="B154" s="324"/>
      <c r="C154" s="324"/>
      <c r="D154" s="43" t="e">
        <f t="shared" si="6"/>
        <v>#DIV/0!</v>
      </c>
      <c r="E154" s="173" t="str">
        <f>IFERROR(VLOOKUP(A154,'SE-GERAL'!A:E,5,FALSE),VLOOKUP(A154,'MO-GERAL'!A:E,5,FALSE))</f>
        <v>3.9.4</v>
      </c>
      <c r="F154" s="324" t="str">
        <f>IFERROR(VLOOKUP(A154,'SE-GERAL'!A:F,6,FALSE),VLOOKUP(A154,'MO-GERAL'!A:F,6,FALSE))</f>
        <v>UFRJ</v>
      </c>
      <c r="G154" s="324" t="str">
        <f>IFERROR(VLOOKUP(A154,'SE-GERAL'!A:G,7,FALSE),VLOOKUP(A154,'MO-GERAL'!A:G,7,FALSE))</f>
        <v>UFRJ-0192</v>
      </c>
      <c r="H154" s="325" t="str">
        <f>IFERROR(VLOOKUP(A154,'SE-GERAL'!A:H,8,FALSE),VLOOKUP(A154,'MO-GERAL'!A:H,8,FALSE))</f>
        <v>SUPORTE EM U, DE AÇO GALVANIZADO, PARA MONTAGEM DE 2 (DUAS) LUMINÁRIAS (LADO A LADO) NO TOPO DE POSTE DE AÇO RETO. O SUPORTE DEVERÁ SER COMPATÍVEL COM OS ENCAIXES DAS LUMINÁRIAS E DOS POSTES - FABRICAÇÃO CONIPOST (PADRÃO UFRJ).</v>
      </c>
      <c r="I154" s="324" t="str">
        <f>IFERROR(VLOOKUP(A154,'SE-GERAL'!A:I,9,FALSE),VLOOKUP(A154,'MO-GERAL'!A:I,9,FALSE))</f>
        <v>UN</v>
      </c>
      <c r="J154" s="326">
        <f>IFERROR(VLOOKUP(A154,'SE-GERAL'!A:K,10,FALSE),VLOOKUP(A154,'MO-GERAL'!A:K,10,FALSE))</f>
        <v>8.3333333333333329E-2</v>
      </c>
      <c r="K154" s="327">
        <f>IFERROR(VLOOKUP(A154,'SE-GERAL'!A:M,13,FALSE),VLOOKUP(A154,'MO-GERAL'!A:M,13,FALSE))</f>
        <v>0</v>
      </c>
      <c r="L154" s="328">
        <f t="shared" si="7"/>
        <v>0</v>
      </c>
      <c r="M154" s="329" t="e">
        <f t="shared" si="8"/>
        <v>#DIV/0!</v>
      </c>
      <c r="N154" s="330" t="e">
        <f>SUM($M$10:M154)</f>
        <v>#DIV/0!</v>
      </c>
      <c r="O154" s="331"/>
      <c r="P154" s="331"/>
      <c r="Q154" s="331"/>
      <c r="R154" s="331"/>
      <c r="S154" s="280"/>
      <c r="T154" s="280"/>
      <c r="U154" s="331"/>
    </row>
    <row r="155" spans="1:21" s="325" customFormat="1" ht="33.75">
      <c r="A155" s="30">
        <v>150</v>
      </c>
      <c r="B155" s="324"/>
      <c r="C155" s="324"/>
      <c r="D155" s="43" t="e">
        <f t="shared" si="6"/>
        <v>#DIV/0!</v>
      </c>
      <c r="E155" s="173" t="str">
        <f>IFERROR(VLOOKUP(A155,'SE-GERAL'!A:E,5,FALSE),VLOOKUP(A155,'MO-GERAL'!A:E,5,FALSE))</f>
        <v>3.6.9</v>
      </c>
      <c r="F155" s="324" t="str">
        <f>IFERROR(VLOOKUP(A155,'SE-GERAL'!A:F,6,FALSE),VLOOKUP(A155,'MO-GERAL'!A:F,6,FALSE))</f>
        <v>UFRJ</v>
      </c>
      <c r="G155" s="324" t="str">
        <f>IFERROR(VLOOKUP(A155,'SE-GERAL'!A:G,7,FALSE),VLOOKUP(A155,'MO-GERAL'!A:G,7,FALSE))</f>
        <v>UFRJ-0124</v>
      </c>
      <c r="H155" s="325" t="str">
        <f>IFERROR(VLOOKUP(A155,'SE-GERAL'!A:H,8,FALSE),VLOOKUP(A155,'MO-GERAL'!A:H,8,FALSE))</f>
        <v>ILUMINAÇÃO EMERGÊNCIA, CONSTITUÍDA POR 02 FARÓIS, AUTONOMIA MÍNIMA DE 3 HORAS, MÍNIMO DE 3000LM, CONFORME NBR 10898.</v>
      </c>
      <c r="I155" s="324" t="str">
        <f>IFERROR(VLOOKUP(A155,'SE-GERAL'!A:I,9,FALSE),VLOOKUP(A155,'MO-GERAL'!A:I,9,FALSE))</f>
        <v>UN</v>
      </c>
      <c r="J155" s="326">
        <f>IFERROR(VLOOKUP(A155,'SE-GERAL'!A:K,10,FALSE),VLOOKUP(A155,'MO-GERAL'!A:K,10,FALSE))</f>
        <v>8.3333333333333329E-2</v>
      </c>
      <c r="K155" s="327">
        <f>IFERROR(VLOOKUP(A155,'SE-GERAL'!A:M,13,FALSE),VLOOKUP(A155,'MO-GERAL'!A:M,13,FALSE))</f>
        <v>0</v>
      </c>
      <c r="L155" s="328">
        <f t="shared" si="7"/>
        <v>0</v>
      </c>
      <c r="M155" s="329" t="e">
        <f t="shared" si="8"/>
        <v>#DIV/0!</v>
      </c>
      <c r="N155" s="330" t="e">
        <f>SUM($M$10:M155)</f>
        <v>#DIV/0!</v>
      </c>
      <c r="O155" s="331"/>
      <c r="P155" s="331"/>
      <c r="Q155" s="331"/>
      <c r="R155" s="331"/>
      <c r="S155" s="280"/>
      <c r="T155" s="280"/>
      <c r="U155" s="331"/>
    </row>
    <row r="156" spans="1:21" s="325" customFormat="1">
      <c r="A156" s="30">
        <v>350</v>
      </c>
      <c r="B156" s="324"/>
      <c r="C156" s="324"/>
      <c r="D156" s="43" t="e">
        <f t="shared" si="6"/>
        <v>#DIV/0!</v>
      </c>
      <c r="E156" s="173" t="str">
        <f>IFERROR(VLOOKUP(A156,'SE-GERAL'!A:E,5,FALSE),VLOOKUP(A156,'MO-GERAL'!A:E,5,FALSE))</f>
        <v>3.15.25</v>
      </c>
      <c r="F156" s="324" t="str">
        <f>IFERROR(VLOOKUP(A156,'SE-GERAL'!A:F,6,FALSE),VLOOKUP(A156,'MO-GERAL'!A:F,6,FALSE))</f>
        <v>UFRJ</v>
      </c>
      <c r="G156" s="324" t="str">
        <f>IFERROR(VLOOKUP(A156,'SE-GERAL'!A:G,7,FALSE),VLOOKUP(A156,'MO-GERAL'!A:G,7,FALSE))</f>
        <v>UFRJ-0476</v>
      </c>
      <c r="H156" s="325" t="str">
        <f>IFERROR(VLOOKUP(A156,'SE-GERAL'!A:H,8,FALSE),VLOOKUP(A156,'MO-GERAL'!A:H,8,FALSE))</f>
        <v>SOPRADOR TÉRMICO 2000W, 220V, DE 50 A 600 GRAUS</v>
      </c>
      <c r="I156" s="324" t="str">
        <f>IFERROR(VLOOKUP(A156,'SE-GERAL'!A:I,9,FALSE),VLOOKUP(A156,'MO-GERAL'!A:I,9,FALSE))</f>
        <v>UN</v>
      </c>
      <c r="J156" s="326">
        <f>IFERROR(VLOOKUP(A156,'SE-GERAL'!A:K,10,FALSE),VLOOKUP(A156,'MO-GERAL'!A:K,10,FALSE))</f>
        <v>0.16666666666666666</v>
      </c>
      <c r="K156" s="327">
        <f>IFERROR(VLOOKUP(A156,'SE-GERAL'!A:M,13,FALSE),VLOOKUP(A156,'MO-GERAL'!A:M,13,FALSE))</f>
        <v>0</v>
      </c>
      <c r="L156" s="328">
        <f t="shared" si="7"/>
        <v>0</v>
      </c>
      <c r="M156" s="329" t="e">
        <f t="shared" si="8"/>
        <v>#DIV/0!</v>
      </c>
      <c r="N156" s="330" t="e">
        <f>SUM($M$10:M156)</f>
        <v>#DIV/0!</v>
      </c>
      <c r="O156" s="331"/>
      <c r="P156" s="331"/>
      <c r="Q156" s="331"/>
      <c r="R156" s="331"/>
      <c r="S156" s="280"/>
      <c r="T156" s="280"/>
      <c r="U156" s="331"/>
    </row>
    <row r="157" spans="1:21" s="325" customFormat="1" ht="33.75">
      <c r="A157" s="30">
        <v>55</v>
      </c>
      <c r="B157" s="324"/>
      <c r="C157" s="324"/>
      <c r="D157" s="43" t="e">
        <f t="shared" si="6"/>
        <v>#DIV/0!</v>
      </c>
      <c r="E157" s="173" t="str">
        <f>IFERROR(VLOOKUP(A157,'SE-GERAL'!A:E,5,FALSE),VLOOKUP(A157,'MO-GERAL'!A:E,5,FALSE))</f>
        <v>3.2.3</v>
      </c>
      <c r="F157" s="324" t="str">
        <f>IFERROR(VLOOKUP(A157,'SE-GERAL'!A:F,6,FALSE),VLOOKUP(A157,'MO-GERAL'!A:F,6,FALSE))</f>
        <v>UFRJ</v>
      </c>
      <c r="G157" s="324" t="str">
        <f>IFERROR(VLOOKUP(A157,'SE-GERAL'!A:G,7,FALSE),VLOOKUP(A157,'MO-GERAL'!A:G,7,FALSE))</f>
        <v>UFRJ-0015</v>
      </c>
      <c r="H157" s="325" t="str">
        <f>IFERROR(VLOOKUP(A157,'SE-GERAL'!A:H,8,FALSE),VLOOKUP(A157,'MO-GERAL'!A:H,8,FALSE))</f>
        <v>GRAMPO DE ATERRAMENTO, DE BRONZE, PARA LIGAÇÃO DE CABO DE COBRE DE SEÇÃO NOMINAL DE 25 mm² A 70  mm² À HASTE DE ATERRAMENTO Ø 3/4"</v>
      </c>
      <c r="I157" s="324" t="str">
        <f>IFERROR(VLOOKUP(A157,'SE-GERAL'!A:I,9,FALSE),VLOOKUP(A157,'MO-GERAL'!A:I,9,FALSE))</f>
        <v>UN</v>
      </c>
      <c r="J157" s="326">
        <f>IFERROR(VLOOKUP(A157,'SE-GERAL'!A:K,10,FALSE),VLOOKUP(A157,'MO-GERAL'!A:K,10,FALSE))</f>
        <v>0.5</v>
      </c>
      <c r="K157" s="327">
        <f>IFERROR(VLOOKUP(A157,'SE-GERAL'!A:M,13,FALSE),VLOOKUP(A157,'MO-GERAL'!A:M,13,FALSE))</f>
        <v>0</v>
      </c>
      <c r="L157" s="328">
        <f t="shared" si="7"/>
        <v>0</v>
      </c>
      <c r="M157" s="329" t="e">
        <f t="shared" si="8"/>
        <v>#DIV/0!</v>
      </c>
      <c r="N157" s="330" t="e">
        <f>SUM($M$10:M157)</f>
        <v>#DIV/0!</v>
      </c>
      <c r="O157" s="331"/>
      <c r="P157" s="331"/>
      <c r="Q157" s="331"/>
      <c r="R157" s="331"/>
      <c r="S157" s="280"/>
      <c r="T157" s="280"/>
      <c r="U157" s="331"/>
    </row>
    <row r="158" spans="1:21" s="325" customFormat="1">
      <c r="A158" s="30">
        <v>58</v>
      </c>
      <c r="B158" s="324"/>
      <c r="C158" s="324"/>
      <c r="D158" s="43" t="e">
        <f t="shared" si="6"/>
        <v>#DIV/0!</v>
      </c>
      <c r="E158" s="173" t="str">
        <f>IFERROR(VLOOKUP(A158,'SE-GERAL'!A:E,5,FALSE),VLOOKUP(A158,'MO-GERAL'!A:E,5,FALSE))</f>
        <v>3.2.6</v>
      </c>
      <c r="F158" s="324" t="str">
        <f>IFERROR(VLOOKUP(A158,'SE-GERAL'!A:F,6,FALSE),VLOOKUP(A158,'MO-GERAL'!A:F,6,FALSE))</f>
        <v>UFRJ</v>
      </c>
      <c r="G158" s="324" t="str">
        <f>IFERROR(VLOOKUP(A158,'SE-GERAL'!A:G,7,FALSE),VLOOKUP(A158,'MO-GERAL'!A:G,7,FALSE))</f>
        <v>UFRJ-0017</v>
      </c>
      <c r="H158" s="325" t="str">
        <f>IFERROR(VLOOKUP(A158,'SE-GERAL'!A:H,8,FALSE),VLOOKUP(A158,'MO-GERAL'!A:H,8,FALSE))</f>
        <v xml:space="preserve">MOLDE PARA SOLDA EXOTÉRMICA TIPO "T" PARA CABO 70 mm² </v>
      </c>
      <c r="I158" s="324" t="str">
        <f>IFERROR(VLOOKUP(A158,'SE-GERAL'!A:I,9,FALSE),VLOOKUP(A158,'MO-GERAL'!A:I,9,FALSE))</f>
        <v>UN</v>
      </c>
      <c r="J158" s="326">
        <f>IFERROR(VLOOKUP(A158,'SE-GERAL'!A:K,10,FALSE),VLOOKUP(A158,'MO-GERAL'!A:K,10,FALSE))</f>
        <v>8.3333333333333329E-2</v>
      </c>
      <c r="K158" s="327">
        <f>IFERROR(VLOOKUP(A158,'SE-GERAL'!A:M,13,FALSE),VLOOKUP(A158,'MO-GERAL'!A:M,13,FALSE))</f>
        <v>0</v>
      </c>
      <c r="L158" s="328">
        <f t="shared" si="7"/>
        <v>0</v>
      </c>
      <c r="M158" s="329" t="e">
        <f t="shared" si="8"/>
        <v>#DIV/0!</v>
      </c>
      <c r="N158" s="330" t="e">
        <f>SUM($M$10:M158)</f>
        <v>#DIV/0!</v>
      </c>
      <c r="O158" s="331"/>
      <c r="P158" s="331"/>
      <c r="Q158" s="331"/>
      <c r="R158" s="331"/>
      <c r="S158" s="280"/>
      <c r="T158" s="280"/>
      <c r="U158" s="331"/>
    </row>
    <row r="159" spans="1:21" s="325" customFormat="1">
      <c r="A159" s="30">
        <v>15</v>
      </c>
      <c r="B159" s="324"/>
      <c r="C159" s="324"/>
      <c r="D159" s="43" t="e">
        <f t="shared" si="6"/>
        <v>#DIV/0!</v>
      </c>
      <c r="E159" s="173" t="str">
        <f>IFERROR(VLOOKUP(A159,'SE-GERAL'!A:E,5,FALSE),VLOOKUP(A159,'MO-GERAL'!A:E,5,FALSE))</f>
        <v>1.2.2</v>
      </c>
      <c r="F159" s="324" t="str">
        <f>IFERROR(VLOOKUP(A159,'SE-GERAL'!A:F,6,FALSE),VLOOKUP(A159,'MO-GERAL'!A:F,6,FALSE))</f>
        <v>CREA-RJ</v>
      </c>
      <c r="G159" s="324" t="str">
        <f>IFERROR(VLOOKUP(A159,'SE-GERAL'!A:G,7,FALSE),VLOOKUP(A159,'MO-GERAL'!A:G,7,FALSE))</f>
        <v>CREA-04</v>
      </c>
      <c r="H159" s="325" t="str">
        <f>IFERROR(VLOOKUP(A159,'SE-GERAL'!A:H,8,FALSE),VLOOKUP(A159,'MO-GERAL'!A:H,8,FALSE))</f>
        <v>ART PROJETO - TABELA A - FAIXA 1</v>
      </c>
      <c r="I159" s="324" t="str">
        <f>IFERROR(VLOOKUP(A159,'SE-GERAL'!A:I,9,FALSE),VLOOKUP(A159,'MO-GERAL'!A:I,9,FALSE))</f>
        <v>UN</v>
      </c>
      <c r="J159" s="326">
        <f>IFERROR(VLOOKUP(A159,'SE-GERAL'!A:K,10,FALSE),VLOOKUP(A159,'MO-GERAL'!A:K,10,FALSE))</f>
        <v>0.16666666666666666</v>
      </c>
      <c r="K159" s="327">
        <f>IFERROR(VLOOKUP(A159,'SE-GERAL'!A:M,13,FALSE),VLOOKUP(A159,'MO-GERAL'!A:M,13,FALSE))</f>
        <v>0</v>
      </c>
      <c r="L159" s="328">
        <f t="shared" si="7"/>
        <v>0</v>
      </c>
      <c r="M159" s="329" t="e">
        <f t="shared" si="8"/>
        <v>#DIV/0!</v>
      </c>
      <c r="N159" s="330" t="e">
        <f>SUM($M$10:M159)</f>
        <v>#DIV/0!</v>
      </c>
      <c r="O159" s="331"/>
      <c r="P159" s="331"/>
      <c r="Q159" s="331"/>
      <c r="R159" s="331"/>
      <c r="S159" s="280"/>
      <c r="T159" s="280"/>
      <c r="U159" s="331"/>
    </row>
    <row r="160" spans="1:21" s="325" customFormat="1">
      <c r="A160" s="30">
        <v>357</v>
      </c>
      <c r="B160" s="324"/>
      <c r="C160" s="324"/>
      <c r="D160" s="43" t="e">
        <f t="shared" si="6"/>
        <v>#DIV/0!</v>
      </c>
      <c r="E160" s="173" t="str">
        <f>IFERROR(VLOOKUP(A160,'SE-GERAL'!A:E,5,FALSE),VLOOKUP(A160,'MO-GERAL'!A:E,5,FALSE))</f>
        <v>3.15.32</v>
      </c>
      <c r="F160" s="324" t="str">
        <f>IFERROR(VLOOKUP(A160,'SE-GERAL'!A:F,6,FALSE),VLOOKUP(A160,'MO-GERAL'!A:F,6,FALSE))</f>
        <v>UFRJ</v>
      </c>
      <c r="G160" s="324" t="str">
        <f>IFERROR(VLOOKUP(A160,'SE-GERAL'!A:G,7,FALSE),VLOOKUP(A160,'MO-GERAL'!A:G,7,FALSE))</f>
        <v>UFRJ-0499</v>
      </c>
      <c r="H160" s="325" t="str">
        <f>IFERROR(VLOOKUP(A160,'SE-GERAL'!A:H,8,FALSE),VLOOKUP(A160,'MO-GERAL'!A:H,8,FALSE))</f>
        <v>HIPOT 5KV 10MA AC – LOCAÇÃO</v>
      </c>
      <c r="I160" s="324" t="str">
        <f>IFERROR(VLOOKUP(A160,'SE-GERAL'!A:I,9,FALSE),VLOOKUP(A160,'MO-GERAL'!A:I,9,FALSE))</f>
        <v>UN</v>
      </c>
      <c r="J160" s="326">
        <f>IFERROR(VLOOKUP(A160,'SE-GERAL'!A:K,10,FALSE),VLOOKUP(A160,'MO-GERAL'!A:K,10,FALSE))</f>
        <v>0.16666666666666666</v>
      </c>
      <c r="K160" s="327">
        <f>IFERROR(VLOOKUP(A160,'SE-GERAL'!A:M,13,FALSE),VLOOKUP(A160,'MO-GERAL'!A:M,13,FALSE))</f>
        <v>0</v>
      </c>
      <c r="L160" s="328">
        <f t="shared" si="7"/>
        <v>0</v>
      </c>
      <c r="M160" s="329" t="e">
        <f t="shared" si="8"/>
        <v>#DIV/0!</v>
      </c>
      <c r="N160" s="330" t="e">
        <f>SUM($M$10:M160)</f>
        <v>#DIV/0!</v>
      </c>
      <c r="O160" s="331"/>
      <c r="P160" s="331"/>
      <c r="Q160" s="331"/>
      <c r="R160" s="331"/>
      <c r="S160" s="280"/>
      <c r="T160" s="280"/>
      <c r="U160" s="331"/>
    </row>
    <row r="161" spans="1:21" s="325" customFormat="1">
      <c r="A161" s="30">
        <v>208</v>
      </c>
      <c r="B161" s="324"/>
      <c r="C161" s="324"/>
      <c r="D161" s="43" t="e">
        <f t="shared" si="6"/>
        <v>#DIV/0!</v>
      </c>
      <c r="E161" s="173" t="str">
        <f>IFERROR(VLOOKUP(A161,'SE-GERAL'!A:E,5,FALSE),VLOOKUP(A161,'MO-GERAL'!A:E,5,FALSE))</f>
        <v>3.10.21</v>
      </c>
      <c r="F161" s="324" t="str">
        <f>IFERROR(VLOOKUP(A161,'SE-GERAL'!A:F,6,FALSE),VLOOKUP(A161,'MO-GERAL'!A:F,6,FALSE))</f>
        <v>UFRJ</v>
      </c>
      <c r="G161" s="324" t="str">
        <f>IFERROR(VLOOKUP(A161,'SE-GERAL'!A:G,7,FALSE),VLOOKUP(A161,'MO-GERAL'!A:G,7,FALSE))</f>
        <v>UFRJ-0216</v>
      </c>
      <c r="H161" s="325" t="str">
        <f>IFERROR(VLOOKUP(A161,'SE-GERAL'!A:H,8,FALSE),VLOOKUP(A161,'MO-GERAL'!A:H,8,FALSE))</f>
        <v>ISOLADOR ANCORAGEM POLIMÉRICO</v>
      </c>
      <c r="I161" s="324" t="str">
        <f>IFERROR(VLOOKUP(A161,'SE-GERAL'!A:I,9,FALSE),VLOOKUP(A161,'MO-GERAL'!A:I,9,FALSE))</f>
        <v>UN</v>
      </c>
      <c r="J161" s="326">
        <f>IFERROR(VLOOKUP(A161,'SE-GERAL'!A:K,10,FALSE),VLOOKUP(A161,'MO-GERAL'!A:K,10,FALSE))</f>
        <v>0.25</v>
      </c>
      <c r="K161" s="327">
        <f>IFERROR(VLOOKUP(A161,'SE-GERAL'!A:M,13,FALSE),VLOOKUP(A161,'MO-GERAL'!A:M,13,FALSE))</f>
        <v>0</v>
      </c>
      <c r="L161" s="328">
        <f t="shared" si="7"/>
        <v>0</v>
      </c>
      <c r="M161" s="329" t="e">
        <f t="shared" si="8"/>
        <v>#DIV/0!</v>
      </c>
      <c r="N161" s="330" t="e">
        <f>SUM($M$10:M161)</f>
        <v>#DIV/0!</v>
      </c>
      <c r="O161" s="331"/>
      <c r="P161" s="331"/>
      <c r="Q161" s="331"/>
      <c r="R161" s="331"/>
      <c r="S161" s="280"/>
      <c r="T161" s="280"/>
      <c r="U161" s="331"/>
    </row>
    <row r="162" spans="1:21" s="325" customFormat="1" ht="45">
      <c r="A162" s="30">
        <v>89</v>
      </c>
      <c r="B162" s="324"/>
      <c r="C162" s="324"/>
      <c r="D162" s="43" t="e">
        <f t="shared" si="6"/>
        <v>#DIV/0!</v>
      </c>
      <c r="E162" s="173" t="str">
        <f>IFERROR(VLOOKUP(A162,'SE-GERAL'!A:E,5,FALSE),VLOOKUP(A162,'MO-GERAL'!A:E,5,FALSE))</f>
        <v>3.4.6</v>
      </c>
      <c r="F162" s="324" t="str">
        <f>IFERROR(VLOOKUP(A162,'SE-GERAL'!A:F,6,FALSE),VLOOKUP(A162,'MO-GERAL'!A:F,6,FALSE))</f>
        <v>UFRJ</v>
      </c>
      <c r="G162" s="324" t="str">
        <f>IFERROR(VLOOKUP(A162,'SE-GERAL'!A:G,7,FALSE),VLOOKUP(A162,'MO-GERAL'!A:G,7,FALSE))</f>
        <v>UFRJ-0067</v>
      </c>
      <c r="H162" s="325" t="str">
        <f>IFERROR(VLOOKUP(A162,'SE-GERAL'!A:H,8,FALSE),VLOOKUP(A162,'MO-GERAL'!A:H,8,FALSE))</f>
        <v>DISPOSITIVO DE PROTEÇÃO CONTRA SURTOS ATMOSFÉRICOS (DPS), CORRENTE MÁXIMA DE DESCARGA 45KA (8/20),  CORRENTE NOMINAL DE DESCARGA (In) 5KA, TENSÃO RESIDUAL EXCEDENTE (Up) 1 KV, TENSÃO MÁXIMA DE OPERAÇÃO 275 V, CLASSE I E II</v>
      </c>
      <c r="I162" s="324" t="str">
        <f>IFERROR(VLOOKUP(A162,'SE-GERAL'!A:I,9,FALSE),VLOOKUP(A162,'MO-GERAL'!A:I,9,FALSE))</f>
        <v>UN</v>
      </c>
      <c r="J162" s="326">
        <f>IFERROR(VLOOKUP(A162,'SE-GERAL'!A:K,10,FALSE),VLOOKUP(A162,'MO-GERAL'!A:K,10,FALSE))</f>
        <v>0.33333333333333331</v>
      </c>
      <c r="K162" s="327">
        <f>IFERROR(VLOOKUP(A162,'SE-GERAL'!A:M,13,FALSE),VLOOKUP(A162,'MO-GERAL'!A:M,13,FALSE))</f>
        <v>0</v>
      </c>
      <c r="L162" s="328">
        <f t="shared" si="7"/>
        <v>0</v>
      </c>
      <c r="M162" s="329" t="e">
        <f t="shared" si="8"/>
        <v>#DIV/0!</v>
      </c>
      <c r="N162" s="330" t="e">
        <f>SUM($M$10:M162)</f>
        <v>#DIV/0!</v>
      </c>
      <c r="O162" s="331"/>
      <c r="P162" s="331"/>
      <c r="Q162" s="331"/>
      <c r="R162" s="331"/>
      <c r="S162" s="280"/>
      <c r="T162" s="280"/>
      <c r="U162" s="331"/>
    </row>
    <row r="163" spans="1:21" s="325" customFormat="1" ht="22.5">
      <c r="A163" s="30">
        <v>167</v>
      </c>
      <c r="B163" s="324"/>
      <c r="C163" s="324"/>
      <c r="D163" s="43" t="e">
        <f t="shared" si="6"/>
        <v>#DIV/0!</v>
      </c>
      <c r="E163" s="173" t="str">
        <f>IFERROR(VLOOKUP(A163,'SE-GERAL'!A:E,5,FALSE),VLOOKUP(A163,'MO-GERAL'!A:E,5,FALSE))</f>
        <v>3.7.10</v>
      </c>
      <c r="F163" s="324" t="str">
        <f>IFERROR(VLOOKUP(A163,'SE-GERAL'!A:F,6,FALSE),VLOOKUP(A163,'MO-GERAL'!A:F,6,FALSE))</f>
        <v>UFRJ</v>
      </c>
      <c r="G163" s="324" t="str">
        <f>IFERROR(VLOOKUP(A163,'SE-GERAL'!A:G,7,FALSE),VLOOKUP(A163,'MO-GERAL'!A:G,7,FALSE))</f>
        <v>UFRJ-0174</v>
      </c>
      <c r="H163" s="325" t="str">
        <f>IFERROR(VLOOKUP(A163,'SE-GERAL'!A:H,8,FALSE),VLOOKUP(A163,'MO-GERAL'!A:H,8,FALSE))</f>
        <v>MINIDISJUNTOR TRIPOLAR, CURVA C, PADRÃO DIN, 80A, ICU 5 kA EM 220 V</v>
      </c>
      <c r="I163" s="324" t="str">
        <f>IFERROR(VLOOKUP(A163,'SE-GERAL'!A:I,9,FALSE),VLOOKUP(A163,'MO-GERAL'!A:I,9,FALSE))</f>
        <v>UN</v>
      </c>
      <c r="J163" s="326">
        <f>IFERROR(VLOOKUP(A163,'SE-GERAL'!A:K,10,FALSE),VLOOKUP(A163,'MO-GERAL'!A:K,10,FALSE))</f>
        <v>8.3333333333333329E-2</v>
      </c>
      <c r="K163" s="327">
        <f>IFERROR(VLOOKUP(A163,'SE-GERAL'!A:M,13,FALSE),VLOOKUP(A163,'MO-GERAL'!A:M,13,FALSE))</f>
        <v>0</v>
      </c>
      <c r="L163" s="328">
        <f t="shared" si="7"/>
        <v>0</v>
      </c>
      <c r="M163" s="329" t="e">
        <f t="shared" si="8"/>
        <v>#DIV/0!</v>
      </c>
      <c r="N163" s="330" t="e">
        <f>SUM($M$10:M163)</f>
        <v>#DIV/0!</v>
      </c>
      <c r="O163" s="331"/>
      <c r="P163" s="331"/>
      <c r="Q163" s="331"/>
      <c r="R163" s="331"/>
      <c r="S163" s="280"/>
      <c r="T163" s="280"/>
      <c r="U163" s="331"/>
    </row>
    <row r="164" spans="1:21" s="325" customFormat="1" ht="33.75">
      <c r="A164" s="30">
        <v>223</v>
      </c>
      <c r="B164" s="324"/>
      <c r="C164" s="324"/>
      <c r="D164" s="43" t="e">
        <f t="shared" si="6"/>
        <v>#DIV/0!</v>
      </c>
      <c r="E164" s="173" t="str">
        <f>IFERROR(VLOOKUP(A164,'SE-GERAL'!A:E,5,FALSE),VLOOKUP(A164,'MO-GERAL'!A:E,5,FALSE))</f>
        <v>3.11.11</v>
      </c>
      <c r="F164" s="324" t="str">
        <f>IFERROR(VLOOKUP(A164,'SE-GERAL'!A:F,6,FALSE),VLOOKUP(A164,'MO-GERAL'!A:F,6,FALSE))</f>
        <v>UFRJ</v>
      </c>
      <c r="G164" s="324" t="str">
        <f>IFERROR(VLOOKUP(A164,'SE-GERAL'!A:G,7,FALSE),VLOOKUP(A164,'MO-GERAL'!A:G,7,FALSE))</f>
        <v>UFRJ-0228</v>
      </c>
      <c r="H164" s="325" t="str">
        <f>IFERROR(VLOOKUP(A164,'SE-GERAL'!A:H,8,FALSE),VLOOKUP(A164,'MO-GERAL'!A:H,8,FALSE))</f>
        <v>VERGALHÃO DE COBRE ELETROLÍTICO DE ALTA CONDUTIBILIDADE (&gt;99%), Ø 5/16" (BARRAMENTO DE MÉDIA TENSÃO CIRCULAR MACIÇO TIPO VERGALHÃO) - BARRA COM 3 METROS.</v>
      </c>
      <c r="I164" s="324" t="str">
        <f>IFERROR(VLOOKUP(A164,'SE-GERAL'!A:I,9,FALSE),VLOOKUP(A164,'MO-GERAL'!A:I,9,FALSE))</f>
        <v>UN</v>
      </c>
      <c r="J164" s="326">
        <f>IFERROR(VLOOKUP(A164,'SE-GERAL'!A:K,10,FALSE),VLOOKUP(A164,'MO-GERAL'!A:K,10,FALSE))</f>
        <v>8.3333333333333329E-2</v>
      </c>
      <c r="K164" s="327">
        <f>IFERROR(VLOOKUP(A164,'SE-GERAL'!A:M,13,FALSE),VLOOKUP(A164,'MO-GERAL'!A:M,13,FALSE))</f>
        <v>0</v>
      </c>
      <c r="L164" s="328">
        <f t="shared" si="7"/>
        <v>0</v>
      </c>
      <c r="M164" s="329" t="e">
        <f t="shared" si="8"/>
        <v>#DIV/0!</v>
      </c>
      <c r="N164" s="330" t="e">
        <f>SUM($M$10:M164)</f>
        <v>#DIV/0!</v>
      </c>
      <c r="O164" s="331"/>
      <c r="P164" s="331"/>
      <c r="Q164" s="331"/>
      <c r="R164" s="331"/>
      <c r="S164" s="280"/>
      <c r="T164" s="280"/>
      <c r="U164" s="331"/>
    </row>
    <row r="165" spans="1:21" s="325" customFormat="1" ht="22.5">
      <c r="A165" s="30">
        <v>283</v>
      </c>
      <c r="B165" s="324"/>
      <c r="C165" s="324"/>
      <c r="D165" s="43" t="e">
        <f t="shared" si="6"/>
        <v>#DIV/0!</v>
      </c>
      <c r="E165" s="173" t="str">
        <f>IFERROR(VLOOKUP(A165,'SE-GERAL'!A:E,5,FALSE),VLOOKUP(A165,'MO-GERAL'!A:E,5,FALSE))</f>
        <v>3.12.9</v>
      </c>
      <c r="F165" s="324" t="str">
        <f>IFERROR(VLOOKUP(A165,'SE-GERAL'!A:F,6,FALSE),VLOOKUP(A165,'MO-GERAL'!A:F,6,FALSE))</f>
        <v>SINAPI</v>
      </c>
      <c r="G165" s="324">
        <f>IFERROR(VLOOKUP(A165,'SE-GERAL'!A:G,7,FALSE),VLOOKUP(A165,'MO-GERAL'!A:G,7,FALSE))</f>
        <v>11857</v>
      </c>
      <c r="H165" s="325" t="str">
        <f>IFERROR(VLOOKUP(A165,'SE-GERAL'!A:H,8,FALSE),VLOOKUP(A165,'MO-GERAL'!A:H,8,FALSE))</f>
        <v xml:space="preserve">CONECTOR METALICO TIPO PARAFUSO FENDIDO (SPLIT BOLT), PARA CABOS ATE 120 MM2    </v>
      </c>
      <c r="I165" s="324" t="str">
        <f>IFERROR(VLOOKUP(A165,'SE-GERAL'!A:I,9,FALSE),VLOOKUP(A165,'MO-GERAL'!A:I,9,FALSE))</f>
        <v>UN</v>
      </c>
      <c r="J165" s="326">
        <f>IFERROR(VLOOKUP(A165,'SE-GERAL'!A:K,10,FALSE),VLOOKUP(A165,'MO-GERAL'!A:K,10,FALSE))</f>
        <v>0.5</v>
      </c>
      <c r="K165" s="327">
        <f>IFERROR(VLOOKUP(A165,'SE-GERAL'!A:M,13,FALSE),VLOOKUP(A165,'MO-GERAL'!A:M,13,FALSE))</f>
        <v>0</v>
      </c>
      <c r="L165" s="328">
        <f t="shared" si="7"/>
        <v>0</v>
      </c>
      <c r="M165" s="329" t="e">
        <f t="shared" si="8"/>
        <v>#DIV/0!</v>
      </c>
      <c r="N165" s="330" t="e">
        <f>SUM($M$10:M165)</f>
        <v>#DIV/0!</v>
      </c>
      <c r="O165" s="331"/>
      <c r="P165" s="331"/>
      <c r="Q165" s="331"/>
      <c r="R165" s="331"/>
      <c r="S165" s="280"/>
      <c r="T165" s="280"/>
      <c r="U165" s="331"/>
    </row>
    <row r="166" spans="1:21" s="325" customFormat="1" ht="22.5">
      <c r="A166" s="30">
        <v>168</v>
      </c>
      <c r="B166" s="324"/>
      <c r="C166" s="324"/>
      <c r="D166" s="43" t="e">
        <f t="shared" si="6"/>
        <v>#DIV/0!</v>
      </c>
      <c r="E166" s="173" t="str">
        <f>IFERROR(VLOOKUP(A166,'SE-GERAL'!A:E,5,FALSE),VLOOKUP(A166,'MO-GERAL'!A:E,5,FALSE))</f>
        <v>3.7.11</v>
      </c>
      <c r="F166" s="324" t="str">
        <f>IFERROR(VLOOKUP(A166,'SE-GERAL'!A:F,6,FALSE),VLOOKUP(A166,'MO-GERAL'!A:F,6,FALSE))</f>
        <v>SCO/RIO</v>
      </c>
      <c r="G166" s="324" t="str">
        <f>IFERROR(VLOOKUP(A166,'SE-GERAL'!A:G,7,FALSE),VLOOKUP(A166,'MO-GERAL'!A:G,7,FALSE))</f>
        <v>MAT048300</v>
      </c>
      <c r="H166" s="325" t="str">
        <f>IFERROR(VLOOKUP(A166,'SE-GERAL'!A:H,8,FALSE),VLOOKUP(A166,'MO-GERAL'!A:H,8,FALSE))</f>
        <v>DISJUNTOR TRIFÁSICO, DE 100A, TIPO C, ELETROMAR OU SIMILAR</v>
      </c>
      <c r="I166" s="324" t="str">
        <f>IFERROR(VLOOKUP(A166,'SE-GERAL'!A:I,9,FALSE),VLOOKUP(A166,'MO-GERAL'!A:I,9,FALSE))</f>
        <v>UN</v>
      </c>
      <c r="J166" s="326">
        <f>IFERROR(VLOOKUP(A166,'SE-GERAL'!A:K,10,FALSE),VLOOKUP(A166,'MO-GERAL'!A:K,10,FALSE))</f>
        <v>8.3333333333333329E-2</v>
      </c>
      <c r="K166" s="327">
        <f>IFERROR(VLOOKUP(A166,'SE-GERAL'!A:M,13,FALSE),VLOOKUP(A166,'MO-GERAL'!A:M,13,FALSE))</f>
        <v>0</v>
      </c>
      <c r="L166" s="328">
        <f t="shared" si="7"/>
        <v>0</v>
      </c>
      <c r="M166" s="329" t="e">
        <f t="shared" si="8"/>
        <v>#DIV/0!</v>
      </c>
      <c r="N166" s="330" t="e">
        <f>SUM($M$10:M166)</f>
        <v>#DIV/0!</v>
      </c>
      <c r="O166" s="331"/>
      <c r="P166" s="331"/>
      <c r="Q166" s="331"/>
      <c r="R166" s="331"/>
      <c r="S166" s="280"/>
      <c r="T166" s="280"/>
      <c r="U166" s="331"/>
    </row>
    <row r="167" spans="1:21" s="325" customFormat="1" ht="33.75">
      <c r="A167" s="30">
        <v>3</v>
      </c>
      <c r="B167" s="324"/>
      <c r="C167" s="324"/>
      <c r="D167" s="43" t="e">
        <f t="shared" si="6"/>
        <v>#DIV/0!</v>
      </c>
      <c r="E167" s="173" t="str">
        <f>IFERROR(VLOOKUP(A167,'SE-GERAL'!A:E,5,FALSE),VLOOKUP(A167,'MO-GERAL'!A:E,5,FALSE))</f>
        <v>1.1.3</v>
      </c>
      <c r="F167" s="324" t="str">
        <f>IFERROR(VLOOKUP(A167,'SE-GERAL'!A:F,6,FALSE),VLOOKUP(A167,'MO-GERAL'!A:F,6,FALSE))</f>
        <v>SCO/RIO</v>
      </c>
      <c r="G167" s="324" t="str">
        <f>IFERROR(VLOOKUP(A167,'SE-GERAL'!A:G,7,FALSE),VLOOKUP(A167,'MO-GERAL'!A:G,7,FALSE))</f>
        <v>AD 14.10.0050 (/)</v>
      </c>
      <c r="H167" s="325" t="str">
        <f>IFERROR(VLOOKUP(A167,'SE-GERAL'!A:H,8,FALSE),VLOOKUP(A167,'MO-GERAL'!A:H,8,FALSE))</f>
        <v>CARGA E DESCARGA DE EQUIPAMENTOS PESADOS EM CARRETAS, EXCLUSIVE O CUSTO HORARIO DO EQUIPAMENTO, DURANTE A OPERACAO.</v>
      </c>
      <c r="I167" s="324" t="str">
        <f>IFERROR(VLOOKUP(A167,'SE-GERAL'!A:I,9,FALSE),VLOOKUP(A167,'MO-GERAL'!A:I,9,FALSE))</f>
        <v>T</v>
      </c>
      <c r="J167" s="326">
        <f>IFERROR(VLOOKUP(A167,'SE-GERAL'!A:K,10,FALSE),VLOOKUP(A167,'MO-GERAL'!A:K,10,FALSE))</f>
        <v>0.33333333333333331</v>
      </c>
      <c r="K167" s="327">
        <f>IFERROR(VLOOKUP(A167,'SE-GERAL'!A:M,13,FALSE),VLOOKUP(A167,'MO-GERAL'!A:M,13,FALSE))</f>
        <v>0</v>
      </c>
      <c r="L167" s="328">
        <f t="shared" si="7"/>
        <v>0</v>
      </c>
      <c r="M167" s="329" t="e">
        <f t="shared" si="8"/>
        <v>#DIV/0!</v>
      </c>
      <c r="N167" s="330" t="e">
        <f>SUM($M$10:M167)</f>
        <v>#DIV/0!</v>
      </c>
      <c r="O167" s="331"/>
      <c r="P167" s="331"/>
      <c r="Q167" s="331"/>
      <c r="R167" s="331"/>
      <c r="S167" s="280"/>
      <c r="T167" s="280"/>
      <c r="U167" s="331"/>
    </row>
    <row r="168" spans="1:21" s="325" customFormat="1" ht="22.5">
      <c r="A168" s="30">
        <v>279</v>
      </c>
      <c r="B168" s="324"/>
      <c r="C168" s="324"/>
      <c r="D168" s="43" t="e">
        <f t="shared" si="6"/>
        <v>#DIV/0!</v>
      </c>
      <c r="E168" s="173" t="str">
        <f>IFERROR(VLOOKUP(A168,'SE-GERAL'!A:E,5,FALSE),VLOOKUP(A168,'MO-GERAL'!A:E,5,FALSE))</f>
        <v>3.12.5</v>
      </c>
      <c r="F168" s="324" t="str">
        <f>IFERROR(VLOOKUP(A168,'SE-GERAL'!A:F,6,FALSE),VLOOKUP(A168,'MO-GERAL'!A:F,6,FALSE))</f>
        <v>SINAPI</v>
      </c>
      <c r="G168" s="324">
        <f>IFERROR(VLOOKUP(A168,'SE-GERAL'!A:G,7,FALSE),VLOOKUP(A168,'MO-GERAL'!A:G,7,FALSE))</f>
        <v>11864</v>
      </c>
      <c r="H168" s="325" t="str">
        <f>IFERROR(VLOOKUP(A168,'SE-GERAL'!A:H,8,FALSE),VLOOKUP(A168,'MO-GERAL'!A:H,8,FALSE))</f>
        <v>CONECTOR METALICO TIPO PARAFUSO FENDIDO (SPLIT BOLT), PARA CABOS ATE 95 MM2</v>
      </c>
      <c r="I168" s="324" t="str">
        <f>IFERROR(VLOOKUP(A168,'SE-GERAL'!A:I,9,FALSE),VLOOKUP(A168,'MO-GERAL'!A:I,9,FALSE))</f>
        <v>UN</v>
      </c>
      <c r="J168" s="326">
        <f>IFERROR(VLOOKUP(A168,'SE-GERAL'!A:K,10,FALSE),VLOOKUP(A168,'MO-GERAL'!A:K,10,FALSE))</f>
        <v>0.5</v>
      </c>
      <c r="K168" s="327">
        <f>IFERROR(VLOOKUP(A168,'SE-GERAL'!A:M,13,FALSE),VLOOKUP(A168,'MO-GERAL'!A:M,13,FALSE))</f>
        <v>0</v>
      </c>
      <c r="L168" s="328">
        <f t="shared" si="7"/>
        <v>0</v>
      </c>
      <c r="M168" s="329" t="e">
        <f t="shared" si="8"/>
        <v>#DIV/0!</v>
      </c>
      <c r="N168" s="330" t="e">
        <f>SUM($M$10:M168)</f>
        <v>#DIV/0!</v>
      </c>
      <c r="O168" s="331"/>
      <c r="P168" s="331"/>
      <c r="Q168" s="331"/>
      <c r="R168" s="331"/>
      <c r="S168" s="280"/>
      <c r="T168" s="280"/>
      <c r="U168" s="331"/>
    </row>
    <row r="169" spans="1:21" s="325" customFormat="1" ht="45">
      <c r="A169" s="30">
        <v>156</v>
      </c>
      <c r="B169" s="324"/>
      <c r="C169" s="324"/>
      <c r="D169" s="43" t="e">
        <f t="shared" si="6"/>
        <v>#DIV/0!</v>
      </c>
      <c r="E169" s="173" t="str">
        <f>IFERROR(VLOOKUP(A169,'SE-GERAL'!A:E,5,FALSE),VLOOKUP(A169,'MO-GERAL'!A:E,5,FALSE))</f>
        <v>3.6.15</v>
      </c>
      <c r="F169" s="324" t="str">
        <f>IFERROR(VLOOKUP(A169,'SE-GERAL'!A:F,6,FALSE),VLOOKUP(A169,'MO-GERAL'!A:F,6,FALSE))</f>
        <v>SCO/RIO</v>
      </c>
      <c r="G169" s="324" t="str">
        <f>IFERROR(VLOOKUP(A169,'SE-GERAL'!A:G,7,FALSE),VLOOKUP(A169,'MO-GERAL'!A:G,7,FALSE))</f>
        <v>IP 04.35.0200 (/)</v>
      </c>
      <c r="H169" s="325" t="str">
        <f>IFERROR(VLOOKUP(A169,'SE-GERAL'!A:H,8,FALSE),VLOOKUP(A169,'MO-GERAL'!A:H,8,FALSE))</f>
        <v>FUNDACAO SIMPLES DE CONCRETO PRE-MOLDADO, PADRAO RIOLUZ, COM CHUMBADORES DE ACO PROVIDO DE ARRUELAS E PORCAS, PARA FIXACAO DE POSTES DE ACO CURVO, DE 1 BRACO, DE 8M A 9M, EXCLUSIVE O POSTE E CHUMBADORES.</v>
      </c>
      <c r="I169" s="324" t="str">
        <f>IFERROR(VLOOKUP(A169,'SE-GERAL'!A:I,9,FALSE),VLOOKUP(A169,'MO-GERAL'!A:I,9,FALSE))</f>
        <v>UN</v>
      </c>
      <c r="J169" s="326">
        <f>IFERROR(VLOOKUP(A169,'SE-GERAL'!A:K,10,FALSE),VLOOKUP(A169,'MO-GERAL'!A:K,10,FALSE))</f>
        <v>8.3333333333333329E-2</v>
      </c>
      <c r="K169" s="327">
        <f>IFERROR(VLOOKUP(A169,'SE-GERAL'!A:M,13,FALSE),VLOOKUP(A169,'MO-GERAL'!A:M,13,FALSE))</f>
        <v>0</v>
      </c>
      <c r="L169" s="328">
        <f t="shared" si="7"/>
        <v>0</v>
      </c>
      <c r="M169" s="329" t="e">
        <f t="shared" si="8"/>
        <v>#DIV/0!</v>
      </c>
      <c r="N169" s="330" t="e">
        <f>SUM($M$10:M169)</f>
        <v>#DIV/0!</v>
      </c>
      <c r="O169" s="331"/>
      <c r="P169" s="331"/>
      <c r="Q169" s="331"/>
      <c r="R169" s="331"/>
      <c r="S169" s="280"/>
      <c r="T169" s="280"/>
      <c r="U169" s="331"/>
    </row>
    <row r="170" spans="1:21" s="325" customFormat="1" ht="56.25">
      <c r="A170" s="30">
        <v>186</v>
      </c>
      <c r="B170" s="324"/>
      <c r="C170" s="324"/>
      <c r="D170" s="43" t="e">
        <f t="shared" si="6"/>
        <v>#DIV/0!</v>
      </c>
      <c r="E170" s="173" t="str">
        <f>IFERROR(VLOOKUP(A170,'SE-GERAL'!A:E,5,FALSE),VLOOKUP(A170,'MO-GERAL'!A:E,5,FALSE))</f>
        <v>3.9.5</v>
      </c>
      <c r="F170" s="324" t="str">
        <f>IFERROR(VLOOKUP(A170,'SE-GERAL'!A:F,6,FALSE),VLOOKUP(A170,'MO-GERAL'!A:F,6,FALSE))</f>
        <v>UFRJ</v>
      </c>
      <c r="G170" s="324" t="str">
        <f>IFERROR(VLOOKUP(A170,'SE-GERAL'!A:G,7,FALSE),VLOOKUP(A170,'MO-GERAL'!A:G,7,FALSE))</f>
        <v>UFRJ-0193</v>
      </c>
      <c r="H170" s="325" t="str">
        <f>IFERROR(VLOOKUP(A170,'SE-GERAL'!A:H,8,FALSE),VLOOKUP(A170,'MO-GERAL'!A:H,8,FALSE))</f>
        <v>SUPORTE EM AÇO GALVANIZADO, PARA MONTAGEM DE 2 (DUAS) LUMINÁRIAS (LADOS OPOSTOS) NO TOPO DE POSTE DE AÇO RETO. O SUPORTE DEVERÁ SER COMPATÍVEL COM OS ENCAIXES DAS LUMINÁRIAS E DOS POSTES - FABRICAÇÃO CONIPOST (PADRÃO UFRJ).</v>
      </c>
      <c r="I170" s="324" t="str">
        <f>IFERROR(VLOOKUP(A170,'SE-GERAL'!A:I,9,FALSE),VLOOKUP(A170,'MO-GERAL'!A:I,9,FALSE))</f>
        <v>UN</v>
      </c>
      <c r="J170" s="326">
        <f>IFERROR(VLOOKUP(A170,'SE-GERAL'!A:K,10,FALSE),VLOOKUP(A170,'MO-GERAL'!A:K,10,FALSE))</f>
        <v>8.3333333333333329E-2</v>
      </c>
      <c r="K170" s="327">
        <f>IFERROR(VLOOKUP(A170,'SE-GERAL'!A:M,13,FALSE),VLOOKUP(A170,'MO-GERAL'!A:M,13,FALSE))</f>
        <v>0</v>
      </c>
      <c r="L170" s="328">
        <f t="shared" si="7"/>
        <v>0</v>
      </c>
      <c r="M170" s="329" t="e">
        <f t="shared" si="8"/>
        <v>#DIV/0!</v>
      </c>
      <c r="N170" s="330" t="e">
        <f>SUM($M$10:M170)</f>
        <v>#DIV/0!</v>
      </c>
      <c r="O170" s="331"/>
      <c r="P170" s="331"/>
      <c r="Q170" s="331"/>
      <c r="R170" s="331"/>
      <c r="S170" s="280"/>
      <c r="T170" s="280"/>
      <c r="U170" s="331"/>
    </row>
    <row r="171" spans="1:21" s="325" customFormat="1" ht="33.75">
      <c r="A171" s="30">
        <v>102</v>
      </c>
      <c r="B171" s="324"/>
      <c r="C171" s="324"/>
      <c r="D171" s="43" t="e">
        <f t="shared" si="6"/>
        <v>#DIV/0!</v>
      </c>
      <c r="E171" s="173" t="str">
        <f>IFERROR(VLOOKUP(A171,'SE-GERAL'!A:E,5,FALSE),VLOOKUP(A171,'MO-GERAL'!A:E,5,FALSE))</f>
        <v>3.5.13</v>
      </c>
      <c r="F171" s="324" t="str">
        <f>IFERROR(VLOOKUP(A171,'SE-GERAL'!A:F,6,FALSE),VLOOKUP(A171,'MO-GERAL'!A:F,6,FALSE))</f>
        <v>UFRJ</v>
      </c>
      <c r="G171" s="324" t="str">
        <f>IFERROR(VLOOKUP(A171,'SE-GERAL'!A:G,7,FALSE),VLOOKUP(A171,'MO-GERAL'!A:G,7,FALSE))</f>
        <v>UFRJ-0106</v>
      </c>
      <c r="H171" s="325" t="str">
        <f>IFERROR(VLOOKUP(A171,'SE-GERAL'!A:H,8,FALSE),VLOOKUP(A171,'MO-GERAL'!A:H,8,FALSE))</f>
        <v>ELETRODUTO PVC 1" LINHA CONDULETE TOP-COR CINZA, FORNECIDO EM PEÇAS DE 3 m DE COMPRIMENTO - TIGRE (PADRÃO UFRJ)</v>
      </c>
      <c r="I171" s="324" t="str">
        <f>IFERROR(VLOOKUP(A171,'SE-GERAL'!A:I,9,FALSE),VLOOKUP(A171,'MO-GERAL'!A:I,9,FALSE))</f>
        <v>PÇ</v>
      </c>
      <c r="J171" s="326">
        <f>IFERROR(VLOOKUP(A171,'SE-GERAL'!A:K,10,FALSE),VLOOKUP(A171,'MO-GERAL'!A:K,10,FALSE))</f>
        <v>0.25</v>
      </c>
      <c r="K171" s="327">
        <f>IFERROR(VLOOKUP(A171,'SE-GERAL'!A:M,13,FALSE),VLOOKUP(A171,'MO-GERAL'!A:M,13,FALSE))</f>
        <v>0</v>
      </c>
      <c r="L171" s="328">
        <f t="shared" si="7"/>
        <v>0</v>
      </c>
      <c r="M171" s="329" t="e">
        <f t="shared" si="8"/>
        <v>#DIV/0!</v>
      </c>
      <c r="N171" s="330" t="e">
        <f>SUM($M$10:M171)</f>
        <v>#DIV/0!</v>
      </c>
      <c r="O171" s="331"/>
      <c r="P171" s="331"/>
      <c r="Q171" s="331"/>
      <c r="R171" s="331"/>
      <c r="S171" s="280"/>
      <c r="T171" s="280"/>
      <c r="U171" s="331"/>
    </row>
    <row r="172" spans="1:21" s="325" customFormat="1" ht="33.75">
      <c r="A172" s="30">
        <v>225</v>
      </c>
      <c r="B172" s="324"/>
      <c r="C172" s="324"/>
      <c r="D172" s="43" t="e">
        <f t="shared" si="6"/>
        <v>#DIV/0!</v>
      </c>
      <c r="E172" s="173" t="str">
        <f>IFERROR(VLOOKUP(A172,'SE-GERAL'!A:E,5,FALSE),VLOOKUP(A172,'MO-GERAL'!A:E,5,FALSE))</f>
        <v>3.11.13</v>
      </c>
      <c r="F172" s="324" t="str">
        <f>IFERROR(VLOOKUP(A172,'SE-GERAL'!A:F,6,FALSE),VLOOKUP(A172,'MO-GERAL'!A:F,6,FALSE))</f>
        <v>UFRJ</v>
      </c>
      <c r="G172" s="324" t="str">
        <f>IFERROR(VLOOKUP(A172,'SE-GERAL'!A:G,7,FALSE),VLOOKUP(A172,'MO-GERAL'!A:G,7,FALSE))</f>
        <v>UFRJ-0230</v>
      </c>
      <c r="H172" s="325" t="str">
        <f>IFERROR(VLOOKUP(A172,'SE-GERAL'!A:H,8,FALSE),VLOOKUP(A172,'MO-GERAL'!A:H,8,FALSE))</f>
        <v>CONECTOR CONCÊNTRICO A PRESSÃO, DE COBRE ELETROLÍTICO, ESTANHADO, TIPO DERIVAÇÃO (TÊ), PARA VERGALHÃO DE COBRE Ø 1/2"</v>
      </c>
      <c r="I172" s="324" t="str">
        <f>IFERROR(VLOOKUP(A172,'SE-GERAL'!A:I,9,FALSE),VLOOKUP(A172,'MO-GERAL'!A:I,9,FALSE))</f>
        <v>UN</v>
      </c>
      <c r="J172" s="326">
        <f>IFERROR(VLOOKUP(A172,'SE-GERAL'!A:K,10,FALSE),VLOOKUP(A172,'MO-GERAL'!A:K,10,FALSE))</f>
        <v>8.3333333333333329E-2</v>
      </c>
      <c r="K172" s="327">
        <f>IFERROR(VLOOKUP(A172,'SE-GERAL'!A:M,13,FALSE),VLOOKUP(A172,'MO-GERAL'!A:M,13,FALSE))</f>
        <v>0</v>
      </c>
      <c r="L172" s="328">
        <f t="shared" si="7"/>
        <v>0</v>
      </c>
      <c r="M172" s="329" t="e">
        <f t="shared" si="8"/>
        <v>#DIV/0!</v>
      </c>
      <c r="N172" s="330" t="e">
        <f>SUM($M$10:M172)</f>
        <v>#DIV/0!</v>
      </c>
      <c r="O172" s="331"/>
      <c r="P172" s="331"/>
      <c r="Q172" s="331"/>
      <c r="R172" s="331"/>
      <c r="S172" s="280"/>
      <c r="T172" s="280"/>
      <c r="U172" s="331"/>
    </row>
    <row r="173" spans="1:21" s="325" customFormat="1">
      <c r="A173" s="30">
        <v>142</v>
      </c>
      <c r="B173" s="324"/>
      <c r="C173" s="324"/>
      <c r="D173" s="43" t="e">
        <f t="shared" si="6"/>
        <v>#DIV/0!</v>
      </c>
      <c r="E173" s="173" t="str">
        <f>IFERROR(VLOOKUP(A173,'SE-GERAL'!A:E,5,FALSE),VLOOKUP(A173,'MO-GERAL'!A:E,5,FALSE))</f>
        <v>3.6.1</v>
      </c>
      <c r="F173" s="324" t="str">
        <f>IFERROR(VLOOKUP(A173,'SE-GERAL'!A:F,6,FALSE),VLOOKUP(A173,'MO-GERAL'!A:F,6,FALSE))</f>
        <v>SINAPI</v>
      </c>
      <c r="G173" s="324">
        <f>IFERROR(VLOOKUP(A173,'SE-GERAL'!A:G,7,FALSE),VLOOKUP(A173,'MO-GERAL'!A:G,7,FALSE))</f>
        <v>2510</v>
      </c>
      <c r="H173" s="325" t="str">
        <f>IFERROR(VLOOKUP(A173,'SE-GERAL'!A:H,8,FALSE),VLOOKUP(A173,'MO-GERAL'!A:H,8,FALSE))</f>
        <v>RELE FOTOELETRICO 1000W/220V</v>
      </c>
      <c r="I173" s="324" t="str">
        <f>IFERROR(VLOOKUP(A173,'SE-GERAL'!A:I,9,FALSE),VLOOKUP(A173,'MO-GERAL'!A:I,9,FALSE))</f>
        <v>UN</v>
      </c>
      <c r="J173" s="326">
        <f>IFERROR(VLOOKUP(A173,'SE-GERAL'!A:K,10,FALSE),VLOOKUP(A173,'MO-GERAL'!A:K,10,FALSE))</f>
        <v>0.5</v>
      </c>
      <c r="K173" s="327">
        <f>IFERROR(VLOOKUP(A173,'SE-GERAL'!A:M,13,FALSE),VLOOKUP(A173,'MO-GERAL'!A:M,13,FALSE))</f>
        <v>0</v>
      </c>
      <c r="L173" s="328">
        <f t="shared" si="7"/>
        <v>0</v>
      </c>
      <c r="M173" s="329" t="e">
        <f t="shared" si="8"/>
        <v>#DIV/0!</v>
      </c>
      <c r="N173" s="330" t="e">
        <f>SUM($M$10:M173)</f>
        <v>#DIV/0!</v>
      </c>
      <c r="O173" s="331"/>
      <c r="P173" s="331"/>
      <c r="Q173" s="331"/>
      <c r="R173" s="331"/>
      <c r="S173" s="280"/>
      <c r="T173" s="280"/>
      <c r="U173" s="331"/>
    </row>
    <row r="174" spans="1:21" s="325" customFormat="1" ht="22.5">
      <c r="A174" s="30">
        <v>41</v>
      </c>
      <c r="B174" s="324"/>
      <c r="C174" s="324"/>
      <c r="D174" s="43" t="e">
        <f t="shared" si="6"/>
        <v>#DIV/0!</v>
      </c>
      <c r="E174" s="173" t="str">
        <f>IFERROR(VLOOKUP(A174,'SE-GERAL'!A:E,5,FALSE),VLOOKUP(A174,'MO-GERAL'!A:E,5,FALSE))</f>
        <v>3.1.5</v>
      </c>
      <c r="F174" s="324" t="str">
        <f>IFERROR(VLOOKUP(A174,'SE-GERAL'!A:F,6,FALSE),VLOOKUP(A174,'MO-GERAL'!A:F,6,FALSE))</f>
        <v>SINAPI</v>
      </c>
      <c r="G174" s="324">
        <f>IFERROR(VLOOKUP(A174,'SE-GERAL'!A:G,7,FALSE),VLOOKUP(A174,'MO-GERAL'!A:G,7,FALSE))</f>
        <v>40552</v>
      </c>
      <c r="H174" s="325" t="str">
        <f>IFERROR(VLOOKUP(A174,'SE-GERAL'!A:H,8,FALSE),VLOOKUP(A174,'MO-GERAL'!A:H,8,FALSE))</f>
        <v>PARAFUSO, AUTO ATARRACHANTE, CABECA CHATA, FENDA SIMPLES, 1/4" (6,35 MM) X 25 MM (COLETADO CAIXA)</v>
      </c>
      <c r="I174" s="324" t="str">
        <f>IFERROR(VLOOKUP(A174,'SE-GERAL'!A:I,9,FALSE),VLOOKUP(A174,'MO-GERAL'!A:I,9,FALSE))</f>
        <v>CENTO</v>
      </c>
      <c r="J174" s="326">
        <f>IFERROR(VLOOKUP(A174,'SE-GERAL'!A:K,10,FALSE),VLOOKUP(A174,'MO-GERAL'!A:K,10,FALSE))</f>
        <v>0.25</v>
      </c>
      <c r="K174" s="327">
        <f>IFERROR(VLOOKUP(A174,'SE-GERAL'!A:M,13,FALSE),VLOOKUP(A174,'MO-GERAL'!A:M,13,FALSE))</f>
        <v>0</v>
      </c>
      <c r="L174" s="328">
        <f t="shared" si="7"/>
        <v>0</v>
      </c>
      <c r="M174" s="329" t="e">
        <f t="shared" si="8"/>
        <v>#DIV/0!</v>
      </c>
      <c r="N174" s="330" t="e">
        <f>SUM($M$10:M174)</f>
        <v>#DIV/0!</v>
      </c>
      <c r="O174" s="331"/>
      <c r="P174" s="331"/>
      <c r="Q174" s="331"/>
      <c r="R174" s="331"/>
      <c r="S174" s="280"/>
      <c r="T174" s="280"/>
      <c r="U174" s="331"/>
    </row>
    <row r="175" spans="1:21" s="325" customFormat="1">
      <c r="A175" s="30">
        <v>345</v>
      </c>
      <c r="B175" s="324"/>
      <c r="C175" s="324"/>
      <c r="D175" s="43" t="e">
        <f t="shared" si="6"/>
        <v>#DIV/0!</v>
      </c>
      <c r="E175" s="173" t="str">
        <f>IFERROR(VLOOKUP(A175,'SE-GERAL'!A:E,5,FALSE),VLOOKUP(A175,'MO-GERAL'!A:E,5,FALSE))</f>
        <v>3.15.20</v>
      </c>
      <c r="F175" s="324" t="str">
        <f>IFERROR(VLOOKUP(A175,'SE-GERAL'!A:F,6,FALSE),VLOOKUP(A175,'MO-GERAL'!A:F,6,FALSE))</f>
        <v>UFRJ</v>
      </c>
      <c r="G175" s="324" t="str">
        <f>IFERROR(VLOOKUP(A175,'SE-GERAL'!A:G,7,FALSE),VLOOKUP(A175,'MO-GERAL'!A:G,7,FALSE))</f>
        <v>UFRJ-0470</v>
      </c>
      <c r="H175" s="325" t="str">
        <f>IFERROR(VLOOKUP(A175,'SE-GERAL'!A:H,8,FALSE),VLOOKUP(A175,'MO-GERAL'!A:H,8,FALSE))</f>
        <v>DECIBELÍMETRO DIGITAL DE 30 A 130DB, PRECISÃO ± 1,5</v>
      </c>
      <c r="I175" s="324" t="str">
        <f>IFERROR(VLOOKUP(A175,'SE-GERAL'!A:I,9,FALSE),VLOOKUP(A175,'MO-GERAL'!A:I,9,FALSE))</f>
        <v>UN</v>
      </c>
      <c r="J175" s="326">
        <f>IFERROR(VLOOKUP(A175,'SE-GERAL'!A:K,10,FALSE),VLOOKUP(A175,'MO-GERAL'!A:K,10,FALSE))</f>
        <v>8.3333333333333329E-2</v>
      </c>
      <c r="K175" s="327">
        <f>IFERROR(VLOOKUP(A175,'SE-GERAL'!A:M,13,FALSE),VLOOKUP(A175,'MO-GERAL'!A:M,13,FALSE))</f>
        <v>0</v>
      </c>
      <c r="L175" s="328">
        <f t="shared" si="7"/>
        <v>0</v>
      </c>
      <c r="M175" s="329" t="e">
        <f t="shared" si="8"/>
        <v>#DIV/0!</v>
      </c>
      <c r="N175" s="330" t="e">
        <f>SUM($M$10:M175)</f>
        <v>#DIV/0!</v>
      </c>
      <c r="O175" s="331"/>
      <c r="P175" s="331"/>
      <c r="Q175" s="331"/>
      <c r="R175" s="331"/>
      <c r="S175" s="280"/>
      <c r="T175" s="280"/>
      <c r="U175" s="331"/>
    </row>
    <row r="176" spans="1:21" s="325" customFormat="1">
      <c r="A176" s="30">
        <v>282</v>
      </c>
      <c r="B176" s="324"/>
      <c r="C176" s="324"/>
      <c r="D176" s="43" t="e">
        <f t="shared" si="6"/>
        <v>#DIV/0!</v>
      </c>
      <c r="E176" s="173" t="str">
        <f>IFERROR(VLOOKUP(A176,'SE-GERAL'!A:E,5,FALSE),VLOOKUP(A176,'MO-GERAL'!A:E,5,FALSE))</f>
        <v>3.12.8</v>
      </c>
      <c r="F176" s="324" t="str">
        <f>IFERROR(VLOOKUP(A176,'SE-GERAL'!A:F,6,FALSE),VLOOKUP(A176,'MO-GERAL'!A:F,6,FALSE))</f>
        <v>SCO/RIO</v>
      </c>
      <c r="G176" s="324" t="str">
        <f>IFERROR(VLOOKUP(A176,'SE-GERAL'!A:G,7,FALSE),VLOOKUP(A176,'MO-GERAL'!A:G,7,FALSE))</f>
        <v>MAT135350</v>
      </c>
      <c r="H176" s="325" t="str">
        <f>IFERROR(VLOOKUP(A176,'SE-GERAL'!A:H,8,FALSE),VLOOKUP(A176,'MO-GERAL'!A:H,8,FALSE))</f>
        <v>TERMINAL MECANICO PARA CABO DE 240MM2</v>
      </c>
      <c r="I176" s="324" t="str">
        <f>IFERROR(VLOOKUP(A176,'SE-GERAL'!A:I,9,FALSE),VLOOKUP(A176,'MO-GERAL'!A:I,9,FALSE))</f>
        <v>UN</v>
      </c>
      <c r="J176" s="326">
        <f>IFERROR(VLOOKUP(A176,'SE-GERAL'!A:K,10,FALSE),VLOOKUP(A176,'MO-GERAL'!A:K,10,FALSE))</f>
        <v>0.5</v>
      </c>
      <c r="K176" s="327">
        <f>IFERROR(VLOOKUP(A176,'SE-GERAL'!A:M,13,FALSE),VLOOKUP(A176,'MO-GERAL'!A:M,13,FALSE))</f>
        <v>0</v>
      </c>
      <c r="L176" s="328">
        <f t="shared" si="7"/>
        <v>0</v>
      </c>
      <c r="M176" s="329" t="e">
        <f t="shared" si="8"/>
        <v>#DIV/0!</v>
      </c>
      <c r="N176" s="330" t="e">
        <f>SUM($M$10:M176)</f>
        <v>#DIV/0!</v>
      </c>
      <c r="O176" s="331"/>
      <c r="P176" s="331"/>
      <c r="Q176" s="331"/>
      <c r="R176" s="331"/>
      <c r="S176" s="280"/>
      <c r="T176" s="280"/>
      <c r="U176" s="331"/>
    </row>
    <row r="177" spans="1:21" s="325" customFormat="1">
      <c r="A177" s="30">
        <v>52</v>
      </c>
      <c r="B177" s="324"/>
      <c r="C177" s="324"/>
      <c r="D177" s="43" t="e">
        <f t="shared" si="6"/>
        <v>#DIV/0!</v>
      </c>
      <c r="E177" s="173" t="str">
        <f>IFERROR(VLOOKUP(A177,'SE-GERAL'!A:E,5,FALSE),VLOOKUP(A177,'MO-GERAL'!A:E,5,FALSE))</f>
        <v>3.1.16</v>
      </c>
      <c r="F177" s="324" t="str">
        <f>IFERROR(VLOOKUP(A177,'SE-GERAL'!A:F,6,FALSE),VLOOKUP(A177,'MO-GERAL'!A:F,6,FALSE))</f>
        <v>UFRJ</v>
      </c>
      <c r="G177" s="324" t="str">
        <f>IFERROR(VLOOKUP(A177,'SE-GERAL'!A:G,7,FALSE),VLOOKUP(A177,'MO-GERAL'!A:G,7,FALSE))</f>
        <v>UFRJ-0011</v>
      </c>
      <c r="H177" s="325" t="str">
        <f>IFERROR(VLOOKUP(A177,'SE-GERAL'!A:H,8,FALSE),VLOOKUP(A177,'MO-GERAL'!A:H,8,FALSE))</f>
        <v>PARAFUSO SEXTAVADO  EM LATÃO, ROSCA M12, 40 mm - COMPLETO</v>
      </c>
      <c r="I177" s="324" t="str">
        <f>IFERROR(VLOOKUP(A177,'SE-GERAL'!A:I,9,FALSE),VLOOKUP(A177,'MO-GERAL'!A:I,9,FALSE))</f>
        <v>UN</v>
      </c>
      <c r="J177" s="326">
        <f>IFERROR(VLOOKUP(A177,'SE-GERAL'!A:K,10,FALSE),VLOOKUP(A177,'MO-GERAL'!A:K,10,FALSE))</f>
        <v>0.83333333333333337</v>
      </c>
      <c r="K177" s="327">
        <f>IFERROR(VLOOKUP(A177,'SE-GERAL'!A:M,13,FALSE),VLOOKUP(A177,'MO-GERAL'!A:M,13,FALSE))</f>
        <v>0</v>
      </c>
      <c r="L177" s="328">
        <f t="shared" si="7"/>
        <v>0</v>
      </c>
      <c r="M177" s="329" t="e">
        <f t="shared" si="8"/>
        <v>#DIV/0!</v>
      </c>
      <c r="N177" s="330" t="e">
        <f>SUM($M$10:M177)</f>
        <v>#DIV/0!</v>
      </c>
      <c r="O177" s="331"/>
      <c r="P177" s="331"/>
      <c r="Q177" s="331"/>
      <c r="R177" s="331"/>
      <c r="S177" s="280"/>
      <c r="T177" s="280"/>
      <c r="U177" s="331"/>
    </row>
    <row r="178" spans="1:21" s="325" customFormat="1" ht="33.75">
      <c r="A178" s="30">
        <v>219</v>
      </c>
      <c r="B178" s="324"/>
      <c r="C178" s="324"/>
      <c r="D178" s="43" t="e">
        <f t="shared" si="6"/>
        <v>#DIV/0!</v>
      </c>
      <c r="E178" s="173" t="str">
        <f>IFERROR(VLOOKUP(A178,'SE-GERAL'!A:E,5,FALSE),VLOOKUP(A178,'MO-GERAL'!A:E,5,FALSE))</f>
        <v>3.11.7</v>
      </c>
      <c r="F178" s="324" t="str">
        <f>IFERROR(VLOOKUP(A178,'SE-GERAL'!A:F,6,FALSE),VLOOKUP(A178,'MO-GERAL'!A:F,6,FALSE))</f>
        <v>UFRJ</v>
      </c>
      <c r="G178" s="324" t="str">
        <f>IFERROR(VLOOKUP(A178,'SE-GERAL'!A:G,7,FALSE),VLOOKUP(A178,'MO-GERAL'!A:G,7,FALSE))</f>
        <v>UFRJ-0224</v>
      </c>
      <c r="H178" s="325" t="str">
        <f>IFERROR(VLOOKUP(A178,'SE-GERAL'!A:H,8,FALSE),VLOOKUP(A178,'MO-GERAL'!A:H,8,FALSE))</f>
        <v>ISOLADOR DE MÉDIA TENSÃO PARA BARRAMENTO, DE EPÓXI, TIPO SUPORTE, TENSÃO DE ISOLAMENTO 17,5kV, NBI 95kV, BASE E TOPO COM ROSCA INTERNA Ø 1/2"</v>
      </c>
      <c r="I178" s="324" t="str">
        <f>IFERROR(VLOOKUP(A178,'SE-GERAL'!A:I,9,FALSE),VLOOKUP(A178,'MO-GERAL'!A:I,9,FALSE))</f>
        <v>UN</v>
      </c>
      <c r="J178" s="326">
        <f>IFERROR(VLOOKUP(A178,'SE-GERAL'!A:K,10,FALSE),VLOOKUP(A178,'MO-GERAL'!A:K,10,FALSE))</f>
        <v>0.25</v>
      </c>
      <c r="K178" s="327">
        <f>IFERROR(VLOOKUP(A178,'SE-GERAL'!A:M,13,FALSE),VLOOKUP(A178,'MO-GERAL'!A:M,13,FALSE))</f>
        <v>0</v>
      </c>
      <c r="L178" s="328">
        <f t="shared" si="7"/>
        <v>0</v>
      </c>
      <c r="M178" s="329" t="e">
        <f t="shared" si="8"/>
        <v>#DIV/0!</v>
      </c>
      <c r="N178" s="330" t="e">
        <f>SUM($M$10:M178)</f>
        <v>#DIV/0!</v>
      </c>
      <c r="O178" s="331"/>
      <c r="P178" s="331"/>
      <c r="Q178" s="331"/>
      <c r="R178" s="331"/>
      <c r="S178" s="280"/>
      <c r="T178" s="280"/>
      <c r="U178" s="331"/>
    </row>
    <row r="179" spans="1:21" s="325" customFormat="1" ht="22.5">
      <c r="A179" s="30">
        <v>53</v>
      </c>
      <c r="B179" s="324"/>
      <c r="C179" s="324"/>
      <c r="D179" s="43" t="e">
        <f t="shared" si="6"/>
        <v>#DIV/0!</v>
      </c>
      <c r="E179" s="173" t="str">
        <f>IFERROR(VLOOKUP(A179,'SE-GERAL'!A:E,5,FALSE),VLOOKUP(A179,'MO-GERAL'!A:E,5,FALSE))</f>
        <v>3.2.1</v>
      </c>
      <c r="F179" s="324" t="str">
        <f>IFERROR(VLOOKUP(A179,'SE-GERAL'!A:F,6,FALSE),VLOOKUP(A179,'MO-GERAL'!A:F,6,FALSE))</f>
        <v>SINAPI</v>
      </c>
      <c r="G179" s="324">
        <f>IFERROR(VLOOKUP(A179,'SE-GERAL'!A:G,7,FALSE),VLOOKUP(A179,'MO-GERAL'!A:G,7,FALSE))</f>
        <v>34643</v>
      </c>
      <c r="H179" s="325" t="str">
        <f>IFERROR(VLOOKUP(A179,'SE-GERAL'!A:H,8,FALSE),VLOOKUP(A179,'MO-GERAL'!A:H,8,FALSE))</f>
        <v>CAIXA INSPECAO EM POLIETILENO PARA ATERRAMENTO E PARA RAIOS DIAMETRO = 300 MM</v>
      </c>
      <c r="I179" s="324" t="str">
        <f>IFERROR(VLOOKUP(A179,'SE-GERAL'!A:I,9,FALSE),VLOOKUP(A179,'MO-GERAL'!A:I,9,FALSE))</f>
        <v>UN</v>
      </c>
      <c r="J179" s="326">
        <f>IFERROR(VLOOKUP(A179,'SE-GERAL'!A:K,10,FALSE),VLOOKUP(A179,'MO-GERAL'!A:K,10,FALSE))</f>
        <v>0.25</v>
      </c>
      <c r="K179" s="327">
        <f>IFERROR(VLOOKUP(A179,'SE-GERAL'!A:M,13,FALSE),VLOOKUP(A179,'MO-GERAL'!A:M,13,FALSE))</f>
        <v>0</v>
      </c>
      <c r="L179" s="328">
        <f t="shared" si="7"/>
        <v>0</v>
      </c>
      <c r="M179" s="329" t="e">
        <f t="shared" si="8"/>
        <v>#DIV/0!</v>
      </c>
      <c r="N179" s="330" t="e">
        <f>SUM($M$10:M179)</f>
        <v>#DIV/0!</v>
      </c>
      <c r="O179" s="331"/>
      <c r="P179" s="331"/>
      <c r="Q179" s="331"/>
      <c r="R179" s="331"/>
      <c r="S179" s="280"/>
      <c r="T179" s="280"/>
      <c r="U179" s="331"/>
    </row>
    <row r="180" spans="1:21" s="325" customFormat="1" ht="22.5">
      <c r="A180" s="30">
        <v>177</v>
      </c>
      <c r="B180" s="324"/>
      <c r="C180" s="324"/>
      <c r="D180" s="43" t="e">
        <f t="shared" si="6"/>
        <v>#DIV/0!</v>
      </c>
      <c r="E180" s="173" t="str">
        <f>IFERROR(VLOOKUP(A180,'SE-GERAL'!A:E,5,FALSE),VLOOKUP(A180,'MO-GERAL'!A:E,5,FALSE))</f>
        <v>3.7.20</v>
      </c>
      <c r="F180" s="324" t="str">
        <f>IFERROR(VLOOKUP(A180,'SE-GERAL'!A:F,6,FALSE),VLOOKUP(A180,'MO-GERAL'!A:F,6,FALSE))</f>
        <v>SCO/RIO</v>
      </c>
      <c r="G180" s="324" t="str">
        <f>IFERROR(VLOOKUP(A180,'SE-GERAL'!A:G,7,FALSE),VLOOKUP(A180,'MO-GERAL'!A:G,7,FALSE))</f>
        <v>MAT062900</v>
      </c>
      <c r="H180" s="325" t="str">
        <f>IFERROR(VLOOKUP(A180,'SE-GERAL'!A:H,8,FALSE),VLOOKUP(A180,'MO-GERAL'!A:H,8,FALSE))</f>
        <v>FUSIVEL DIAZED, COM BASE, TAMPA, ANEL E PARAFUSO DE AJUSTE, DE 10A SIEMENS OU SIMILAR</v>
      </c>
      <c r="I180" s="324" t="str">
        <f>IFERROR(VLOOKUP(A180,'SE-GERAL'!A:I,9,FALSE),VLOOKUP(A180,'MO-GERAL'!A:I,9,FALSE))</f>
        <v>UN</v>
      </c>
      <c r="J180" s="326">
        <f>IFERROR(VLOOKUP(A180,'SE-GERAL'!A:K,10,FALSE),VLOOKUP(A180,'MO-GERAL'!A:K,10,FALSE))</f>
        <v>0.25</v>
      </c>
      <c r="K180" s="327">
        <f>IFERROR(VLOOKUP(A180,'SE-GERAL'!A:M,13,FALSE),VLOOKUP(A180,'MO-GERAL'!A:M,13,FALSE))</f>
        <v>0</v>
      </c>
      <c r="L180" s="328">
        <f t="shared" si="7"/>
        <v>0</v>
      </c>
      <c r="M180" s="329" t="e">
        <f t="shared" si="8"/>
        <v>#DIV/0!</v>
      </c>
      <c r="N180" s="330" t="e">
        <f>SUM($M$10:M180)</f>
        <v>#DIV/0!</v>
      </c>
      <c r="O180" s="331"/>
      <c r="P180" s="331"/>
      <c r="Q180" s="331"/>
      <c r="R180" s="331"/>
      <c r="S180" s="280"/>
      <c r="T180" s="280"/>
      <c r="U180" s="331"/>
    </row>
    <row r="181" spans="1:21" s="325" customFormat="1" ht="45">
      <c r="A181" s="30">
        <v>184</v>
      </c>
      <c r="B181" s="324"/>
      <c r="C181" s="324"/>
      <c r="D181" s="43" t="e">
        <f t="shared" si="6"/>
        <v>#DIV/0!</v>
      </c>
      <c r="E181" s="173" t="str">
        <f>IFERROR(VLOOKUP(A181,'SE-GERAL'!A:E,5,FALSE),VLOOKUP(A181,'MO-GERAL'!A:E,5,FALSE))</f>
        <v>3.9.3</v>
      </c>
      <c r="F181" s="324" t="str">
        <f>IFERROR(VLOOKUP(A181,'SE-GERAL'!A:F,6,FALSE),VLOOKUP(A181,'MO-GERAL'!A:F,6,FALSE))</f>
        <v>UFRJ</v>
      </c>
      <c r="G181" s="324" t="str">
        <f>IFERROR(VLOOKUP(A181,'SE-GERAL'!A:G,7,FALSE),VLOOKUP(A181,'MO-GERAL'!A:G,7,FALSE))</f>
        <v>UFRJ-0191</v>
      </c>
      <c r="H181" s="325" t="str">
        <f>IFERROR(VLOOKUP(A181,'SE-GERAL'!A:H,8,FALSE),VLOOKUP(A181,'MO-GERAL'!A:H,8,FALSE))</f>
        <v>SUPORTE DE AÇO GALVANIZADO, PARA MONTAGEM DE 1 (UMA) LUMINÁRIA NO TOPO DE POSTE DE AÇO RETO. O SUPORTE DEVERÁ SER COMPATÍVEL COM OS ENCAIXES DAS LUMINÁRIAS E DOS POSTES - FABRICAÇÃO CONIPOST (PADRÃO UFRJ).</v>
      </c>
      <c r="I181" s="324" t="str">
        <f>IFERROR(VLOOKUP(A181,'SE-GERAL'!A:I,9,FALSE),VLOOKUP(A181,'MO-GERAL'!A:I,9,FALSE))</f>
        <v>UN</v>
      </c>
      <c r="J181" s="326">
        <f>IFERROR(VLOOKUP(A181,'SE-GERAL'!A:K,10,FALSE),VLOOKUP(A181,'MO-GERAL'!A:K,10,FALSE))</f>
        <v>8.3333333333333329E-2</v>
      </c>
      <c r="K181" s="327">
        <f>IFERROR(VLOOKUP(A181,'SE-GERAL'!A:M,13,FALSE),VLOOKUP(A181,'MO-GERAL'!A:M,13,FALSE))</f>
        <v>0</v>
      </c>
      <c r="L181" s="328">
        <f t="shared" si="7"/>
        <v>0</v>
      </c>
      <c r="M181" s="329" t="e">
        <f t="shared" si="8"/>
        <v>#DIV/0!</v>
      </c>
      <c r="N181" s="330" t="e">
        <f>SUM($M$10:M181)</f>
        <v>#DIV/0!</v>
      </c>
      <c r="O181" s="331"/>
      <c r="P181" s="331"/>
      <c r="Q181" s="331"/>
      <c r="R181" s="331"/>
      <c r="S181" s="280"/>
      <c r="T181" s="280"/>
      <c r="U181" s="331"/>
    </row>
    <row r="182" spans="1:21" s="325" customFormat="1">
      <c r="A182" s="30">
        <v>173</v>
      </c>
      <c r="B182" s="324"/>
      <c r="C182" s="324"/>
      <c r="D182" s="43" t="e">
        <f t="shared" si="6"/>
        <v>#DIV/0!</v>
      </c>
      <c r="E182" s="173" t="str">
        <f>IFERROR(VLOOKUP(A182,'SE-GERAL'!A:E,5,FALSE),VLOOKUP(A182,'MO-GERAL'!A:E,5,FALSE))</f>
        <v>3.7.16</v>
      </c>
      <c r="F182" s="324" t="str">
        <f>IFERROR(VLOOKUP(A182,'SE-GERAL'!A:F,6,FALSE),VLOOKUP(A182,'MO-GERAL'!A:F,6,FALSE))</f>
        <v>SBC</v>
      </c>
      <c r="G182" s="324">
        <f>IFERROR(VLOOKUP(A182,'SE-GERAL'!A:G,7,FALSE),VLOOKUP(A182,'MO-GERAL'!A:G,7,FALSE))</f>
        <v>2419</v>
      </c>
      <c r="H182" s="325" t="str">
        <f>IFERROR(VLOOKUP(A182,'SE-GERAL'!A:H,8,FALSE),VLOOKUP(A182,'MO-GERAL'!A:H,8,FALSE))</f>
        <v>DISPOSITIVO DIF.RESIDUAL DR ALTA SENS.BIPOLAR 40A</v>
      </c>
      <c r="I182" s="324" t="str">
        <f>IFERROR(VLOOKUP(A182,'SE-GERAL'!A:I,9,FALSE),VLOOKUP(A182,'MO-GERAL'!A:I,9,FALSE))</f>
        <v>UN</v>
      </c>
      <c r="J182" s="326">
        <f>IFERROR(VLOOKUP(A182,'SE-GERAL'!A:K,10,FALSE),VLOOKUP(A182,'MO-GERAL'!A:K,10,FALSE))</f>
        <v>8.3333333333333329E-2</v>
      </c>
      <c r="K182" s="327">
        <f>IFERROR(VLOOKUP(A182,'SE-GERAL'!A:M,13,FALSE),VLOOKUP(A182,'MO-GERAL'!A:M,13,FALSE))</f>
        <v>0</v>
      </c>
      <c r="L182" s="328">
        <f t="shared" si="7"/>
        <v>0</v>
      </c>
      <c r="M182" s="329" t="e">
        <f t="shared" si="8"/>
        <v>#DIV/0!</v>
      </c>
      <c r="N182" s="330" t="e">
        <f>SUM($M$10:M182)</f>
        <v>#DIV/0!</v>
      </c>
      <c r="O182" s="331"/>
      <c r="P182" s="331"/>
      <c r="Q182" s="331"/>
      <c r="R182" s="331"/>
      <c r="S182" s="280"/>
      <c r="T182" s="280"/>
      <c r="U182" s="331"/>
    </row>
    <row r="183" spans="1:21" s="325" customFormat="1" ht="22.5">
      <c r="A183" s="30">
        <v>198</v>
      </c>
      <c r="B183" s="324"/>
      <c r="C183" s="324"/>
      <c r="D183" s="43" t="e">
        <f t="shared" si="6"/>
        <v>#DIV/0!</v>
      </c>
      <c r="E183" s="173" t="str">
        <f>IFERROR(VLOOKUP(A183,'SE-GERAL'!A:E,5,FALSE),VLOOKUP(A183,'MO-GERAL'!A:E,5,FALSE))</f>
        <v>3.10.11</v>
      </c>
      <c r="F183" s="324" t="str">
        <f>IFERROR(VLOOKUP(A183,'SE-GERAL'!A:F,6,FALSE),VLOOKUP(A183,'MO-GERAL'!A:F,6,FALSE))</f>
        <v>UFRJ</v>
      </c>
      <c r="G183" s="324" t="str">
        <f>IFERROR(VLOOKUP(A183,'SE-GERAL'!A:G,7,FALSE),VLOOKUP(A183,'MO-GERAL'!A:G,7,FALSE))</f>
        <v>UFRJ-0205</v>
      </c>
      <c r="H183" s="325" t="str">
        <f>IFERROR(VLOOKUP(A183,'SE-GERAL'!A:H,8,FALSE),VLOOKUP(A183,'MO-GERAL'!A:H,8,FALSE))</f>
        <v>ALÇA PRÉ-FORMADA, PARA CABOS EM ALUMÍNIO NU DE SEÇÃO 120 mm² OU 4/0 AWG</v>
      </c>
      <c r="I183" s="324" t="str">
        <f>IFERROR(VLOOKUP(A183,'SE-GERAL'!A:I,9,FALSE),VLOOKUP(A183,'MO-GERAL'!A:I,9,FALSE))</f>
        <v>UN</v>
      </c>
      <c r="J183" s="326">
        <f>IFERROR(VLOOKUP(A183,'SE-GERAL'!A:K,10,FALSE),VLOOKUP(A183,'MO-GERAL'!A:K,10,FALSE))</f>
        <v>0.25</v>
      </c>
      <c r="K183" s="327">
        <f>IFERROR(VLOOKUP(A183,'SE-GERAL'!A:M,13,FALSE),VLOOKUP(A183,'MO-GERAL'!A:M,13,FALSE))</f>
        <v>0</v>
      </c>
      <c r="L183" s="328">
        <f t="shared" si="7"/>
        <v>0</v>
      </c>
      <c r="M183" s="329" t="e">
        <f t="shared" si="8"/>
        <v>#DIV/0!</v>
      </c>
      <c r="N183" s="330" t="e">
        <f>SUM($M$10:M183)</f>
        <v>#DIV/0!</v>
      </c>
      <c r="O183" s="331"/>
      <c r="P183" s="331"/>
      <c r="Q183" s="331"/>
      <c r="R183" s="331"/>
      <c r="S183" s="280"/>
      <c r="T183" s="280"/>
      <c r="U183" s="331"/>
    </row>
    <row r="184" spans="1:21" s="325" customFormat="1">
      <c r="A184" s="30">
        <v>160</v>
      </c>
      <c r="B184" s="324"/>
      <c r="C184" s="324"/>
      <c r="D184" s="43" t="e">
        <f t="shared" si="6"/>
        <v>#DIV/0!</v>
      </c>
      <c r="E184" s="173" t="str">
        <f>IFERROR(VLOOKUP(A184,'SE-GERAL'!A:E,5,FALSE),VLOOKUP(A184,'MO-GERAL'!A:E,5,FALSE))</f>
        <v>3.7.3</v>
      </c>
      <c r="F184" s="324" t="str">
        <f>IFERROR(VLOOKUP(A184,'SE-GERAL'!A:F,6,FALSE),VLOOKUP(A184,'MO-GERAL'!A:F,6,FALSE))</f>
        <v>UFRJ</v>
      </c>
      <c r="G184" s="324" t="str">
        <f>IFERROR(VLOOKUP(A184,'SE-GERAL'!A:G,7,FALSE),VLOOKUP(A184,'MO-GERAL'!A:G,7,FALSE))</f>
        <v>UFRJ-0381</v>
      </c>
      <c r="H184" s="325" t="str">
        <f>IFERROR(VLOOKUP(A184,'SE-GERAL'!A:H,8,FALSE),VLOOKUP(A184,'MO-GERAL'!A:H,8,FALSE))</f>
        <v>BASE FUSÍVEL NH, TAMANHO 00</v>
      </c>
      <c r="I184" s="324" t="str">
        <f>IFERROR(VLOOKUP(A184,'SE-GERAL'!A:I,9,FALSE),VLOOKUP(A184,'MO-GERAL'!A:I,9,FALSE))</f>
        <v>UN</v>
      </c>
      <c r="J184" s="326">
        <f>IFERROR(VLOOKUP(A184,'SE-GERAL'!A:K,10,FALSE),VLOOKUP(A184,'MO-GERAL'!A:K,10,FALSE))</f>
        <v>0.25</v>
      </c>
      <c r="K184" s="327">
        <f>IFERROR(VLOOKUP(A184,'SE-GERAL'!A:M,13,FALSE),VLOOKUP(A184,'MO-GERAL'!A:M,13,FALSE))</f>
        <v>0</v>
      </c>
      <c r="L184" s="328">
        <f t="shared" si="7"/>
        <v>0</v>
      </c>
      <c r="M184" s="329" t="e">
        <f t="shared" si="8"/>
        <v>#DIV/0!</v>
      </c>
      <c r="N184" s="330" t="e">
        <f>SUM($M$10:M184)</f>
        <v>#DIV/0!</v>
      </c>
      <c r="O184" s="331"/>
      <c r="P184" s="331"/>
      <c r="Q184" s="331"/>
      <c r="R184" s="331"/>
      <c r="S184" s="280"/>
      <c r="T184" s="280"/>
      <c r="U184" s="331"/>
    </row>
    <row r="185" spans="1:21" s="325" customFormat="1">
      <c r="A185" s="30">
        <v>281</v>
      </c>
      <c r="B185" s="324"/>
      <c r="C185" s="324"/>
      <c r="D185" s="43" t="e">
        <f t="shared" si="6"/>
        <v>#DIV/0!</v>
      </c>
      <c r="E185" s="173" t="str">
        <f>IFERROR(VLOOKUP(A185,'SE-GERAL'!A:E,5,FALSE),VLOOKUP(A185,'MO-GERAL'!A:E,5,FALSE))</f>
        <v>3.12.7</v>
      </c>
      <c r="F185" s="324" t="str">
        <f>IFERROR(VLOOKUP(A185,'SE-GERAL'!A:F,6,FALSE),VLOOKUP(A185,'MO-GERAL'!A:F,6,FALSE))</f>
        <v>SCO/RIO</v>
      </c>
      <c r="G185" s="324" t="str">
        <f>IFERROR(VLOOKUP(A185,'SE-GERAL'!A:G,7,FALSE),VLOOKUP(A185,'MO-GERAL'!A:G,7,FALSE))</f>
        <v>MAT135300</v>
      </c>
      <c r="H185" s="325" t="str">
        <f>IFERROR(VLOOKUP(A185,'SE-GERAL'!A:H,8,FALSE),VLOOKUP(A185,'MO-GERAL'!A:H,8,FALSE))</f>
        <v>TERMINAL MECANICO PARA CABO DE 150MM2</v>
      </c>
      <c r="I185" s="324" t="str">
        <f>IFERROR(VLOOKUP(A185,'SE-GERAL'!A:I,9,FALSE),VLOOKUP(A185,'MO-GERAL'!A:I,9,FALSE))</f>
        <v>UN</v>
      </c>
      <c r="J185" s="326">
        <f>IFERROR(VLOOKUP(A185,'SE-GERAL'!A:K,10,FALSE),VLOOKUP(A185,'MO-GERAL'!A:K,10,FALSE))</f>
        <v>0.5</v>
      </c>
      <c r="K185" s="327">
        <f>IFERROR(VLOOKUP(A185,'SE-GERAL'!A:M,13,FALSE),VLOOKUP(A185,'MO-GERAL'!A:M,13,FALSE))</f>
        <v>0</v>
      </c>
      <c r="L185" s="328">
        <f t="shared" si="7"/>
        <v>0</v>
      </c>
      <c r="M185" s="329" t="e">
        <f t="shared" si="8"/>
        <v>#DIV/0!</v>
      </c>
      <c r="N185" s="330" t="e">
        <f>SUM($M$10:M185)</f>
        <v>#DIV/0!</v>
      </c>
      <c r="O185" s="331"/>
      <c r="P185" s="331"/>
      <c r="Q185" s="331"/>
      <c r="R185" s="331"/>
      <c r="S185" s="280"/>
      <c r="T185" s="280"/>
      <c r="U185" s="331"/>
    </row>
    <row r="186" spans="1:21" s="325" customFormat="1">
      <c r="A186" s="30">
        <v>204</v>
      </c>
      <c r="B186" s="324"/>
      <c r="C186" s="324"/>
      <c r="D186" s="43" t="e">
        <f t="shared" si="6"/>
        <v>#DIV/0!</v>
      </c>
      <c r="E186" s="173" t="str">
        <f>IFERROR(VLOOKUP(A186,'SE-GERAL'!A:E,5,FALSE),VLOOKUP(A186,'MO-GERAL'!A:E,5,FALSE))</f>
        <v>3.10.17</v>
      </c>
      <c r="F186" s="324" t="str">
        <f>IFERROR(VLOOKUP(A186,'SE-GERAL'!A:F,6,FALSE),VLOOKUP(A186,'MO-GERAL'!A:F,6,FALSE))</f>
        <v>UFRJ</v>
      </c>
      <c r="G186" s="324" t="str">
        <f>IFERROR(VLOOKUP(A186,'SE-GERAL'!A:G,7,FALSE),VLOOKUP(A186,'MO-GERAL'!A:G,7,FALSE))</f>
        <v>UFRJ-0211</v>
      </c>
      <c r="H186" s="325" t="str">
        <f>IFERROR(VLOOKUP(A186,'SE-GERAL'!A:H,8,FALSE),VLOOKUP(A186,'MO-GERAL'!A:H,8,FALSE))</f>
        <v>CABO DE ALUMÍNIO PROTEGIDO 15kV DE 70MM²</v>
      </c>
      <c r="I186" s="324" t="str">
        <f>IFERROR(VLOOKUP(A186,'SE-GERAL'!A:I,9,FALSE),VLOOKUP(A186,'MO-GERAL'!A:I,9,FALSE))</f>
        <v>M</v>
      </c>
      <c r="J186" s="326">
        <f>IFERROR(VLOOKUP(A186,'SE-GERAL'!A:K,10,FALSE),VLOOKUP(A186,'MO-GERAL'!A:K,10,FALSE))</f>
        <v>0.25</v>
      </c>
      <c r="K186" s="327">
        <f>IFERROR(VLOOKUP(A186,'SE-GERAL'!A:M,13,FALSE),VLOOKUP(A186,'MO-GERAL'!A:M,13,FALSE))</f>
        <v>0</v>
      </c>
      <c r="L186" s="328">
        <f t="shared" si="7"/>
        <v>0</v>
      </c>
      <c r="M186" s="329" t="e">
        <f t="shared" si="8"/>
        <v>#DIV/0!</v>
      </c>
      <c r="N186" s="330" t="e">
        <f>SUM($M$10:M186)</f>
        <v>#DIV/0!</v>
      </c>
      <c r="O186" s="331"/>
      <c r="P186" s="331"/>
      <c r="Q186" s="331"/>
      <c r="R186" s="331"/>
      <c r="S186" s="280"/>
      <c r="T186" s="280"/>
      <c r="U186" s="331"/>
    </row>
    <row r="187" spans="1:21" s="325" customFormat="1">
      <c r="A187" s="30">
        <v>334</v>
      </c>
      <c r="B187" s="324"/>
      <c r="C187" s="324"/>
      <c r="D187" s="43" t="e">
        <f t="shared" si="6"/>
        <v>#DIV/0!</v>
      </c>
      <c r="E187" s="173" t="str">
        <f>IFERROR(VLOOKUP(A187,'SE-GERAL'!A:E,5,FALSE),VLOOKUP(A187,'MO-GERAL'!A:E,5,FALSE))</f>
        <v>3.15.9</v>
      </c>
      <c r="F187" s="324" t="str">
        <f>IFERROR(VLOOKUP(A187,'SE-GERAL'!A:F,6,FALSE),VLOOKUP(A187,'MO-GERAL'!A:F,6,FALSE))</f>
        <v>UFRJ</v>
      </c>
      <c r="G187" s="324" t="str">
        <f>IFERROR(VLOOKUP(A187,'SE-GERAL'!A:G,7,FALSE),VLOOKUP(A187,'MO-GERAL'!A:G,7,FALSE))</f>
        <v>UFRJ-0455</v>
      </c>
      <c r="H187" s="325" t="str">
        <f>IFERROR(VLOOKUP(A187,'SE-GERAL'!A:H,8,FALSE),VLOOKUP(A187,'MO-GERAL'!A:H,8,FALSE))</f>
        <v>PONTEIRO SEXTAVADO 3/4 X 12"</v>
      </c>
      <c r="I187" s="324" t="str">
        <f>IFERROR(VLOOKUP(A187,'SE-GERAL'!A:I,9,FALSE),VLOOKUP(A187,'MO-GERAL'!A:I,9,FALSE))</f>
        <v>UN</v>
      </c>
      <c r="J187" s="326">
        <f>IFERROR(VLOOKUP(A187,'SE-GERAL'!A:K,10,FALSE),VLOOKUP(A187,'MO-GERAL'!A:K,10,FALSE))</f>
        <v>0.25</v>
      </c>
      <c r="K187" s="327">
        <f>IFERROR(VLOOKUP(A187,'SE-GERAL'!A:M,13,FALSE),VLOOKUP(A187,'MO-GERAL'!A:M,13,FALSE))</f>
        <v>0</v>
      </c>
      <c r="L187" s="328">
        <f t="shared" si="7"/>
        <v>0</v>
      </c>
      <c r="M187" s="329" t="e">
        <f t="shared" si="8"/>
        <v>#DIV/0!</v>
      </c>
      <c r="N187" s="330" t="e">
        <f>SUM($M$10:M187)</f>
        <v>#DIV/0!</v>
      </c>
      <c r="O187" s="331"/>
      <c r="P187" s="331"/>
      <c r="Q187" s="331"/>
      <c r="R187" s="331"/>
      <c r="S187" s="280"/>
      <c r="T187" s="280"/>
      <c r="U187" s="331"/>
    </row>
    <row r="188" spans="1:21" s="325" customFormat="1" ht="22.5">
      <c r="A188" s="30">
        <v>100</v>
      </c>
      <c r="B188" s="324"/>
      <c r="C188" s="324"/>
      <c r="D188" s="43" t="e">
        <f t="shared" si="6"/>
        <v>#DIV/0!</v>
      </c>
      <c r="E188" s="173" t="str">
        <f>IFERROR(VLOOKUP(A188,'SE-GERAL'!A:E,5,FALSE),VLOOKUP(A188,'MO-GERAL'!A:E,5,FALSE))</f>
        <v>3.5.11</v>
      </c>
      <c r="F188" s="324" t="str">
        <f>IFERROR(VLOOKUP(A188,'SE-GERAL'!A:F,6,FALSE),VLOOKUP(A188,'MO-GERAL'!A:F,6,FALSE))</f>
        <v>UFRJ</v>
      </c>
      <c r="G188" s="324" t="str">
        <f>IFERROR(VLOOKUP(A188,'SE-GERAL'!A:G,7,FALSE),VLOOKUP(A188,'MO-GERAL'!A:G,7,FALSE))</f>
        <v>UFRJ-0104</v>
      </c>
      <c r="H188" s="325" t="str">
        <f>IFERROR(VLOOKUP(A188,'SE-GERAL'!A:H,8,FALSE),VLOOKUP(A188,'MO-GERAL'!A:H,8,FALSE))</f>
        <v>CURVA 90° 1" PVC LINHA CONDULETE TOP-COR CINZA, PARA INSTALAÇÃO APARENTE  - TIGRE (PADRÃO UFRJ)</v>
      </c>
      <c r="I188" s="324" t="str">
        <f>IFERROR(VLOOKUP(A188,'SE-GERAL'!A:I,9,FALSE),VLOOKUP(A188,'MO-GERAL'!A:I,9,FALSE))</f>
        <v>UN</v>
      </c>
      <c r="J188" s="326">
        <f>IFERROR(VLOOKUP(A188,'SE-GERAL'!A:K,10,FALSE),VLOOKUP(A188,'MO-GERAL'!A:K,10,FALSE))</f>
        <v>0.41666666666666669</v>
      </c>
      <c r="K188" s="327">
        <f>IFERROR(VLOOKUP(A188,'SE-GERAL'!A:M,13,FALSE),VLOOKUP(A188,'MO-GERAL'!A:M,13,FALSE))</f>
        <v>0</v>
      </c>
      <c r="L188" s="328">
        <f t="shared" si="7"/>
        <v>0</v>
      </c>
      <c r="M188" s="329" t="e">
        <f t="shared" si="8"/>
        <v>#DIV/0!</v>
      </c>
      <c r="N188" s="330" t="e">
        <f>SUM($M$10:M188)</f>
        <v>#DIV/0!</v>
      </c>
      <c r="O188" s="331"/>
      <c r="P188" s="331"/>
      <c r="Q188" s="331"/>
      <c r="R188" s="331"/>
      <c r="S188" s="280"/>
      <c r="T188" s="280"/>
      <c r="U188" s="331"/>
    </row>
    <row r="189" spans="1:21" s="325" customFormat="1" ht="22.5">
      <c r="A189" s="30">
        <v>34</v>
      </c>
      <c r="B189" s="324"/>
      <c r="C189" s="324"/>
      <c r="D189" s="43" t="e">
        <f t="shared" si="6"/>
        <v>#DIV/0!</v>
      </c>
      <c r="E189" s="173" t="str">
        <f>IFERROR(VLOOKUP(A189,'SE-GERAL'!A:E,5,FALSE),VLOOKUP(A189,'MO-GERAL'!A:E,5,FALSE))</f>
        <v>2.2.2</v>
      </c>
      <c r="F189" s="324" t="str">
        <f>IFERROR(VLOOKUP(A189,'SE-GERAL'!A:F,6,FALSE),VLOOKUP(A189,'MO-GERAL'!A:F,6,FALSE))</f>
        <v>SINAPI</v>
      </c>
      <c r="G189" s="324">
        <f>IFERROR(VLOOKUP(A189,'SE-GERAL'!A:G,7,FALSE),VLOOKUP(A189,'MO-GERAL'!A:G,7,FALSE))</f>
        <v>93382</v>
      </c>
      <c r="H189" s="325" t="str">
        <f>IFERROR(VLOOKUP(A189,'SE-GERAL'!A:H,8,FALSE),VLOOKUP(A189,'MO-GERAL'!A:H,8,FALSE))</f>
        <v>REATERRO MANUAL DE VALAS COM COMPACTAÇÃO MECANIZADA. AF_04/2016</v>
      </c>
      <c r="I189" s="324" t="str">
        <f>IFERROR(VLOOKUP(A189,'SE-GERAL'!A:I,9,FALSE),VLOOKUP(A189,'MO-GERAL'!A:I,9,FALSE))</f>
        <v>M3</v>
      </c>
      <c r="J189" s="326">
        <f>IFERROR(VLOOKUP(A189,'SE-GERAL'!A:K,10,FALSE),VLOOKUP(A189,'MO-GERAL'!A:K,10,FALSE))</f>
        <v>0.25</v>
      </c>
      <c r="K189" s="327">
        <f>IFERROR(VLOOKUP(A189,'SE-GERAL'!A:M,13,FALSE),VLOOKUP(A189,'MO-GERAL'!A:M,13,FALSE))</f>
        <v>0</v>
      </c>
      <c r="L189" s="328">
        <f t="shared" si="7"/>
        <v>0</v>
      </c>
      <c r="M189" s="329" t="e">
        <f t="shared" si="8"/>
        <v>#DIV/0!</v>
      </c>
      <c r="N189" s="330" t="e">
        <f>SUM($M$10:M189)</f>
        <v>#DIV/0!</v>
      </c>
      <c r="O189" s="331"/>
      <c r="P189" s="331"/>
      <c r="Q189" s="331"/>
      <c r="R189" s="331"/>
      <c r="S189" s="280"/>
      <c r="T189" s="280"/>
      <c r="U189" s="331"/>
    </row>
    <row r="190" spans="1:21" s="325" customFormat="1" ht="22.5">
      <c r="A190" s="30">
        <v>278</v>
      </c>
      <c r="B190" s="324"/>
      <c r="C190" s="324"/>
      <c r="D190" s="43" t="e">
        <f t="shared" si="6"/>
        <v>#DIV/0!</v>
      </c>
      <c r="E190" s="173" t="str">
        <f>IFERROR(VLOOKUP(A190,'SE-GERAL'!A:E,5,FALSE),VLOOKUP(A190,'MO-GERAL'!A:E,5,FALSE))</f>
        <v>3.12.4</v>
      </c>
      <c r="F190" s="324" t="str">
        <f>IFERROR(VLOOKUP(A190,'SE-GERAL'!A:F,6,FALSE),VLOOKUP(A190,'MO-GERAL'!A:F,6,FALSE))</f>
        <v>SINAPI</v>
      </c>
      <c r="G190" s="324">
        <f>IFERROR(VLOOKUP(A190,'SE-GERAL'!A:G,7,FALSE),VLOOKUP(A190,'MO-GERAL'!A:G,7,FALSE))</f>
        <v>11855</v>
      </c>
      <c r="H190" s="325" t="str">
        <f>IFERROR(VLOOKUP(A190,'SE-GERAL'!A:H,8,FALSE),VLOOKUP(A190,'MO-GERAL'!A:H,8,FALSE))</f>
        <v>CONECTOR METALICO TIPO PARAFUSO FENDIDO (SPLIT BOLT), PARA CABOS ATE 70 MM2</v>
      </c>
      <c r="I190" s="324" t="str">
        <f>IFERROR(VLOOKUP(A190,'SE-GERAL'!A:I,9,FALSE),VLOOKUP(A190,'MO-GERAL'!A:I,9,FALSE))</f>
        <v>UN</v>
      </c>
      <c r="J190" s="326">
        <f>IFERROR(VLOOKUP(A190,'SE-GERAL'!A:K,10,FALSE),VLOOKUP(A190,'MO-GERAL'!A:K,10,FALSE))</f>
        <v>0.5</v>
      </c>
      <c r="K190" s="327">
        <f>IFERROR(VLOOKUP(A190,'SE-GERAL'!A:M,13,FALSE),VLOOKUP(A190,'MO-GERAL'!A:M,13,FALSE))</f>
        <v>0</v>
      </c>
      <c r="L190" s="328">
        <f t="shared" si="7"/>
        <v>0</v>
      </c>
      <c r="M190" s="329" t="e">
        <f t="shared" si="8"/>
        <v>#DIV/0!</v>
      </c>
      <c r="N190" s="330" t="e">
        <f>SUM($M$10:M190)</f>
        <v>#DIV/0!</v>
      </c>
      <c r="O190" s="331"/>
      <c r="P190" s="331"/>
      <c r="Q190" s="331"/>
      <c r="R190" s="331"/>
      <c r="S190" s="280"/>
      <c r="T190" s="280"/>
      <c r="U190" s="331"/>
    </row>
    <row r="191" spans="1:21" s="325" customFormat="1">
      <c r="A191" s="30">
        <v>201</v>
      </c>
      <c r="B191" s="324"/>
      <c r="C191" s="324"/>
      <c r="D191" s="43" t="e">
        <f t="shared" si="6"/>
        <v>#DIV/0!</v>
      </c>
      <c r="E191" s="173" t="str">
        <f>IFERROR(VLOOKUP(A191,'SE-GERAL'!A:E,5,FALSE),VLOOKUP(A191,'MO-GERAL'!A:E,5,FALSE))</f>
        <v>3.10.14</v>
      </c>
      <c r="F191" s="324" t="str">
        <f>IFERROR(VLOOKUP(A191,'SE-GERAL'!A:F,6,FALSE),VLOOKUP(A191,'MO-GERAL'!A:F,6,FALSE))</f>
        <v>SINAPI</v>
      </c>
      <c r="G191" s="324">
        <f>IFERROR(VLOOKUP(A191,'SE-GERAL'!A:G,7,FALSE),VLOOKUP(A191,'MO-GERAL'!A:G,7,FALSE))</f>
        <v>25004</v>
      </c>
      <c r="H191" s="325" t="str">
        <f>IFERROR(VLOOKUP(A191,'SE-GERAL'!A:H,8,FALSE),VLOOKUP(A191,'MO-GERAL'!A:H,8,FALSE))</f>
        <v>CABO DE ALUMINIO NU COM ALMA DE ACO, BITOLA 1/0 AWG</v>
      </c>
      <c r="I191" s="324" t="str">
        <f>IFERROR(VLOOKUP(A191,'SE-GERAL'!A:I,9,FALSE),VLOOKUP(A191,'MO-GERAL'!A:I,9,FALSE))</f>
        <v>M</v>
      </c>
      <c r="J191" s="326">
        <f>IFERROR(VLOOKUP(A191,'SE-GERAL'!A:K,10,FALSE),VLOOKUP(A191,'MO-GERAL'!A:K,10,FALSE))</f>
        <v>0.25</v>
      </c>
      <c r="K191" s="327">
        <f>IFERROR(VLOOKUP(A191,'SE-GERAL'!A:M,13,FALSE),VLOOKUP(A191,'MO-GERAL'!A:M,13,FALSE))</f>
        <v>0</v>
      </c>
      <c r="L191" s="328">
        <f t="shared" si="7"/>
        <v>0</v>
      </c>
      <c r="M191" s="329" t="e">
        <f t="shared" si="8"/>
        <v>#DIV/0!</v>
      </c>
      <c r="N191" s="330" t="e">
        <f>SUM($M$10:M191)</f>
        <v>#DIV/0!</v>
      </c>
      <c r="O191" s="331"/>
      <c r="P191" s="331"/>
      <c r="Q191" s="331"/>
      <c r="R191" s="331"/>
      <c r="S191" s="280"/>
      <c r="T191" s="280"/>
      <c r="U191" s="331"/>
    </row>
    <row r="192" spans="1:21" s="325" customFormat="1">
      <c r="A192" s="30">
        <v>202</v>
      </c>
      <c r="B192" s="324"/>
      <c r="C192" s="324"/>
      <c r="D192" s="43" t="e">
        <f t="shared" si="6"/>
        <v>#DIV/0!</v>
      </c>
      <c r="E192" s="173" t="str">
        <f>IFERROR(VLOOKUP(A192,'SE-GERAL'!A:E,5,FALSE),VLOOKUP(A192,'MO-GERAL'!A:E,5,FALSE))</f>
        <v>3.10.15</v>
      </c>
      <c r="F192" s="324" t="str">
        <f>IFERROR(VLOOKUP(A192,'SE-GERAL'!A:F,6,FALSE),VLOOKUP(A192,'MO-GERAL'!A:F,6,FALSE))</f>
        <v>SINAPI</v>
      </c>
      <c r="G192" s="324">
        <f>IFERROR(VLOOKUP(A192,'SE-GERAL'!A:G,7,FALSE),VLOOKUP(A192,'MO-GERAL'!A:G,7,FALSE))</f>
        <v>37409</v>
      </c>
      <c r="H192" s="325" t="str">
        <f>IFERROR(VLOOKUP(A192,'SE-GERAL'!A:H,8,FALSE),VLOOKUP(A192,'MO-GERAL'!A:H,8,FALSE))</f>
        <v>CABO DE ALUMINIO NU COM ALMA DE ACO, BITOLA 2/0 AWG</v>
      </c>
      <c r="I192" s="324" t="str">
        <f>IFERROR(VLOOKUP(A192,'SE-GERAL'!A:I,9,FALSE),VLOOKUP(A192,'MO-GERAL'!A:I,9,FALSE))</f>
        <v>M</v>
      </c>
      <c r="J192" s="326">
        <f>IFERROR(VLOOKUP(A192,'SE-GERAL'!A:K,10,FALSE),VLOOKUP(A192,'MO-GERAL'!A:K,10,FALSE))</f>
        <v>0.25</v>
      </c>
      <c r="K192" s="327">
        <f>IFERROR(VLOOKUP(A192,'SE-GERAL'!A:M,13,FALSE),VLOOKUP(A192,'MO-GERAL'!A:M,13,FALSE))</f>
        <v>0</v>
      </c>
      <c r="L192" s="328">
        <f t="shared" si="7"/>
        <v>0</v>
      </c>
      <c r="M192" s="329" t="e">
        <f t="shared" si="8"/>
        <v>#DIV/0!</v>
      </c>
      <c r="N192" s="330" t="e">
        <f>SUM($M$10:M192)</f>
        <v>#DIV/0!</v>
      </c>
      <c r="O192" s="331"/>
      <c r="P192" s="331"/>
      <c r="Q192" s="331"/>
      <c r="R192" s="331"/>
      <c r="S192" s="280"/>
      <c r="T192" s="280"/>
      <c r="U192" s="331"/>
    </row>
    <row r="193" spans="1:21" s="325" customFormat="1" ht="33.75">
      <c r="A193" s="30">
        <v>178</v>
      </c>
      <c r="B193" s="324"/>
      <c r="C193" s="324"/>
      <c r="D193" s="43" t="e">
        <f t="shared" si="6"/>
        <v>#DIV/0!</v>
      </c>
      <c r="E193" s="173" t="str">
        <f>IFERROR(VLOOKUP(A193,'SE-GERAL'!A:E,5,FALSE),VLOOKUP(A193,'MO-GERAL'!A:E,5,FALSE))</f>
        <v>3.8.1</v>
      </c>
      <c r="F193" s="324" t="str">
        <f>IFERROR(VLOOKUP(A193,'SE-GERAL'!A:F,6,FALSE),VLOOKUP(A193,'MO-GERAL'!A:F,6,FALSE))</f>
        <v>SINAPI</v>
      </c>
      <c r="G193" s="324">
        <f>IFERROR(VLOOKUP(A193,'SE-GERAL'!A:G,7,FALSE),VLOOKUP(A193,'MO-GERAL'!A:G,7,FALSE))</f>
        <v>4274</v>
      </c>
      <c r="H193" s="325" t="str">
        <f>IFERROR(VLOOKUP(A193,'SE-GERAL'!A:H,8,FALSE),VLOOKUP(A193,'MO-GERAL'!A:H,8,FALSE))</f>
        <v>PARA-RAIOS TIPO FRANKLIN 350 MM, EM LATAO CROMADO, DUAS DESCIDAS, PARA PROTECAO DE EDIFICACOES CONTRA DESCARGAS ATMOSFERICAS</v>
      </c>
      <c r="I193" s="324" t="str">
        <f>IFERROR(VLOOKUP(A193,'SE-GERAL'!A:I,9,FALSE),VLOOKUP(A193,'MO-GERAL'!A:I,9,FALSE))</f>
        <v>UN</v>
      </c>
      <c r="J193" s="326">
        <f>IFERROR(VLOOKUP(A193,'SE-GERAL'!A:K,10,FALSE),VLOOKUP(A193,'MO-GERAL'!A:K,10,FALSE))</f>
        <v>8.3333333333333329E-2</v>
      </c>
      <c r="K193" s="327">
        <f>IFERROR(VLOOKUP(A193,'SE-GERAL'!A:M,13,FALSE),VLOOKUP(A193,'MO-GERAL'!A:M,13,FALSE))</f>
        <v>0</v>
      </c>
      <c r="L193" s="328">
        <f t="shared" si="7"/>
        <v>0</v>
      </c>
      <c r="M193" s="329" t="e">
        <f t="shared" si="8"/>
        <v>#DIV/0!</v>
      </c>
      <c r="N193" s="330" t="e">
        <f>SUM($M$10:M193)</f>
        <v>#DIV/0!</v>
      </c>
      <c r="O193" s="331"/>
      <c r="P193" s="331"/>
      <c r="Q193" s="331"/>
      <c r="R193" s="331"/>
      <c r="S193" s="280"/>
      <c r="T193" s="280"/>
      <c r="U193" s="331"/>
    </row>
    <row r="194" spans="1:21" s="325" customFormat="1" ht="33.75">
      <c r="A194" s="30">
        <v>31</v>
      </c>
      <c r="B194" s="324"/>
      <c r="C194" s="324"/>
      <c r="D194" s="43" t="e">
        <f t="shared" si="6"/>
        <v>#DIV/0!</v>
      </c>
      <c r="E194" s="173" t="str">
        <f>IFERROR(VLOOKUP(A194,'SE-GERAL'!A:E,5,FALSE),VLOOKUP(A194,'MO-GERAL'!A:E,5,FALSE))</f>
        <v>2.1.5</v>
      </c>
      <c r="F194" s="324" t="str">
        <f>IFERROR(VLOOKUP(A194,'SE-GERAL'!A:F,6,FALSE),VLOOKUP(A194,'MO-GERAL'!A:F,6,FALSE))</f>
        <v>SCO/RIO</v>
      </c>
      <c r="G194" s="324" t="str">
        <f>IFERROR(VLOOKUP(A194,'SE-GERAL'!A:G,7,FALSE),VLOOKUP(A194,'MO-GERAL'!A:G,7,FALSE))</f>
        <v>AD 24.05.0500 (A)</v>
      </c>
      <c r="H194" s="325" t="str">
        <f>IFERROR(VLOOKUP(A194,'SE-GERAL'!A:H,8,FALSE),VLOOKUP(A194,'MO-GERAL'!A:H,8,FALSE))</f>
        <v>PROTECAO DE CANTEIRO DE OBRA EM AREAS PUBLICAS, COMPREENDENDO TELA PLASTICA, ESTRUTURA DE MADEIRA A CADA 3M DE DISTANCIA COM BASE DE CONCRETO, UTILIZACAO 2 VEZES.</v>
      </c>
      <c r="I194" s="324" t="str">
        <f>IFERROR(VLOOKUP(A194,'SE-GERAL'!A:I,9,FALSE),VLOOKUP(A194,'MO-GERAL'!A:I,9,FALSE))</f>
        <v>M</v>
      </c>
      <c r="J194" s="326">
        <f>IFERROR(VLOOKUP(A194,'SE-GERAL'!A:K,10,FALSE),VLOOKUP(A194,'MO-GERAL'!A:K,10,FALSE))</f>
        <v>0.41666666666666669</v>
      </c>
      <c r="K194" s="327">
        <f>IFERROR(VLOOKUP(A194,'SE-GERAL'!A:M,13,FALSE),VLOOKUP(A194,'MO-GERAL'!A:M,13,FALSE))</f>
        <v>0</v>
      </c>
      <c r="L194" s="328">
        <f t="shared" si="7"/>
        <v>0</v>
      </c>
      <c r="M194" s="329" t="e">
        <f t="shared" si="8"/>
        <v>#DIV/0!</v>
      </c>
      <c r="N194" s="330" t="e">
        <f>SUM($M$10:M194)</f>
        <v>#DIV/0!</v>
      </c>
      <c r="O194" s="331"/>
      <c r="P194" s="331"/>
      <c r="Q194" s="331"/>
      <c r="R194" s="331"/>
      <c r="S194" s="280"/>
      <c r="T194" s="280"/>
      <c r="U194" s="331"/>
    </row>
    <row r="195" spans="1:21" s="325" customFormat="1" ht="22.5">
      <c r="A195" s="30">
        <v>206</v>
      </c>
      <c r="B195" s="324"/>
      <c r="C195" s="324"/>
      <c r="D195" s="43" t="e">
        <f t="shared" si="6"/>
        <v>#DIV/0!</v>
      </c>
      <c r="E195" s="173" t="str">
        <f>IFERROR(VLOOKUP(A195,'SE-GERAL'!A:E,5,FALSE),VLOOKUP(A195,'MO-GERAL'!A:E,5,FALSE))</f>
        <v>3.10.19</v>
      </c>
      <c r="F195" s="324" t="str">
        <f>IFERROR(VLOOKUP(A195,'SE-GERAL'!A:F,6,FALSE),VLOOKUP(A195,'MO-GERAL'!A:F,6,FALSE))</f>
        <v>SINAPI</v>
      </c>
      <c r="G195" s="324">
        <f>IFERROR(VLOOKUP(A195,'SE-GERAL'!A:G,7,FALSE),VLOOKUP(A195,'MO-GERAL'!A:G,7,FALSE))</f>
        <v>444</v>
      </c>
      <c r="H195" s="325" t="str">
        <f>IFERROR(VLOOKUP(A195,'SE-GERAL'!A:H,8,FALSE),VLOOKUP(A195,'MO-GERAL'!A:H,8,FALSE))</f>
        <v>PINO ROSCA EXTERNA, EM ACO GALVANIZADO, PARA ISOLADOR DE 15KV, DIAMETRO 25 MM, COMPRIMENTO *290* MM</v>
      </c>
      <c r="I195" s="324" t="str">
        <f>IFERROR(VLOOKUP(A195,'SE-GERAL'!A:I,9,FALSE),VLOOKUP(A195,'MO-GERAL'!A:I,9,FALSE))</f>
        <v>UN</v>
      </c>
      <c r="J195" s="326">
        <f>IFERROR(VLOOKUP(A195,'SE-GERAL'!A:K,10,FALSE),VLOOKUP(A195,'MO-GERAL'!A:K,10,FALSE))</f>
        <v>0.25</v>
      </c>
      <c r="K195" s="327">
        <f>IFERROR(VLOOKUP(A195,'SE-GERAL'!A:M,13,FALSE),VLOOKUP(A195,'MO-GERAL'!A:M,13,FALSE))</f>
        <v>0</v>
      </c>
      <c r="L195" s="328">
        <f t="shared" si="7"/>
        <v>0</v>
      </c>
      <c r="M195" s="329" t="e">
        <f t="shared" si="8"/>
        <v>#DIV/0!</v>
      </c>
      <c r="N195" s="330" t="e">
        <f>SUM($M$10:M195)</f>
        <v>#DIV/0!</v>
      </c>
      <c r="O195" s="331"/>
      <c r="P195" s="331"/>
      <c r="Q195" s="331"/>
      <c r="R195" s="331"/>
      <c r="S195" s="280"/>
      <c r="T195" s="280"/>
      <c r="U195" s="331"/>
    </row>
    <row r="196" spans="1:21" s="325" customFormat="1">
      <c r="A196" s="30">
        <v>199</v>
      </c>
      <c r="B196" s="324"/>
      <c r="C196" s="324"/>
      <c r="D196" s="43" t="e">
        <f t="shared" si="6"/>
        <v>#DIV/0!</v>
      </c>
      <c r="E196" s="173" t="str">
        <f>IFERROR(VLOOKUP(A196,'SE-GERAL'!A:E,5,FALSE),VLOOKUP(A196,'MO-GERAL'!A:E,5,FALSE))</f>
        <v>3.10.12</v>
      </c>
      <c r="F196" s="324" t="str">
        <f>IFERROR(VLOOKUP(A196,'SE-GERAL'!A:F,6,FALSE),VLOOKUP(A196,'MO-GERAL'!A:F,6,FALSE))</f>
        <v>UFRJ</v>
      </c>
      <c r="G196" s="324" t="str">
        <f>IFERROR(VLOOKUP(A196,'SE-GERAL'!A:G,7,FALSE),VLOOKUP(A196,'MO-GERAL'!A:G,7,FALSE))</f>
        <v>UFRJ-0206</v>
      </c>
      <c r="H196" s="325" t="str">
        <f>IFERROR(VLOOKUP(A196,'SE-GERAL'!A:H,8,FALSE),VLOOKUP(A196,'MO-GERAL'!A:H,8,FALSE))</f>
        <v>ESPAÇADOR DE FASES LOSANGULAR PARA REDE COMPACTA, 15kV</v>
      </c>
      <c r="I196" s="324" t="str">
        <f>IFERROR(VLOOKUP(A196,'SE-GERAL'!A:I,9,FALSE),VLOOKUP(A196,'MO-GERAL'!A:I,9,FALSE))</f>
        <v>UN</v>
      </c>
      <c r="J196" s="326">
        <f>IFERROR(VLOOKUP(A196,'SE-GERAL'!A:K,10,FALSE),VLOOKUP(A196,'MO-GERAL'!A:K,10,FALSE))</f>
        <v>0.25</v>
      </c>
      <c r="K196" s="327">
        <f>IFERROR(VLOOKUP(A196,'SE-GERAL'!A:M,13,FALSE),VLOOKUP(A196,'MO-GERAL'!A:M,13,FALSE))</f>
        <v>0</v>
      </c>
      <c r="L196" s="328">
        <f t="shared" si="7"/>
        <v>0</v>
      </c>
      <c r="M196" s="329" t="e">
        <f t="shared" si="8"/>
        <v>#DIV/0!</v>
      </c>
      <c r="N196" s="330" t="e">
        <f>SUM($M$10:M196)</f>
        <v>#DIV/0!</v>
      </c>
      <c r="O196" s="331"/>
      <c r="P196" s="331"/>
      <c r="Q196" s="331"/>
      <c r="R196" s="331"/>
      <c r="S196" s="280"/>
      <c r="T196" s="280"/>
      <c r="U196" s="331"/>
    </row>
    <row r="197" spans="1:21" s="325" customFormat="1">
      <c r="A197" s="30">
        <v>51</v>
      </c>
      <c r="B197" s="324"/>
      <c r="C197" s="324"/>
      <c r="D197" s="43" t="e">
        <f t="shared" si="6"/>
        <v>#DIV/0!</v>
      </c>
      <c r="E197" s="173" t="str">
        <f>IFERROR(VLOOKUP(A197,'SE-GERAL'!A:E,5,FALSE),VLOOKUP(A197,'MO-GERAL'!A:E,5,FALSE))</f>
        <v>3.1.15</v>
      </c>
      <c r="F197" s="324" t="str">
        <f>IFERROR(VLOOKUP(A197,'SE-GERAL'!A:F,6,FALSE),VLOOKUP(A197,'MO-GERAL'!A:F,6,FALSE))</f>
        <v>UFRJ</v>
      </c>
      <c r="G197" s="324" t="str">
        <f>IFERROR(VLOOKUP(A197,'SE-GERAL'!A:G,7,FALSE),VLOOKUP(A197,'MO-GERAL'!A:G,7,FALSE))</f>
        <v>UFRJ-0010</v>
      </c>
      <c r="H197" s="325" t="str">
        <f>IFERROR(VLOOKUP(A197,'SE-GERAL'!A:H,8,FALSE),VLOOKUP(A197,'MO-GERAL'!A:H,8,FALSE))</f>
        <v>PARAFUSO SEXTAVADO  EM LATÃO, ROSCA M10, 40 mm - COMPLETO</v>
      </c>
      <c r="I197" s="324" t="str">
        <f>IFERROR(VLOOKUP(A197,'SE-GERAL'!A:I,9,FALSE),VLOOKUP(A197,'MO-GERAL'!A:I,9,FALSE))</f>
        <v>UN</v>
      </c>
      <c r="J197" s="326">
        <f>IFERROR(VLOOKUP(A197,'SE-GERAL'!A:K,10,FALSE),VLOOKUP(A197,'MO-GERAL'!A:K,10,FALSE))</f>
        <v>0.83333333333333337</v>
      </c>
      <c r="K197" s="327">
        <f>IFERROR(VLOOKUP(A197,'SE-GERAL'!A:M,13,FALSE),VLOOKUP(A197,'MO-GERAL'!A:M,13,FALSE))</f>
        <v>0</v>
      </c>
      <c r="L197" s="328">
        <f t="shared" si="7"/>
        <v>0</v>
      </c>
      <c r="M197" s="329" t="e">
        <f t="shared" si="8"/>
        <v>#DIV/0!</v>
      </c>
      <c r="N197" s="330" t="e">
        <f>SUM($M$10:M197)</f>
        <v>#DIV/0!</v>
      </c>
      <c r="O197" s="331"/>
      <c r="P197" s="331"/>
      <c r="Q197" s="331"/>
      <c r="R197" s="331"/>
      <c r="S197" s="280"/>
      <c r="T197" s="280"/>
      <c r="U197" s="331"/>
    </row>
    <row r="198" spans="1:21" s="325" customFormat="1">
      <c r="A198" s="30">
        <v>352</v>
      </c>
      <c r="B198" s="324"/>
      <c r="C198" s="324"/>
      <c r="D198" s="43" t="e">
        <f t="shared" si="6"/>
        <v>#DIV/0!</v>
      </c>
      <c r="E198" s="173" t="str">
        <f>IFERROR(VLOOKUP(A198,'SE-GERAL'!A:E,5,FALSE),VLOOKUP(A198,'MO-GERAL'!A:E,5,FALSE))</f>
        <v>3.15.27</v>
      </c>
      <c r="F198" s="324" t="str">
        <f>IFERROR(VLOOKUP(A198,'SE-GERAL'!A:F,6,FALSE),VLOOKUP(A198,'MO-GERAL'!A:F,6,FALSE))</f>
        <v>UFRJ</v>
      </c>
      <c r="G198" s="324" t="str">
        <f>IFERROR(VLOOKUP(A198,'SE-GERAL'!A:G,7,FALSE),VLOOKUP(A198,'MO-GERAL'!A:G,7,FALSE))</f>
        <v>UFRJ-0482</v>
      </c>
      <c r="H198" s="325" t="str">
        <f>IFERROR(VLOOKUP(A198,'SE-GERAL'!A:H,8,FALSE),VLOOKUP(A198,'MO-GERAL'!A:H,8,FALSE))</f>
        <v>ARCO DE SERRA MANUAL COM CABO FECHADO 12"</v>
      </c>
      <c r="I198" s="324" t="str">
        <f>IFERROR(VLOOKUP(A198,'SE-GERAL'!A:I,9,FALSE),VLOOKUP(A198,'MO-GERAL'!A:I,9,FALSE))</f>
        <v>UN</v>
      </c>
      <c r="J198" s="326">
        <f>IFERROR(VLOOKUP(A198,'SE-GERAL'!A:K,10,FALSE),VLOOKUP(A198,'MO-GERAL'!A:K,10,FALSE))</f>
        <v>0.25</v>
      </c>
      <c r="K198" s="327">
        <f>IFERROR(VLOOKUP(A198,'SE-GERAL'!A:M,13,FALSE),VLOOKUP(A198,'MO-GERAL'!A:M,13,FALSE))</f>
        <v>0</v>
      </c>
      <c r="L198" s="328">
        <f t="shared" si="7"/>
        <v>0</v>
      </c>
      <c r="M198" s="329" t="e">
        <f t="shared" si="8"/>
        <v>#DIV/0!</v>
      </c>
      <c r="N198" s="330" t="e">
        <f>SUM($M$10:M198)</f>
        <v>#DIV/0!</v>
      </c>
      <c r="O198" s="331"/>
      <c r="P198" s="331"/>
      <c r="Q198" s="331"/>
      <c r="R198" s="331"/>
      <c r="S198" s="280"/>
      <c r="T198" s="280"/>
      <c r="U198" s="331"/>
    </row>
    <row r="199" spans="1:21" s="325" customFormat="1" ht="22.5">
      <c r="A199" s="30">
        <v>269</v>
      </c>
      <c r="B199" s="324"/>
      <c r="C199" s="324"/>
      <c r="D199" s="43" t="e">
        <f t="shared" si="6"/>
        <v>#DIV/0!</v>
      </c>
      <c r="E199" s="173" t="str">
        <f>IFERROR(VLOOKUP(A199,'SE-GERAL'!A:E,5,FALSE),VLOOKUP(A199,'MO-GERAL'!A:E,5,FALSE))</f>
        <v>3.11.57</v>
      </c>
      <c r="F199" s="324" t="str">
        <f>IFERROR(VLOOKUP(A199,'SE-GERAL'!A:F,6,FALSE),VLOOKUP(A199,'MO-GERAL'!A:F,6,FALSE))</f>
        <v>SBC</v>
      </c>
      <c r="G199" s="324">
        <f>IFERROR(VLOOKUP(A199,'SE-GERAL'!A:G,7,FALSE),VLOOKUP(A199,'MO-GERAL'!A:G,7,FALSE))</f>
        <v>873</v>
      </c>
      <c r="H199" s="325" t="str">
        <f>IFERROR(VLOOKUP(A199,'SE-GERAL'!A:H,8,FALSE),VLOOKUP(A199,'MO-GERAL'!A:H,8,FALSE))</f>
        <v>PLACA DE SINALIZACAO FOTOLUMINESCENTE ROTA DE FUGA 16x25cm NBR 13434-2:2004</v>
      </c>
      <c r="I199" s="324" t="str">
        <f>IFERROR(VLOOKUP(A199,'SE-GERAL'!A:I,9,FALSE),VLOOKUP(A199,'MO-GERAL'!A:I,9,FALSE))</f>
        <v>UN</v>
      </c>
      <c r="J199" s="326">
        <f>IFERROR(VLOOKUP(A199,'SE-GERAL'!A:K,10,FALSE),VLOOKUP(A199,'MO-GERAL'!A:K,10,FALSE))</f>
        <v>0.5</v>
      </c>
      <c r="K199" s="327">
        <f>IFERROR(VLOOKUP(A199,'SE-GERAL'!A:M,13,FALSE),VLOOKUP(A199,'MO-GERAL'!A:M,13,FALSE))</f>
        <v>0</v>
      </c>
      <c r="L199" s="328">
        <f t="shared" si="7"/>
        <v>0</v>
      </c>
      <c r="M199" s="329" t="e">
        <f t="shared" si="8"/>
        <v>#DIV/0!</v>
      </c>
      <c r="N199" s="330" t="e">
        <f>SUM($M$10:M199)</f>
        <v>#DIV/0!</v>
      </c>
      <c r="O199" s="331"/>
      <c r="P199" s="331"/>
      <c r="Q199" s="331"/>
      <c r="R199" s="331"/>
      <c r="S199" s="280"/>
      <c r="T199" s="280"/>
      <c r="U199" s="331"/>
    </row>
    <row r="200" spans="1:21" s="325" customFormat="1" ht="33.75">
      <c r="A200" s="30">
        <v>33</v>
      </c>
      <c r="B200" s="324"/>
      <c r="C200" s="324"/>
      <c r="D200" s="43" t="e">
        <f t="shared" si="6"/>
        <v>#DIV/0!</v>
      </c>
      <c r="E200" s="173" t="str">
        <f>IFERROR(VLOOKUP(A200,'SE-GERAL'!A:E,5,FALSE),VLOOKUP(A200,'MO-GERAL'!A:E,5,FALSE))</f>
        <v>2.2.1</v>
      </c>
      <c r="F200" s="324" t="str">
        <f>IFERROR(VLOOKUP(A200,'SE-GERAL'!A:F,6,FALSE),VLOOKUP(A200,'MO-GERAL'!A:F,6,FALSE))</f>
        <v>SCO/RIO</v>
      </c>
      <c r="G200" s="324" t="str">
        <f>IFERROR(VLOOKUP(A200,'SE-GERAL'!A:G,7,FALSE),VLOOKUP(A200,'MO-GERAL'!A:G,7,FALSE))</f>
        <v>MT 04.05.0050 (/)</v>
      </c>
      <c r="H200" s="325" t="str">
        <f>IFERROR(VLOOKUP(A200,'SE-GERAL'!A:H,8,FALSE),VLOOKUP(A200,'MO-GERAL'!A:H,8,FALSE))</f>
        <v>ESCAVACAO MANUAL DE VALA EM MATERIAL DE 1A CATEGORIA (AREIA, ARGILA OU PICARRA), ATE 1,50M, EXCLUSIVE ESCORAMENTO E ESGOTAMENTO.</v>
      </c>
      <c r="I200" s="324" t="str">
        <f>IFERROR(VLOOKUP(A200,'SE-GERAL'!A:I,9,FALSE),VLOOKUP(A200,'MO-GERAL'!A:I,9,FALSE))</f>
        <v>M3</v>
      </c>
      <c r="J200" s="326">
        <f>IFERROR(VLOOKUP(A200,'SE-GERAL'!A:K,10,FALSE),VLOOKUP(A200,'MO-GERAL'!A:K,10,FALSE))</f>
        <v>0.25</v>
      </c>
      <c r="K200" s="327">
        <f>IFERROR(VLOOKUP(A200,'SE-GERAL'!A:M,13,FALSE),VLOOKUP(A200,'MO-GERAL'!A:M,13,FALSE))</f>
        <v>0</v>
      </c>
      <c r="L200" s="328">
        <f t="shared" si="7"/>
        <v>0</v>
      </c>
      <c r="M200" s="329" t="e">
        <f t="shared" si="8"/>
        <v>#DIV/0!</v>
      </c>
      <c r="N200" s="330" t="e">
        <f>SUM($M$10:M200)</f>
        <v>#DIV/0!</v>
      </c>
      <c r="O200" s="331"/>
      <c r="P200" s="331"/>
      <c r="Q200" s="331"/>
      <c r="R200" s="331"/>
      <c r="S200" s="280"/>
      <c r="T200" s="280"/>
      <c r="U200" s="331"/>
    </row>
    <row r="201" spans="1:21" s="325" customFormat="1" ht="22.5">
      <c r="A201" s="30">
        <v>267</v>
      </c>
      <c r="B201" s="324"/>
      <c r="C201" s="324"/>
      <c r="D201" s="43" t="e">
        <f t="shared" si="6"/>
        <v>#DIV/0!</v>
      </c>
      <c r="E201" s="173" t="str">
        <f>IFERROR(VLOOKUP(A201,'SE-GERAL'!A:E,5,FALSE),VLOOKUP(A201,'MO-GERAL'!A:E,5,FALSE))</f>
        <v>3.11.55</v>
      </c>
      <c r="F201" s="324" t="str">
        <f>IFERROR(VLOOKUP(A201,'SE-GERAL'!A:F,6,FALSE),VLOOKUP(A201,'MO-GERAL'!A:F,6,FALSE))</f>
        <v>UFRJ</v>
      </c>
      <c r="G201" s="324" t="str">
        <f>IFERROR(VLOOKUP(A201,'SE-GERAL'!A:G,7,FALSE),VLOOKUP(A201,'MO-GERAL'!A:G,7,FALSE))</f>
        <v>UFRJ-0349</v>
      </c>
      <c r="H201" s="325" t="str">
        <f>IFERROR(VLOOKUP(A201,'SE-GERAL'!A:H,8,FALSE),VLOOKUP(A201,'MO-GERAL'!A:H,8,FALSE))</f>
        <v>PLACA PERIGO ALTA TENSÃO - PVC - MEDINDO 0,36 X 0,26M E 2,00MM DE ESPESSURA - PROVIDA DE FUROS PARA FIXAÇÃO</v>
      </c>
      <c r="I201" s="324" t="str">
        <f>IFERROR(VLOOKUP(A201,'SE-GERAL'!A:I,9,FALSE),VLOOKUP(A201,'MO-GERAL'!A:I,9,FALSE))</f>
        <v>UN</v>
      </c>
      <c r="J201" s="326">
        <f>IFERROR(VLOOKUP(A201,'SE-GERAL'!A:K,10,FALSE),VLOOKUP(A201,'MO-GERAL'!A:K,10,FALSE))</f>
        <v>0.5</v>
      </c>
      <c r="K201" s="327">
        <f>IFERROR(VLOOKUP(A201,'SE-GERAL'!A:M,13,FALSE),VLOOKUP(A201,'MO-GERAL'!A:M,13,FALSE))</f>
        <v>0</v>
      </c>
      <c r="L201" s="328">
        <f t="shared" si="7"/>
        <v>0</v>
      </c>
      <c r="M201" s="329" t="e">
        <f t="shared" si="8"/>
        <v>#DIV/0!</v>
      </c>
      <c r="N201" s="330" t="e">
        <f>SUM($M$10:M201)</f>
        <v>#DIV/0!</v>
      </c>
      <c r="O201" s="331"/>
      <c r="P201" s="331"/>
      <c r="Q201" s="331"/>
      <c r="R201" s="331"/>
      <c r="S201" s="280"/>
      <c r="T201" s="280"/>
      <c r="U201" s="331"/>
    </row>
    <row r="202" spans="1:21" s="325" customFormat="1">
      <c r="A202" s="30">
        <v>332</v>
      </c>
      <c r="B202" s="324"/>
      <c r="C202" s="324"/>
      <c r="D202" s="43" t="e">
        <f t="shared" ref="D202:D265" si="9">IF(N202&lt;80%,"A",IF(AND(N202&gt;80.01%,N202&lt;95%),"B",IF(N202&gt;95.01%,"C")))</f>
        <v>#DIV/0!</v>
      </c>
      <c r="E202" s="173" t="str">
        <f>IFERROR(VLOOKUP(A202,'SE-GERAL'!A:E,5,FALSE),VLOOKUP(A202,'MO-GERAL'!A:E,5,FALSE))</f>
        <v>3.15.7</v>
      </c>
      <c r="F202" s="324" t="str">
        <f>IFERROR(VLOOKUP(A202,'SE-GERAL'!A:F,6,FALSE),VLOOKUP(A202,'MO-GERAL'!A:F,6,FALSE))</f>
        <v>UFRJ</v>
      </c>
      <c r="G202" s="324" t="str">
        <f>IFERROR(VLOOKUP(A202,'SE-GERAL'!A:G,7,FALSE),VLOOKUP(A202,'MO-GERAL'!A:G,7,FALSE))</f>
        <v>UFRJ-0452</v>
      </c>
      <c r="H202" s="325" t="str">
        <f>IFERROR(VLOOKUP(A202,'SE-GERAL'!A:H,8,FALSE),VLOOKUP(A202,'MO-GERAL'!A:H,8,FALSE))</f>
        <v>LIMA REDONDA BASTARDA DE 10" COM CABO</v>
      </c>
      <c r="I202" s="324" t="str">
        <f>IFERROR(VLOOKUP(A202,'SE-GERAL'!A:I,9,FALSE),VLOOKUP(A202,'MO-GERAL'!A:I,9,FALSE))</f>
        <v>UN</v>
      </c>
      <c r="J202" s="326">
        <f>IFERROR(VLOOKUP(A202,'SE-GERAL'!A:K,10,FALSE),VLOOKUP(A202,'MO-GERAL'!A:K,10,FALSE))</f>
        <v>0.16666666666666666</v>
      </c>
      <c r="K202" s="327">
        <f>IFERROR(VLOOKUP(A202,'SE-GERAL'!A:M,13,FALSE),VLOOKUP(A202,'MO-GERAL'!A:M,13,FALSE))</f>
        <v>0</v>
      </c>
      <c r="L202" s="328">
        <f t="shared" ref="L202:L265" si="10">J202*K202</f>
        <v>0</v>
      </c>
      <c r="M202" s="329" t="e">
        <f t="shared" ref="M202:M265" si="11">L202/$L$388</f>
        <v>#DIV/0!</v>
      </c>
      <c r="N202" s="330" t="e">
        <f>SUM($M$10:M202)</f>
        <v>#DIV/0!</v>
      </c>
      <c r="O202" s="331"/>
      <c r="P202" s="331"/>
      <c r="Q202" s="331"/>
      <c r="R202" s="331"/>
      <c r="S202" s="280"/>
      <c r="T202" s="280"/>
      <c r="U202" s="331"/>
    </row>
    <row r="203" spans="1:21" s="325" customFormat="1" ht="33.75">
      <c r="A203" s="30">
        <v>192</v>
      </c>
      <c r="B203" s="324"/>
      <c r="C203" s="324"/>
      <c r="D203" s="43" t="e">
        <f t="shared" si="9"/>
        <v>#DIV/0!</v>
      </c>
      <c r="E203" s="173" t="str">
        <f>IFERROR(VLOOKUP(A203,'SE-GERAL'!A:E,5,FALSE),VLOOKUP(A203,'MO-GERAL'!A:E,5,FALSE))</f>
        <v>3.10.5</v>
      </c>
      <c r="F203" s="324" t="str">
        <f>IFERROR(VLOOKUP(A203,'SE-GERAL'!A:F,6,FALSE),VLOOKUP(A203,'MO-GERAL'!A:F,6,FALSE))</f>
        <v>UFRJ</v>
      </c>
      <c r="G203" s="324" t="str">
        <f>IFERROR(VLOOKUP(A203,'SE-GERAL'!A:G,7,FALSE),VLOOKUP(A203,'MO-GERAL'!A:G,7,FALSE))</f>
        <v>UFRJ-0199</v>
      </c>
      <c r="H203" s="325" t="str">
        <f>IFERROR(VLOOKUP(A203,'SE-GERAL'!A:H,8,FALSE),VLOOKUP(A203,'MO-GERAL'!A:H,8,FALSE))</f>
        <v>GRAMPO PARALELO DE ALUMÍNIO, CONSTRUÍDO EM LIGA ESPECIAL DE ALUMÍNIO. PARAFUSOS E PORCA EM LIGA DE ALDUR, PARA CABO DE ALUMÍNIO 1/0</v>
      </c>
      <c r="I203" s="324" t="str">
        <f>IFERROR(VLOOKUP(A203,'SE-GERAL'!A:I,9,FALSE),VLOOKUP(A203,'MO-GERAL'!A:I,9,FALSE))</f>
        <v>UN</v>
      </c>
      <c r="J203" s="326">
        <f>IFERROR(VLOOKUP(A203,'SE-GERAL'!A:K,10,FALSE),VLOOKUP(A203,'MO-GERAL'!A:K,10,FALSE))</f>
        <v>0.25</v>
      </c>
      <c r="K203" s="327">
        <f>IFERROR(VLOOKUP(A203,'SE-GERAL'!A:M,13,FALSE),VLOOKUP(A203,'MO-GERAL'!A:M,13,FALSE))</f>
        <v>0</v>
      </c>
      <c r="L203" s="328">
        <f t="shared" si="10"/>
        <v>0</v>
      </c>
      <c r="M203" s="329" t="e">
        <f t="shared" si="11"/>
        <v>#DIV/0!</v>
      </c>
      <c r="N203" s="330" t="e">
        <f>SUM($M$10:M203)</f>
        <v>#DIV/0!</v>
      </c>
      <c r="O203" s="331"/>
      <c r="P203" s="331"/>
      <c r="Q203" s="331"/>
      <c r="R203" s="331"/>
      <c r="S203" s="280"/>
      <c r="T203" s="280"/>
      <c r="U203" s="331"/>
    </row>
    <row r="204" spans="1:21" s="325" customFormat="1" ht="22.5">
      <c r="A204" s="30">
        <v>303</v>
      </c>
      <c r="B204" s="324"/>
      <c r="C204" s="324"/>
      <c r="D204" s="43" t="e">
        <f t="shared" si="9"/>
        <v>#DIV/0!</v>
      </c>
      <c r="E204" s="173" t="str">
        <f>IFERROR(VLOOKUP(A204,'SE-GERAL'!A:E,5,FALSE),VLOOKUP(A204,'MO-GERAL'!A:E,5,FALSE))</f>
        <v>3.12.29</v>
      </c>
      <c r="F204" s="324" t="str">
        <f>IFERROR(VLOOKUP(A204,'SE-GERAL'!A:F,6,FALSE),VLOOKUP(A204,'MO-GERAL'!A:F,6,FALSE))</f>
        <v>UFRJ</v>
      </c>
      <c r="G204" s="324" t="str">
        <f>IFERROR(VLOOKUP(A204,'SE-GERAL'!A:G,7,FALSE),VLOOKUP(A204,'MO-GERAL'!A:G,7,FALSE))</f>
        <v>UFRJ-0297</v>
      </c>
      <c r="H204" s="325" t="str">
        <f>IFERROR(VLOOKUP(A204,'SE-GERAL'!A:H,8,FALSE),VLOOKUP(A204,'MO-GERAL'!A:H,8,FALSE))</f>
        <v>TERMINAL DE COMPRESSÃO, DE BRONZE, ESTANHADO, BASE COM 2 FUROS, PADRÃO NEMA, PARA CABO DE SEÇÃO NOMINAL DE 120 mm²</v>
      </c>
      <c r="I204" s="324" t="str">
        <f>IFERROR(VLOOKUP(A204,'SE-GERAL'!A:I,9,FALSE),VLOOKUP(A204,'MO-GERAL'!A:I,9,FALSE))</f>
        <v>UN</v>
      </c>
      <c r="J204" s="326">
        <f>IFERROR(VLOOKUP(A204,'SE-GERAL'!A:K,10,FALSE),VLOOKUP(A204,'MO-GERAL'!A:K,10,FALSE))</f>
        <v>0.25</v>
      </c>
      <c r="K204" s="327">
        <f>IFERROR(VLOOKUP(A204,'SE-GERAL'!A:M,13,FALSE),VLOOKUP(A204,'MO-GERAL'!A:M,13,FALSE))</f>
        <v>0</v>
      </c>
      <c r="L204" s="328">
        <f t="shared" si="10"/>
        <v>0</v>
      </c>
      <c r="M204" s="329" t="e">
        <f t="shared" si="11"/>
        <v>#DIV/0!</v>
      </c>
      <c r="N204" s="330" t="e">
        <f>SUM($M$10:M204)</f>
        <v>#DIV/0!</v>
      </c>
      <c r="O204" s="331"/>
      <c r="P204" s="331"/>
      <c r="Q204" s="331"/>
      <c r="R204" s="331"/>
      <c r="S204" s="280"/>
      <c r="T204" s="280"/>
      <c r="U204" s="331"/>
    </row>
    <row r="205" spans="1:21" s="325" customFormat="1">
      <c r="A205" s="30">
        <v>360</v>
      </c>
      <c r="B205" s="324"/>
      <c r="C205" s="324"/>
      <c r="D205" s="43" t="e">
        <f t="shared" si="9"/>
        <v>#DIV/0!</v>
      </c>
      <c r="E205" s="173" t="str">
        <f>IFERROR(VLOOKUP(A205,'SE-GERAL'!A:E,5,FALSE),VLOOKUP(A205,'MO-GERAL'!A:E,5,FALSE))</f>
        <v>3.15.35</v>
      </c>
      <c r="F205" s="324" t="str">
        <f>IFERROR(VLOOKUP(A205,'SE-GERAL'!A:F,6,FALSE),VLOOKUP(A205,'MO-GERAL'!A:F,6,FALSE))</f>
        <v>UFRJ</v>
      </c>
      <c r="G205" s="324" t="str">
        <f>IFERROR(VLOOKUP(A205,'SE-GERAL'!A:G,7,FALSE),VLOOKUP(A205,'MO-GERAL'!A:G,7,FALSE))</f>
        <v>UFRJ-0503</v>
      </c>
      <c r="H205" s="325" t="str">
        <f>IFERROR(VLOOKUP(A205,'SE-GERAL'!A:H,8,FALSE),VLOOKUP(A205,'MO-GERAL'!A:H,8,FALSE))</f>
        <v>JOGO DE BROCAS PARA METAL - 7 PEÇAS - 2/3/4/5/6/8/10 MM</v>
      </c>
      <c r="I205" s="324" t="str">
        <f>IFERROR(VLOOKUP(A205,'SE-GERAL'!A:I,9,FALSE),VLOOKUP(A205,'MO-GERAL'!A:I,9,FALSE))</f>
        <v>UN</v>
      </c>
      <c r="J205" s="326">
        <f>IFERROR(VLOOKUP(A205,'SE-GERAL'!A:K,10,FALSE),VLOOKUP(A205,'MO-GERAL'!A:K,10,FALSE))</f>
        <v>0.16666666666666666</v>
      </c>
      <c r="K205" s="327">
        <f>IFERROR(VLOOKUP(A205,'SE-GERAL'!A:M,13,FALSE),VLOOKUP(A205,'MO-GERAL'!A:M,13,FALSE))</f>
        <v>0</v>
      </c>
      <c r="L205" s="328">
        <f t="shared" si="10"/>
        <v>0</v>
      </c>
      <c r="M205" s="329" t="e">
        <f t="shared" si="11"/>
        <v>#DIV/0!</v>
      </c>
      <c r="N205" s="330" t="e">
        <f>SUM($M$10:M205)</f>
        <v>#DIV/0!</v>
      </c>
      <c r="O205" s="331"/>
      <c r="P205" s="331"/>
      <c r="Q205" s="331"/>
      <c r="R205" s="331"/>
      <c r="S205" s="280"/>
      <c r="T205" s="280"/>
      <c r="U205" s="331"/>
    </row>
    <row r="206" spans="1:21" s="325" customFormat="1">
      <c r="A206" s="30">
        <v>258</v>
      </c>
      <c r="B206" s="324"/>
      <c r="C206" s="324"/>
      <c r="D206" s="43" t="e">
        <f t="shared" si="9"/>
        <v>#DIV/0!</v>
      </c>
      <c r="E206" s="173" t="str">
        <f>IFERROR(VLOOKUP(A206,'SE-GERAL'!A:E,5,FALSE),VLOOKUP(A206,'MO-GERAL'!A:E,5,FALSE))</f>
        <v>3.11.46</v>
      </c>
      <c r="F206" s="324" t="str">
        <f>IFERROR(VLOOKUP(A206,'SE-GERAL'!A:F,6,FALSE),VLOOKUP(A206,'MO-GERAL'!A:F,6,FALSE))</f>
        <v>SCO/RIO</v>
      </c>
      <c r="G206" s="324" t="str">
        <f>IFERROR(VLOOKUP(A206,'SE-GERAL'!A:G,7,FALSE),VLOOKUP(A206,'MO-GERAL'!A:G,7,FALSE))</f>
        <v>MAT005550</v>
      </c>
      <c r="H206" s="325" t="str">
        <f>IFERROR(VLOOKUP(A206,'SE-GERAL'!A:H,8,FALSE),VLOOKUP(A206,'MO-GERAL'!A:H,8,FALSE))</f>
        <v>ARAME GALVANIZADO NO 14</v>
      </c>
      <c r="I206" s="324" t="str">
        <f>IFERROR(VLOOKUP(A206,'SE-GERAL'!A:I,9,FALSE),VLOOKUP(A206,'MO-GERAL'!A:I,9,FALSE))</f>
        <v>KG</v>
      </c>
      <c r="J206" s="326">
        <f>IFERROR(VLOOKUP(A206,'SE-GERAL'!A:K,10,FALSE),VLOOKUP(A206,'MO-GERAL'!A:K,10,FALSE))</f>
        <v>0.41666666666666669</v>
      </c>
      <c r="K206" s="327">
        <f>IFERROR(VLOOKUP(A206,'SE-GERAL'!A:M,13,FALSE),VLOOKUP(A206,'MO-GERAL'!A:M,13,FALSE))</f>
        <v>0</v>
      </c>
      <c r="L206" s="328">
        <f t="shared" si="10"/>
        <v>0</v>
      </c>
      <c r="M206" s="329" t="e">
        <f t="shared" si="11"/>
        <v>#DIV/0!</v>
      </c>
      <c r="N206" s="330" t="e">
        <f>SUM($M$10:M206)</f>
        <v>#DIV/0!</v>
      </c>
      <c r="O206" s="331"/>
      <c r="P206" s="331"/>
      <c r="Q206" s="331"/>
      <c r="R206" s="331"/>
      <c r="S206" s="280"/>
      <c r="T206" s="280"/>
      <c r="U206" s="331"/>
    </row>
    <row r="207" spans="1:21" s="325" customFormat="1" ht="22.5">
      <c r="A207" s="30">
        <v>277</v>
      </c>
      <c r="B207" s="324"/>
      <c r="C207" s="324"/>
      <c r="D207" s="43" t="e">
        <f t="shared" si="9"/>
        <v>#DIV/0!</v>
      </c>
      <c r="E207" s="173" t="str">
        <f>IFERROR(VLOOKUP(A207,'SE-GERAL'!A:E,5,FALSE),VLOOKUP(A207,'MO-GERAL'!A:E,5,FALSE))</f>
        <v>3.12.3</v>
      </c>
      <c r="F207" s="324" t="str">
        <f>IFERROR(VLOOKUP(A207,'SE-GERAL'!A:F,6,FALSE),VLOOKUP(A207,'MO-GERAL'!A:F,6,FALSE))</f>
        <v>SINAPI</v>
      </c>
      <c r="G207" s="324">
        <f>IFERROR(VLOOKUP(A207,'SE-GERAL'!A:G,7,FALSE),VLOOKUP(A207,'MO-GERAL'!A:G,7,FALSE))</f>
        <v>11862</v>
      </c>
      <c r="H207" s="325" t="str">
        <f>IFERROR(VLOOKUP(A207,'SE-GERAL'!A:H,8,FALSE),VLOOKUP(A207,'MO-GERAL'!A:H,8,FALSE))</f>
        <v>CONECTOR METALICO TIPO PARAFUSO FENDIDO (SPLIT BOLT), PARA CABOS ATE 50 MM2</v>
      </c>
      <c r="I207" s="324" t="str">
        <f>IFERROR(VLOOKUP(A207,'SE-GERAL'!A:I,9,FALSE),VLOOKUP(A207,'MO-GERAL'!A:I,9,FALSE))</f>
        <v>UN</v>
      </c>
      <c r="J207" s="326">
        <f>IFERROR(VLOOKUP(A207,'SE-GERAL'!A:K,10,FALSE),VLOOKUP(A207,'MO-GERAL'!A:K,10,FALSE))</f>
        <v>0.5</v>
      </c>
      <c r="K207" s="327">
        <f>IFERROR(VLOOKUP(A207,'SE-GERAL'!A:M,13,FALSE),VLOOKUP(A207,'MO-GERAL'!A:M,13,FALSE))</f>
        <v>0</v>
      </c>
      <c r="L207" s="328">
        <f t="shared" si="10"/>
        <v>0</v>
      </c>
      <c r="M207" s="329" t="e">
        <f t="shared" si="11"/>
        <v>#DIV/0!</v>
      </c>
      <c r="N207" s="330" t="e">
        <f>SUM($M$10:M207)</f>
        <v>#DIV/0!</v>
      </c>
      <c r="O207" s="331"/>
      <c r="P207" s="331"/>
      <c r="Q207" s="331"/>
      <c r="R207" s="331"/>
      <c r="S207" s="280"/>
      <c r="T207" s="280"/>
      <c r="U207" s="331"/>
    </row>
    <row r="208" spans="1:21" s="325" customFormat="1">
      <c r="A208" s="30">
        <v>212</v>
      </c>
      <c r="B208" s="324"/>
      <c r="C208" s="324"/>
      <c r="D208" s="43" t="e">
        <f t="shared" si="9"/>
        <v>#DIV/0!</v>
      </c>
      <c r="E208" s="173" t="str">
        <f>IFERROR(VLOOKUP(A208,'SE-GERAL'!A:E,5,FALSE),VLOOKUP(A208,'MO-GERAL'!A:E,5,FALSE))</f>
        <v>3.10.25</v>
      </c>
      <c r="F208" s="324" t="str">
        <f>IFERROR(VLOOKUP(A208,'SE-GERAL'!A:F,6,FALSE),VLOOKUP(A208,'MO-GERAL'!A:F,6,FALSE))</f>
        <v>UFRJ</v>
      </c>
      <c r="G208" s="324" t="str">
        <f>IFERROR(VLOOKUP(A208,'SE-GERAL'!A:G,7,FALSE),VLOOKUP(A208,'MO-GERAL'!A:G,7,FALSE))</f>
        <v>UFRJ-0327</v>
      </c>
      <c r="H208" s="325" t="str">
        <f>IFERROR(VLOOKUP(A208,'SE-GERAL'!A:H,8,FALSE),VLOOKUP(A208,'MO-GERAL'!A:H,8,FALSE))</f>
        <v>LUVA DE EMENDA PARA CABO DE ALUMÍNIO: 2/0 AWG</v>
      </c>
      <c r="I208" s="324" t="str">
        <f>IFERROR(VLOOKUP(A208,'SE-GERAL'!A:I,9,FALSE),VLOOKUP(A208,'MO-GERAL'!A:I,9,FALSE))</f>
        <v>UN</v>
      </c>
      <c r="J208" s="326">
        <f>IFERROR(VLOOKUP(A208,'SE-GERAL'!A:K,10,FALSE),VLOOKUP(A208,'MO-GERAL'!A:K,10,FALSE))</f>
        <v>0.25</v>
      </c>
      <c r="K208" s="327">
        <f>IFERROR(VLOOKUP(A208,'SE-GERAL'!A:M,13,FALSE),VLOOKUP(A208,'MO-GERAL'!A:M,13,FALSE))</f>
        <v>0</v>
      </c>
      <c r="L208" s="328">
        <f t="shared" si="10"/>
        <v>0</v>
      </c>
      <c r="M208" s="329" t="e">
        <f t="shared" si="11"/>
        <v>#DIV/0!</v>
      </c>
      <c r="N208" s="330" t="e">
        <f>SUM($M$10:M208)</f>
        <v>#DIV/0!</v>
      </c>
      <c r="O208" s="331"/>
      <c r="P208" s="331"/>
      <c r="Q208" s="331"/>
      <c r="R208" s="331"/>
      <c r="S208" s="280"/>
      <c r="T208" s="280"/>
      <c r="U208" s="331"/>
    </row>
    <row r="209" spans="1:21" s="325" customFormat="1" ht="33.75">
      <c r="A209" s="30">
        <v>227</v>
      </c>
      <c r="B209" s="324"/>
      <c r="C209" s="324"/>
      <c r="D209" s="43" t="e">
        <f t="shared" si="9"/>
        <v>#DIV/0!</v>
      </c>
      <c r="E209" s="173" t="str">
        <f>IFERROR(VLOOKUP(A209,'SE-GERAL'!A:E,5,FALSE),VLOOKUP(A209,'MO-GERAL'!A:E,5,FALSE))</f>
        <v>3.11.15</v>
      </c>
      <c r="F209" s="324" t="str">
        <f>IFERROR(VLOOKUP(A209,'SE-GERAL'!A:F,6,FALSE),VLOOKUP(A209,'MO-GERAL'!A:F,6,FALSE))</f>
        <v>UFRJ</v>
      </c>
      <c r="G209" s="324" t="str">
        <f>IFERROR(VLOOKUP(A209,'SE-GERAL'!A:G,7,FALSE),VLOOKUP(A209,'MO-GERAL'!A:G,7,FALSE))</f>
        <v>UFRJ-0232</v>
      </c>
      <c r="H209" s="325" t="str">
        <f>IFERROR(VLOOKUP(A209,'SE-GERAL'!A:H,8,FALSE),VLOOKUP(A209,'MO-GERAL'!A:H,8,FALSE))</f>
        <v>CONECTOR CONCÊNTRICO A PRESSÃO, DE COBRE ELETROLÍTICO, ESTANHADO, TIPO TERMINAL LATERAL, PARA VERGALHÃO DE COBRE Ø 1/2"</v>
      </c>
      <c r="I209" s="324" t="str">
        <f>IFERROR(VLOOKUP(A209,'SE-GERAL'!A:I,9,FALSE),VLOOKUP(A209,'MO-GERAL'!A:I,9,FALSE))</f>
        <v>UN</v>
      </c>
      <c r="J209" s="326">
        <f>IFERROR(VLOOKUP(A209,'SE-GERAL'!A:K,10,FALSE),VLOOKUP(A209,'MO-GERAL'!A:K,10,FALSE))</f>
        <v>8.3333333333333329E-2</v>
      </c>
      <c r="K209" s="327">
        <f>IFERROR(VLOOKUP(A209,'SE-GERAL'!A:M,13,FALSE),VLOOKUP(A209,'MO-GERAL'!A:M,13,FALSE))</f>
        <v>0</v>
      </c>
      <c r="L209" s="328">
        <f t="shared" si="10"/>
        <v>0</v>
      </c>
      <c r="M209" s="329" t="e">
        <f t="shared" si="11"/>
        <v>#DIV/0!</v>
      </c>
      <c r="N209" s="330" t="e">
        <f>SUM($M$10:M209)</f>
        <v>#DIV/0!</v>
      </c>
      <c r="O209" s="331"/>
      <c r="P209" s="331"/>
      <c r="Q209" s="331"/>
      <c r="R209" s="331"/>
      <c r="S209" s="280"/>
      <c r="T209" s="280"/>
      <c r="U209" s="331"/>
    </row>
    <row r="210" spans="1:21" s="325" customFormat="1">
      <c r="A210" s="30">
        <v>260</v>
      </c>
      <c r="B210" s="324"/>
      <c r="C210" s="324"/>
      <c r="D210" s="43" t="e">
        <f t="shared" si="9"/>
        <v>#DIV/0!</v>
      </c>
      <c r="E210" s="173" t="str">
        <f>IFERROR(VLOOKUP(A210,'SE-GERAL'!A:E,5,FALSE),VLOOKUP(A210,'MO-GERAL'!A:E,5,FALSE))</f>
        <v>3.11.48</v>
      </c>
      <c r="F210" s="324" t="str">
        <f>IFERROR(VLOOKUP(A210,'SE-GERAL'!A:F,6,FALSE),VLOOKUP(A210,'MO-GERAL'!A:F,6,FALSE))</f>
        <v>SCO/RIO</v>
      </c>
      <c r="G210" s="324" t="str">
        <f>IFERROR(VLOOKUP(A210,'SE-GERAL'!A:G,7,FALSE),VLOOKUP(A210,'MO-GERAL'!A:G,7,FALSE))</f>
        <v>MAT024800</v>
      </c>
      <c r="H210" s="325" t="str">
        <f>IFERROR(VLOOKUP(A210,'SE-GERAL'!A:H,8,FALSE),VLOOKUP(A210,'MO-GERAL'!A:H,8,FALSE))</f>
        <v>CADEADO COM 50MM</v>
      </c>
      <c r="I210" s="324" t="str">
        <f>IFERROR(VLOOKUP(A210,'SE-GERAL'!A:I,9,FALSE),VLOOKUP(A210,'MO-GERAL'!A:I,9,FALSE))</f>
        <v>UN</v>
      </c>
      <c r="J210" s="326">
        <f>IFERROR(VLOOKUP(A210,'SE-GERAL'!A:K,10,FALSE),VLOOKUP(A210,'MO-GERAL'!A:K,10,FALSE))</f>
        <v>0.25</v>
      </c>
      <c r="K210" s="327">
        <f>IFERROR(VLOOKUP(A210,'SE-GERAL'!A:M,13,FALSE),VLOOKUP(A210,'MO-GERAL'!A:M,13,FALSE))</f>
        <v>0</v>
      </c>
      <c r="L210" s="328">
        <f t="shared" si="10"/>
        <v>0</v>
      </c>
      <c r="M210" s="329" t="e">
        <f t="shared" si="11"/>
        <v>#DIV/0!</v>
      </c>
      <c r="N210" s="330" t="e">
        <f>SUM($M$10:M210)</f>
        <v>#DIV/0!</v>
      </c>
      <c r="O210" s="331"/>
      <c r="P210" s="331"/>
      <c r="Q210" s="331"/>
      <c r="R210" s="331"/>
      <c r="S210" s="280"/>
      <c r="T210" s="280"/>
      <c r="U210" s="331"/>
    </row>
    <row r="211" spans="1:21" s="325" customFormat="1">
      <c r="A211" s="30">
        <v>328</v>
      </c>
      <c r="B211" s="324"/>
      <c r="C211" s="324"/>
      <c r="D211" s="43" t="e">
        <f t="shared" si="9"/>
        <v>#DIV/0!</v>
      </c>
      <c r="E211" s="173" t="str">
        <f>IFERROR(VLOOKUP(A211,'SE-GERAL'!A:E,5,FALSE),VLOOKUP(A211,'MO-GERAL'!A:E,5,FALSE))</f>
        <v>3.15.3</v>
      </c>
      <c r="F211" s="324" t="str">
        <f>IFERROR(VLOOKUP(A211,'SE-GERAL'!A:F,6,FALSE),VLOOKUP(A211,'MO-GERAL'!A:F,6,FALSE))</f>
        <v>UFRJ</v>
      </c>
      <c r="G211" s="324" t="str">
        <f>IFERROR(VLOOKUP(A211,'SE-GERAL'!A:G,7,FALSE),VLOOKUP(A211,'MO-GERAL'!A:G,7,FALSE))</f>
        <v>UFRJ-0440</v>
      </c>
      <c r="H211" s="325" t="str">
        <f>IFERROR(VLOOKUP(A211,'SE-GERAL'!A:H,8,FALSE),VLOOKUP(A211,'MO-GERAL'!A:H,8,FALSE))</f>
        <v>CHAVE DE GRIFO 24”</v>
      </c>
      <c r="I211" s="324" t="str">
        <f>IFERROR(VLOOKUP(A211,'SE-GERAL'!A:I,9,FALSE),VLOOKUP(A211,'MO-GERAL'!A:I,9,FALSE))</f>
        <v>UN</v>
      </c>
      <c r="J211" s="326">
        <f>IFERROR(VLOOKUP(A211,'SE-GERAL'!A:K,10,FALSE),VLOOKUP(A211,'MO-GERAL'!A:K,10,FALSE))</f>
        <v>8.3333333333333329E-2</v>
      </c>
      <c r="K211" s="327">
        <f>IFERROR(VLOOKUP(A211,'SE-GERAL'!A:M,13,FALSE),VLOOKUP(A211,'MO-GERAL'!A:M,13,FALSE))</f>
        <v>0</v>
      </c>
      <c r="L211" s="328">
        <f t="shared" si="10"/>
        <v>0</v>
      </c>
      <c r="M211" s="329" t="e">
        <f t="shared" si="11"/>
        <v>#DIV/0!</v>
      </c>
      <c r="N211" s="330" t="e">
        <f>SUM($M$10:M211)</f>
        <v>#DIV/0!</v>
      </c>
      <c r="O211" s="331"/>
      <c r="P211" s="331"/>
      <c r="Q211" s="331"/>
      <c r="R211" s="331"/>
      <c r="S211" s="280"/>
      <c r="T211" s="280"/>
      <c r="U211" s="331"/>
    </row>
    <row r="212" spans="1:21" s="325" customFormat="1" ht="33.75">
      <c r="A212" s="30">
        <v>230</v>
      </c>
      <c r="B212" s="324"/>
      <c r="C212" s="324"/>
      <c r="D212" s="43" t="e">
        <f t="shared" si="9"/>
        <v>#DIV/0!</v>
      </c>
      <c r="E212" s="173" t="str">
        <f>IFERROR(VLOOKUP(A212,'SE-GERAL'!A:E,5,FALSE),VLOOKUP(A212,'MO-GERAL'!A:E,5,FALSE))</f>
        <v>3.11.18</v>
      </c>
      <c r="F212" s="324" t="str">
        <f>IFERROR(VLOOKUP(A212,'SE-GERAL'!A:F,6,FALSE),VLOOKUP(A212,'MO-GERAL'!A:F,6,FALSE))</f>
        <v>UFRJ</v>
      </c>
      <c r="G212" s="324" t="str">
        <f>IFERROR(VLOOKUP(A212,'SE-GERAL'!A:G,7,FALSE),VLOOKUP(A212,'MO-GERAL'!A:G,7,FALSE))</f>
        <v>UFRJ-0235</v>
      </c>
      <c r="H212" s="325" t="str">
        <f>IFERROR(VLOOKUP(A212,'SE-GERAL'!A:H,8,FALSE),VLOOKUP(A212,'MO-GERAL'!A:H,8,FALSE))</f>
        <v>CONECTOR CONCÊNTRICO A PRESSÃO, DE COBRE ELETROLÍTICO, ESTANHADO, TIPO TERMINAL ANGULAR, PARA VERGALHÃO DE COBRE Ø 1/2"</v>
      </c>
      <c r="I212" s="324" t="str">
        <f>IFERROR(VLOOKUP(A212,'SE-GERAL'!A:I,9,FALSE),VLOOKUP(A212,'MO-GERAL'!A:I,9,FALSE))</f>
        <v>UN</v>
      </c>
      <c r="J212" s="326">
        <f>IFERROR(VLOOKUP(A212,'SE-GERAL'!A:K,10,FALSE),VLOOKUP(A212,'MO-GERAL'!A:K,10,FALSE))</f>
        <v>8.3333333333333329E-2</v>
      </c>
      <c r="K212" s="327">
        <f>IFERROR(VLOOKUP(A212,'SE-GERAL'!A:M,13,FALSE),VLOOKUP(A212,'MO-GERAL'!A:M,13,FALSE))</f>
        <v>0</v>
      </c>
      <c r="L212" s="328">
        <f t="shared" si="10"/>
        <v>0</v>
      </c>
      <c r="M212" s="329" t="e">
        <f t="shared" si="11"/>
        <v>#DIV/0!</v>
      </c>
      <c r="N212" s="330" t="e">
        <f>SUM($M$10:M212)</f>
        <v>#DIV/0!</v>
      </c>
      <c r="O212" s="331"/>
      <c r="P212" s="331"/>
      <c r="Q212" s="331"/>
      <c r="R212" s="331"/>
      <c r="S212" s="280"/>
      <c r="T212" s="280"/>
      <c r="U212" s="331"/>
    </row>
    <row r="213" spans="1:21" s="325" customFormat="1" ht="22.5">
      <c r="A213" s="30">
        <v>162</v>
      </c>
      <c r="B213" s="324"/>
      <c r="C213" s="324"/>
      <c r="D213" s="43" t="e">
        <f t="shared" si="9"/>
        <v>#DIV/0!</v>
      </c>
      <c r="E213" s="173" t="str">
        <f>IFERROR(VLOOKUP(A213,'SE-GERAL'!A:E,5,FALSE),VLOOKUP(A213,'MO-GERAL'!A:E,5,FALSE))</f>
        <v>3.7.5</v>
      </c>
      <c r="F213" s="324" t="str">
        <f>IFERROR(VLOOKUP(A213,'SE-GERAL'!A:F,6,FALSE),VLOOKUP(A213,'MO-GERAL'!A:F,6,FALSE))</f>
        <v>SINAPI</v>
      </c>
      <c r="G213" s="324">
        <f>IFERROR(VLOOKUP(A213,'SE-GERAL'!A:G,7,FALSE),VLOOKUP(A213,'MO-GERAL'!A:G,7,FALSE))</f>
        <v>408</v>
      </c>
      <c r="H213" s="325" t="str">
        <f>IFERROR(VLOOKUP(A213,'SE-GERAL'!A:H,8,FALSE),VLOOKUP(A213,'MO-GERAL'!A:H,8,FALSE))</f>
        <v>ABRACADEIRA DE NYLON PARA AMARRACAO DE CABOS, COMPRIMENTO DE 390 X *4,6* MM</v>
      </c>
      <c r="I213" s="324" t="str">
        <f>IFERROR(VLOOKUP(A213,'SE-GERAL'!A:I,9,FALSE),VLOOKUP(A213,'MO-GERAL'!A:I,9,FALSE))</f>
        <v>UN</v>
      </c>
      <c r="J213" s="326">
        <f>IFERROR(VLOOKUP(A213,'SE-GERAL'!A:K,10,FALSE),VLOOKUP(A213,'MO-GERAL'!A:K,10,FALSE))</f>
        <v>8.3333333333333339</v>
      </c>
      <c r="K213" s="327">
        <f>IFERROR(VLOOKUP(A213,'SE-GERAL'!A:M,13,FALSE),VLOOKUP(A213,'MO-GERAL'!A:M,13,FALSE))</f>
        <v>0</v>
      </c>
      <c r="L213" s="328">
        <f t="shared" si="10"/>
        <v>0</v>
      </c>
      <c r="M213" s="329" t="e">
        <f t="shared" si="11"/>
        <v>#DIV/0!</v>
      </c>
      <c r="N213" s="330" t="e">
        <f>SUM($M$10:M213)</f>
        <v>#DIV/0!</v>
      </c>
      <c r="O213" s="331"/>
      <c r="P213" s="331"/>
      <c r="Q213" s="331"/>
      <c r="R213" s="331"/>
      <c r="S213" s="280"/>
      <c r="T213" s="280"/>
      <c r="U213" s="331"/>
    </row>
    <row r="214" spans="1:21" s="325" customFormat="1" ht="22.5">
      <c r="A214" s="30">
        <v>268</v>
      </c>
      <c r="B214" s="324"/>
      <c r="C214" s="324"/>
      <c r="D214" s="43" t="e">
        <f t="shared" si="9"/>
        <v>#DIV/0!</v>
      </c>
      <c r="E214" s="173" t="str">
        <f>IFERROR(VLOOKUP(A214,'SE-GERAL'!A:E,5,FALSE),VLOOKUP(A214,'MO-GERAL'!A:E,5,FALSE))</f>
        <v>3.11.56</v>
      </c>
      <c r="F214" s="324" t="str">
        <f>IFERROR(VLOOKUP(A214,'SE-GERAL'!A:F,6,FALSE),VLOOKUP(A214,'MO-GERAL'!A:F,6,FALSE))</f>
        <v>SBC</v>
      </c>
      <c r="G214" s="324">
        <f>IFERROR(VLOOKUP(A214,'SE-GERAL'!A:G,7,FALSE),VLOOKUP(A214,'MO-GERAL'!A:G,7,FALSE))</f>
        <v>71378</v>
      </c>
      <c r="H214" s="325" t="str">
        <f>IFERROR(VLOOKUP(A214,'SE-GERAL'!A:H,8,FALSE),VLOOKUP(A214,'MO-GERAL'!A:H,8,FALSE))</f>
        <v>PLACA DE SINALIZACAO FOTOLUMINESCENTE EXTINTOR INCENDIO 20x20cm NBR 13434-2:2004</v>
      </c>
      <c r="I214" s="324" t="str">
        <f>IFERROR(VLOOKUP(A214,'SE-GERAL'!A:I,9,FALSE),VLOOKUP(A214,'MO-GERAL'!A:I,9,FALSE))</f>
        <v>UN</v>
      </c>
      <c r="J214" s="326">
        <f>IFERROR(VLOOKUP(A214,'SE-GERAL'!A:K,10,FALSE),VLOOKUP(A214,'MO-GERAL'!A:K,10,FALSE))</f>
        <v>0.5</v>
      </c>
      <c r="K214" s="327">
        <f>IFERROR(VLOOKUP(A214,'SE-GERAL'!A:M,13,FALSE),VLOOKUP(A214,'MO-GERAL'!A:M,13,FALSE))</f>
        <v>0</v>
      </c>
      <c r="L214" s="328">
        <f t="shared" si="10"/>
        <v>0</v>
      </c>
      <c r="M214" s="329" t="e">
        <f t="shared" si="11"/>
        <v>#DIV/0!</v>
      </c>
      <c r="N214" s="330" t="e">
        <f>SUM($M$10:M214)</f>
        <v>#DIV/0!</v>
      </c>
      <c r="O214" s="331"/>
      <c r="P214" s="331"/>
      <c r="Q214" s="331"/>
      <c r="R214" s="331"/>
      <c r="S214" s="280"/>
      <c r="T214" s="280"/>
      <c r="U214" s="331"/>
    </row>
    <row r="215" spans="1:21" s="325" customFormat="1" ht="22.5">
      <c r="A215" s="30">
        <v>188</v>
      </c>
      <c r="B215" s="324"/>
      <c r="C215" s="324"/>
      <c r="D215" s="43" t="e">
        <f t="shared" si="9"/>
        <v>#DIV/0!</v>
      </c>
      <c r="E215" s="173" t="str">
        <f>IFERROR(VLOOKUP(A215,'SE-GERAL'!A:E,5,FALSE),VLOOKUP(A215,'MO-GERAL'!A:E,5,FALSE))</f>
        <v>3.10.1</v>
      </c>
      <c r="F215" s="324" t="str">
        <f>IFERROR(VLOOKUP(A215,'SE-GERAL'!A:F,6,FALSE),VLOOKUP(A215,'MO-GERAL'!A:F,6,FALSE))</f>
        <v>UFRJ</v>
      </c>
      <c r="G215" s="324" t="str">
        <f>IFERROR(VLOOKUP(A215,'SE-GERAL'!A:G,7,FALSE),VLOOKUP(A215,'MO-GERAL'!A:G,7,FALSE))</f>
        <v>UFRJ-0195</v>
      </c>
      <c r="H215" s="325" t="str">
        <f>IFERROR(VLOOKUP(A215,'SE-GERAL'!A:H,8,FALSE),VLOOKUP(A215,'MO-GERAL'!A:H,8,FALSE))</f>
        <v>CHUMBADOR ø 3/4 x 700 mm PARA POSTE DE AÇO - MODELO CH-7 - FABRICAÇÃO CONIPOST (PADRÃO UFRJ).</v>
      </c>
      <c r="I215" s="324" t="str">
        <f>IFERROR(VLOOKUP(A215,'SE-GERAL'!A:I,9,FALSE),VLOOKUP(A215,'MO-GERAL'!A:I,9,FALSE))</f>
        <v>UN</v>
      </c>
      <c r="J215" s="326">
        <f>IFERROR(VLOOKUP(A215,'SE-GERAL'!A:K,10,FALSE),VLOOKUP(A215,'MO-GERAL'!A:K,10,FALSE))</f>
        <v>8.3333333333333329E-2</v>
      </c>
      <c r="K215" s="327">
        <f>IFERROR(VLOOKUP(A215,'SE-GERAL'!A:M,13,FALSE),VLOOKUP(A215,'MO-GERAL'!A:M,13,FALSE))</f>
        <v>0</v>
      </c>
      <c r="L215" s="328">
        <f t="shared" si="10"/>
        <v>0</v>
      </c>
      <c r="M215" s="329" t="e">
        <f t="shared" si="11"/>
        <v>#DIV/0!</v>
      </c>
      <c r="N215" s="330" t="e">
        <f>SUM($M$10:M215)</f>
        <v>#DIV/0!</v>
      </c>
      <c r="O215" s="331"/>
      <c r="P215" s="331"/>
      <c r="Q215" s="331"/>
      <c r="R215" s="331"/>
      <c r="S215" s="280"/>
      <c r="T215" s="280"/>
      <c r="U215" s="331"/>
    </row>
    <row r="216" spans="1:21" s="325" customFormat="1">
      <c r="A216" s="30">
        <v>195</v>
      </c>
      <c r="B216" s="324"/>
      <c r="C216" s="324"/>
      <c r="D216" s="43" t="e">
        <f t="shared" si="9"/>
        <v>#DIV/0!</v>
      </c>
      <c r="E216" s="173" t="str">
        <f>IFERROR(VLOOKUP(A216,'SE-GERAL'!A:E,5,FALSE),VLOOKUP(A216,'MO-GERAL'!A:E,5,FALSE))</f>
        <v>3.10.8</v>
      </c>
      <c r="F216" s="324" t="str">
        <f>IFERROR(VLOOKUP(A216,'SE-GERAL'!A:F,6,FALSE),VLOOKUP(A216,'MO-GERAL'!A:F,6,FALSE))</f>
        <v>UFRJ</v>
      </c>
      <c r="G216" s="324" t="str">
        <f>IFERROR(VLOOKUP(A216,'SE-GERAL'!A:G,7,FALSE),VLOOKUP(A216,'MO-GERAL'!A:G,7,FALSE))</f>
        <v>UFRJ-0202</v>
      </c>
      <c r="H216" s="325" t="str">
        <f>IFERROR(VLOOKUP(A216,'SE-GERAL'!A:H,8,FALSE),VLOOKUP(A216,'MO-GERAL'!A:H,8,FALSE))</f>
        <v>ALÇA PRÉ-FORMADA, PARA CABOS EM ALUMÍNIO NU (CANNA) 397,5</v>
      </c>
      <c r="I216" s="324" t="str">
        <f>IFERROR(VLOOKUP(A216,'SE-GERAL'!A:I,9,FALSE),VLOOKUP(A216,'MO-GERAL'!A:I,9,FALSE))</f>
        <v>UN</v>
      </c>
      <c r="J216" s="326">
        <f>IFERROR(VLOOKUP(A216,'SE-GERAL'!A:K,10,FALSE),VLOOKUP(A216,'MO-GERAL'!A:K,10,FALSE))</f>
        <v>0.25</v>
      </c>
      <c r="K216" s="327">
        <f>IFERROR(VLOOKUP(A216,'SE-GERAL'!A:M,13,FALSE),VLOOKUP(A216,'MO-GERAL'!A:M,13,FALSE))</f>
        <v>0</v>
      </c>
      <c r="L216" s="328">
        <f t="shared" si="10"/>
        <v>0</v>
      </c>
      <c r="M216" s="329" t="e">
        <f t="shared" si="11"/>
        <v>#DIV/0!</v>
      </c>
      <c r="N216" s="330" t="e">
        <f>SUM($M$10:M216)</f>
        <v>#DIV/0!</v>
      </c>
      <c r="O216" s="331"/>
      <c r="P216" s="331"/>
      <c r="Q216" s="331"/>
      <c r="R216" s="331"/>
      <c r="S216" s="280"/>
      <c r="T216" s="280"/>
      <c r="U216" s="331"/>
    </row>
    <row r="217" spans="1:21" s="325" customFormat="1">
      <c r="A217" s="30">
        <v>335</v>
      </c>
      <c r="B217" s="324"/>
      <c r="C217" s="324"/>
      <c r="D217" s="43" t="e">
        <f t="shared" si="9"/>
        <v>#DIV/0!</v>
      </c>
      <c r="E217" s="173" t="str">
        <f>IFERROR(VLOOKUP(A217,'SE-GERAL'!A:E,5,FALSE),VLOOKUP(A217,'MO-GERAL'!A:E,5,FALSE))</f>
        <v>3.15.10</v>
      </c>
      <c r="F217" s="324" t="str">
        <f>IFERROR(VLOOKUP(A217,'SE-GERAL'!A:F,6,FALSE),VLOOKUP(A217,'MO-GERAL'!A:F,6,FALSE))</f>
        <v>UFRJ</v>
      </c>
      <c r="G217" s="324" t="str">
        <f>IFERROR(VLOOKUP(A217,'SE-GERAL'!A:G,7,FALSE),VLOOKUP(A217,'MO-GERAL'!A:G,7,FALSE))</f>
        <v>UFRJ-0459</v>
      </c>
      <c r="H217" s="325" t="str">
        <f>IFERROR(VLOOKUP(A217,'SE-GERAL'!A:H,8,FALSE),VLOOKUP(A217,'MO-GERAL'!A:H,8,FALSE))</f>
        <v>TRENA DE FIBRA LONGA CAIXA ABERTA COM 50M</v>
      </c>
      <c r="I217" s="324" t="str">
        <f>IFERROR(VLOOKUP(A217,'SE-GERAL'!A:I,9,FALSE),VLOOKUP(A217,'MO-GERAL'!A:I,9,FALSE))</f>
        <v>UN</v>
      </c>
      <c r="J217" s="326">
        <f>IFERROR(VLOOKUP(A217,'SE-GERAL'!A:K,10,FALSE),VLOOKUP(A217,'MO-GERAL'!A:K,10,FALSE))</f>
        <v>8.3333333333333329E-2</v>
      </c>
      <c r="K217" s="327">
        <f>IFERROR(VLOOKUP(A217,'SE-GERAL'!A:M,13,FALSE),VLOOKUP(A217,'MO-GERAL'!A:M,13,FALSE))</f>
        <v>0</v>
      </c>
      <c r="L217" s="328">
        <f t="shared" si="10"/>
        <v>0</v>
      </c>
      <c r="M217" s="329" t="e">
        <f t="shared" si="11"/>
        <v>#DIV/0!</v>
      </c>
      <c r="N217" s="330" t="e">
        <f>SUM($M$10:M217)</f>
        <v>#DIV/0!</v>
      </c>
      <c r="O217" s="331"/>
      <c r="P217" s="331"/>
      <c r="Q217" s="331"/>
      <c r="R217" s="331"/>
      <c r="S217" s="280"/>
      <c r="T217" s="280"/>
      <c r="U217" s="331"/>
    </row>
    <row r="218" spans="1:21" s="325" customFormat="1">
      <c r="A218" s="30">
        <v>288</v>
      </c>
      <c r="B218" s="324"/>
      <c r="C218" s="324"/>
      <c r="D218" s="43" t="e">
        <f t="shared" si="9"/>
        <v>#DIV/0!</v>
      </c>
      <c r="E218" s="173" t="str">
        <f>IFERROR(VLOOKUP(A218,'SE-GERAL'!A:E,5,FALSE),VLOOKUP(A218,'MO-GERAL'!A:E,5,FALSE))</f>
        <v>3.12.14</v>
      </c>
      <c r="F218" s="324" t="str">
        <f>IFERROR(VLOOKUP(A218,'SE-GERAL'!A:F,6,FALSE),VLOOKUP(A218,'MO-GERAL'!A:F,6,FALSE))</f>
        <v>UFRJ</v>
      </c>
      <c r="G218" s="324" t="str">
        <f>IFERROR(VLOOKUP(A218,'SE-GERAL'!A:G,7,FALSE),VLOOKUP(A218,'MO-GERAL'!A:G,7,FALSE))</f>
        <v>UFRJ-0288</v>
      </c>
      <c r="H218" s="325" t="str">
        <f>IFERROR(VLOOKUP(A218,'SE-GERAL'!A:H,8,FALSE),VLOOKUP(A218,'MO-GERAL'!A:H,8,FALSE))</f>
        <v>TERMINAL PRÉ-ISOLADO TIPO OLHAL, 4,0 - 6,0mm²</v>
      </c>
      <c r="I218" s="324" t="str">
        <f>IFERROR(VLOOKUP(A218,'SE-GERAL'!A:I,9,FALSE),VLOOKUP(A218,'MO-GERAL'!A:I,9,FALSE))</f>
        <v>UN</v>
      </c>
      <c r="J218" s="326">
        <f>IFERROR(VLOOKUP(A218,'SE-GERAL'!A:K,10,FALSE),VLOOKUP(A218,'MO-GERAL'!A:K,10,FALSE))</f>
        <v>8.3333333333333339</v>
      </c>
      <c r="K218" s="327">
        <f>IFERROR(VLOOKUP(A218,'SE-GERAL'!A:M,13,FALSE),VLOOKUP(A218,'MO-GERAL'!A:M,13,FALSE))</f>
        <v>0</v>
      </c>
      <c r="L218" s="328">
        <f t="shared" si="10"/>
        <v>0</v>
      </c>
      <c r="M218" s="329" t="e">
        <f t="shared" si="11"/>
        <v>#DIV/0!</v>
      </c>
      <c r="N218" s="330" t="e">
        <f>SUM($M$10:M218)</f>
        <v>#DIV/0!</v>
      </c>
      <c r="O218" s="331"/>
      <c r="P218" s="331"/>
      <c r="Q218" s="331"/>
      <c r="R218" s="331"/>
      <c r="S218" s="280"/>
      <c r="T218" s="280"/>
      <c r="U218" s="331"/>
    </row>
    <row r="219" spans="1:21" s="325" customFormat="1" ht="22.5">
      <c r="A219" s="30">
        <v>101</v>
      </c>
      <c r="B219" s="324"/>
      <c r="C219" s="324"/>
      <c r="D219" s="43" t="e">
        <f t="shared" si="9"/>
        <v>#DIV/0!</v>
      </c>
      <c r="E219" s="173" t="str">
        <f>IFERROR(VLOOKUP(A219,'SE-GERAL'!A:E,5,FALSE),VLOOKUP(A219,'MO-GERAL'!A:E,5,FALSE))</f>
        <v>3.5.12</v>
      </c>
      <c r="F219" s="324" t="str">
        <f>IFERROR(VLOOKUP(A219,'SE-GERAL'!A:F,6,FALSE),VLOOKUP(A219,'MO-GERAL'!A:F,6,FALSE))</f>
        <v>UFRJ</v>
      </c>
      <c r="G219" s="324" t="str">
        <f>IFERROR(VLOOKUP(A219,'SE-GERAL'!A:G,7,FALSE),VLOOKUP(A219,'MO-GERAL'!A:G,7,FALSE))</f>
        <v>UFRJ-0105</v>
      </c>
      <c r="H219" s="325" t="str">
        <f>IFERROR(VLOOKUP(A219,'SE-GERAL'!A:H,8,FALSE),VLOOKUP(A219,'MO-GERAL'!A:H,8,FALSE))</f>
        <v>CURVA 90° 3/4" PVC LINHA CONDULETE TOP-COR CINZA - TIGRE (PADRÃO UFRJ)</v>
      </c>
      <c r="I219" s="324" t="str">
        <f>IFERROR(VLOOKUP(A219,'SE-GERAL'!A:I,9,FALSE),VLOOKUP(A219,'MO-GERAL'!A:I,9,FALSE))</f>
        <v>UN</v>
      </c>
      <c r="J219" s="326">
        <f>IFERROR(VLOOKUP(A219,'SE-GERAL'!A:K,10,FALSE),VLOOKUP(A219,'MO-GERAL'!A:K,10,FALSE))</f>
        <v>0.41666666666666669</v>
      </c>
      <c r="K219" s="327">
        <f>IFERROR(VLOOKUP(A219,'SE-GERAL'!A:M,13,FALSE),VLOOKUP(A219,'MO-GERAL'!A:M,13,FALSE))</f>
        <v>0</v>
      </c>
      <c r="L219" s="328">
        <f t="shared" si="10"/>
        <v>0</v>
      </c>
      <c r="M219" s="329" t="e">
        <f t="shared" si="11"/>
        <v>#DIV/0!</v>
      </c>
      <c r="N219" s="330" t="e">
        <f>SUM($M$10:M219)</f>
        <v>#DIV/0!</v>
      </c>
      <c r="O219" s="331"/>
      <c r="P219" s="331"/>
      <c r="Q219" s="331"/>
      <c r="R219" s="331"/>
      <c r="S219" s="280"/>
      <c r="T219" s="280"/>
      <c r="U219" s="331"/>
    </row>
    <row r="220" spans="1:21" s="325" customFormat="1" ht="33.75">
      <c r="A220" s="30">
        <v>261</v>
      </c>
      <c r="B220" s="324"/>
      <c r="C220" s="324"/>
      <c r="D220" s="43" t="e">
        <f t="shared" si="9"/>
        <v>#DIV/0!</v>
      </c>
      <c r="E220" s="173" t="str">
        <f>IFERROR(VLOOKUP(A220,'SE-GERAL'!A:E,5,FALSE),VLOOKUP(A220,'MO-GERAL'!A:E,5,FALSE))</f>
        <v>3.11.49</v>
      </c>
      <c r="F220" s="324" t="str">
        <f>IFERROR(VLOOKUP(A220,'SE-GERAL'!A:F,6,FALSE),VLOOKUP(A220,'MO-GERAL'!A:F,6,FALSE))</f>
        <v>SCO/RIO</v>
      </c>
      <c r="G220" s="324" t="str">
        <f>IFERROR(VLOOKUP(A220,'SE-GERAL'!A:G,7,FALSE),VLOOKUP(A220,'MO-GERAL'!A:G,7,FALSE))</f>
        <v>AD 19.05.0300 (/)</v>
      </c>
      <c r="H220" s="325" t="str">
        <f>IFERROR(VLOOKUP(A220,'SE-GERAL'!A:H,8,FALSE),VLOOKUP(A220,'MO-GERAL'!A:H,8,FALSE))</f>
        <v>TAPUME DE VEDACAO OU PROTECAO, EXECUTADO COM CHAPAS DE COMPENSADO, TIPO CHAPA RESINADA OU SIMILAR, COM 6MM DE ESPESSURA, EXCLUSIVE PINTURA.</v>
      </c>
      <c r="I220" s="324" t="str">
        <f>IFERROR(VLOOKUP(A220,'SE-GERAL'!A:I,9,FALSE),VLOOKUP(A220,'MO-GERAL'!A:I,9,FALSE))</f>
        <v>M2</v>
      </c>
      <c r="J220" s="326">
        <f>IFERROR(VLOOKUP(A220,'SE-GERAL'!A:K,10,FALSE),VLOOKUP(A220,'MO-GERAL'!A:K,10,FALSE))</f>
        <v>8.3333333333333329E-2</v>
      </c>
      <c r="K220" s="327">
        <f>IFERROR(VLOOKUP(A220,'SE-GERAL'!A:M,13,FALSE),VLOOKUP(A220,'MO-GERAL'!A:M,13,FALSE))</f>
        <v>0</v>
      </c>
      <c r="L220" s="328">
        <f t="shared" si="10"/>
        <v>0</v>
      </c>
      <c r="M220" s="329" t="e">
        <f t="shared" si="11"/>
        <v>#DIV/0!</v>
      </c>
      <c r="N220" s="330" t="e">
        <f>SUM($M$10:M220)</f>
        <v>#DIV/0!</v>
      </c>
      <c r="O220" s="331"/>
      <c r="P220" s="331"/>
      <c r="Q220" s="331"/>
      <c r="R220" s="331"/>
      <c r="S220" s="280"/>
      <c r="T220" s="280"/>
      <c r="U220" s="331"/>
    </row>
    <row r="221" spans="1:21" s="325" customFormat="1" ht="22.5">
      <c r="A221" s="30">
        <v>146</v>
      </c>
      <c r="B221" s="324"/>
      <c r="C221" s="324"/>
      <c r="D221" s="43" t="e">
        <f t="shared" si="9"/>
        <v>#DIV/0!</v>
      </c>
      <c r="E221" s="173" t="str">
        <f>IFERROR(VLOOKUP(A221,'SE-GERAL'!A:E,5,FALSE),VLOOKUP(A221,'MO-GERAL'!A:E,5,FALSE))</f>
        <v>3.6.5</v>
      </c>
      <c r="F221" s="324" t="str">
        <f>IFERROR(VLOOKUP(A221,'SE-GERAL'!A:F,6,FALSE),VLOOKUP(A221,'MO-GERAL'!A:F,6,FALSE))</f>
        <v>UFRJ</v>
      </c>
      <c r="G221" s="324" t="str">
        <f>IFERROR(VLOOKUP(A221,'SE-GERAL'!A:G,7,FALSE),VLOOKUP(A221,'MO-GERAL'!A:G,7,FALSE))</f>
        <v>UFRJ-0123</v>
      </c>
      <c r="H221" s="325" t="str">
        <f>IFERROR(VLOOKUP(A221,'SE-GERAL'!A:H,8,FALSE),VLOOKUP(A221,'MO-GERAL'!A:H,8,FALSE))</f>
        <v>SOQUETE PARA LÂMPADA FLUORESCENTE TIPO PUSH-IN G13 DE ENGATE RÁPIDO E ROTOR DE SEGURANÇA</v>
      </c>
      <c r="I221" s="324" t="str">
        <f>IFERROR(VLOOKUP(A221,'SE-GERAL'!A:I,9,FALSE),VLOOKUP(A221,'MO-GERAL'!A:I,9,FALSE))</f>
        <v>UN</v>
      </c>
      <c r="J221" s="326">
        <f>IFERROR(VLOOKUP(A221,'SE-GERAL'!A:K,10,FALSE),VLOOKUP(A221,'MO-GERAL'!A:K,10,FALSE))</f>
        <v>3</v>
      </c>
      <c r="K221" s="327">
        <f>IFERROR(VLOOKUP(A221,'SE-GERAL'!A:M,13,FALSE),VLOOKUP(A221,'MO-GERAL'!A:M,13,FALSE))</f>
        <v>0</v>
      </c>
      <c r="L221" s="328">
        <f t="shared" si="10"/>
        <v>0</v>
      </c>
      <c r="M221" s="329" t="e">
        <f t="shared" si="11"/>
        <v>#DIV/0!</v>
      </c>
      <c r="N221" s="330" t="e">
        <f>SUM($M$10:M221)</f>
        <v>#DIV/0!</v>
      </c>
      <c r="O221" s="331"/>
      <c r="P221" s="331"/>
      <c r="Q221" s="331"/>
      <c r="R221" s="331"/>
      <c r="S221" s="280"/>
      <c r="T221" s="280"/>
      <c r="U221" s="331"/>
    </row>
    <row r="222" spans="1:21" s="325" customFormat="1">
      <c r="A222" s="30">
        <v>311</v>
      </c>
      <c r="B222" s="324"/>
      <c r="C222" s="324"/>
      <c r="D222" s="43" t="e">
        <f t="shared" si="9"/>
        <v>#DIV/0!</v>
      </c>
      <c r="E222" s="173" t="str">
        <f>IFERROR(VLOOKUP(A222,'SE-GERAL'!A:E,5,FALSE),VLOOKUP(A222,'MO-GERAL'!A:E,5,FALSE))</f>
        <v>3.13.2</v>
      </c>
      <c r="F222" s="324" t="str">
        <f>IFERROR(VLOOKUP(A222,'SE-GERAL'!A:F,6,FALSE),VLOOKUP(A222,'MO-GERAL'!A:F,6,FALSE))</f>
        <v>UFRJ</v>
      </c>
      <c r="G222" s="324" t="str">
        <f>IFERROR(VLOOKUP(A222,'SE-GERAL'!A:G,7,FALSE),VLOOKUP(A222,'MO-GERAL'!A:G,7,FALSE))</f>
        <v>UFRJ-0394</v>
      </c>
      <c r="H222" s="325" t="str">
        <f>IFERROR(VLOOKUP(A222,'SE-GERAL'!A:H,8,FALSE),VLOOKUP(A222,'MO-GERAL'!A:H,8,FALSE))</f>
        <v>CAIXA DE SOBREPOR EM PVC 154x110x70MM</v>
      </c>
      <c r="I222" s="324" t="str">
        <f>IFERROR(VLOOKUP(A222,'SE-GERAL'!A:I,9,FALSE),VLOOKUP(A222,'MO-GERAL'!A:I,9,FALSE))</f>
        <v>UN</v>
      </c>
      <c r="J222" s="326">
        <f>IFERROR(VLOOKUP(A222,'SE-GERAL'!A:K,10,FALSE),VLOOKUP(A222,'MO-GERAL'!A:K,10,FALSE))</f>
        <v>0.25</v>
      </c>
      <c r="K222" s="327">
        <f>IFERROR(VLOOKUP(A222,'SE-GERAL'!A:M,13,FALSE),VLOOKUP(A222,'MO-GERAL'!A:M,13,FALSE))</f>
        <v>0</v>
      </c>
      <c r="L222" s="328">
        <f t="shared" si="10"/>
        <v>0</v>
      </c>
      <c r="M222" s="329" t="e">
        <f t="shared" si="11"/>
        <v>#DIV/0!</v>
      </c>
      <c r="N222" s="330" t="e">
        <f>SUM($M$10:M222)</f>
        <v>#DIV/0!</v>
      </c>
      <c r="O222" s="331"/>
      <c r="P222" s="331"/>
      <c r="Q222" s="331"/>
      <c r="R222" s="331"/>
      <c r="S222" s="280"/>
      <c r="T222" s="280"/>
      <c r="U222" s="331"/>
    </row>
    <row r="223" spans="1:21" s="325" customFormat="1" ht="22.5">
      <c r="A223" s="30">
        <v>180</v>
      </c>
      <c r="B223" s="324"/>
      <c r="C223" s="324"/>
      <c r="D223" s="43" t="e">
        <f t="shared" si="9"/>
        <v>#DIV/0!</v>
      </c>
      <c r="E223" s="173" t="str">
        <f>IFERROR(VLOOKUP(A223,'SE-GERAL'!A:E,5,FALSE),VLOOKUP(A223,'MO-GERAL'!A:E,5,FALSE))</f>
        <v>3.8.3</v>
      </c>
      <c r="F223" s="324" t="str">
        <f>IFERROR(VLOOKUP(A223,'SE-GERAL'!A:F,6,FALSE),VLOOKUP(A223,'MO-GERAL'!A:F,6,FALSE))</f>
        <v>UFRJ</v>
      </c>
      <c r="G223" s="324" t="str">
        <f>IFERROR(VLOOKUP(A223,'SE-GERAL'!A:G,7,FALSE),VLOOKUP(A223,'MO-GERAL'!A:G,7,FALSE))</f>
        <v>UFRJ-0187</v>
      </c>
      <c r="H223" s="325" t="str">
        <f>IFERROR(VLOOKUP(A223,'SE-GERAL'!A:H,8,FALSE),VLOOKUP(A223,'MO-GERAL'!A:H,8,FALSE))</f>
        <v>TERMINAL AÉREO FIXAÇÃO HORIZONTAL, 600 mm (PARA-RAIO - SPDA)</v>
      </c>
      <c r="I223" s="324" t="str">
        <f>IFERROR(VLOOKUP(A223,'SE-GERAL'!A:I,9,FALSE),VLOOKUP(A223,'MO-GERAL'!A:I,9,FALSE))</f>
        <v>UN</v>
      </c>
      <c r="J223" s="326">
        <f>IFERROR(VLOOKUP(A223,'SE-GERAL'!A:K,10,FALSE),VLOOKUP(A223,'MO-GERAL'!A:K,10,FALSE))</f>
        <v>0.25</v>
      </c>
      <c r="K223" s="327">
        <f>IFERROR(VLOOKUP(A223,'SE-GERAL'!A:M,13,FALSE),VLOOKUP(A223,'MO-GERAL'!A:M,13,FALSE))</f>
        <v>0</v>
      </c>
      <c r="L223" s="328">
        <f t="shared" si="10"/>
        <v>0</v>
      </c>
      <c r="M223" s="329" t="e">
        <f t="shared" si="11"/>
        <v>#DIV/0!</v>
      </c>
      <c r="N223" s="330" t="e">
        <f>SUM($M$10:M223)</f>
        <v>#DIV/0!</v>
      </c>
      <c r="O223" s="331"/>
      <c r="P223" s="331"/>
      <c r="Q223" s="331"/>
      <c r="R223" s="331"/>
      <c r="S223" s="280"/>
      <c r="T223" s="280"/>
      <c r="U223" s="331"/>
    </row>
    <row r="224" spans="1:21" s="325" customFormat="1">
      <c r="A224" s="30">
        <v>118</v>
      </c>
      <c r="B224" s="324"/>
      <c r="C224" s="324"/>
      <c r="D224" s="43" t="e">
        <f t="shared" si="9"/>
        <v>#DIV/0!</v>
      </c>
      <c r="E224" s="173" t="str">
        <f>IFERROR(VLOOKUP(A224,'SE-GERAL'!A:E,5,FALSE),VLOOKUP(A224,'MO-GERAL'!A:E,5,FALSE))</f>
        <v>3.5.29</v>
      </c>
      <c r="F224" s="324" t="str">
        <f>IFERROR(VLOOKUP(A224,'SE-GERAL'!A:F,6,FALSE),VLOOKUP(A224,'MO-GERAL'!A:F,6,FALSE))</f>
        <v>SBC</v>
      </c>
      <c r="G224" s="324">
        <f>IFERROR(VLOOKUP(A224,'SE-GERAL'!A:G,7,FALSE),VLOOKUP(A224,'MO-GERAL'!A:G,7,FALSE))</f>
        <v>2046</v>
      </c>
      <c r="H224" s="325" t="str">
        <f>IFERROR(VLOOKUP(A224,'SE-GERAL'!A:H,8,FALSE),VLOOKUP(A224,'MO-GERAL'!A:H,8,FALSE))</f>
        <v>BOX RETO PARA ELETRODUTO FLEXIVEL 4"</v>
      </c>
      <c r="I224" s="324" t="str">
        <f>IFERROR(VLOOKUP(A224,'SE-GERAL'!A:I,9,FALSE),VLOOKUP(A224,'MO-GERAL'!A:I,9,FALSE))</f>
        <v>UN</v>
      </c>
      <c r="J224" s="326">
        <f>IFERROR(VLOOKUP(A224,'SE-GERAL'!A:K,10,FALSE),VLOOKUP(A224,'MO-GERAL'!A:K,10,FALSE))</f>
        <v>8.3333333333333329E-2</v>
      </c>
      <c r="K224" s="327">
        <f>IFERROR(VLOOKUP(A224,'SE-GERAL'!A:M,13,FALSE),VLOOKUP(A224,'MO-GERAL'!A:M,13,FALSE))</f>
        <v>0</v>
      </c>
      <c r="L224" s="328">
        <f t="shared" si="10"/>
        <v>0</v>
      </c>
      <c r="M224" s="329" t="e">
        <f t="shared" si="11"/>
        <v>#DIV/0!</v>
      </c>
      <c r="N224" s="330" t="e">
        <f>SUM($M$10:M224)</f>
        <v>#DIV/0!</v>
      </c>
      <c r="O224" s="331"/>
      <c r="P224" s="331"/>
      <c r="Q224" s="331"/>
      <c r="R224" s="331"/>
      <c r="S224" s="280"/>
      <c r="T224" s="280"/>
      <c r="U224" s="331"/>
    </row>
    <row r="225" spans="1:21" s="325" customFormat="1" ht="22.5">
      <c r="A225" s="30">
        <v>300</v>
      </c>
      <c r="B225" s="324"/>
      <c r="C225" s="324"/>
      <c r="D225" s="43" t="e">
        <f t="shared" si="9"/>
        <v>#DIV/0!</v>
      </c>
      <c r="E225" s="173" t="str">
        <f>IFERROR(VLOOKUP(A225,'SE-GERAL'!A:E,5,FALSE),VLOOKUP(A225,'MO-GERAL'!A:E,5,FALSE))</f>
        <v>3.12.26</v>
      </c>
      <c r="F225" s="324" t="str">
        <f>IFERROR(VLOOKUP(A225,'SE-GERAL'!A:F,6,FALSE),VLOOKUP(A225,'MO-GERAL'!A:F,6,FALSE))</f>
        <v>SINAPI</v>
      </c>
      <c r="G225" s="324">
        <f>IFERROR(VLOOKUP(A225,'SE-GERAL'!A:G,7,FALSE),VLOOKUP(A225,'MO-GERAL'!A:G,7,FALSE))</f>
        <v>1581</v>
      </c>
      <c r="H225" s="325" t="str">
        <f>IFERROR(VLOOKUP(A225,'SE-GERAL'!A:H,8,FALSE),VLOOKUP(A225,'MO-GERAL'!A:H,8,FALSE))</f>
        <v xml:space="preserve">TERMINAL A COMPRESSAO EM COBRE ESTANHADO PARA CABO 120 MM2, 1 FURO E 1 COMPRESSAO, PARA PARAFUSO DE FIXACAO M12   </v>
      </c>
      <c r="I225" s="324" t="str">
        <f>IFERROR(VLOOKUP(A225,'SE-GERAL'!A:I,9,FALSE),VLOOKUP(A225,'MO-GERAL'!A:I,9,FALSE))</f>
        <v>UN</v>
      </c>
      <c r="J225" s="326">
        <f>IFERROR(VLOOKUP(A225,'SE-GERAL'!A:K,10,FALSE),VLOOKUP(A225,'MO-GERAL'!A:K,10,FALSE))</f>
        <v>0.5</v>
      </c>
      <c r="K225" s="327">
        <f>IFERROR(VLOOKUP(A225,'SE-GERAL'!A:M,13,FALSE),VLOOKUP(A225,'MO-GERAL'!A:M,13,FALSE))</f>
        <v>0</v>
      </c>
      <c r="L225" s="328">
        <f t="shared" si="10"/>
        <v>0</v>
      </c>
      <c r="M225" s="329" t="e">
        <f t="shared" si="11"/>
        <v>#DIV/0!</v>
      </c>
      <c r="N225" s="330" t="e">
        <f>SUM($M$10:M225)</f>
        <v>#DIV/0!</v>
      </c>
      <c r="O225" s="331"/>
      <c r="P225" s="331"/>
      <c r="Q225" s="331"/>
      <c r="R225" s="331"/>
      <c r="S225" s="280"/>
      <c r="T225" s="280"/>
      <c r="U225" s="331"/>
    </row>
    <row r="226" spans="1:21" s="325" customFormat="1" ht="56.25">
      <c r="A226" s="30">
        <v>81</v>
      </c>
      <c r="B226" s="324"/>
      <c r="C226" s="324"/>
      <c r="D226" s="43" t="e">
        <f t="shared" si="9"/>
        <v>#DIV/0!</v>
      </c>
      <c r="E226" s="173" t="str">
        <f>IFERROR(VLOOKUP(A226,'SE-GERAL'!A:E,5,FALSE),VLOOKUP(A226,'MO-GERAL'!A:E,5,FALSE))</f>
        <v>3.3.23</v>
      </c>
      <c r="F226" s="324" t="str">
        <f>IFERROR(VLOOKUP(A226,'SE-GERAL'!A:F,6,FALSE),VLOOKUP(A226,'MO-GERAL'!A:F,6,FALSE))</f>
        <v>UFRJ</v>
      </c>
      <c r="G226" s="324" t="str">
        <f>IFERROR(VLOOKUP(A226,'SE-GERAL'!A:G,7,FALSE),VLOOKUP(A226,'MO-GERAL'!A:G,7,FALSE))</f>
        <v>UFRJ-0051</v>
      </c>
      <c r="H226" s="325" t="str">
        <f>IFERROR(VLOOKUP(A226,'SE-GERAL'!A:H,8,FALSE),VLOOKUP(A226,'MO-GERAL'!A:H,8,FALSE))</f>
        <v>CABO DE POTÊNCIA; MULTIPOLAR (TIPO PP); FLEXÍVEL; ISOLAÇÃO E CAPA DE PVC; 90°, CLASSE DE ISOLAMENTO 0,6/1kV; BAIXA EMISSÃO DE FUMAÇA; CONDUTOR DE COBRE, ENCORDOAMANTO CLASSE 4; COM 3 (TRÊS) CONDUTORES DE SEÇÃO NOMINAL 1,5 mm².</v>
      </c>
      <c r="I226" s="324" t="str">
        <f>IFERROR(VLOOKUP(A226,'SE-GERAL'!A:I,9,FALSE),VLOOKUP(A226,'MO-GERAL'!A:I,9,FALSE))</f>
        <v>M</v>
      </c>
      <c r="J226" s="326">
        <f>IFERROR(VLOOKUP(A226,'SE-GERAL'!A:K,10,FALSE),VLOOKUP(A226,'MO-GERAL'!A:K,10,FALSE))</f>
        <v>1</v>
      </c>
      <c r="K226" s="327">
        <f>IFERROR(VLOOKUP(A226,'SE-GERAL'!A:M,13,FALSE),VLOOKUP(A226,'MO-GERAL'!A:M,13,FALSE))</f>
        <v>0</v>
      </c>
      <c r="L226" s="328">
        <f t="shared" si="10"/>
        <v>0</v>
      </c>
      <c r="M226" s="329" t="e">
        <f t="shared" si="11"/>
        <v>#DIV/0!</v>
      </c>
      <c r="N226" s="330" t="e">
        <f>SUM($M$10:M226)</f>
        <v>#DIV/0!</v>
      </c>
      <c r="O226" s="331"/>
      <c r="P226" s="331"/>
      <c r="Q226" s="331"/>
      <c r="R226" s="331"/>
      <c r="S226" s="280"/>
      <c r="T226" s="280"/>
      <c r="U226" s="331"/>
    </row>
    <row r="227" spans="1:21" s="325" customFormat="1">
      <c r="A227" s="30">
        <v>163</v>
      </c>
      <c r="B227" s="324"/>
      <c r="C227" s="324"/>
      <c r="D227" s="43" t="e">
        <f t="shared" si="9"/>
        <v>#DIV/0!</v>
      </c>
      <c r="E227" s="173" t="str">
        <f>IFERROR(VLOOKUP(A227,'SE-GERAL'!A:E,5,FALSE),VLOOKUP(A227,'MO-GERAL'!A:E,5,FALSE))</f>
        <v>3.7.6</v>
      </c>
      <c r="F227" s="324" t="str">
        <f>IFERROR(VLOOKUP(A227,'SE-GERAL'!A:F,6,FALSE),VLOOKUP(A227,'MO-GERAL'!A:F,6,FALSE))</f>
        <v>SBC</v>
      </c>
      <c r="G227" s="324">
        <f>IFERROR(VLOOKUP(A227,'SE-GERAL'!A:G,7,FALSE),VLOOKUP(A227,'MO-GERAL'!A:G,7,FALSE))</f>
        <v>30945</v>
      </c>
      <c r="H227" s="325" t="str">
        <f>IFERROR(VLOOKUP(A227,'SE-GERAL'!A:H,8,FALSE),VLOOKUP(A227,'MO-GERAL'!A:H,8,FALSE))</f>
        <v>ANILHA PARA CABO DE ACO 3/16" A 1"</v>
      </c>
      <c r="I227" s="324" t="str">
        <f>IFERROR(VLOOKUP(A227,'SE-GERAL'!A:I,9,FALSE),VLOOKUP(A227,'MO-GERAL'!A:I,9,FALSE))</f>
        <v>UN</v>
      </c>
      <c r="J227" s="326">
        <f>IFERROR(VLOOKUP(A227,'SE-GERAL'!A:K,10,FALSE),VLOOKUP(A227,'MO-GERAL'!A:K,10,FALSE))</f>
        <v>0.25</v>
      </c>
      <c r="K227" s="327">
        <f>IFERROR(VLOOKUP(A227,'SE-GERAL'!A:M,13,FALSE),VLOOKUP(A227,'MO-GERAL'!A:M,13,FALSE))</f>
        <v>0</v>
      </c>
      <c r="L227" s="328">
        <f t="shared" si="10"/>
        <v>0</v>
      </c>
      <c r="M227" s="329" t="e">
        <f t="shared" si="11"/>
        <v>#DIV/0!</v>
      </c>
      <c r="N227" s="330" t="e">
        <f>SUM($M$10:M227)</f>
        <v>#DIV/0!</v>
      </c>
      <c r="O227" s="331"/>
      <c r="P227" s="331"/>
      <c r="Q227" s="331"/>
      <c r="R227" s="331"/>
      <c r="S227" s="280"/>
      <c r="T227" s="280"/>
      <c r="U227" s="331"/>
    </row>
    <row r="228" spans="1:21" s="325" customFormat="1">
      <c r="A228" s="30">
        <v>293</v>
      </c>
      <c r="B228" s="324"/>
      <c r="C228" s="324"/>
      <c r="D228" s="43" t="e">
        <f t="shared" si="9"/>
        <v>#DIV/0!</v>
      </c>
      <c r="E228" s="173" t="str">
        <f>IFERROR(VLOOKUP(A228,'SE-GERAL'!A:E,5,FALSE),VLOOKUP(A228,'MO-GERAL'!A:E,5,FALSE))</f>
        <v>3.12.19</v>
      </c>
      <c r="F228" s="324" t="str">
        <f>IFERROR(VLOOKUP(A228,'SE-GERAL'!A:F,6,FALSE),VLOOKUP(A228,'MO-GERAL'!A:F,6,FALSE))</f>
        <v>UFRJ</v>
      </c>
      <c r="G228" s="324" t="str">
        <f>IFERROR(VLOOKUP(A228,'SE-GERAL'!A:G,7,FALSE),VLOOKUP(A228,'MO-GERAL'!A:G,7,FALSE))</f>
        <v>UFRJ-0293</v>
      </c>
      <c r="H228" s="325" t="str">
        <f>IFERROR(VLOOKUP(A228,'SE-GERAL'!A:H,8,FALSE),VLOOKUP(A228,'MO-GERAL'!A:H,8,FALSE))</f>
        <v>TERMINAL MECÂNICO,  EM LATÃO, PARA CABO 120mm²</v>
      </c>
      <c r="I228" s="324" t="str">
        <f>IFERROR(VLOOKUP(A228,'SE-GERAL'!A:I,9,FALSE),VLOOKUP(A228,'MO-GERAL'!A:I,9,FALSE))</f>
        <v>UN</v>
      </c>
      <c r="J228" s="326">
        <f>IFERROR(VLOOKUP(A228,'SE-GERAL'!A:K,10,FALSE),VLOOKUP(A228,'MO-GERAL'!A:K,10,FALSE))</f>
        <v>0.25</v>
      </c>
      <c r="K228" s="327">
        <f>IFERROR(VLOOKUP(A228,'SE-GERAL'!A:M,13,FALSE),VLOOKUP(A228,'MO-GERAL'!A:M,13,FALSE))</f>
        <v>0</v>
      </c>
      <c r="L228" s="328">
        <f t="shared" si="10"/>
        <v>0</v>
      </c>
      <c r="M228" s="329" t="e">
        <f t="shared" si="11"/>
        <v>#DIV/0!</v>
      </c>
      <c r="N228" s="330" t="e">
        <f>SUM($M$10:M228)</f>
        <v>#DIV/0!</v>
      </c>
      <c r="O228" s="331"/>
      <c r="P228" s="331"/>
      <c r="Q228" s="331"/>
      <c r="R228" s="331"/>
      <c r="S228" s="280"/>
      <c r="T228" s="280"/>
      <c r="U228" s="331"/>
    </row>
    <row r="229" spans="1:21" s="325" customFormat="1" ht="33.75">
      <c r="A229" s="30">
        <v>224</v>
      </c>
      <c r="B229" s="324"/>
      <c r="C229" s="324"/>
      <c r="D229" s="43" t="e">
        <f t="shared" si="9"/>
        <v>#DIV/0!</v>
      </c>
      <c r="E229" s="173" t="str">
        <f>IFERROR(VLOOKUP(A229,'SE-GERAL'!A:E,5,FALSE),VLOOKUP(A229,'MO-GERAL'!A:E,5,FALSE))</f>
        <v>3.11.12</v>
      </c>
      <c r="F229" s="324" t="str">
        <f>IFERROR(VLOOKUP(A229,'SE-GERAL'!A:F,6,FALSE),VLOOKUP(A229,'MO-GERAL'!A:F,6,FALSE))</f>
        <v>UFRJ</v>
      </c>
      <c r="G229" s="324" t="str">
        <f>IFERROR(VLOOKUP(A229,'SE-GERAL'!A:G,7,FALSE),VLOOKUP(A229,'MO-GERAL'!A:G,7,FALSE))</f>
        <v>UFRJ-0229</v>
      </c>
      <c r="H229" s="325" t="str">
        <f>IFERROR(VLOOKUP(A229,'SE-GERAL'!A:H,8,FALSE),VLOOKUP(A229,'MO-GERAL'!A:H,8,FALSE))</f>
        <v>CONECTOR CONCÊNTRICO A PRESSÃO, DE COBRE ELETROLÍTICO, ESTANHADO, TIPO DERIVAÇÃO (TÊ), PARA VERGALHÃO DE COBRE Ø 3/8"</v>
      </c>
      <c r="I229" s="324" t="str">
        <f>IFERROR(VLOOKUP(A229,'SE-GERAL'!A:I,9,FALSE),VLOOKUP(A229,'MO-GERAL'!A:I,9,FALSE))</f>
        <v>UN</v>
      </c>
      <c r="J229" s="326">
        <f>IFERROR(VLOOKUP(A229,'SE-GERAL'!A:K,10,FALSE),VLOOKUP(A229,'MO-GERAL'!A:K,10,FALSE))</f>
        <v>8.3333333333333329E-2</v>
      </c>
      <c r="K229" s="327">
        <f>IFERROR(VLOOKUP(A229,'SE-GERAL'!A:M,13,FALSE),VLOOKUP(A229,'MO-GERAL'!A:M,13,FALSE))</f>
        <v>0</v>
      </c>
      <c r="L229" s="328">
        <f t="shared" si="10"/>
        <v>0</v>
      </c>
      <c r="M229" s="329" t="e">
        <f t="shared" si="11"/>
        <v>#DIV/0!</v>
      </c>
      <c r="N229" s="330" t="e">
        <f>SUM($M$10:M229)</f>
        <v>#DIV/0!</v>
      </c>
      <c r="O229" s="331"/>
      <c r="P229" s="331"/>
      <c r="Q229" s="331"/>
      <c r="R229" s="331"/>
      <c r="S229" s="280"/>
      <c r="T229" s="280"/>
      <c r="U229" s="331"/>
    </row>
    <row r="230" spans="1:21" s="325" customFormat="1" ht="45">
      <c r="A230" s="30">
        <v>59</v>
      </c>
      <c r="B230" s="324"/>
      <c r="C230" s="324"/>
      <c r="D230" s="43" t="e">
        <f t="shared" si="9"/>
        <v>#DIV/0!</v>
      </c>
      <c r="E230" s="173" t="str">
        <f>IFERROR(VLOOKUP(A230,'SE-GERAL'!A:E,5,FALSE),VLOOKUP(A230,'MO-GERAL'!A:E,5,FALSE))</f>
        <v>3.3.1</v>
      </c>
      <c r="F230" s="324" t="str">
        <f>IFERROR(VLOOKUP(A230,'SE-GERAL'!A:F,6,FALSE),VLOOKUP(A230,'MO-GERAL'!A:F,6,FALSE))</f>
        <v>UFRJ</v>
      </c>
      <c r="G230" s="324" t="str">
        <f>IFERROR(VLOOKUP(A230,'SE-GERAL'!A:G,7,FALSE),VLOOKUP(A230,'MO-GERAL'!A:G,7,FALSE))</f>
        <v>UFRJ-0019</v>
      </c>
      <c r="H230" s="325" t="str">
        <f>IFERROR(VLOOKUP(A230,'SE-GERAL'!A:H,8,FALSE),VLOOKUP(A230,'MO-GERAL'!A:H,8,FALSE))</f>
        <v>CABO DE COBRE, FLEXÍVEL, ENCORDOAMENTO CLASSE 5,  ISOLAMENTO NÃO HALOGENADO, BAIXA EMISSÃO DE FUMAÇA, AUTO EXTINÇÃO DO FOGO, ISOLAÇÃO 750V, CONFORME NBR 13248 E NBR 13570, 1,5mm²</v>
      </c>
      <c r="I230" s="324" t="str">
        <f>IFERROR(VLOOKUP(A230,'SE-GERAL'!A:I,9,FALSE),VLOOKUP(A230,'MO-GERAL'!A:I,9,FALSE))</f>
        <v>M</v>
      </c>
      <c r="J230" s="326">
        <f>IFERROR(VLOOKUP(A230,'SE-GERAL'!A:K,10,FALSE),VLOOKUP(A230,'MO-GERAL'!A:K,10,FALSE))</f>
        <v>4.166666666666667</v>
      </c>
      <c r="K230" s="327">
        <f>IFERROR(VLOOKUP(A230,'SE-GERAL'!A:M,13,FALSE),VLOOKUP(A230,'MO-GERAL'!A:M,13,FALSE))</f>
        <v>0</v>
      </c>
      <c r="L230" s="328">
        <f t="shared" si="10"/>
        <v>0</v>
      </c>
      <c r="M230" s="329" t="e">
        <f t="shared" si="11"/>
        <v>#DIV/0!</v>
      </c>
      <c r="N230" s="330" t="e">
        <f>SUM($M$10:M230)</f>
        <v>#DIV/0!</v>
      </c>
      <c r="O230" s="331"/>
      <c r="P230" s="331"/>
      <c r="Q230" s="331"/>
      <c r="R230" s="331"/>
      <c r="S230" s="280"/>
      <c r="T230" s="280"/>
      <c r="U230" s="331"/>
    </row>
    <row r="231" spans="1:21" s="325" customFormat="1" ht="22.5">
      <c r="A231" s="30">
        <v>276</v>
      </c>
      <c r="B231" s="324"/>
      <c r="C231" s="324"/>
      <c r="D231" s="43" t="e">
        <f t="shared" si="9"/>
        <v>#DIV/0!</v>
      </c>
      <c r="E231" s="173" t="str">
        <f>IFERROR(VLOOKUP(A231,'SE-GERAL'!A:E,5,FALSE),VLOOKUP(A231,'MO-GERAL'!A:E,5,FALSE))</f>
        <v>3.12.2</v>
      </c>
      <c r="F231" s="324" t="str">
        <f>IFERROR(VLOOKUP(A231,'SE-GERAL'!A:F,6,FALSE),VLOOKUP(A231,'MO-GERAL'!A:F,6,FALSE))</f>
        <v>SINAPI</v>
      </c>
      <c r="G231" s="324">
        <f>IFERROR(VLOOKUP(A231,'SE-GERAL'!A:G,7,FALSE),VLOOKUP(A231,'MO-GERAL'!A:G,7,FALSE))</f>
        <v>11854</v>
      </c>
      <c r="H231" s="325" t="str">
        <f>IFERROR(VLOOKUP(A231,'SE-GERAL'!A:H,8,FALSE),VLOOKUP(A231,'MO-GERAL'!A:H,8,FALSE))</f>
        <v>CONECTOR METALICO TIPO PARAFUSO FENDIDO (SPLIT BOLT), PARA CABOS ATE 35 MM2</v>
      </c>
      <c r="I231" s="324" t="str">
        <f>IFERROR(VLOOKUP(A231,'SE-GERAL'!A:I,9,FALSE),VLOOKUP(A231,'MO-GERAL'!A:I,9,FALSE))</f>
        <v>UN</v>
      </c>
      <c r="J231" s="326">
        <f>IFERROR(VLOOKUP(A231,'SE-GERAL'!A:K,10,FALSE),VLOOKUP(A231,'MO-GERAL'!A:K,10,FALSE))</f>
        <v>0.5</v>
      </c>
      <c r="K231" s="327">
        <f>IFERROR(VLOOKUP(A231,'SE-GERAL'!A:M,13,FALSE),VLOOKUP(A231,'MO-GERAL'!A:M,13,FALSE))</f>
        <v>0</v>
      </c>
      <c r="L231" s="328">
        <f t="shared" si="10"/>
        <v>0</v>
      </c>
      <c r="M231" s="329" t="e">
        <f t="shared" si="11"/>
        <v>#DIV/0!</v>
      </c>
      <c r="N231" s="330" t="e">
        <f>SUM($M$10:M231)</f>
        <v>#DIV/0!</v>
      </c>
      <c r="O231" s="331"/>
      <c r="P231" s="331"/>
      <c r="Q231" s="331"/>
      <c r="R231" s="331"/>
      <c r="S231" s="280"/>
      <c r="T231" s="280"/>
      <c r="U231" s="331"/>
    </row>
    <row r="232" spans="1:21" s="325" customFormat="1">
      <c r="A232" s="30">
        <v>17</v>
      </c>
      <c r="B232" s="324"/>
      <c r="C232" s="324"/>
      <c r="D232" s="43" t="e">
        <f t="shared" si="9"/>
        <v>#DIV/0!</v>
      </c>
      <c r="E232" s="173" t="str">
        <f>IFERROR(VLOOKUP(A232,'SE-GERAL'!A:E,5,FALSE),VLOOKUP(A232,'MO-GERAL'!A:E,5,FALSE))</f>
        <v>1.2.4</v>
      </c>
      <c r="F232" s="324" t="str">
        <f>IFERROR(VLOOKUP(A232,'SE-GERAL'!A:F,6,FALSE),VLOOKUP(A232,'MO-GERAL'!A:F,6,FALSE))</f>
        <v>UFRJ</v>
      </c>
      <c r="G232" s="324" t="str">
        <f>IFERROR(VLOOKUP(A232,'SE-GERAL'!A:G,7,FALSE),VLOOKUP(A232,'MO-GERAL'!A:G,7,FALSE))</f>
        <v>UFRJ-0368</v>
      </c>
      <c r="H232" s="325" t="str">
        <f>IFERROR(VLOOKUP(A232,'SE-GERAL'!A:H,8,FALSE),VLOOKUP(A232,'MO-GERAL'!A:H,8,FALSE))</f>
        <v>SEGURO  -  HORISTA (ENCARGOS COMPLEMENTARES) (COLETADO</v>
      </c>
      <c r="I232" s="324" t="str">
        <f>IFERROR(VLOOKUP(A232,'SE-GERAL'!A:I,9,FALSE),VLOOKUP(A232,'MO-GERAL'!A:I,9,FALSE))</f>
        <v>H</v>
      </c>
      <c r="J232" s="326">
        <f>IFERROR(VLOOKUP(A232,'SE-GERAL'!A:K,10,FALSE),VLOOKUP(A232,'MO-GERAL'!A:K,10,FALSE))</f>
        <v>61.261955916666665</v>
      </c>
      <c r="K232" s="327">
        <f>IFERROR(VLOOKUP(A232,'SE-GERAL'!A:M,13,FALSE),VLOOKUP(A232,'MO-GERAL'!A:M,13,FALSE))</f>
        <v>0</v>
      </c>
      <c r="L232" s="328">
        <f t="shared" si="10"/>
        <v>0</v>
      </c>
      <c r="M232" s="329" t="e">
        <f t="shared" si="11"/>
        <v>#DIV/0!</v>
      </c>
      <c r="N232" s="330" t="e">
        <f>SUM($M$10:M232)</f>
        <v>#DIV/0!</v>
      </c>
      <c r="O232" s="331"/>
      <c r="P232" s="331"/>
      <c r="Q232" s="331"/>
      <c r="R232" s="331"/>
      <c r="S232" s="280"/>
      <c r="T232" s="280"/>
      <c r="U232" s="331"/>
    </row>
    <row r="233" spans="1:21" s="325" customFormat="1" ht="22.5">
      <c r="A233" s="30">
        <v>359</v>
      </c>
      <c r="B233" s="324"/>
      <c r="C233" s="324"/>
      <c r="D233" s="43" t="e">
        <f t="shared" si="9"/>
        <v>#DIV/0!</v>
      </c>
      <c r="E233" s="173" t="str">
        <f>IFERROR(VLOOKUP(A233,'SE-GERAL'!A:E,5,FALSE),VLOOKUP(A233,'MO-GERAL'!A:E,5,FALSE))</f>
        <v>3.15.34</v>
      </c>
      <c r="F233" s="324" t="str">
        <f>IFERROR(VLOOKUP(A233,'SE-GERAL'!A:F,6,FALSE),VLOOKUP(A233,'MO-GERAL'!A:F,6,FALSE))</f>
        <v>UFRJ</v>
      </c>
      <c r="G233" s="324" t="str">
        <f>IFERROR(VLOOKUP(A233,'SE-GERAL'!A:G,7,FALSE),VLOOKUP(A233,'MO-GERAL'!A:G,7,FALSE))</f>
        <v>UFRJ-0502</v>
      </c>
      <c r="H233" s="325" t="str">
        <f>IFERROR(VLOOKUP(A233,'SE-GERAL'!A:H,8,FALSE),VLOOKUP(A233,'MO-GERAL'!A:H,8,FALSE))</f>
        <v>JOGO DE BROCAS PARA CONCRETO - 7 PEÇAS - 3/4/5/5,5/6/7/8 MM</v>
      </c>
      <c r="I233" s="324" t="str">
        <f>IFERROR(VLOOKUP(A233,'SE-GERAL'!A:I,9,FALSE),VLOOKUP(A233,'MO-GERAL'!A:I,9,FALSE))</f>
        <v>UN</v>
      </c>
      <c r="J233" s="326">
        <f>IFERROR(VLOOKUP(A233,'SE-GERAL'!A:K,10,FALSE),VLOOKUP(A233,'MO-GERAL'!A:K,10,FALSE))</f>
        <v>0.16666666666666666</v>
      </c>
      <c r="K233" s="327">
        <f>IFERROR(VLOOKUP(A233,'SE-GERAL'!A:M,13,FALSE),VLOOKUP(A233,'MO-GERAL'!A:M,13,FALSE))</f>
        <v>0</v>
      </c>
      <c r="L233" s="328">
        <f t="shared" si="10"/>
        <v>0</v>
      </c>
      <c r="M233" s="329" t="e">
        <f t="shared" si="11"/>
        <v>#DIV/0!</v>
      </c>
      <c r="N233" s="330" t="e">
        <f>SUM($M$10:M233)</f>
        <v>#DIV/0!</v>
      </c>
      <c r="O233" s="331"/>
      <c r="P233" s="331"/>
      <c r="Q233" s="331"/>
      <c r="R233" s="331"/>
      <c r="S233" s="280"/>
      <c r="T233" s="280"/>
      <c r="U233" s="331"/>
    </row>
    <row r="234" spans="1:21" s="325" customFormat="1">
      <c r="A234" s="30">
        <v>159</v>
      </c>
      <c r="B234" s="324"/>
      <c r="C234" s="324"/>
      <c r="D234" s="43" t="e">
        <f t="shared" si="9"/>
        <v>#DIV/0!</v>
      </c>
      <c r="E234" s="173" t="str">
        <f>IFERROR(VLOOKUP(A234,'SE-GERAL'!A:E,5,FALSE),VLOOKUP(A234,'MO-GERAL'!A:E,5,FALSE))</f>
        <v>3.7.2</v>
      </c>
      <c r="F234" s="324" t="str">
        <f>IFERROR(VLOOKUP(A234,'SE-GERAL'!A:F,6,FALSE),VLOOKUP(A234,'MO-GERAL'!A:F,6,FALSE))</f>
        <v>SCO/RIO</v>
      </c>
      <c r="G234" s="324" t="str">
        <f>IFERROR(VLOOKUP(A234,'SE-GERAL'!A:G,7,FALSE),VLOOKUP(A234,'MO-GERAL'!A:G,7,FALSE))</f>
        <v>MAT063200</v>
      </c>
      <c r="H234" s="325" t="str">
        <f>IFERROR(VLOOKUP(A234,'SE-GERAL'!A:H,8,FALSE),VLOOKUP(A234,'MO-GERAL'!A:H,8,FALSE))</f>
        <v>FUSIVEL NH, TAMANHO 00, DE 125A</v>
      </c>
      <c r="I234" s="324" t="str">
        <f>IFERROR(VLOOKUP(A234,'SE-GERAL'!A:I,9,FALSE),VLOOKUP(A234,'MO-GERAL'!A:I,9,FALSE))</f>
        <v>UN</v>
      </c>
      <c r="J234" s="326">
        <f>IFERROR(VLOOKUP(A234,'SE-GERAL'!A:K,10,FALSE),VLOOKUP(A234,'MO-GERAL'!A:K,10,FALSE))</f>
        <v>0.25</v>
      </c>
      <c r="K234" s="327">
        <f>IFERROR(VLOOKUP(A234,'SE-GERAL'!A:M,13,FALSE),VLOOKUP(A234,'MO-GERAL'!A:M,13,FALSE))</f>
        <v>0</v>
      </c>
      <c r="L234" s="328">
        <f t="shared" si="10"/>
        <v>0</v>
      </c>
      <c r="M234" s="329" t="e">
        <f t="shared" si="11"/>
        <v>#DIV/0!</v>
      </c>
      <c r="N234" s="330" t="e">
        <f>SUM($M$10:M234)</f>
        <v>#DIV/0!</v>
      </c>
      <c r="O234" s="331"/>
      <c r="P234" s="331"/>
      <c r="Q234" s="331"/>
      <c r="R234" s="331"/>
      <c r="S234" s="280"/>
      <c r="T234" s="280"/>
      <c r="U234" s="331"/>
    </row>
    <row r="235" spans="1:21" s="325" customFormat="1">
      <c r="A235" s="30">
        <v>50</v>
      </c>
      <c r="B235" s="324"/>
      <c r="C235" s="324"/>
      <c r="D235" s="43" t="e">
        <f t="shared" si="9"/>
        <v>#DIV/0!</v>
      </c>
      <c r="E235" s="173" t="str">
        <f>IFERROR(VLOOKUP(A235,'SE-GERAL'!A:E,5,FALSE),VLOOKUP(A235,'MO-GERAL'!A:E,5,FALSE))</f>
        <v>3.1.14</v>
      </c>
      <c r="F235" s="324" t="str">
        <f>IFERROR(VLOOKUP(A235,'SE-GERAL'!A:F,6,FALSE),VLOOKUP(A235,'MO-GERAL'!A:F,6,FALSE))</f>
        <v>UFRJ</v>
      </c>
      <c r="G235" s="324" t="str">
        <f>IFERROR(VLOOKUP(A235,'SE-GERAL'!A:G,7,FALSE),VLOOKUP(A235,'MO-GERAL'!A:G,7,FALSE))</f>
        <v>UFRJ-0009</v>
      </c>
      <c r="H235" s="325" t="str">
        <f>IFERROR(VLOOKUP(A235,'SE-GERAL'!A:H,8,FALSE),VLOOKUP(A235,'MO-GERAL'!A:H,8,FALSE))</f>
        <v>PARAFUSO LATÃO I  5/16 X 1 1/2 CABEÇA SEXTAVADA COMPLETO</v>
      </c>
      <c r="I235" s="324" t="str">
        <f>IFERROR(VLOOKUP(A235,'SE-GERAL'!A:I,9,FALSE),VLOOKUP(A235,'MO-GERAL'!A:I,9,FALSE))</f>
        <v>UN</v>
      </c>
      <c r="J235" s="326">
        <f>IFERROR(VLOOKUP(A235,'SE-GERAL'!A:K,10,FALSE),VLOOKUP(A235,'MO-GERAL'!A:K,10,FALSE))</f>
        <v>0.83333333333333337</v>
      </c>
      <c r="K235" s="327">
        <f>IFERROR(VLOOKUP(A235,'SE-GERAL'!A:M,13,FALSE),VLOOKUP(A235,'MO-GERAL'!A:M,13,FALSE))</f>
        <v>0</v>
      </c>
      <c r="L235" s="328">
        <f t="shared" si="10"/>
        <v>0</v>
      </c>
      <c r="M235" s="329" t="e">
        <f t="shared" si="11"/>
        <v>#DIV/0!</v>
      </c>
      <c r="N235" s="330" t="e">
        <f>SUM($M$10:M235)</f>
        <v>#DIV/0!</v>
      </c>
      <c r="O235" s="331"/>
      <c r="P235" s="331"/>
      <c r="Q235" s="331"/>
      <c r="R235" s="331"/>
      <c r="S235" s="280"/>
      <c r="T235" s="280"/>
      <c r="U235" s="331"/>
    </row>
    <row r="236" spans="1:21" s="325" customFormat="1">
      <c r="A236" s="30">
        <v>353</v>
      </c>
      <c r="B236" s="324"/>
      <c r="C236" s="324"/>
      <c r="D236" s="43" t="e">
        <f t="shared" si="9"/>
        <v>#DIV/0!</v>
      </c>
      <c r="E236" s="173" t="str">
        <f>IFERROR(VLOOKUP(A236,'SE-GERAL'!A:E,5,FALSE),VLOOKUP(A236,'MO-GERAL'!A:E,5,FALSE))</f>
        <v>3.15.28</v>
      </c>
      <c r="F236" s="324" t="str">
        <f>IFERROR(VLOOKUP(A236,'SE-GERAL'!A:F,6,FALSE),VLOOKUP(A236,'MO-GERAL'!A:F,6,FALSE))</f>
        <v>UFRJ</v>
      </c>
      <c r="G236" s="324" t="str">
        <f>IFERROR(VLOOKUP(A236,'SE-GERAL'!A:G,7,FALSE),VLOOKUP(A236,'MO-GERAL'!A:G,7,FALSE))</f>
        <v>UFRJ-0493</v>
      </c>
      <c r="H236" s="325" t="str">
        <f>IFERROR(VLOOKUP(A236,'SE-GERAL'!A:H,8,FALSE),VLOOKUP(A236,'MO-GERAL'!A:H,8,FALSE))</f>
        <v>CAVADEIRA RETA CABO DE MADEIRA 120 CM</v>
      </c>
      <c r="I236" s="324" t="str">
        <f>IFERROR(VLOOKUP(A236,'SE-GERAL'!A:I,9,FALSE),VLOOKUP(A236,'MO-GERAL'!A:I,9,FALSE))</f>
        <v>UN</v>
      </c>
      <c r="J236" s="326">
        <f>IFERROR(VLOOKUP(A236,'SE-GERAL'!A:K,10,FALSE),VLOOKUP(A236,'MO-GERAL'!A:K,10,FALSE))</f>
        <v>8.3333333333333329E-2</v>
      </c>
      <c r="K236" s="327">
        <f>IFERROR(VLOOKUP(A236,'SE-GERAL'!A:M,13,FALSE),VLOOKUP(A236,'MO-GERAL'!A:M,13,FALSE))</f>
        <v>0</v>
      </c>
      <c r="L236" s="328">
        <f t="shared" si="10"/>
        <v>0</v>
      </c>
      <c r="M236" s="329" t="e">
        <f t="shared" si="11"/>
        <v>#DIV/0!</v>
      </c>
      <c r="N236" s="330" t="e">
        <f>SUM($M$10:M236)</f>
        <v>#DIV/0!</v>
      </c>
      <c r="O236" s="331"/>
      <c r="P236" s="331"/>
      <c r="Q236" s="331"/>
      <c r="R236" s="331"/>
      <c r="S236" s="280"/>
      <c r="T236" s="280"/>
      <c r="U236" s="331"/>
    </row>
    <row r="237" spans="1:21" s="325" customFormat="1" ht="22.5">
      <c r="A237" s="30">
        <v>148</v>
      </c>
      <c r="B237" s="324"/>
      <c r="C237" s="324"/>
      <c r="D237" s="43" t="e">
        <f t="shared" si="9"/>
        <v>#DIV/0!</v>
      </c>
      <c r="E237" s="173" t="str">
        <f>IFERROR(VLOOKUP(A237,'SE-GERAL'!A:E,5,FALSE),VLOOKUP(A237,'MO-GERAL'!A:E,5,FALSE))</f>
        <v>3.6.7</v>
      </c>
      <c r="F237" s="324" t="str">
        <f>IFERROR(VLOOKUP(A237,'SE-GERAL'!A:F,6,FALSE),VLOOKUP(A237,'MO-GERAL'!A:F,6,FALSE))</f>
        <v>UFRJ</v>
      </c>
      <c r="G237" s="324" t="str">
        <f>IFERROR(VLOOKUP(A237,'SE-GERAL'!A:G,7,FALSE),VLOOKUP(A237,'MO-GERAL'!A:G,7,FALSE))</f>
        <v>UFRJ-0316</v>
      </c>
      <c r="H237" s="325" t="str">
        <f>IFERROR(VLOOKUP(A237,'SE-GERAL'!A:H,8,FALSE),VLOOKUP(A237,'MO-GERAL'!A:H,8,FALSE))</f>
        <v>PLUGUE MONOB (MACHO) SAÍDA AXIAL 2P+T (10A/250V) - PIAL OU EQUIVALENTE</v>
      </c>
      <c r="I237" s="324" t="str">
        <f>IFERROR(VLOOKUP(A237,'SE-GERAL'!A:I,9,FALSE),VLOOKUP(A237,'MO-GERAL'!A:I,9,FALSE))</f>
        <v>UN</v>
      </c>
      <c r="J237" s="326">
        <f>IFERROR(VLOOKUP(A237,'SE-GERAL'!A:K,10,FALSE),VLOOKUP(A237,'MO-GERAL'!A:K,10,FALSE))</f>
        <v>0.5</v>
      </c>
      <c r="K237" s="327">
        <f>IFERROR(VLOOKUP(A237,'SE-GERAL'!A:M,13,FALSE),VLOOKUP(A237,'MO-GERAL'!A:M,13,FALSE))</f>
        <v>0</v>
      </c>
      <c r="L237" s="328">
        <f t="shared" si="10"/>
        <v>0</v>
      </c>
      <c r="M237" s="329" t="e">
        <f t="shared" si="11"/>
        <v>#DIV/0!</v>
      </c>
      <c r="N237" s="330" t="e">
        <f>SUM($M$10:M237)</f>
        <v>#DIV/0!</v>
      </c>
      <c r="O237" s="331"/>
      <c r="P237" s="331"/>
      <c r="Q237" s="331"/>
      <c r="R237" s="331"/>
      <c r="S237" s="280"/>
      <c r="T237" s="280"/>
      <c r="U237" s="331"/>
    </row>
    <row r="238" spans="1:21" s="325" customFormat="1">
      <c r="A238" s="30">
        <v>257</v>
      </c>
      <c r="B238" s="324"/>
      <c r="C238" s="324"/>
      <c r="D238" s="43" t="e">
        <f t="shared" si="9"/>
        <v>#DIV/0!</v>
      </c>
      <c r="E238" s="173" t="str">
        <f>IFERROR(VLOOKUP(A238,'SE-GERAL'!A:E,5,FALSE),VLOOKUP(A238,'MO-GERAL'!A:E,5,FALSE))</f>
        <v>3.11.45</v>
      </c>
      <c r="F238" s="324" t="str">
        <f>IFERROR(VLOOKUP(A238,'SE-GERAL'!A:F,6,FALSE),VLOOKUP(A238,'MO-GERAL'!A:F,6,FALSE))</f>
        <v>SCO/RIO</v>
      </c>
      <c r="G238" s="324" t="str">
        <f>IFERROR(VLOOKUP(A238,'SE-GERAL'!A:G,7,FALSE),VLOOKUP(A238,'MO-GERAL'!A:G,7,FALSE))</f>
        <v>MAT027950</v>
      </c>
      <c r="H238" s="325" t="str">
        <f>IFERROR(VLOOKUP(A238,'SE-GERAL'!A:H,8,FALSE),VLOOKUP(A238,'MO-GERAL'!A:H,8,FALSE))</f>
        <v>CANTONEIRA DE ACO, COM ABAS IGUAIS, DE: (1 1/2"X3/16")</v>
      </c>
      <c r="I238" s="324" t="str">
        <f>IFERROR(VLOOKUP(A238,'SE-GERAL'!A:I,9,FALSE),VLOOKUP(A238,'MO-GERAL'!A:I,9,FALSE))</f>
        <v>KG</v>
      </c>
      <c r="J238" s="326">
        <f>IFERROR(VLOOKUP(A238,'SE-GERAL'!A:K,10,FALSE),VLOOKUP(A238,'MO-GERAL'!A:K,10,FALSE))</f>
        <v>0.41666666666666669</v>
      </c>
      <c r="K238" s="327">
        <f>IFERROR(VLOOKUP(A238,'SE-GERAL'!A:M,13,FALSE),VLOOKUP(A238,'MO-GERAL'!A:M,13,FALSE))</f>
        <v>0</v>
      </c>
      <c r="L238" s="328">
        <f t="shared" si="10"/>
        <v>0</v>
      </c>
      <c r="M238" s="329" t="e">
        <f t="shared" si="11"/>
        <v>#DIV/0!</v>
      </c>
      <c r="N238" s="330" t="e">
        <f>SUM($M$10:M238)</f>
        <v>#DIV/0!</v>
      </c>
      <c r="O238" s="331"/>
      <c r="P238" s="331"/>
      <c r="Q238" s="331"/>
      <c r="R238" s="331"/>
      <c r="S238" s="280"/>
      <c r="T238" s="280"/>
      <c r="U238" s="331"/>
    </row>
    <row r="239" spans="1:21" s="325" customFormat="1" ht="22.5">
      <c r="A239" s="30">
        <v>302</v>
      </c>
      <c r="B239" s="324"/>
      <c r="C239" s="324"/>
      <c r="D239" s="43" t="e">
        <f t="shared" si="9"/>
        <v>#DIV/0!</v>
      </c>
      <c r="E239" s="173" t="str">
        <f>IFERROR(VLOOKUP(A239,'SE-GERAL'!A:E,5,FALSE),VLOOKUP(A239,'MO-GERAL'!A:E,5,FALSE))</f>
        <v>3.12.28</v>
      </c>
      <c r="F239" s="324" t="str">
        <f>IFERROR(VLOOKUP(A239,'SE-GERAL'!A:F,6,FALSE),VLOOKUP(A239,'MO-GERAL'!A:F,6,FALSE))</f>
        <v>UFRJ</v>
      </c>
      <c r="G239" s="324" t="str">
        <f>IFERROR(VLOOKUP(A239,'SE-GERAL'!A:G,7,FALSE),VLOOKUP(A239,'MO-GERAL'!A:G,7,FALSE))</f>
        <v>UFRJ-0296</v>
      </c>
      <c r="H239" s="325" t="str">
        <f>IFERROR(VLOOKUP(A239,'SE-GERAL'!A:H,8,FALSE),VLOOKUP(A239,'MO-GERAL'!A:H,8,FALSE))</f>
        <v>TERMINAL DE COMPRESSÃO, DE BRONZE, ESTANHADO, BASE COM 2 FUROS, PADRÃO NEMA, PARA CABO DE SEÇÃO NOMINAL DE 70 mm²</v>
      </c>
      <c r="I239" s="324" t="str">
        <f>IFERROR(VLOOKUP(A239,'SE-GERAL'!A:I,9,FALSE),VLOOKUP(A239,'MO-GERAL'!A:I,9,FALSE))</f>
        <v>UN</v>
      </c>
      <c r="J239" s="326">
        <f>IFERROR(VLOOKUP(A239,'SE-GERAL'!A:K,10,FALSE),VLOOKUP(A239,'MO-GERAL'!A:K,10,FALSE))</f>
        <v>0.25</v>
      </c>
      <c r="K239" s="327">
        <f>IFERROR(VLOOKUP(A239,'SE-GERAL'!A:M,13,FALSE),VLOOKUP(A239,'MO-GERAL'!A:M,13,FALSE))</f>
        <v>0</v>
      </c>
      <c r="L239" s="328">
        <f t="shared" si="10"/>
        <v>0</v>
      </c>
      <c r="M239" s="329" t="e">
        <f t="shared" si="11"/>
        <v>#DIV/0!</v>
      </c>
      <c r="N239" s="330" t="e">
        <f>SUM($M$10:M239)</f>
        <v>#DIV/0!</v>
      </c>
      <c r="O239" s="331"/>
      <c r="P239" s="331"/>
      <c r="Q239" s="331"/>
      <c r="R239" s="331"/>
      <c r="S239" s="280"/>
      <c r="T239" s="280"/>
      <c r="U239" s="331"/>
    </row>
    <row r="240" spans="1:21" s="325" customFormat="1">
      <c r="A240" s="30">
        <v>181</v>
      </c>
      <c r="B240" s="324"/>
      <c r="C240" s="324"/>
      <c r="D240" s="43" t="e">
        <f t="shared" si="9"/>
        <v>#DIV/0!</v>
      </c>
      <c r="E240" s="173" t="str">
        <f>IFERROR(VLOOKUP(A240,'SE-GERAL'!A:E,5,FALSE),VLOOKUP(A240,'MO-GERAL'!A:E,5,FALSE))</f>
        <v>3.8.4</v>
      </c>
      <c r="F240" s="324" t="str">
        <f>IFERROR(VLOOKUP(A240,'SE-GERAL'!A:F,6,FALSE),VLOOKUP(A240,'MO-GERAL'!A:F,6,FALSE))</f>
        <v>UFRJ</v>
      </c>
      <c r="G240" s="324" t="str">
        <f>IFERROR(VLOOKUP(A240,'SE-GERAL'!A:G,7,FALSE),VLOOKUP(A240,'MO-GERAL'!A:G,7,FALSE))</f>
        <v>UFRJ-0188</v>
      </c>
      <c r="H240" s="325" t="str">
        <f>IFERROR(VLOOKUP(A240,'SE-GERAL'!A:H,8,FALSE),VLOOKUP(A240,'MO-GERAL'!A:H,8,FALSE))</f>
        <v>ISOLADOR SIMPLES COM CHAPA DE ENCOSTO (PARA-RAIO - SPDA)</v>
      </c>
      <c r="I240" s="324" t="str">
        <f>IFERROR(VLOOKUP(A240,'SE-GERAL'!A:I,9,FALSE),VLOOKUP(A240,'MO-GERAL'!A:I,9,FALSE))</f>
        <v>UN</v>
      </c>
      <c r="J240" s="326">
        <f>IFERROR(VLOOKUP(A240,'SE-GERAL'!A:K,10,FALSE),VLOOKUP(A240,'MO-GERAL'!A:K,10,FALSE))</f>
        <v>0.5</v>
      </c>
      <c r="K240" s="327">
        <f>IFERROR(VLOOKUP(A240,'SE-GERAL'!A:M,13,FALSE),VLOOKUP(A240,'MO-GERAL'!A:M,13,FALSE))</f>
        <v>0</v>
      </c>
      <c r="L240" s="328">
        <f t="shared" si="10"/>
        <v>0</v>
      </c>
      <c r="M240" s="329" t="e">
        <f t="shared" si="11"/>
        <v>#DIV/0!</v>
      </c>
      <c r="N240" s="330" t="e">
        <f>SUM($M$10:M240)</f>
        <v>#DIV/0!</v>
      </c>
      <c r="O240" s="331"/>
      <c r="P240" s="331"/>
      <c r="Q240" s="331"/>
      <c r="R240" s="331"/>
      <c r="S240" s="280"/>
      <c r="T240" s="280"/>
      <c r="U240" s="331"/>
    </row>
    <row r="241" spans="1:21" s="325" customFormat="1">
      <c r="A241" s="30">
        <v>361</v>
      </c>
      <c r="B241" s="324"/>
      <c r="C241" s="324"/>
      <c r="D241" s="43" t="e">
        <f t="shared" si="9"/>
        <v>#DIV/0!</v>
      </c>
      <c r="E241" s="173" t="str">
        <f>IFERROR(VLOOKUP(A241,'SE-GERAL'!A:E,5,FALSE),VLOOKUP(A241,'MO-GERAL'!A:E,5,FALSE))</f>
        <v>3.15.36</v>
      </c>
      <c r="F241" s="324" t="str">
        <f>IFERROR(VLOOKUP(A241,'SE-GERAL'!A:F,6,FALSE),VLOOKUP(A241,'MO-GERAL'!A:F,6,FALSE))</f>
        <v>UFRJ</v>
      </c>
      <c r="G241" s="324" t="str">
        <f>IFERROR(VLOOKUP(A241,'SE-GERAL'!A:G,7,FALSE),VLOOKUP(A241,'MO-GERAL'!A:G,7,FALSE))</f>
        <v>UFRJ-0504</v>
      </c>
      <c r="H241" s="325" t="str">
        <f>IFERROR(VLOOKUP(A241,'SE-GERAL'!A:H,8,FALSE),VLOOKUP(A241,'MO-GERAL'!A:H,8,FALSE))</f>
        <v>JOGO DE BROCAS PARA MADEIRA - 7 PEÇAS - 3/4/5/6/7/8/10 MM</v>
      </c>
      <c r="I241" s="324" t="str">
        <f>IFERROR(VLOOKUP(A241,'SE-GERAL'!A:I,9,FALSE),VLOOKUP(A241,'MO-GERAL'!A:I,9,FALSE))</f>
        <v>UN</v>
      </c>
      <c r="J241" s="326">
        <f>IFERROR(VLOOKUP(A241,'SE-GERAL'!A:K,10,FALSE),VLOOKUP(A241,'MO-GERAL'!A:K,10,FALSE))</f>
        <v>0.16666666666666666</v>
      </c>
      <c r="K241" s="327">
        <f>IFERROR(VLOOKUP(A241,'SE-GERAL'!A:M,13,FALSE),VLOOKUP(A241,'MO-GERAL'!A:M,13,FALSE))</f>
        <v>0</v>
      </c>
      <c r="L241" s="328">
        <f t="shared" si="10"/>
        <v>0</v>
      </c>
      <c r="M241" s="329" t="e">
        <f t="shared" si="11"/>
        <v>#DIV/0!</v>
      </c>
      <c r="N241" s="330" t="e">
        <f>SUM($M$10:M241)</f>
        <v>#DIV/0!</v>
      </c>
      <c r="O241" s="331"/>
      <c r="P241" s="331"/>
      <c r="Q241" s="331"/>
      <c r="R241" s="331"/>
      <c r="S241" s="280"/>
      <c r="T241" s="280"/>
      <c r="U241" s="331"/>
    </row>
    <row r="242" spans="1:21" s="325" customFormat="1">
      <c r="A242" s="30">
        <v>326</v>
      </c>
      <c r="B242" s="324"/>
      <c r="C242" s="324"/>
      <c r="D242" s="43" t="e">
        <f t="shared" si="9"/>
        <v>#DIV/0!</v>
      </c>
      <c r="E242" s="173" t="str">
        <f>IFERROR(VLOOKUP(A242,'SE-GERAL'!A:E,5,FALSE),VLOOKUP(A242,'MO-GERAL'!A:E,5,FALSE))</f>
        <v>3.15.1</v>
      </c>
      <c r="F242" s="324" t="str">
        <f>IFERROR(VLOOKUP(A242,'SE-GERAL'!A:F,6,FALSE),VLOOKUP(A242,'MO-GERAL'!A:F,6,FALSE))</f>
        <v>UFRJ</v>
      </c>
      <c r="G242" s="324" t="str">
        <f>IFERROR(VLOOKUP(A242,'SE-GERAL'!A:G,7,FALSE),VLOOKUP(A242,'MO-GERAL'!A:G,7,FALSE))</f>
        <v>UFRJ-0438</v>
      </c>
      <c r="H242" s="325" t="str">
        <f>IFERROR(VLOOKUP(A242,'SE-GERAL'!A:H,8,FALSE),VLOOKUP(A242,'MO-GERAL'!A:H,8,FALSE))</f>
        <v>CHAVE ALLEN LONGA - 14MM</v>
      </c>
      <c r="I242" s="324" t="str">
        <f>IFERROR(VLOOKUP(A242,'SE-GERAL'!A:I,9,FALSE),VLOOKUP(A242,'MO-GERAL'!A:I,9,FALSE))</f>
        <v>UN</v>
      </c>
      <c r="J242" s="326">
        <f>IFERROR(VLOOKUP(A242,'SE-GERAL'!A:K,10,FALSE),VLOOKUP(A242,'MO-GERAL'!A:K,10,FALSE))</f>
        <v>0.16666666666666666</v>
      </c>
      <c r="K242" s="327">
        <f>IFERROR(VLOOKUP(A242,'SE-GERAL'!A:M,13,FALSE),VLOOKUP(A242,'MO-GERAL'!A:M,13,FALSE))</f>
        <v>0</v>
      </c>
      <c r="L242" s="328">
        <f t="shared" si="10"/>
        <v>0</v>
      </c>
      <c r="M242" s="329" t="e">
        <f t="shared" si="11"/>
        <v>#DIV/0!</v>
      </c>
      <c r="N242" s="330" t="e">
        <f>SUM($M$10:M242)</f>
        <v>#DIV/0!</v>
      </c>
      <c r="O242" s="331"/>
      <c r="P242" s="331"/>
      <c r="Q242" s="331"/>
      <c r="R242" s="331"/>
      <c r="S242" s="280"/>
      <c r="T242" s="280"/>
      <c r="U242" s="331"/>
    </row>
    <row r="243" spans="1:21" s="325" customFormat="1">
      <c r="A243" s="30">
        <v>292</v>
      </c>
      <c r="B243" s="324"/>
      <c r="C243" s="324"/>
      <c r="D243" s="43" t="e">
        <f t="shared" si="9"/>
        <v>#DIV/0!</v>
      </c>
      <c r="E243" s="173" t="str">
        <f>IFERROR(VLOOKUP(A243,'SE-GERAL'!A:E,5,FALSE),VLOOKUP(A243,'MO-GERAL'!A:E,5,FALSE))</f>
        <v>3.12.18</v>
      </c>
      <c r="F243" s="324" t="str">
        <f>IFERROR(VLOOKUP(A243,'SE-GERAL'!A:F,6,FALSE),VLOOKUP(A243,'MO-GERAL'!A:F,6,FALSE))</f>
        <v>UFRJ</v>
      </c>
      <c r="G243" s="324" t="str">
        <f>IFERROR(VLOOKUP(A243,'SE-GERAL'!A:G,7,FALSE),VLOOKUP(A243,'MO-GERAL'!A:G,7,FALSE))</f>
        <v>UFRJ-0292</v>
      </c>
      <c r="H243" s="325" t="str">
        <f>IFERROR(VLOOKUP(A243,'SE-GERAL'!A:H,8,FALSE),VLOOKUP(A243,'MO-GERAL'!A:H,8,FALSE))</f>
        <v>TERMINAL MECÂNICO, EM LATÃO, PARA CABO 95mm²</v>
      </c>
      <c r="I243" s="324" t="str">
        <f>IFERROR(VLOOKUP(A243,'SE-GERAL'!A:I,9,FALSE),VLOOKUP(A243,'MO-GERAL'!A:I,9,FALSE))</f>
        <v>UN</v>
      </c>
      <c r="J243" s="326">
        <f>IFERROR(VLOOKUP(A243,'SE-GERAL'!A:K,10,FALSE),VLOOKUP(A243,'MO-GERAL'!A:K,10,FALSE))</f>
        <v>0.25</v>
      </c>
      <c r="K243" s="327">
        <f>IFERROR(VLOOKUP(A243,'SE-GERAL'!A:M,13,FALSE),VLOOKUP(A243,'MO-GERAL'!A:M,13,FALSE))</f>
        <v>0</v>
      </c>
      <c r="L243" s="328">
        <f t="shared" si="10"/>
        <v>0</v>
      </c>
      <c r="M243" s="329" t="e">
        <f t="shared" si="11"/>
        <v>#DIV/0!</v>
      </c>
      <c r="N243" s="330" t="e">
        <f>SUM($M$10:M243)</f>
        <v>#DIV/0!</v>
      </c>
      <c r="O243" s="331"/>
      <c r="P243" s="331"/>
      <c r="Q243" s="331"/>
      <c r="R243" s="331"/>
      <c r="S243" s="280"/>
      <c r="T243" s="280"/>
      <c r="U243" s="331"/>
    </row>
    <row r="244" spans="1:21" s="325" customFormat="1">
      <c r="A244" s="30">
        <v>122</v>
      </c>
      <c r="B244" s="324"/>
      <c r="C244" s="324"/>
      <c r="D244" s="43" t="e">
        <f t="shared" si="9"/>
        <v>#DIV/0!</v>
      </c>
      <c r="E244" s="173" t="str">
        <f>IFERROR(VLOOKUP(A244,'SE-GERAL'!A:E,5,FALSE),VLOOKUP(A244,'MO-GERAL'!A:E,5,FALSE))</f>
        <v>3.5.33</v>
      </c>
      <c r="F244" s="324" t="str">
        <f>IFERROR(VLOOKUP(A244,'SE-GERAL'!A:F,6,FALSE),VLOOKUP(A244,'MO-GERAL'!A:F,6,FALSE))</f>
        <v>SBC</v>
      </c>
      <c r="G244" s="324">
        <f>IFERROR(VLOOKUP(A244,'SE-GERAL'!A:G,7,FALSE),VLOOKUP(A244,'MO-GERAL'!A:G,7,FALSE))</f>
        <v>4122</v>
      </c>
      <c r="H244" s="325" t="str">
        <f>IFERROR(VLOOKUP(A244,'SE-GERAL'!A:H,8,FALSE),VLOOKUP(A244,'MO-GERAL'!A:H,8,FALSE))</f>
        <v>ABRACADEIRA FECHADA CONDULETE TOP 3/4" CINZA</v>
      </c>
      <c r="I244" s="324" t="str">
        <f>IFERROR(VLOOKUP(A244,'SE-GERAL'!A:I,9,FALSE),VLOOKUP(A244,'MO-GERAL'!A:I,9,FALSE))</f>
        <v>UN</v>
      </c>
      <c r="J244" s="326">
        <f>IFERROR(VLOOKUP(A244,'SE-GERAL'!A:K,10,FALSE),VLOOKUP(A244,'MO-GERAL'!A:K,10,FALSE))</f>
        <v>0.75</v>
      </c>
      <c r="K244" s="327">
        <f>IFERROR(VLOOKUP(A244,'SE-GERAL'!A:M,13,FALSE),VLOOKUP(A244,'MO-GERAL'!A:M,13,FALSE))</f>
        <v>0</v>
      </c>
      <c r="L244" s="328">
        <f t="shared" si="10"/>
        <v>0</v>
      </c>
      <c r="M244" s="329" t="e">
        <f t="shared" si="11"/>
        <v>#DIV/0!</v>
      </c>
      <c r="N244" s="330" t="e">
        <f>SUM($M$10:M244)</f>
        <v>#DIV/0!</v>
      </c>
      <c r="O244" s="331"/>
      <c r="P244" s="331"/>
      <c r="Q244" s="331"/>
      <c r="R244" s="331"/>
      <c r="S244" s="280"/>
      <c r="T244" s="280"/>
      <c r="U244" s="331"/>
    </row>
    <row r="245" spans="1:21" s="325" customFormat="1">
      <c r="A245" s="30">
        <v>355</v>
      </c>
      <c r="B245" s="324"/>
      <c r="C245" s="324"/>
      <c r="D245" s="43" t="e">
        <f t="shared" si="9"/>
        <v>#DIV/0!</v>
      </c>
      <c r="E245" s="173" t="str">
        <f>IFERROR(VLOOKUP(A245,'SE-GERAL'!A:E,5,FALSE),VLOOKUP(A245,'MO-GERAL'!A:E,5,FALSE))</f>
        <v>3.15.30</v>
      </c>
      <c r="F245" s="324" t="str">
        <f>IFERROR(VLOOKUP(A245,'SE-GERAL'!A:F,6,FALSE),VLOOKUP(A245,'MO-GERAL'!A:F,6,FALSE))</f>
        <v>UFRJ</v>
      </c>
      <c r="G245" s="324" t="str">
        <f>IFERROR(VLOOKUP(A245,'SE-GERAL'!A:G,7,FALSE),VLOOKUP(A245,'MO-GERAL'!A:G,7,FALSE))</f>
        <v>UFRJ-0495</v>
      </c>
      <c r="H245" s="325" t="str">
        <f>IFERROR(VLOOKUP(A245,'SE-GERAL'!A:H,8,FALSE),VLOOKUP(A245,'MO-GERAL'!A:H,8,FALSE))</f>
        <v>ENXADA COM CABO DE MADEIRA</v>
      </c>
      <c r="I245" s="324" t="str">
        <f>IFERROR(VLOOKUP(A245,'SE-GERAL'!A:I,9,FALSE),VLOOKUP(A245,'MO-GERAL'!A:I,9,FALSE))</f>
        <v>UN</v>
      </c>
      <c r="J245" s="326">
        <f>IFERROR(VLOOKUP(A245,'SE-GERAL'!A:K,10,FALSE),VLOOKUP(A245,'MO-GERAL'!A:K,10,FALSE))</f>
        <v>8.3333333333333329E-2</v>
      </c>
      <c r="K245" s="327">
        <f>IFERROR(VLOOKUP(A245,'SE-GERAL'!A:M,13,FALSE),VLOOKUP(A245,'MO-GERAL'!A:M,13,FALSE))</f>
        <v>0</v>
      </c>
      <c r="L245" s="328">
        <f t="shared" si="10"/>
        <v>0</v>
      </c>
      <c r="M245" s="329" t="e">
        <f t="shared" si="11"/>
        <v>#DIV/0!</v>
      </c>
      <c r="N245" s="330" t="e">
        <f>SUM($M$10:M245)</f>
        <v>#DIV/0!</v>
      </c>
      <c r="O245" s="331"/>
      <c r="P245" s="331"/>
      <c r="Q245" s="331"/>
      <c r="R245" s="331"/>
      <c r="S245" s="280"/>
      <c r="T245" s="280"/>
      <c r="U245" s="331"/>
    </row>
    <row r="246" spans="1:21" s="325" customFormat="1" ht="22.5">
      <c r="A246" s="30">
        <v>299</v>
      </c>
      <c r="B246" s="324"/>
      <c r="C246" s="324"/>
      <c r="D246" s="43" t="e">
        <f t="shared" si="9"/>
        <v>#DIV/0!</v>
      </c>
      <c r="E246" s="173" t="str">
        <f>IFERROR(VLOOKUP(A246,'SE-GERAL'!A:E,5,FALSE),VLOOKUP(A246,'MO-GERAL'!A:E,5,FALSE))</f>
        <v>3.12.25</v>
      </c>
      <c r="F246" s="324" t="str">
        <f>IFERROR(VLOOKUP(A246,'SE-GERAL'!A:F,6,FALSE),VLOOKUP(A246,'MO-GERAL'!A:F,6,FALSE))</f>
        <v>SINAPI</v>
      </c>
      <c r="G246" s="324">
        <f>IFERROR(VLOOKUP(A246,'SE-GERAL'!A:G,7,FALSE),VLOOKUP(A246,'MO-GERAL'!A:G,7,FALSE))</f>
        <v>1580</v>
      </c>
      <c r="H246" s="325" t="str">
        <f>IFERROR(VLOOKUP(A246,'SE-GERAL'!A:H,8,FALSE),VLOOKUP(A246,'MO-GERAL'!A:H,8,FALSE))</f>
        <v xml:space="preserve">TERMINAL A COMPRESSAO EM COBRE ESTANHADO PARA CABO 95 MM2, 1 FURO E 1 COMPRESSAO, PARA PARAFUSO DE FIXACAO M12   </v>
      </c>
      <c r="I246" s="324" t="str">
        <f>IFERROR(VLOOKUP(A246,'SE-GERAL'!A:I,9,FALSE),VLOOKUP(A246,'MO-GERAL'!A:I,9,FALSE))</f>
        <v>UN</v>
      </c>
      <c r="J246" s="326">
        <f>IFERROR(VLOOKUP(A246,'SE-GERAL'!A:K,10,FALSE),VLOOKUP(A246,'MO-GERAL'!A:K,10,FALSE))</f>
        <v>0.5</v>
      </c>
      <c r="K246" s="327">
        <f>IFERROR(VLOOKUP(A246,'SE-GERAL'!A:M,13,FALSE),VLOOKUP(A246,'MO-GERAL'!A:M,13,FALSE))</f>
        <v>0</v>
      </c>
      <c r="L246" s="328">
        <f t="shared" si="10"/>
        <v>0</v>
      </c>
      <c r="M246" s="329" t="e">
        <f t="shared" si="11"/>
        <v>#DIV/0!</v>
      </c>
      <c r="N246" s="330" t="e">
        <f>SUM($M$10:M246)</f>
        <v>#DIV/0!</v>
      </c>
      <c r="O246" s="331"/>
      <c r="P246" s="331"/>
      <c r="Q246" s="331"/>
      <c r="R246" s="331"/>
      <c r="S246" s="280"/>
      <c r="T246" s="280"/>
      <c r="U246" s="331"/>
    </row>
    <row r="247" spans="1:21" s="325" customFormat="1" ht="33.75">
      <c r="A247" s="30">
        <v>110</v>
      </c>
      <c r="B247" s="324"/>
      <c r="C247" s="324"/>
      <c r="D247" s="43" t="e">
        <f t="shared" si="9"/>
        <v>#DIV/0!</v>
      </c>
      <c r="E247" s="173" t="str">
        <f>IFERROR(VLOOKUP(A247,'SE-GERAL'!A:E,5,FALSE),VLOOKUP(A247,'MO-GERAL'!A:E,5,FALSE))</f>
        <v>3.5.21</v>
      </c>
      <c r="F247" s="324" t="str">
        <f>IFERROR(VLOOKUP(A247,'SE-GERAL'!A:F,6,FALSE),VLOOKUP(A247,'MO-GERAL'!A:F,6,FALSE))</f>
        <v>SCO/RIO</v>
      </c>
      <c r="G247" s="324" t="str">
        <f>IFERROR(VLOOKUP(A247,'SE-GERAL'!A:G,7,FALSE),VLOOKUP(A247,'MO-GERAL'!A:G,7,FALSE))</f>
        <v>IT 24.04.0071 (A)</v>
      </c>
      <c r="H247" s="325" t="str">
        <f>IFERROR(VLOOKUP(A247,'SE-GERAL'!A:H,8,FALSE),VLOOKUP(A247,'MO-GERAL'!A:H,8,FALSE))</f>
        <v>ELETRODUTO DE PVC RIGIDO, DIAMETRO DE 4", INCLUSIVE CONEXOES E EMENDAS, EXCLUSIVE ABERTURA E FECHAMENTO DE RASGO.  FORNECIMENTO.</v>
      </c>
      <c r="I247" s="324" t="str">
        <f>IFERROR(VLOOKUP(A247,'SE-GERAL'!A:I,9,FALSE),VLOOKUP(A247,'MO-GERAL'!A:I,9,FALSE))</f>
        <v>M</v>
      </c>
      <c r="J247" s="326">
        <f>IFERROR(VLOOKUP(A247,'SE-GERAL'!A:K,10,FALSE),VLOOKUP(A247,'MO-GERAL'!A:K,10,FALSE))</f>
        <v>0.16666666666666666</v>
      </c>
      <c r="K247" s="327">
        <f>IFERROR(VLOOKUP(A247,'SE-GERAL'!A:M,13,FALSE),VLOOKUP(A247,'MO-GERAL'!A:M,13,FALSE))</f>
        <v>0</v>
      </c>
      <c r="L247" s="328">
        <f t="shared" si="10"/>
        <v>0</v>
      </c>
      <c r="M247" s="329" t="e">
        <f t="shared" si="11"/>
        <v>#DIV/0!</v>
      </c>
      <c r="N247" s="330" t="e">
        <f>SUM($M$10:M247)</f>
        <v>#DIV/0!</v>
      </c>
      <c r="O247" s="331"/>
      <c r="P247" s="331"/>
      <c r="Q247" s="331"/>
      <c r="R247" s="331"/>
      <c r="S247" s="280"/>
      <c r="T247" s="280"/>
      <c r="U247" s="331"/>
    </row>
    <row r="248" spans="1:21" s="325" customFormat="1" ht="22.5">
      <c r="A248" s="30">
        <v>275</v>
      </c>
      <c r="B248" s="324"/>
      <c r="C248" s="324"/>
      <c r="D248" s="43" t="e">
        <f t="shared" si="9"/>
        <v>#DIV/0!</v>
      </c>
      <c r="E248" s="173" t="str">
        <f>IFERROR(VLOOKUP(A248,'SE-GERAL'!A:E,5,FALSE),VLOOKUP(A248,'MO-GERAL'!A:E,5,FALSE))</f>
        <v>3.12.1</v>
      </c>
      <c r="F248" s="324" t="str">
        <f>IFERROR(VLOOKUP(A248,'SE-GERAL'!A:F,6,FALSE),VLOOKUP(A248,'MO-GERAL'!A:F,6,FALSE))</f>
        <v>SINAPI</v>
      </c>
      <c r="G248" s="324">
        <f>IFERROR(VLOOKUP(A248,'SE-GERAL'!A:G,7,FALSE),VLOOKUP(A248,'MO-GERAL'!A:G,7,FALSE))</f>
        <v>1550</v>
      </c>
      <c r="H248" s="325" t="str">
        <f>IFERROR(VLOOKUP(A248,'SE-GERAL'!A:H,8,FALSE),VLOOKUP(A248,'MO-GERAL'!A:H,8,FALSE))</f>
        <v>CONECTOR METALICO TIPO PARAFUSO FENDIDO (SPLIT BOLT), PARA CABOS ATE 25 MM2</v>
      </c>
      <c r="I248" s="324" t="str">
        <f>IFERROR(VLOOKUP(A248,'SE-GERAL'!A:I,9,FALSE),VLOOKUP(A248,'MO-GERAL'!A:I,9,FALSE))</f>
        <v>UN</v>
      </c>
      <c r="J248" s="326">
        <f>IFERROR(VLOOKUP(A248,'SE-GERAL'!A:K,10,FALSE),VLOOKUP(A248,'MO-GERAL'!A:K,10,FALSE))</f>
        <v>0.5</v>
      </c>
      <c r="K248" s="327">
        <f>IFERROR(VLOOKUP(A248,'SE-GERAL'!A:M,13,FALSE),VLOOKUP(A248,'MO-GERAL'!A:M,13,FALSE))</f>
        <v>0</v>
      </c>
      <c r="L248" s="328">
        <f t="shared" si="10"/>
        <v>0</v>
      </c>
      <c r="M248" s="329" t="e">
        <f t="shared" si="11"/>
        <v>#DIV/0!</v>
      </c>
      <c r="N248" s="330" t="e">
        <f>SUM($M$10:M248)</f>
        <v>#DIV/0!</v>
      </c>
      <c r="O248" s="331"/>
      <c r="P248" s="331"/>
      <c r="Q248" s="331"/>
      <c r="R248" s="331"/>
      <c r="S248" s="280"/>
      <c r="T248" s="280"/>
      <c r="U248" s="331"/>
    </row>
    <row r="249" spans="1:21" s="325" customFormat="1">
      <c r="A249" s="30">
        <v>364</v>
      </c>
      <c r="B249" s="324"/>
      <c r="C249" s="324"/>
      <c r="D249" s="43" t="e">
        <f t="shared" si="9"/>
        <v>#DIV/0!</v>
      </c>
      <c r="E249" s="173" t="str">
        <f>IFERROR(VLOOKUP(A249,'SE-GERAL'!A:E,5,FALSE),VLOOKUP(A249,'MO-GERAL'!A:E,5,FALSE))</f>
        <v>3.15.39</v>
      </c>
      <c r="F249" s="324" t="str">
        <f>IFERROR(VLOOKUP(A249,'SE-GERAL'!A:F,6,FALSE),VLOOKUP(A249,'MO-GERAL'!A:F,6,FALSE))</f>
        <v>UFRJ</v>
      </c>
      <c r="G249" s="324" t="str">
        <f>IFERROR(VLOOKUP(A249,'SE-GERAL'!A:G,7,FALSE),VLOOKUP(A249,'MO-GERAL'!A:G,7,FALSE))</f>
        <v>UFRJ-0507</v>
      </c>
      <c r="H249" s="325" t="str">
        <f>IFERROR(VLOOKUP(A249,'SE-GERAL'!A:H,8,FALSE),VLOOKUP(A249,'MO-GERAL'!A:H,8,FALSE))</f>
        <v>BROCA PARA METAL 13 MM</v>
      </c>
      <c r="I249" s="324" t="str">
        <f>IFERROR(VLOOKUP(A249,'SE-GERAL'!A:I,9,FALSE),VLOOKUP(A249,'MO-GERAL'!A:I,9,FALSE))</f>
        <v>UN</v>
      </c>
      <c r="J249" s="326">
        <f>IFERROR(VLOOKUP(A249,'SE-GERAL'!A:K,10,FALSE),VLOOKUP(A249,'MO-GERAL'!A:K,10,FALSE))</f>
        <v>8.3333333333333329E-2</v>
      </c>
      <c r="K249" s="327">
        <f>IFERROR(VLOOKUP(A249,'SE-GERAL'!A:M,13,FALSE),VLOOKUP(A249,'MO-GERAL'!A:M,13,FALSE))</f>
        <v>0</v>
      </c>
      <c r="L249" s="328">
        <f t="shared" si="10"/>
        <v>0</v>
      </c>
      <c r="M249" s="329" t="e">
        <f t="shared" si="11"/>
        <v>#DIV/0!</v>
      </c>
      <c r="N249" s="330" t="e">
        <f>SUM($M$10:M249)</f>
        <v>#DIV/0!</v>
      </c>
      <c r="O249" s="331"/>
      <c r="P249" s="331"/>
      <c r="Q249" s="331"/>
      <c r="R249" s="331"/>
      <c r="S249" s="280"/>
      <c r="T249" s="280"/>
      <c r="U249" s="331"/>
    </row>
    <row r="250" spans="1:21" s="325" customFormat="1">
      <c r="A250" s="30">
        <v>174</v>
      </c>
      <c r="B250" s="324"/>
      <c r="C250" s="324"/>
      <c r="D250" s="43" t="e">
        <f t="shared" si="9"/>
        <v>#DIV/0!</v>
      </c>
      <c r="E250" s="173" t="str">
        <f>IFERROR(VLOOKUP(A250,'SE-GERAL'!A:E,5,FALSE),VLOOKUP(A250,'MO-GERAL'!A:E,5,FALSE))</f>
        <v>3.7.17</v>
      </c>
      <c r="F250" s="324" t="str">
        <f>IFERROR(VLOOKUP(A250,'SE-GERAL'!A:F,6,FALSE),VLOOKUP(A250,'MO-GERAL'!A:F,6,FALSE))</f>
        <v>UFRJ</v>
      </c>
      <c r="G250" s="324" t="str">
        <f>IFERROR(VLOOKUP(A250,'SE-GERAL'!A:G,7,FALSE),VLOOKUP(A250,'MO-GERAL'!A:G,7,FALSE))</f>
        <v>UFRJ-0184</v>
      </c>
      <c r="H250" s="325" t="str">
        <f>IFERROR(VLOOKUP(A250,'SE-GERAL'!A:H,8,FALSE),VLOOKUP(A250,'MO-GERAL'!A:H,8,FALSE))</f>
        <v>CAIXA PARA DISJUNTOR TRIFÁSICO CDJ3 PADRÃO LIGHT</v>
      </c>
      <c r="I250" s="324" t="str">
        <f>IFERROR(VLOOKUP(A250,'SE-GERAL'!A:I,9,FALSE),VLOOKUP(A250,'MO-GERAL'!A:I,9,FALSE))</f>
        <v>UN</v>
      </c>
      <c r="J250" s="326">
        <f>IFERROR(VLOOKUP(A250,'SE-GERAL'!A:K,10,FALSE),VLOOKUP(A250,'MO-GERAL'!A:K,10,FALSE))</f>
        <v>8.3333333333333329E-2</v>
      </c>
      <c r="K250" s="327">
        <f>IFERROR(VLOOKUP(A250,'SE-GERAL'!A:M,13,FALSE),VLOOKUP(A250,'MO-GERAL'!A:M,13,FALSE))</f>
        <v>0</v>
      </c>
      <c r="L250" s="328">
        <f t="shared" si="10"/>
        <v>0</v>
      </c>
      <c r="M250" s="329" t="e">
        <f t="shared" si="11"/>
        <v>#DIV/0!</v>
      </c>
      <c r="N250" s="330" t="e">
        <f>SUM($M$10:M250)</f>
        <v>#DIV/0!</v>
      </c>
      <c r="O250" s="331"/>
      <c r="P250" s="331"/>
      <c r="Q250" s="331"/>
      <c r="R250" s="331"/>
      <c r="S250" s="280"/>
      <c r="T250" s="280"/>
      <c r="U250" s="331"/>
    </row>
    <row r="251" spans="1:21" s="325" customFormat="1" ht="33.75">
      <c r="A251" s="30">
        <v>228</v>
      </c>
      <c r="B251" s="324"/>
      <c r="C251" s="324"/>
      <c r="D251" s="43" t="e">
        <f t="shared" si="9"/>
        <v>#DIV/0!</v>
      </c>
      <c r="E251" s="173" t="str">
        <f>IFERROR(VLOOKUP(A251,'SE-GERAL'!A:E,5,FALSE),VLOOKUP(A251,'MO-GERAL'!A:E,5,FALSE))</f>
        <v>3.11.16</v>
      </c>
      <c r="F251" s="324" t="str">
        <f>IFERROR(VLOOKUP(A251,'SE-GERAL'!A:F,6,FALSE),VLOOKUP(A251,'MO-GERAL'!A:F,6,FALSE))</f>
        <v>UFRJ</v>
      </c>
      <c r="G251" s="324" t="str">
        <f>IFERROR(VLOOKUP(A251,'SE-GERAL'!A:G,7,FALSE),VLOOKUP(A251,'MO-GERAL'!A:G,7,FALSE))</f>
        <v>UFRJ-0233</v>
      </c>
      <c r="H251" s="325" t="str">
        <f>IFERROR(VLOOKUP(A251,'SE-GERAL'!A:H,8,FALSE),VLOOKUP(A251,'MO-GERAL'!A:H,8,FALSE))</f>
        <v>CONECTOR CONCÊNTRICO A PRESSÃO, DE COBRE ELETROLÍTICO, ESTANHADO, TIPO UNIÃO ANGULAR, PARA VERGALHÃO DE COBRE Ø 3/8"</v>
      </c>
      <c r="I251" s="324" t="str">
        <f>IFERROR(VLOOKUP(A251,'SE-GERAL'!A:I,9,FALSE),VLOOKUP(A251,'MO-GERAL'!A:I,9,FALSE))</f>
        <v>UN</v>
      </c>
      <c r="J251" s="326">
        <f>IFERROR(VLOOKUP(A251,'SE-GERAL'!A:K,10,FALSE),VLOOKUP(A251,'MO-GERAL'!A:K,10,FALSE))</f>
        <v>8.3333333333333329E-2</v>
      </c>
      <c r="K251" s="327">
        <f>IFERROR(VLOOKUP(A251,'SE-GERAL'!A:M,13,FALSE),VLOOKUP(A251,'MO-GERAL'!A:M,13,FALSE))</f>
        <v>0</v>
      </c>
      <c r="L251" s="328">
        <f t="shared" si="10"/>
        <v>0</v>
      </c>
      <c r="M251" s="329" t="e">
        <f t="shared" si="11"/>
        <v>#DIV/0!</v>
      </c>
      <c r="N251" s="330" t="e">
        <f>SUM($M$10:M251)</f>
        <v>#DIV/0!</v>
      </c>
      <c r="O251" s="331"/>
      <c r="P251" s="331"/>
      <c r="Q251" s="331"/>
      <c r="R251" s="331"/>
      <c r="S251" s="280"/>
      <c r="T251" s="280"/>
      <c r="U251" s="331"/>
    </row>
    <row r="252" spans="1:21" s="325" customFormat="1">
      <c r="A252" s="30">
        <v>290</v>
      </c>
      <c r="B252" s="324"/>
      <c r="C252" s="324"/>
      <c r="D252" s="43" t="e">
        <f t="shared" si="9"/>
        <v>#DIV/0!</v>
      </c>
      <c r="E252" s="173" t="str">
        <f>IFERROR(VLOOKUP(A252,'SE-GERAL'!A:E,5,FALSE),VLOOKUP(A252,'MO-GERAL'!A:E,5,FALSE))</f>
        <v>3.12.16</v>
      </c>
      <c r="F252" s="324" t="str">
        <f>IFERROR(VLOOKUP(A252,'SE-GERAL'!A:F,6,FALSE),VLOOKUP(A252,'MO-GERAL'!A:F,6,FALSE))</f>
        <v>UFRJ</v>
      </c>
      <c r="G252" s="324" t="str">
        <f>IFERROR(VLOOKUP(A252,'SE-GERAL'!A:G,7,FALSE),VLOOKUP(A252,'MO-GERAL'!A:G,7,FALSE))</f>
        <v>UFRJ-0290</v>
      </c>
      <c r="H252" s="325" t="str">
        <f>IFERROR(VLOOKUP(A252,'SE-GERAL'!A:H,8,FALSE),VLOOKUP(A252,'MO-GERAL'!A:H,8,FALSE))</f>
        <v>TERMINAL MECÂNICO, EM LATÃO, PARA CABO 50mm²</v>
      </c>
      <c r="I252" s="324" t="str">
        <f>IFERROR(VLOOKUP(A252,'SE-GERAL'!A:I,9,FALSE),VLOOKUP(A252,'MO-GERAL'!A:I,9,FALSE))</f>
        <v>UN</v>
      </c>
      <c r="J252" s="326">
        <f>IFERROR(VLOOKUP(A252,'SE-GERAL'!A:K,10,FALSE),VLOOKUP(A252,'MO-GERAL'!A:K,10,FALSE))</f>
        <v>0.5</v>
      </c>
      <c r="K252" s="327">
        <f>IFERROR(VLOOKUP(A252,'SE-GERAL'!A:M,13,FALSE),VLOOKUP(A252,'MO-GERAL'!A:M,13,FALSE))</f>
        <v>0</v>
      </c>
      <c r="L252" s="328">
        <f t="shared" si="10"/>
        <v>0</v>
      </c>
      <c r="M252" s="329" t="e">
        <f t="shared" si="11"/>
        <v>#DIV/0!</v>
      </c>
      <c r="N252" s="330" t="e">
        <f>SUM($M$10:M252)</f>
        <v>#DIV/0!</v>
      </c>
      <c r="O252" s="331"/>
      <c r="P252" s="331"/>
      <c r="Q252" s="331"/>
      <c r="R252" s="331"/>
      <c r="S252" s="280"/>
      <c r="T252" s="280"/>
      <c r="U252" s="331"/>
    </row>
    <row r="253" spans="1:21" s="325" customFormat="1" ht="22.5">
      <c r="A253" s="30">
        <v>197</v>
      </c>
      <c r="B253" s="324"/>
      <c r="C253" s="324"/>
      <c r="D253" s="43" t="e">
        <f t="shared" si="9"/>
        <v>#DIV/0!</v>
      </c>
      <c r="E253" s="173" t="str">
        <f>IFERROR(VLOOKUP(A253,'SE-GERAL'!A:E,5,FALSE),VLOOKUP(A253,'MO-GERAL'!A:E,5,FALSE))</f>
        <v>3.10.10</v>
      </c>
      <c r="F253" s="324" t="str">
        <f>IFERROR(VLOOKUP(A253,'SE-GERAL'!A:F,6,FALSE),VLOOKUP(A253,'MO-GERAL'!A:F,6,FALSE))</f>
        <v>UFRJ</v>
      </c>
      <c r="G253" s="324" t="str">
        <f>IFERROR(VLOOKUP(A253,'SE-GERAL'!A:G,7,FALSE),VLOOKUP(A253,'MO-GERAL'!A:G,7,FALSE))</f>
        <v>UFRJ-0204</v>
      </c>
      <c r="H253" s="325" t="str">
        <f>IFERROR(VLOOKUP(A253,'SE-GERAL'!A:H,8,FALSE),VLOOKUP(A253,'MO-GERAL'!A:H,8,FALSE))</f>
        <v>ALÇA PRÉ-FORMADA, PARA CABOS EM ALUMÍNIO NU DE SEÇÃO 70 mm² OU 2/0 AWG</v>
      </c>
      <c r="I253" s="324" t="str">
        <f>IFERROR(VLOOKUP(A253,'SE-GERAL'!A:I,9,FALSE),VLOOKUP(A253,'MO-GERAL'!A:I,9,FALSE))</f>
        <v>UN</v>
      </c>
      <c r="J253" s="326">
        <f>IFERROR(VLOOKUP(A253,'SE-GERAL'!A:K,10,FALSE),VLOOKUP(A253,'MO-GERAL'!A:K,10,FALSE))</f>
        <v>0.25</v>
      </c>
      <c r="K253" s="327">
        <f>IFERROR(VLOOKUP(A253,'SE-GERAL'!A:M,13,FALSE),VLOOKUP(A253,'MO-GERAL'!A:M,13,FALSE))</f>
        <v>0</v>
      </c>
      <c r="L253" s="328">
        <f t="shared" si="10"/>
        <v>0</v>
      </c>
      <c r="M253" s="329" t="e">
        <f t="shared" si="11"/>
        <v>#DIV/0!</v>
      </c>
      <c r="N253" s="330" t="e">
        <f>SUM($M$10:M253)</f>
        <v>#DIV/0!</v>
      </c>
      <c r="O253" s="331"/>
      <c r="P253" s="331"/>
      <c r="Q253" s="331"/>
      <c r="R253" s="331"/>
      <c r="S253" s="280"/>
      <c r="T253" s="280"/>
      <c r="U253" s="331"/>
    </row>
    <row r="254" spans="1:21" s="325" customFormat="1">
      <c r="A254" s="30">
        <v>356</v>
      </c>
      <c r="B254" s="324"/>
      <c r="C254" s="324"/>
      <c r="D254" s="43" t="e">
        <f t="shared" si="9"/>
        <v>#DIV/0!</v>
      </c>
      <c r="E254" s="173" t="str">
        <f>IFERROR(VLOOKUP(A254,'SE-GERAL'!A:E,5,FALSE),VLOOKUP(A254,'MO-GERAL'!A:E,5,FALSE))</f>
        <v>3.15.31</v>
      </c>
      <c r="F254" s="324" t="str">
        <f>IFERROR(VLOOKUP(A254,'SE-GERAL'!A:F,6,FALSE),VLOOKUP(A254,'MO-GERAL'!A:F,6,FALSE))</f>
        <v>UFRJ</v>
      </c>
      <c r="G254" s="324" t="str">
        <f>IFERROR(VLOOKUP(A254,'SE-GERAL'!A:G,7,FALSE),VLOOKUP(A254,'MO-GERAL'!A:G,7,FALSE))</f>
        <v>UFRJ-0496</v>
      </c>
      <c r="H254" s="325" t="str">
        <f>IFERROR(VLOOKUP(A254,'SE-GERAL'!A:H,8,FALSE),VLOOKUP(A254,'MO-GERAL'!A:H,8,FALSE))</f>
        <v>ENXADÃO COM CABO DE MADEIRA</v>
      </c>
      <c r="I254" s="324" t="str">
        <f>IFERROR(VLOOKUP(A254,'SE-GERAL'!A:I,9,FALSE),VLOOKUP(A254,'MO-GERAL'!A:I,9,FALSE))</f>
        <v>UN</v>
      </c>
      <c r="J254" s="326">
        <f>IFERROR(VLOOKUP(A254,'SE-GERAL'!A:K,10,FALSE),VLOOKUP(A254,'MO-GERAL'!A:K,10,FALSE))</f>
        <v>8.3333333333333329E-2</v>
      </c>
      <c r="K254" s="327">
        <f>IFERROR(VLOOKUP(A254,'SE-GERAL'!A:M,13,FALSE),VLOOKUP(A254,'MO-GERAL'!A:M,13,FALSE))</f>
        <v>0</v>
      </c>
      <c r="L254" s="328">
        <f t="shared" si="10"/>
        <v>0</v>
      </c>
      <c r="M254" s="329" t="e">
        <f t="shared" si="11"/>
        <v>#DIV/0!</v>
      </c>
      <c r="N254" s="330" t="e">
        <f>SUM($M$10:M254)</f>
        <v>#DIV/0!</v>
      </c>
      <c r="O254" s="331"/>
      <c r="P254" s="331"/>
      <c r="Q254" s="331"/>
      <c r="R254" s="331"/>
      <c r="S254" s="280"/>
      <c r="T254" s="280"/>
      <c r="U254" s="331"/>
    </row>
    <row r="255" spans="1:21" s="325" customFormat="1">
      <c r="A255" s="30">
        <v>354</v>
      </c>
      <c r="B255" s="324"/>
      <c r="C255" s="324"/>
      <c r="D255" s="43" t="e">
        <f t="shared" si="9"/>
        <v>#DIV/0!</v>
      </c>
      <c r="E255" s="173" t="str">
        <f>IFERROR(VLOOKUP(A255,'SE-GERAL'!A:E,5,FALSE),VLOOKUP(A255,'MO-GERAL'!A:E,5,FALSE))</f>
        <v>3.15.29</v>
      </c>
      <c r="F255" s="324" t="str">
        <f>IFERROR(VLOOKUP(A255,'SE-GERAL'!A:F,6,FALSE),VLOOKUP(A255,'MO-GERAL'!A:F,6,FALSE))</f>
        <v>UFRJ</v>
      </c>
      <c r="G255" s="324" t="str">
        <f>IFERROR(VLOOKUP(A255,'SE-GERAL'!A:G,7,FALSE),VLOOKUP(A255,'MO-GERAL'!A:G,7,FALSE))</f>
        <v>UFRJ-0494</v>
      </c>
      <c r="H255" s="325" t="str">
        <f>IFERROR(VLOOKUP(A255,'SE-GERAL'!A:H,8,FALSE),VLOOKUP(A255,'MO-GERAL'!A:H,8,FALSE))</f>
        <v>CAVADEIRA ARTICULADA 1,40 M</v>
      </c>
      <c r="I255" s="324" t="str">
        <f>IFERROR(VLOOKUP(A255,'SE-GERAL'!A:I,9,FALSE),VLOOKUP(A255,'MO-GERAL'!A:I,9,FALSE))</f>
        <v>UN</v>
      </c>
      <c r="J255" s="326">
        <f>IFERROR(VLOOKUP(A255,'SE-GERAL'!A:K,10,FALSE),VLOOKUP(A255,'MO-GERAL'!A:K,10,FALSE))</f>
        <v>8.3333333333333329E-2</v>
      </c>
      <c r="K255" s="327">
        <f>IFERROR(VLOOKUP(A255,'SE-GERAL'!A:M,13,FALSE),VLOOKUP(A255,'MO-GERAL'!A:M,13,FALSE))</f>
        <v>0</v>
      </c>
      <c r="L255" s="328">
        <f t="shared" si="10"/>
        <v>0</v>
      </c>
      <c r="M255" s="329" t="e">
        <f t="shared" si="11"/>
        <v>#DIV/0!</v>
      </c>
      <c r="N255" s="330" t="e">
        <f>SUM($M$10:M255)</f>
        <v>#DIV/0!</v>
      </c>
      <c r="O255" s="331"/>
      <c r="P255" s="331"/>
      <c r="Q255" s="331"/>
      <c r="R255" s="331"/>
      <c r="S255" s="280"/>
      <c r="T255" s="280"/>
      <c r="U255" s="331"/>
    </row>
    <row r="256" spans="1:21" s="325" customFormat="1" ht="22.5">
      <c r="A256" s="30">
        <v>196</v>
      </c>
      <c r="B256" s="324"/>
      <c r="C256" s="324"/>
      <c r="D256" s="43" t="e">
        <f t="shared" si="9"/>
        <v>#DIV/0!</v>
      </c>
      <c r="E256" s="173" t="str">
        <f>IFERROR(VLOOKUP(A256,'SE-GERAL'!A:E,5,FALSE),VLOOKUP(A256,'MO-GERAL'!A:E,5,FALSE))</f>
        <v>3.10.9</v>
      </c>
      <c r="F256" s="324" t="str">
        <f>IFERROR(VLOOKUP(A256,'SE-GERAL'!A:F,6,FALSE),VLOOKUP(A256,'MO-GERAL'!A:F,6,FALSE))</f>
        <v>SINAPI</v>
      </c>
      <c r="G256" s="324">
        <f>IFERROR(VLOOKUP(A256,'SE-GERAL'!A:G,7,FALSE),VLOOKUP(A256,'MO-GERAL'!A:G,7,FALSE))</f>
        <v>11273</v>
      </c>
      <c r="H256" s="325" t="str">
        <f>IFERROR(VLOOKUP(A256,'SE-GERAL'!A:H,8,FALSE),VLOOKUP(A256,'MO-GERAL'!A:H,8,FALSE))</f>
        <v>ALCA PREFORMADA DE DISTRIBUICAO, EM ACO GALVANIZADO, PARA CONDUTORES DE ALUMINIO AWG 1/0 (CAA 6/1 OU CA 7 FIOS)</v>
      </c>
      <c r="I256" s="324" t="str">
        <f>IFERROR(VLOOKUP(A256,'SE-GERAL'!A:I,9,FALSE),VLOOKUP(A256,'MO-GERAL'!A:I,9,FALSE))</f>
        <v>UN</v>
      </c>
      <c r="J256" s="326">
        <f>IFERROR(VLOOKUP(A256,'SE-GERAL'!A:K,10,FALSE),VLOOKUP(A256,'MO-GERAL'!A:K,10,FALSE))</f>
        <v>0.25</v>
      </c>
      <c r="K256" s="327">
        <f>IFERROR(VLOOKUP(A256,'SE-GERAL'!A:M,13,FALSE),VLOOKUP(A256,'MO-GERAL'!A:M,13,FALSE))</f>
        <v>0</v>
      </c>
      <c r="L256" s="328">
        <f t="shared" si="10"/>
        <v>0</v>
      </c>
      <c r="M256" s="329" t="e">
        <f t="shared" si="11"/>
        <v>#DIV/0!</v>
      </c>
      <c r="N256" s="330" t="e">
        <f>SUM($M$10:M256)</f>
        <v>#DIV/0!</v>
      </c>
      <c r="O256" s="331"/>
      <c r="P256" s="331"/>
      <c r="Q256" s="331"/>
      <c r="R256" s="331"/>
      <c r="S256" s="280"/>
      <c r="T256" s="280"/>
      <c r="U256" s="331"/>
    </row>
    <row r="257" spans="1:21" s="325" customFormat="1">
      <c r="A257" s="30">
        <v>147</v>
      </c>
      <c r="B257" s="324"/>
      <c r="C257" s="324"/>
      <c r="D257" s="43" t="e">
        <f t="shared" si="9"/>
        <v>#DIV/0!</v>
      </c>
      <c r="E257" s="173" t="str">
        <f>IFERROR(VLOOKUP(A257,'SE-GERAL'!A:E,5,FALSE),VLOOKUP(A257,'MO-GERAL'!A:E,5,FALSE))</f>
        <v>3.6.6</v>
      </c>
      <c r="F257" s="324" t="str">
        <f>IFERROR(VLOOKUP(A257,'SE-GERAL'!A:F,6,FALSE),VLOOKUP(A257,'MO-GERAL'!A:F,6,FALSE))</f>
        <v>SCO/RIO</v>
      </c>
      <c r="G257" s="324" t="str">
        <f>IFERROR(VLOOKUP(A257,'SE-GERAL'!A:G,7,FALSE),VLOOKUP(A257,'MO-GERAL'!A:G,7,FALSE))</f>
        <v>MAT012050</v>
      </c>
      <c r="H257" s="325" t="str">
        <f>IFERROR(VLOOKUP(A257,'SE-GERAL'!A:H,8,FALSE),VLOOKUP(A257,'MO-GERAL'!A:H,8,FALSE))</f>
        <v>BASE PARA RELE FOTOELETRICO, UNIVERSAL</v>
      </c>
      <c r="I257" s="324" t="str">
        <f>IFERROR(VLOOKUP(A257,'SE-GERAL'!A:I,9,FALSE),VLOOKUP(A257,'MO-GERAL'!A:I,9,FALSE))</f>
        <v>UN</v>
      </c>
      <c r="J257" s="326">
        <f>IFERROR(VLOOKUP(A257,'SE-GERAL'!A:K,10,FALSE),VLOOKUP(A257,'MO-GERAL'!A:K,10,FALSE))</f>
        <v>0.25</v>
      </c>
      <c r="K257" s="327">
        <f>IFERROR(VLOOKUP(A257,'SE-GERAL'!A:M,13,FALSE),VLOOKUP(A257,'MO-GERAL'!A:M,13,FALSE))</f>
        <v>0</v>
      </c>
      <c r="L257" s="328">
        <f t="shared" si="10"/>
        <v>0</v>
      </c>
      <c r="M257" s="329" t="e">
        <f t="shared" si="11"/>
        <v>#DIV/0!</v>
      </c>
      <c r="N257" s="330" t="e">
        <f>SUM($M$10:M257)</f>
        <v>#DIV/0!</v>
      </c>
      <c r="O257" s="331"/>
      <c r="P257" s="331"/>
      <c r="Q257" s="331"/>
      <c r="R257" s="331"/>
      <c r="S257" s="280"/>
      <c r="T257" s="280"/>
      <c r="U257" s="331"/>
    </row>
    <row r="258" spans="1:21" s="325" customFormat="1">
      <c r="A258" s="30">
        <v>94</v>
      </c>
      <c r="B258" s="324"/>
      <c r="C258" s="324"/>
      <c r="D258" s="43" t="e">
        <f t="shared" si="9"/>
        <v>#DIV/0!</v>
      </c>
      <c r="E258" s="173" t="str">
        <f>IFERROR(VLOOKUP(A258,'SE-GERAL'!A:E,5,FALSE),VLOOKUP(A258,'MO-GERAL'!A:E,5,FALSE))</f>
        <v>3.5.5</v>
      </c>
      <c r="F258" s="324" t="str">
        <f>IFERROR(VLOOKUP(A258,'SE-GERAL'!A:F,6,FALSE),VLOOKUP(A258,'MO-GERAL'!A:F,6,FALSE))</f>
        <v>SCO/RIO</v>
      </c>
      <c r="G258" s="324" t="str">
        <f>IFERROR(VLOOKUP(A258,'SE-GERAL'!A:G,7,FALSE),VLOOKUP(A258,'MO-GERAL'!A:G,7,FALSE))</f>
        <v>MAT015200</v>
      </c>
      <c r="H258" s="325" t="str">
        <f>IFERROR(VLOOKUP(A258,'SE-GERAL'!A:H,8,FALSE),VLOOKUP(A258,'MO-GERAL'!A:H,8,FALSE))</f>
        <v>BOX CURVO DE ALUMINIO, DE 2"</v>
      </c>
      <c r="I258" s="324" t="str">
        <f>IFERROR(VLOOKUP(A258,'SE-GERAL'!A:I,9,FALSE),VLOOKUP(A258,'MO-GERAL'!A:I,9,FALSE))</f>
        <v>UN</v>
      </c>
      <c r="J258" s="326">
        <f>IFERROR(VLOOKUP(A258,'SE-GERAL'!A:K,10,FALSE),VLOOKUP(A258,'MO-GERAL'!A:K,10,FALSE))</f>
        <v>8.3333333333333329E-2</v>
      </c>
      <c r="K258" s="327">
        <f>IFERROR(VLOOKUP(A258,'SE-GERAL'!A:M,13,FALSE),VLOOKUP(A258,'MO-GERAL'!A:M,13,FALSE))</f>
        <v>0</v>
      </c>
      <c r="L258" s="328">
        <f t="shared" si="10"/>
        <v>0</v>
      </c>
      <c r="M258" s="329" t="e">
        <f t="shared" si="11"/>
        <v>#DIV/0!</v>
      </c>
      <c r="N258" s="330" t="e">
        <f>SUM($M$10:M258)</f>
        <v>#DIV/0!</v>
      </c>
      <c r="O258" s="331"/>
      <c r="P258" s="331"/>
      <c r="Q258" s="331"/>
      <c r="R258" s="331"/>
      <c r="S258" s="280"/>
      <c r="T258" s="280"/>
      <c r="U258" s="331"/>
    </row>
    <row r="259" spans="1:21" s="325" customFormat="1">
      <c r="A259" s="30">
        <v>164</v>
      </c>
      <c r="B259" s="324"/>
      <c r="C259" s="324"/>
      <c r="D259" s="43" t="e">
        <f t="shared" si="9"/>
        <v>#DIV/0!</v>
      </c>
      <c r="E259" s="173" t="str">
        <f>IFERROR(VLOOKUP(A259,'SE-GERAL'!A:E,5,FALSE),VLOOKUP(A259,'MO-GERAL'!A:E,5,FALSE))</f>
        <v>3.7.7</v>
      </c>
      <c r="F259" s="324" t="str">
        <f>IFERROR(VLOOKUP(A259,'SE-GERAL'!A:F,6,FALSE),VLOOKUP(A259,'MO-GERAL'!A:F,6,FALSE))</f>
        <v>SINAPI</v>
      </c>
      <c r="G259" s="324">
        <f>IFERROR(VLOOKUP(A259,'SE-GERAL'!A:G,7,FALSE),VLOOKUP(A259,'MO-GERAL'!A:G,7,FALSE))</f>
        <v>34653</v>
      </c>
      <c r="H259" s="325" t="str">
        <f>IFERROR(VLOOKUP(A259,'SE-GERAL'!A:H,8,FALSE),VLOOKUP(A259,'MO-GERAL'!A:H,8,FALSE))</f>
        <v>DISJUNTOR TIPO DIN/IEC, MONOPOLAR DE 6  ATE  32A</v>
      </c>
      <c r="I259" s="324" t="str">
        <f>IFERROR(VLOOKUP(A259,'SE-GERAL'!A:I,9,FALSE),VLOOKUP(A259,'MO-GERAL'!A:I,9,FALSE))</f>
        <v>UN</v>
      </c>
      <c r="J259" s="326">
        <f>IFERROR(VLOOKUP(A259,'SE-GERAL'!A:K,10,FALSE),VLOOKUP(A259,'MO-GERAL'!A:K,10,FALSE))</f>
        <v>0.5</v>
      </c>
      <c r="K259" s="327">
        <f>IFERROR(VLOOKUP(A259,'SE-GERAL'!A:M,13,FALSE),VLOOKUP(A259,'MO-GERAL'!A:M,13,FALSE))</f>
        <v>0</v>
      </c>
      <c r="L259" s="328">
        <f t="shared" si="10"/>
        <v>0</v>
      </c>
      <c r="M259" s="329" t="e">
        <f t="shared" si="11"/>
        <v>#DIV/0!</v>
      </c>
      <c r="N259" s="330" t="e">
        <f>SUM($M$10:M259)</f>
        <v>#DIV/0!</v>
      </c>
      <c r="O259" s="331"/>
      <c r="P259" s="331"/>
      <c r="Q259" s="331"/>
      <c r="R259" s="331"/>
      <c r="S259" s="280"/>
      <c r="T259" s="280"/>
      <c r="U259" s="331"/>
    </row>
    <row r="260" spans="1:21" s="325" customFormat="1">
      <c r="A260" s="30">
        <v>124</v>
      </c>
      <c r="B260" s="324"/>
      <c r="C260" s="324"/>
      <c r="D260" s="43" t="e">
        <f t="shared" si="9"/>
        <v>#DIV/0!</v>
      </c>
      <c r="E260" s="173" t="str">
        <f>IFERROR(VLOOKUP(A260,'SE-GERAL'!A:E,5,FALSE),VLOOKUP(A260,'MO-GERAL'!A:E,5,FALSE))</f>
        <v>3.5.35</v>
      </c>
      <c r="F260" s="324" t="str">
        <f>IFERROR(VLOOKUP(A260,'SE-GERAL'!A:F,6,FALSE),VLOOKUP(A260,'MO-GERAL'!A:F,6,FALSE))</f>
        <v>SBC</v>
      </c>
      <c r="G260" s="324">
        <f>IFERROR(VLOOKUP(A260,'SE-GERAL'!A:G,7,FALSE),VLOOKUP(A260,'MO-GERAL'!A:G,7,FALSE))</f>
        <v>61459</v>
      </c>
      <c r="H260" s="325" t="str">
        <f>IFERROR(VLOOKUP(A260,'SE-GERAL'!A:H,8,FALSE),VLOOKUP(A260,'MO-GERAL'!A:H,8,FALSE))</f>
        <v>CAIXA DE SOBREPOR CONDULETE TOP 6 ENTRADAS 1"</v>
      </c>
      <c r="I260" s="324" t="str">
        <f>IFERROR(VLOOKUP(A260,'SE-GERAL'!A:I,9,FALSE),VLOOKUP(A260,'MO-GERAL'!A:I,9,FALSE))</f>
        <v>UN</v>
      </c>
      <c r="J260" s="326">
        <f>IFERROR(VLOOKUP(A260,'SE-GERAL'!A:K,10,FALSE),VLOOKUP(A260,'MO-GERAL'!A:K,10,FALSE))</f>
        <v>0.25</v>
      </c>
      <c r="K260" s="327">
        <f>IFERROR(VLOOKUP(A260,'SE-GERAL'!A:M,13,FALSE),VLOOKUP(A260,'MO-GERAL'!A:M,13,FALSE))</f>
        <v>0</v>
      </c>
      <c r="L260" s="328">
        <f t="shared" si="10"/>
        <v>0</v>
      </c>
      <c r="M260" s="329" t="e">
        <f t="shared" si="11"/>
        <v>#DIV/0!</v>
      </c>
      <c r="N260" s="330" t="e">
        <f>SUM($M$10:M260)</f>
        <v>#DIV/0!</v>
      </c>
      <c r="O260" s="331"/>
      <c r="P260" s="331"/>
      <c r="Q260" s="331"/>
      <c r="R260" s="331"/>
      <c r="S260" s="280"/>
      <c r="T260" s="280"/>
      <c r="U260" s="331"/>
    </row>
    <row r="261" spans="1:21" s="325" customFormat="1">
      <c r="A261" s="30">
        <v>327</v>
      </c>
      <c r="B261" s="324"/>
      <c r="C261" s="324"/>
      <c r="D261" s="43" t="e">
        <f t="shared" si="9"/>
        <v>#DIV/0!</v>
      </c>
      <c r="E261" s="173" t="str">
        <f>IFERROR(VLOOKUP(A261,'SE-GERAL'!A:E,5,FALSE),VLOOKUP(A261,'MO-GERAL'!A:E,5,FALSE))</f>
        <v>3.15.2</v>
      </c>
      <c r="F261" s="324" t="str">
        <f>IFERROR(VLOOKUP(A261,'SE-GERAL'!A:F,6,FALSE),VLOOKUP(A261,'MO-GERAL'!A:F,6,FALSE))</f>
        <v>UFRJ</v>
      </c>
      <c r="G261" s="324" t="str">
        <f>IFERROR(VLOOKUP(A261,'SE-GERAL'!A:G,7,FALSE),VLOOKUP(A261,'MO-GERAL'!A:G,7,FALSE))</f>
        <v>UFRJ-0439</v>
      </c>
      <c r="H261" s="325" t="str">
        <f>IFERROR(VLOOKUP(A261,'SE-GERAL'!A:H,8,FALSE),VLOOKUP(A261,'MO-GERAL'!A:H,8,FALSE))</f>
        <v>CHAVE ALLEN LONGA - 12MM</v>
      </c>
      <c r="I261" s="324" t="str">
        <f>IFERROR(VLOOKUP(A261,'SE-GERAL'!A:I,9,FALSE),VLOOKUP(A261,'MO-GERAL'!A:I,9,FALSE))</f>
        <v>UN</v>
      </c>
      <c r="J261" s="326">
        <f>IFERROR(VLOOKUP(A261,'SE-GERAL'!A:K,10,FALSE),VLOOKUP(A261,'MO-GERAL'!A:K,10,FALSE))</f>
        <v>0.16666666666666666</v>
      </c>
      <c r="K261" s="327">
        <f>IFERROR(VLOOKUP(A261,'SE-GERAL'!A:M,13,FALSE),VLOOKUP(A261,'MO-GERAL'!A:M,13,FALSE))</f>
        <v>0</v>
      </c>
      <c r="L261" s="328">
        <f t="shared" si="10"/>
        <v>0</v>
      </c>
      <c r="M261" s="329" t="e">
        <f t="shared" si="11"/>
        <v>#DIV/0!</v>
      </c>
      <c r="N261" s="330" t="e">
        <f>SUM($M$10:M261)</f>
        <v>#DIV/0!</v>
      </c>
      <c r="O261" s="331"/>
      <c r="P261" s="331"/>
      <c r="Q261" s="331"/>
      <c r="R261" s="331"/>
      <c r="S261" s="280"/>
      <c r="T261" s="280"/>
      <c r="U261" s="331"/>
    </row>
    <row r="262" spans="1:21" s="325" customFormat="1">
      <c r="A262" s="30">
        <v>200</v>
      </c>
      <c r="B262" s="324"/>
      <c r="C262" s="324"/>
      <c r="D262" s="43" t="e">
        <f t="shared" si="9"/>
        <v>#DIV/0!</v>
      </c>
      <c r="E262" s="173" t="str">
        <f>IFERROR(VLOOKUP(A262,'SE-GERAL'!A:E,5,FALSE),VLOOKUP(A262,'MO-GERAL'!A:E,5,FALSE))</f>
        <v>3.10.13</v>
      </c>
      <c r="F262" s="324" t="str">
        <f>IFERROR(VLOOKUP(A262,'SE-GERAL'!A:F,6,FALSE),VLOOKUP(A262,'MO-GERAL'!A:F,6,FALSE))</f>
        <v>SCO/RIO</v>
      </c>
      <c r="G262" s="324" t="str">
        <f>IFERROR(VLOOKUP(A262,'SE-GERAL'!A:G,7,FALSE),VLOOKUP(A262,'MO-GERAL'!A:G,7,FALSE))</f>
        <v>MAT041800</v>
      </c>
      <c r="H262" s="325" t="str">
        <f>IFERROR(VLOOKUP(A262,'SE-GERAL'!A:H,8,FALSE),VLOOKUP(A262,'MO-GERAL'!A:H,8,FALSE))</f>
        <v>CORDOALHA DE ACO DE 1/2", CP-190</v>
      </c>
      <c r="I262" s="324" t="str">
        <f>IFERROR(VLOOKUP(A262,'SE-GERAL'!A:I,9,FALSE),VLOOKUP(A262,'MO-GERAL'!A:I,9,FALSE))</f>
        <v>KG</v>
      </c>
      <c r="J262" s="326">
        <f>IFERROR(VLOOKUP(A262,'SE-GERAL'!A:K,10,FALSE),VLOOKUP(A262,'MO-GERAL'!A:K,10,FALSE))</f>
        <v>0.25</v>
      </c>
      <c r="K262" s="327">
        <f>IFERROR(VLOOKUP(A262,'SE-GERAL'!A:M,13,FALSE),VLOOKUP(A262,'MO-GERAL'!A:M,13,FALSE))</f>
        <v>0</v>
      </c>
      <c r="L262" s="328">
        <f t="shared" si="10"/>
        <v>0</v>
      </c>
      <c r="M262" s="329" t="e">
        <f t="shared" si="11"/>
        <v>#DIV/0!</v>
      </c>
      <c r="N262" s="330" t="e">
        <f>SUM($M$10:M262)</f>
        <v>#DIV/0!</v>
      </c>
      <c r="O262" s="331"/>
      <c r="P262" s="331"/>
      <c r="Q262" s="331"/>
      <c r="R262" s="331"/>
      <c r="S262" s="280"/>
      <c r="T262" s="280"/>
      <c r="U262" s="331"/>
    </row>
    <row r="263" spans="1:21" s="325" customFormat="1" ht="33.75">
      <c r="A263" s="30">
        <v>92</v>
      </c>
      <c r="B263" s="324"/>
      <c r="C263" s="324"/>
      <c r="D263" s="43" t="e">
        <f t="shared" si="9"/>
        <v>#DIV/0!</v>
      </c>
      <c r="E263" s="173" t="str">
        <f>IFERROR(VLOOKUP(A263,'SE-GERAL'!A:E,5,FALSE),VLOOKUP(A263,'MO-GERAL'!A:E,5,FALSE))</f>
        <v>3.5.3</v>
      </c>
      <c r="F263" s="324" t="str">
        <f>IFERROR(VLOOKUP(A263,'SE-GERAL'!A:F,6,FALSE),VLOOKUP(A263,'MO-GERAL'!A:F,6,FALSE))</f>
        <v>SINAPI</v>
      </c>
      <c r="G263" s="324">
        <f>IFERROR(VLOOKUP(A263,'SE-GERAL'!A:G,7,FALSE),VLOOKUP(A263,'MO-GERAL'!A:G,7,FALSE))</f>
        <v>2504</v>
      </c>
      <c r="H263" s="325" t="str">
        <f>IFERROR(VLOOKUP(A263,'SE-GERAL'!A:H,8,FALSE),VLOOKUP(A263,'MO-GERAL'!A:H,8,FALSE))</f>
        <v>ELETRODUTO FLEXIVEL, EM ACO GALVANIZADO, REVESTIDO EXTERNAMENTE COM PVC PRETO, DIAMETRO EXTERNO DE 25 MM (3/4"), TIPO SEALTUBO</v>
      </c>
      <c r="I263" s="324" t="str">
        <f>IFERROR(VLOOKUP(A263,'SE-GERAL'!A:I,9,FALSE),VLOOKUP(A263,'MO-GERAL'!A:I,9,FALSE))</f>
        <v>M</v>
      </c>
      <c r="J263" s="326">
        <f>IFERROR(VLOOKUP(A263,'SE-GERAL'!A:K,10,FALSE),VLOOKUP(A263,'MO-GERAL'!A:K,10,FALSE))</f>
        <v>0.25</v>
      </c>
      <c r="K263" s="327">
        <f>IFERROR(VLOOKUP(A263,'SE-GERAL'!A:M,13,FALSE),VLOOKUP(A263,'MO-GERAL'!A:M,13,FALSE))</f>
        <v>0</v>
      </c>
      <c r="L263" s="328">
        <f t="shared" si="10"/>
        <v>0</v>
      </c>
      <c r="M263" s="329" t="e">
        <f t="shared" si="11"/>
        <v>#DIV/0!</v>
      </c>
      <c r="N263" s="330" t="e">
        <f>SUM($M$10:M263)</f>
        <v>#DIV/0!</v>
      </c>
      <c r="O263" s="331"/>
      <c r="P263" s="331"/>
      <c r="Q263" s="331"/>
      <c r="R263" s="331"/>
      <c r="S263" s="280"/>
      <c r="T263" s="280"/>
      <c r="U263" s="331"/>
    </row>
    <row r="264" spans="1:21" s="325" customFormat="1">
      <c r="A264" s="30">
        <v>331</v>
      </c>
      <c r="B264" s="324"/>
      <c r="C264" s="324"/>
      <c r="D264" s="43" t="e">
        <f t="shared" si="9"/>
        <v>#DIV/0!</v>
      </c>
      <c r="E264" s="173" t="str">
        <f>IFERROR(VLOOKUP(A264,'SE-GERAL'!A:E,5,FALSE),VLOOKUP(A264,'MO-GERAL'!A:E,5,FALSE))</f>
        <v>3.15.6</v>
      </c>
      <c r="F264" s="324" t="str">
        <f>IFERROR(VLOOKUP(A264,'SE-GERAL'!A:F,6,FALSE),VLOOKUP(A264,'MO-GERAL'!A:F,6,FALSE))</f>
        <v>UFRJ</v>
      </c>
      <c r="G264" s="324" t="str">
        <f>IFERROR(VLOOKUP(A264,'SE-GERAL'!A:G,7,FALSE),VLOOKUP(A264,'MO-GERAL'!A:G,7,FALSE))</f>
        <v>UFRJ-0451</v>
      </c>
      <c r="H264" s="325" t="str">
        <f>IFERROR(VLOOKUP(A264,'SE-GERAL'!A:H,8,FALSE),VLOOKUP(A264,'MO-GERAL'!A:H,8,FALSE))</f>
        <v>LIMA CHATA BASTARDA DE 8" COM CABO</v>
      </c>
      <c r="I264" s="324" t="str">
        <f>IFERROR(VLOOKUP(A264,'SE-GERAL'!A:I,9,FALSE),VLOOKUP(A264,'MO-GERAL'!A:I,9,FALSE))</f>
        <v>UN</v>
      </c>
      <c r="J264" s="326">
        <f>IFERROR(VLOOKUP(A264,'SE-GERAL'!A:K,10,FALSE),VLOOKUP(A264,'MO-GERAL'!A:K,10,FALSE))</f>
        <v>0.16666666666666666</v>
      </c>
      <c r="K264" s="327">
        <f>IFERROR(VLOOKUP(A264,'SE-GERAL'!A:M,13,FALSE),VLOOKUP(A264,'MO-GERAL'!A:M,13,FALSE))</f>
        <v>0</v>
      </c>
      <c r="L264" s="328">
        <f t="shared" si="10"/>
        <v>0</v>
      </c>
      <c r="M264" s="329" t="e">
        <f t="shared" si="11"/>
        <v>#DIV/0!</v>
      </c>
      <c r="N264" s="330" t="e">
        <f>SUM($M$10:M264)</f>
        <v>#DIV/0!</v>
      </c>
      <c r="O264" s="331"/>
      <c r="P264" s="331"/>
      <c r="Q264" s="331"/>
      <c r="R264" s="331"/>
      <c r="S264" s="280"/>
      <c r="T264" s="280"/>
      <c r="U264" s="331"/>
    </row>
    <row r="265" spans="1:21" s="325" customFormat="1" ht="33.75">
      <c r="A265" s="30">
        <v>109</v>
      </c>
      <c r="B265" s="324"/>
      <c r="C265" s="324"/>
      <c r="D265" s="43" t="e">
        <f t="shared" si="9"/>
        <v>#DIV/0!</v>
      </c>
      <c r="E265" s="173" t="str">
        <f>IFERROR(VLOOKUP(A265,'SE-GERAL'!A:E,5,FALSE),VLOOKUP(A265,'MO-GERAL'!A:E,5,FALSE))</f>
        <v>3.5.20</v>
      </c>
      <c r="F265" s="324" t="str">
        <f>IFERROR(VLOOKUP(A265,'SE-GERAL'!A:F,6,FALSE),VLOOKUP(A265,'MO-GERAL'!A:F,6,FALSE))</f>
        <v>SCO/RIO</v>
      </c>
      <c r="G265" s="324" t="str">
        <f>IFERROR(VLOOKUP(A265,'SE-GERAL'!A:G,7,FALSE),VLOOKUP(A265,'MO-GERAL'!A:G,7,FALSE))</f>
        <v>IT 24.04.0068 (A)</v>
      </c>
      <c r="H265" s="325" t="str">
        <f>IFERROR(VLOOKUP(A265,'SE-GERAL'!A:H,8,FALSE),VLOOKUP(A265,'MO-GERAL'!A:H,8,FALSE))</f>
        <v>ELETRODUTO DE PVC RIGIDO, DIAMETRO DE 3", INCLUSIVE CONEXOES E EMENDAS, EXCLUSIVE ABERTURA E FECHAMENTO DE RASGO. FORNECIMENTO.</v>
      </c>
      <c r="I265" s="324" t="str">
        <f>IFERROR(VLOOKUP(A265,'SE-GERAL'!A:I,9,FALSE),VLOOKUP(A265,'MO-GERAL'!A:I,9,FALSE))</f>
        <v>M</v>
      </c>
      <c r="J265" s="326">
        <f>IFERROR(VLOOKUP(A265,'SE-GERAL'!A:K,10,FALSE),VLOOKUP(A265,'MO-GERAL'!A:K,10,FALSE))</f>
        <v>0.16666666666666666</v>
      </c>
      <c r="K265" s="327">
        <f>IFERROR(VLOOKUP(A265,'SE-GERAL'!A:M,13,FALSE),VLOOKUP(A265,'MO-GERAL'!A:M,13,FALSE))</f>
        <v>0</v>
      </c>
      <c r="L265" s="328">
        <f t="shared" si="10"/>
        <v>0</v>
      </c>
      <c r="M265" s="329" t="e">
        <f t="shared" si="11"/>
        <v>#DIV/0!</v>
      </c>
      <c r="N265" s="330" t="e">
        <f>SUM($M$10:M265)</f>
        <v>#DIV/0!</v>
      </c>
      <c r="O265" s="331"/>
      <c r="P265" s="331"/>
      <c r="Q265" s="331"/>
      <c r="R265" s="331"/>
      <c r="S265" s="280"/>
      <c r="T265" s="280"/>
      <c r="U265" s="331"/>
    </row>
    <row r="266" spans="1:21" s="325" customFormat="1">
      <c r="A266" s="30">
        <v>294</v>
      </c>
      <c r="B266" s="324"/>
      <c r="C266" s="324"/>
      <c r="D266" s="43" t="e">
        <f t="shared" ref="D266:D329" si="12">IF(N266&lt;80%,"A",IF(AND(N266&gt;80.01%,N266&lt;95%),"B",IF(N266&gt;95.01%,"C")))</f>
        <v>#DIV/0!</v>
      </c>
      <c r="E266" s="173" t="str">
        <f>IFERROR(VLOOKUP(A266,'SE-GERAL'!A:E,5,FALSE),VLOOKUP(A266,'MO-GERAL'!A:E,5,FALSE))</f>
        <v>3.12.20</v>
      </c>
      <c r="F266" s="324" t="str">
        <f>IFERROR(VLOOKUP(A266,'SE-GERAL'!A:F,6,FALSE),VLOOKUP(A266,'MO-GERAL'!A:F,6,FALSE))</f>
        <v>UFRJ</v>
      </c>
      <c r="G266" s="324" t="str">
        <f>IFERROR(VLOOKUP(A266,'SE-GERAL'!A:G,7,FALSE),VLOOKUP(A266,'MO-GERAL'!A:G,7,FALSE))</f>
        <v>UFRJ-0294</v>
      </c>
      <c r="H266" s="325" t="str">
        <f>IFERROR(VLOOKUP(A266,'SE-GERAL'!A:H,8,FALSE),VLOOKUP(A266,'MO-GERAL'!A:H,8,FALSE))</f>
        <v>TERMINAL MECÂNICO,  EM LATÃO, PARA CABO 185mm²</v>
      </c>
      <c r="I266" s="324" t="str">
        <f>IFERROR(VLOOKUP(A266,'SE-GERAL'!A:I,9,FALSE),VLOOKUP(A266,'MO-GERAL'!A:I,9,FALSE))</f>
        <v>UN</v>
      </c>
      <c r="J266" s="326">
        <f>IFERROR(VLOOKUP(A266,'SE-GERAL'!A:K,10,FALSE),VLOOKUP(A266,'MO-GERAL'!A:K,10,FALSE))</f>
        <v>0.25</v>
      </c>
      <c r="K266" s="327">
        <f>IFERROR(VLOOKUP(A266,'SE-GERAL'!A:M,13,FALSE),VLOOKUP(A266,'MO-GERAL'!A:M,13,FALSE))</f>
        <v>0</v>
      </c>
      <c r="L266" s="328">
        <f t="shared" ref="L266:L329" si="13">J266*K266</f>
        <v>0</v>
      </c>
      <c r="M266" s="329" t="e">
        <f t="shared" ref="M266:M329" si="14">L266/$L$388</f>
        <v>#DIV/0!</v>
      </c>
      <c r="N266" s="330" t="e">
        <f>SUM($M$10:M266)</f>
        <v>#DIV/0!</v>
      </c>
      <c r="O266" s="331"/>
      <c r="P266" s="331"/>
      <c r="Q266" s="331"/>
      <c r="R266" s="331"/>
      <c r="S266" s="280"/>
      <c r="T266" s="280"/>
      <c r="U266" s="331"/>
    </row>
    <row r="267" spans="1:21" s="325" customFormat="1" ht="22.5">
      <c r="A267" s="30">
        <v>49</v>
      </c>
      <c r="B267" s="324"/>
      <c r="C267" s="324"/>
      <c r="D267" s="43" t="e">
        <f t="shared" si="12"/>
        <v>#DIV/0!</v>
      </c>
      <c r="E267" s="173" t="str">
        <f>IFERROR(VLOOKUP(A267,'SE-GERAL'!A:E,5,FALSE),VLOOKUP(A267,'MO-GERAL'!A:E,5,FALSE))</f>
        <v>3.1.13</v>
      </c>
      <c r="F267" s="324" t="str">
        <f>IFERROR(VLOOKUP(A267,'SE-GERAL'!A:F,6,FALSE),VLOOKUP(A267,'MO-GERAL'!A:F,6,FALSE))</f>
        <v>UFRJ</v>
      </c>
      <c r="G267" s="324" t="str">
        <f>IFERROR(VLOOKUP(A267,'SE-GERAL'!A:G,7,FALSE),VLOOKUP(A267,'MO-GERAL'!A:G,7,FALSE))</f>
        <v>UFRJ-0008</v>
      </c>
      <c r="H267" s="325" t="str">
        <f>IFERROR(VLOOKUP(A267,'SE-GERAL'!A:H,8,FALSE),VLOOKUP(A267,'MO-GERAL'!A:H,8,FALSE))</f>
        <v>PARAFUSO SEXTAVADO DE EM LATÃO, ROSCA M6, 40 mm - COMPLETO</v>
      </c>
      <c r="I267" s="324" t="str">
        <f>IFERROR(VLOOKUP(A267,'SE-GERAL'!A:I,9,FALSE),VLOOKUP(A267,'MO-GERAL'!A:I,9,FALSE))</f>
        <v>UN</v>
      </c>
      <c r="J267" s="326">
        <f>IFERROR(VLOOKUP(A267,'SE-GERAL'!A:K,10,FALSE),VLOOKUP(A267,'MO-GERAL'!A:K,10,FALSE))</f>
        <v>0.83333333333333337</v>
      </c>
      <c r="K267" s="327">
        <f>IFERROR(VLOOKUP(A267,'SE-GERAL'!A:M,13,FALSE),VLOOKUP(A267,'MO-GERAL'!A:M,13,FALSE))</f>
        <v>0</v>
      </c>
      <c r="L267" s="328">
        <f t="shared" si="13"/>
        <v>0</v>
      </c>
      <c r="M267" s="329" t="e">
        <f t="shared" si="14"/>
        <v>#DIV/0!</v>
      </c>
      <c r="N267" s="330" t="e">
        <f>SUM($M$10:M267)</f>
        <v>#DIV/0!</v>
      </c>
      <c r="O267" s="331"/>
      <c r="P267" s="331"/>
      <c r="Q267" s="331"/>
      <c r="R267" s="331"/>
      <c r="S267" s="280"/>
      <c r="T267" s="280"/>
      <c r="U267" s="331"/>
    </row>
    <row r="268" spans="1:21" s="325" customFormat="1" ht="22.5">
      <c r="A268" s="30">
        <v>263</v>
      </c>
      <c r="B268" s="324"/>
      <c r="C268" s="324"/>
      <c r="D268" s="43" t="e">
        <f t="shared" si="12"/>
        <v>#DIV/0!</v>
      </c>
      <c r="E268" s="173" t="str">
        <f>IFERROR(VLOOKUP(A268,'SE-GERAL'!A:E,5,FALSE),VLOOKUP(A268,'MO-GERAL'!A:E,5,FALSE))</f>
        <v>3.11.51</v>
      </c>
      <c r="F268" s="324" t="str">
        <f>IFERROR(VLOOKUP(A268,'SE-GERAL'!A:F,6,FALSE),VLOOKUP(A268,'MO-GERAL'!A:F,6,FALSE))</f>
        <v>SCO/RIO</v>
      </c>
      <c r="G268" s="324" t="str">
        <f>IFERROR(VLOOKUP(A268,'SE-GERAL'!A:G,7,FALSE),VLOOKUP(A268,'MO-GERAL'!A:G,7,FALSE))</f>
        <v>MAT078800</v>
      </c>
      <c r="H268" s="325" t="str">
        <f>IFERROR(VLOOKUP(A268,'SE-GERAL'!A:H,8,FALSE),VLOOKUP(A268,'MO-GERAL'!A:H,8,FALSE))</f>
        <v>LAMPADA FLUORESCENTE COMPACTA ELETRONICA, DE 23W, 120V, COR 41, MODELO DULUX EL, OSRAM OU SIMILAR</v>
      </c>
      <c r="I268" s="324" t="str">
        <f>IFERROR(VLOOKUP(A268,'SE-GERAL'!A:I,9,FALSE),VLOOKUP(A268,'MO-GERAL'!A:I,9,FALSE))</f>
        <v>UN</v>
      </c>
      <c r="J268" s="326">
        <f>IFERROR(VLOOKUP(A268,'SE-GERAL'!A:K,10,FALSE),VLOOKUP(A268,'MO-GERAL'!A:K,10,FALSE))</f>
        <v>0.25</v>
      </c>
      <c r="K268" s="327">
        <f>IFERROR(VLOOKUP(A268,'SE-GERAL'!A:M,13,FALSE),VLOOKUP(A268,'MO-GERAL'!A:M,13,FALSE))</f>
        <v>0</v>
      </c>
      <c r="L268" s="328">
        <f t="shared" si="13"/>
        <v>0</v>
      </c>
      <c r="M268" s="329" t="e">
        <f t="shared" si="14"/>
        <v>#DIV/0!</v>
      </c>
      <c r="N268" s="330" t="e">
        <f>SUM($M$10:M268)</f>
        <v>#DIV/0!</v>
      </c>
      <c r="O268" s="331"/>
      <c r="P268" s="331"/>
      <c r="Q268" s="331"/>
      <c r="R268" s="331"/>
      <c r="S268" s="280"/>
      <c r="T268" s="280"/>
      <c r="U268" s="331"/>
    </row>
    <row r="269" spans="1:21" s="325" customFormat="1" ht="33.75">
      <c r="A269" s="30">
        <v>305</v>
      </c>
      <c r="B269" s="324"/>
      <c r="C269" s="324"/>
      <c r="D269" s="43" t="e">
        <f t="shared" si="12"/>
        <v>#DIV/0!</v>
      </c>
      <c r="E269" s="173" t="str">
        <f>IFERROR(VLOOKUP(A269,'SE-GERAL'!A:E,5,FALSE),VLOOKUP(A269,'MO-GERAL'!A:E,5,FALSE))</f>
        <v>3.12.31</v>
      </c>
      <c r="F269" s="324" t="str">
        <f>IFERROR(VLOOKUP(A269,'SE-GERAL'!A:F,6,FALSE),VLOOKUP(A269,'MO-GERAL'!A:F,6,FALSE))</f>
        <v>UFRJ</v>
      </c>
      <c r="G269" s="324" t="str">
        <f>IFERROR(VLOOKUP(A269,'SE-GERAL'!A:G,7,FALSE),VLOOKUP(A269,'MO-GERAL'!A:G,7,FALSE))</f>
        <v>UFRJ-0299</v>
      </c>
      <c r="H269" s="325" t="str">
        <f>IFERROR(VLOOKUP(A269,'SE-GERAL'!A:H,8,FALSE),VLOOKUP(A269,'MO-GERAL'!A:H,8,FALSE))</f>
        <v>CONECTOR DERIVAÇÃO PERFURANTE (COMPOSTO ANTI-OXIDO) PARA CONEXÃO DE DOIS CABOS, DE ALUMÍNIO E COBRE, SEÇÃO PRINCIPAL 16 - 95 mm², SEÇÃO DERIVAÇÃO 4 - 35 mm²</v>
      </c>
      <c r="I269" s="324" t="str">
        <f>IFERROR(VLOOKUP(A269,'SE-GERAL'!A:I,9,FALSE),VLOOKUP(A269,'MO-GERAL'!A:I,9,FALSE))</f>
        <v>UN</v>
      </c>
      <c r="J269" s="326">
        <f>IFERROR(VLOOKUP(A269,'SE-GERAL'!A:K,10,FALSE),VLOOKUP(A269,'MO-GERAL'!A:K,10,FALSE))</f>
        <v>0.25</v>
      </c>
      <c r="K269" s="327">
        <f>IFERROR(VLOOKUP(A269,'SE-GERAL'!A:M,13,FALSE),VLOOKUP(A269,'MO-GERAL'!A:M,13,FALSE))</f>
        <v>0</v>
      </c>
      <c r="L269" s="328">
        <f t="shared" si="13"/>
        <v>0</v>
      </c>
      <c r="M269" s="329" t="e">
        <f t="shared" si="14"/>
        <v>#DIV/0!</v>
      </c>
      <c r="N269" s="330" t="e">
        <f>SUM($M$10:M269)</f>
        <v>#DIV/0!</v>
      </c>
      <c r="O269" s="331"/>
      <c r="P269" s="331"/>
      <c r="Q269" s="331"/>
      <c r="R269" s="331"/>
      <c r="S269" s="280"/>
      <c r="T269" s="280"/>
      <c r="U269" s="331"/>
    </row>
    <row r="270" spans="1:21" s="325" customFormat="1" ht="22.5">
      <c r="A270" s="30">
        <v>298</v>
      </c>
      <c r="B270" s="324"/>
      <c r="C270" s="324"/>
      <c r="D270" s="43" t="e">
        <f t="shared" si="12"/>
        <v>#DIV/0!</v>
      </c>
      <c r="E270" s="173" t="str">
        <f>IFERROR(VLOOKUP(A270,'SE-GERAL'!A:E,5,FALSE),VLOOKUP(A270,'MO-GERAL'!A:E,5,FALSE))</f>
        <v>3.12.24</v>
      </c>
      <c r="F270" s="324" t="str">
        <f>IFERROR(VLOOKUP(A270,'SE-GERAL'!A:F,6,FALSE),VLOOKUP(A270,'MO-GERAL'!A:F,6,FALSE))</f>
        <v>SINAPI</v>
      </c>
      <c r="G270" s="324">
        <f>IFERROR(VLOOKUP(A270,'SE-GERAL'!A:G,7,FALSE),VLOOKUP(A270,'MO-GERAL'!A:G,7,FALSE))</f>
        <v>1579</v>
      </c>
      <c r="H270" s="325" t="str">
        <f>IFERROR(VLOOKUP(A270,'SE-GERAL'!A:H,8,FALSE),VLOOKUP(A270,'MO-GERAL'!A:H,8,FALSE))</f>
        <v xml:space="preserve">TERMINAL A COMPRESSAO EM COBRE ESTANHADO PARA CABO 70 MM2, 1 FURO E 1 COMPRESSAO, PARA PARAFUSO DE FIXACAO M10   </v>
      </c>
      <c r="I270" s="324" t="str">
        <f>IFERROR(VLOOKUP(A270,'SE-GERAL'!A:I,9,FALSE),VLOOKUP(A270,'MO-GERAL'!A:I,9,FALSE))</f>
        <v>UN</v>
      </c>
      <c r="J270" s="326">
        <f>IFERROR(VLOOKUP(A270,'SE-GERAL'!A:K,10,FALSE),VLOOKUP(A270,'MO-GERAL'!A:K,10,FALSE))</f>
        <v>0.5</v>
      </c>
      <c r="K270" s="327">
        <f>IFERROR(VLOOKUP(A270,'SE-GERAL'!A:M,13,FALSE),VLOOKUP(A270,'MO-GERAL'!A:M,13,FALSE))</f>
        <v>0</v>
      </c>
      <c r="L270" s="328">
        <f t="shared" si="13"/>
        <v>0</v>
      </c>
      <c r="M270" s="329" t="e">
        <f t="shared" si="14"/>
        <v>#DIV/0!</v>
      </c>
      <c r="N270" s="330" t="e">
        <f>SUM($M$10:M270)</f>
        <v>#DIV/0!</v>
      </c>
      <c r="O270" s="331"/>
      <c r="P270" s="331"/>
      <c r="Q270" s="331"/>
      <c r="R270" s="331"/>
      <c r="S270" s="280"/>
      <c r="T270" s="280"/>
      <c r="U270" s="331"/>
    </row>
    <row r="271" spans="1:21" s="325" customFormat="1" ht="33.75">
      <c r="A271" s="30">
        <v>226</v>
      </c>
      <c r="B271" s="324"/>
      <c r="C271" s="324"/>
      <c r="D271" s="43" t="e">
        <f t="shared" si="12"/>
        <v>#DIV/0!</v>
      </c>
      <c r="E271" s="173" t="str">
        <f>IFERROR(VLOOKUP(A271,'SE-GERAL'!A:E,5,FALSE),VLOOKUP(A271,'MO-GERAL'!A:E,5,FALSE))</f>
        <v>3.11.14</v>
      </c>
      <c r="F271" s="324" t="str">
        <f>IFERROR(VLOOKUP(A271,'SE-GERAL'!A:F,6,FALSE),VLOOKUP(A271,'MO-GERAL'!A:F,6,FALSE))</f>
        <v>UFRJ</v>
      </c>
      <c r="G271" s="324" t="str">
        <f>IFERROR(VLOOKUP(A271,'SE-GERAL'!A:G,7,FALSE),VLOOKUP(A271,'MO-GERAL'!A:G,7,FALSE))</f>
        <v>UFRJ-0231</v>
      </c>
      <c r="H271" s="325" t="str">
        <f>IFERROR(VLOOKUP(A271,'SE-GERAL'!A:H,8,FALSE),VLOOKUP(A271,'MO-GERAL'!A:H,8,FALSE))</f>
        <v>CONECTOR CONCÊNTRICO A PRESSÃO, DE COBRE ELETROLÍTICO, ESTANHADO, TIPO TERMINAL LATERAL, PARA VERGALHÃO DE COBRE Ø 3/8"</v>
      </c>
      <c r="I271" s="324" t="str">
        <f>IFERROR(VLOOKUP(A271,'SE-GERAL'!A:I,9,FALSE),VLOOKUP(A271,'MO-GERAL'!A:I,9,FALSE))</f>
        <v>UN</v>
      </c>
      <c r="J271" s="326">
        <f>IFERROR(VLOOKUP(A271,'SE-GERAL'!A:K,10,FALSE),VLOOKUP(A271,'MO-GERAL'!A:K,10,FALSE))</f>
        <v>8.3333333333333329E-2</v>
      </c>
      <c r="K271" s="327">
        <f>IFERROR(VLOOKUP(A271,'SE-GERAL'!A:M,13,FALSE),VLOOKUP(A271,'MO-GERAL'!A:M,13,FALSE))</f>
        <v>0</v>
      </c>
      <c r="L271" s="328">
        <f t="shared" si="13"/>
        <v>0</v>
      </c>
      <c r="M271" s="329" t="e">
        <f t="shared" si="14"/>
        <v>#DIV/0!</v>
      </c>
      <c r="N271" s="330" t="e">
        <f>SUM($M$10:M271)</f>
        <v>#DIV/0!</v>
      </c>
      <c r="O271" s="331"/>
      <c r="P271" s="331"/>
      <c r="Q271" s="331"/>
      <c r="R271" s="331"/>
      <c r="S271" s="280"/>
      <c r="T271" s="280"/>
      <c r="U271" s="331"/>
    </row>
    <row r="272" spans="1:21" s="325" customFormat="1">
      <c r="A272" s="30">
        <v>259</v>
      </c>
      <c r="B272" s="324"/>
      <c r="C272" s="324"/>
      <c r="D272" s="43" t="e">
        <f t="shared" si="12"/>
        <v>#DIV/0!</v>
      </c>
      <c r="E272" s="173" t="str">
        <f>IFERROR(VLOOKUP(A272,'SE-GERAL'!A:E,5,FALSE),VLOOKUP(A272,'MO-GERAL'!A:E,5,FALSE))</f>
        <v>3.11.47</v>
      </c>
      <c r="F272" s="324" t="str">
        <f>IFERROR(VLOOKUP(A272,'SE-GERAL'!A:F,6,FALSE),VLOOKUP(A272,'MO-GERAL'!A:F,6,FALSE))</f>
        <v>SCO/RIO</v>
      </c>
      <c r="G272" s="324" t="str">
        <f>IFERROR(VLOOKUP(A272,'SE-GERAL'!A:G,7,FALSE),VLOOKUP(A272,'MO-GERAL'!A:G,7,FALSE))</f>
        <v>MAT024750</v>
      </c>
      <c r="H272" s="325" t="str">
        <f>IFERROR(VLOOKUP(A272,'SE-GERAL'!A:H,8,FALSE),VLOOKUP(A272,'MO-GERAL'!A:H,8,FALSE))</f>
        <v>CADEADO COM 30MM</v>
      </c>
      <c r="I272" s="324" t="str">
        <f>IFERROR(VLOOKUP(A272,'SE-GERAL'!A:I,9,FALSE),VLOOKUP(A272,'MO-GERAL'!A:I,9,FALSE))</f>
        <v>UN</v>
      </c>
      <c r="J272" s="326">
        <f>IFERROR(VLOOKUP(A272,'SE-GERAL'!A:K,10,FALSE),VLOOKUP(A272,'MO-GERAL'!A:K,10,FALSE))</f>
        <v>0.25</v>
      </c>
      <c r="K272" s="327">
        <f>IFERROR(VLOOKUP(A272,'SE-GERAL'!A:M,13,FALSE),VLOOKUP(A272,'MO-GERAL'!A:M,13,FALSE))</f>
        <v>0</v>
      </c>
      <c r="L272" s="328">
        <f t="shared" si="13"/>
        <v>0</v>
      </c>
      <c r="M272" s="329" t="e">
        <f t="shared" si="14"/>
        <v>#DIV/0!</v>
      </c>
      <c r="N272" s="330" t="e">
        <f>SUM($M$10:M272)</f>
        <v>#DIV/0!</v>
      </c>
      <c r="O272" s="331"/>
      <c r="P272" s="331"/>
      <c r="Q272" s="331"/>
      <c r="R272" s="331"/>
      <c r="S272" s="280"/>
      <c r="T272" s="280"/>
      <c r="U272" s="331"/>
    </row>
    <row r="273" spans="1:21" s="325" customFormat="1" ht="33.75">
      <c r="A273" s="30">
        <v>231</v>
      </c>
      <c r="B273" s="324"/>
      <c r="C273" s="324"/>
      <c r="D273" s="43" t="e">
        <f t="shared" si="12"/>
        <v>#DIV/0!</v>
      </c>
      <c r="E273" s="173" t="str">
        <f>IFERROR(VLOOKUP(A273,'SE-GERAL'!A:E,5,FALSE),VLOOKUP(A273,'MO-GERAL'!A:E,5,FALSE))</f>
        <v>3.11.19</v>
      </c>
      <c r="F273" s="324" t="str">
        <f>IFERROR(VLOOKUP(A273,'SE-GERAL'!A:F,6,FALSE),VLOOKUP(A273,'MO-GERAL'!A:F,6,FALSE))</f>
        <v>UFRJ</v>
      </c>
      <c r="G273" s="324" t="str">
        <f>IFERROR(VLOOKUP(A273,'SE-GERAL'!A:G,7,FALSE),VLOOKUP(A273,'MO-GERAL'!A:G,7,FALSE))</f>
        <v>UFRJ-0236</v>
      </c>
      <c r="H273" s="325" t="str">
        <f>IFERROR(VLOOKUP(A273,'SE-GERAL'!A:H,8,FALSE),VLOOKUP(A273,'MO-GERAL'!A:H,8,FALSE))</f>
        <v>CONECTOR CONCÊNTRICO A PRESSÃO, DE COBRE ELETROLÍTICO, ESTANHADO, TIPO TERMINAL CENTRAL, PARA VERGALHÃO DE COBRE Ø 3/8"</v>
      </c>
      <c r="I273" s="324" t="str">
        <f>IFERROR(VLOOKUP(A273,'SE-GERAL'!A:I,9,FALSE),VLOOKUP(A273,'MO-GERAL'!A:I,9,FALSE))</f>
        <v>UN</v>
      </c>
      <c r="J273" s="326">
        <f>IFERROR(VLOOKUP(A273,'SE-GERAL'!A:K,10,FALSE),VLOOKUP(A273,'MO-GERAL'!A:K,10,FALSE))</f>
        <v>8.3333333333333329E-2</v>
      </c>
      <c r="K273" s="327">
        <f>IFERROR(VLOOKUP(A273,'SE-GERAL'!A:M,13,FALSE),VLOOKUP(A273,'MO-GERAL'!A:M,13,FALSE))</f>
        <v>0</v>
      </c>
      <c r="L273" s="328">
        <f t="shared" si="13"/>
        <v>0</v>
      </c>
      <c r="M273" s="329" t="e">
        <f t="shared" si="14"/>
        <v>#DIV/0!</v>
      </c>
      <c r="N273" s="330" t="e">
        <f>SUM($M$10:M273)</f>
        <v>#DIV/0!</v>
      </c>
      <c r="O273" s="331"/>
      <c r="P273" s="331"/>
      <c r="Q273" s="331"/>
      <c r="R273" s="331"/>
      <c r="S273" s="280"/>
      <c r="T273" s="280"/>
      <c r="U273" s="331"/>
    </row>
    <row r="274" spans="1:21" s="325" customFormat="1" ht="33.75">
      <c r="A274" s="30">
        <v>229</v>
      </c>
      <c r="B274" s="324"/>
      <c r="C274" s="324"/>
      <c r="D274" s="43" t="e">
        <f t="shared" si="12"/>
        <v>#DIV/0!</v>
      </c>
      <c r="E274" s="173" t="str">
        <f>IFERROR(VLOOKUP(A274,'SE-GERAL'!A:E,5,FALSE),VLOOKUP(A274,'MO-GERAL'!A:E,5,FALSE))</f>
        <v>3.11.17</v>
      </c>
      <c r="F274" s="324" t="str">
        <f>IFERROR(VLOOKUP(A274,'SE-GERAL'!A:F,6,FALSE),VLOOKUP(A274,'MO-GERAL'!A:F,6,FALSE))</f>
        <v>UFRJ</v>
      </c>
      <c r="G274" s="324" t="str">
        <f>IFERROR(VLOOKUP(A274,'SE-GERAL'!A:G,7,FALSE),VLOOKUP(A274,'MO-GERAL'!A:G,7,FALSE))</f>
        <v>UFRJ-0234</v>
      </c>
      <c r="H274" s="325" t="str">
        <f>IFERROR(VLOOKUP(A274,'SE-GERAL'!A:H,8,FALSE),VLOOKUP(A274,'MO-GERAL'!A:H,8,FALSE))</f>
        <v>CONECTOR CONCÊNTRICO A PRESSÃO, DE COBRE ELETROLÍTICO, ESTANHADO, TIPO TERMINAL ANGULAR, PARA VERGALHÃO DE COBRE Ø 3/8"</v>
      </c>
      <c r="I274" s="324" t="str">
        <f>IFERROR(VLOOKUP(A274,'SE-GERAL'!A:I,9,FALSE),VLOOKUP(A274,'MO-GERAL'!A:I,9,FALSE))</f>
        <v>UN</v>
      </c>
      <c r="J274" s="326">
        <f>IFERROR(VLOOKUP(A274,'SE-GERAL'!A:K,10,FALSE),VLOOKUP(A274,'MO-GERAL'!A:K,10,FALSE))</f>
        <v>8.3333333333333329E-2</v>
      </c>
      <c r="K274" s="327">
        <f>IFERROR(VLOOKUP(A274,'SE-GERAL'!A:M,13,FALSE),VLOOKUP(A274,'MO-GERAL'!A:M,13,FALSE))</f>
        <v>0</v>
      </c>
      <c r="L274" s="328">
        <f t="shared" si="13"/>
        <v>0</v>
      </c>
      <c r="M274" s="329" t="e">
        <f t="shared" si="14"/>
        <v>#DIV/0!</v>
      </c>
      <c r="N274" s="330" t="e">
        <f>SUM($M$10:M274)</f>
        <v>#DIV/0!</v>
      </c>
      <c r="O274" s="331"/>
      <c r="P274" s="331"/>
      <c r="Q274" s="331"/>
      <c r="R274" s="331"/>
      <c r="S274" s="280"/>
      <c r="T274" s="280"/>
      <c r="U274" s="331"/>
    </row>
    <row r="275" spans="1:21" s="325" customFormat="1">
      <c r="A275" s="30">
        <v>129</v>
      </c>
      <c r="B275" s="324"/>
      <c r="C275" s="324"/>
      <c r="D275" s="43" t="e">
        <f t="shared" si="12"/>
        <v>#DIV/0!</v>
      </c>
      <c r="E275" s="173" t="str">
        <f>IFERROR(VLOOKUP(A275,'SE-GERAL'!A:E,5,FALSE),VLOOKUP(A275,'MO-GERAL'!A:E,5,FALSE))</f>
        <v>3.5.40</v>
      </c>
      <c r="F275" s="324" t="str">
        <f>IFERROR(VLOOKUP(A275,'SE-GERAL'!A:F,6,FALSE),VLOOKUP(A275,'MO-GERAL'!A:F,6,FALSE))</f>
        <v>SBC</v>
      </c>
      <c r="G275" s="324">
        <f>IFERROR(VLOOKUP(A275,'SE-GERAL'!A:G,7,FALSE),VLOOKUP(A275,'MO-GERAL'!A:G,7,FALSE))</f>
        <v>18025</v>
      </c>
      <c r="H275" s="325" t="str">
        <f>IFERROR(VLOOKUP(A275,'SE-GERAL'!A:H,8,FALSE),VLOOKUP(A275,'MO-GERAL'!A:H,8,FALSE))</f>
        <v>TAMPA CEGA CONDULETE TOP 1"</v>
      </c>
      <c r="I275" s="324" t="str">
        <f>IFERROR(VLOOKUP(A275,'SE-GERAL'!A:I,9,FALSE),VLOOKUP(A275,'MO-GERAL'!A:I,9,FALSE))</f>
        <v>UN</v>
      </c>
      <c r="J275" s="326">
        <f>IFERROR(VLOOKUP(A275,'SE-GERAL'!A:K,10,FALSE),VLOOKUP(A275,'MO-GERAL'!A:K,10,FALSE))</f>
        <v>0.25</v>
      </c>
      <c r="K275" s="327">
        <f>IFERROR(VLOOKUP(A275,'SE-GERAL'!A:M,13,FALSE),VLOOKUP(A275,'MO-GERAL'!A:M,13,FALSE))</f>
        <v>0</v>
      </c>
      <c r="L275" s="328">
        <f t="shared" si="13"/>
        <v>0</v>
      </c>
      <c r="M275" s="329" t="e">
        <f t="shared" si="14"/>
        <v>#DIV/0!</v>
      </c>
      <c r="N275" s="330" t="e">
        <f>SUM($M$10:M275)</f>
        <v>#DIV/0!</v>
      </c>
      <c r="O275" s="331"/>
      <c r="P275" s="331"/>
      <c r="Q275" s="331"/>
      <c r="R275" s="331"/>
      <c r="S275" s="280"/>
      <c r="T275" s="280"/>
      <c r="U275" s="331"/>
    </row>
    <row r="276" spans="1:21" s="325" customFormat="1">
      <c r="A276" s="30">
        <v>287</v>
      </c>
      <c r="B276" s="324"/>
      <c r="C276" s="324"/>
      <c r="D276" s="43" t="e">
        <f t="shared" si="12"/>
        <v>#DIV/0!</v>
      </c>
      <c r="E276" s="173" t="str">
        <f>IFERROR(VLOOKUP(A276,'SE-GERAL'!A:E,5,FALSE),VLOOKUP(A276,'MO-GERAL'!A:E,5,FALSE))</f>
        <v>3.12.13</v>
      </c>
      <c r="F276" s="324" t="str">
        <f>IFERROR(VLOOKUP(A276,'SE-GERAL'!A:F,6,FALSE),VLOOKUP(A276,'MO-GERAL'!A:F,6,FALSE))</f>
        <v>UFRJ</v>
      </c>
      <c r="G276" s="324" t="str">
        <f>IFERROR(VLOOKUP(A276,'SE-GERAL'!A:G,7,FALSE),VLOOKUP(A276,'MO-GERAL'!A:G,7,FALSE))</f>
        <v>UFRJ-0287</v>
      </c>
      <c r="H276" s="325" t="str">
        <f>IFERROR(VLOOKUP(A276,'SE-GERAL'!A:H,8,FALSE),VLOOKUP(A276,'MO-GERAL'!A:H,8,FALSE))</f>
        <v>TERMINAL PRÉ-ISOLADO TIPO OLHAL, 1,5 - 2,5mm²</v>
      </c>
      <c r="I276" s="324" t="str">
        <f>IFERROR(VLOOKUP(A276,'SE-GERAL'!A:I,9,FALSE),VLOOKUP(A276,'MO-GERAL'!A:I,9,FALSE))</f>
        <v>UN</v>
      </c>
      <c r="J276" s="326">
        <f>IFERROR(VLOOKUP(A276,'SE-GERAL'!A:K,10,FALSE),VLOOKUP(A276,'MO-GERAL'!A:K,10,FALSE))</f>
        <v>8.3333333333333339</v>
      </c>
      <c r="K276" s="327">
        <f>IFERROR(VLOOKUP(A276,'SE-GERAL'!A:M,13,FALSE),VLOOKUP(A276,'MO-GERAL'!A:M,13,FALSE))</f>
        <v>0</v>
      </c>
      <c r="L276" s="328">
        <f t="shared" si="13"/>
        <v>0</v>
      </c>
      <c r="M276" s="329" t="e">
        <f t="shared" si="14"/>
        <v>#DIV/0!</v>
      </c>
      <c r="N276" s="330" t="e">
        <f>SUM($M$10:M276)</f>
        <v>#DIV/0!</v>
      </c>
      <c r="O276" s="331"/>
      <c r="P276" s="331"/>
      <c r="Q276" s="331"/>
      <c r="R276" s="331"/>
      <c r="S276" s="280"/>
      <c r="T276" s="280"/>
      <c r="U276" s="331"/>
    </row>
    <row r="277" spans="1:21" s="325" customFormat="1">
      <c r="A277" s="30">
        <v>286</v>
      </c>
      <c r="B277" s="324"/>
      <c r="C277" s="324"/>
      <c r="D277" s="43" t="e">
        <f t="shared" si="12"/>
        <v>#DIV/0!</v>
      </c>
      <c r="E277" s="173" t="str">
        <f>IFERROR(VLOOKUP(A277,'SE-GERAL'!A:E,5,FALSE),VLOOKUP(A277,'MO-GERAL'!A:E,5,FALSE))</f>
        <v>3.12.12</v>
      </c>
      <c r="F277" s="324" t="str">
        <f>IFERROR(VLOOKUP(A277,'SE-GERAL'!A:F,6,FALSE),VLOOKUP(A277,'MO-GERAL'!A:F,6,FALSE))</f>
        <v>UFRJ</v>
      </c>
      <c r="G277" s="324" t="str">
        <f>IFERROR(VLOOKUP(A277,'SE-GERAL'!A:G,7,FALSE),VLOOKUP(A277,'MO-GERAL'!A:G,7,FALSE))</f>
        <v>UFRJ-0286</v>
      </c>
      <c r="H277" s="325" t="str">
        <f>IFERROR(VLOOKUP(A277,'SE-GERAL'!A:H,8,FALSE),VLOOKUP(A277,'MO-GERAL'!A:H,8,FALSE))</f>
        <v>TERMINAL PRÉ ISOLADO TIPO FORQUILHA, 1,5 - 2,5mm²</v>
      </c>
      <c r="I277" s="324" t="str">
        <f>IFERROR(VLOOKUP(A277,'SE-GERAL'!A:I,9,FALSE),VLOOKUP(A277,'MO-GERAL'!A:I,9,FALSE))</f>
        <v>UN</v>
      </c>
      <c r="J277" s="326">
        <f>IFERROR(VLOOKUP(A277,'SE-GERAL'!A:K,10,FALSE),VLOOKUP(A277,'MO-GERAL'!A:K,10,FALSE))</f>
        <v>8.3333333333333339</v>
      </c>
      <c r="K277" s="327">
        <f>IFERROR(VLOOKUP(A277,'SE-GERAL'!A:M,13,FALSE),VLOOKUP(A277,'MO-GERAL'!A:M,13,FALSE))</f>
        <v>0</v>
      </c>
      <c r="L277" s="328">
        <f t="shared" si="13"/>
        <v>0</v>
      </c>
      <c r="M277" s="329" t="e">
        <f t="shared" si="14"/>
        <v>#DIV/0!</v>
      </c>
      <c r="N277" s="330" t="e">
        <f>SUM($M$10:M277)</f>
        <v>#DIV/0!</v>
      </c>
      <c r="O277" s="331"/>
      <c r="P277" s="331"/>
      <c r="Q277" s="331"/>
      <c r="R277" s="331"/>
      <c r="S277" s="280"/>
      <c r="T277" s="280"/>
      <c r="U277" s="331"/>
    </row>
    <row r="278" spans="1:21" s="325" customFormat="1">
      <c r="A278" s="30">
        <v>289</v>
      </c>
      <c r="B278" s="324"/>
      <c r="C278" s="324"/>
      <c r="D278" s="43" t="e">
        <f t="shared" si="12"/>
        <v>#DIV/0!</v>
      </c>
      <c r="E278" s="173" t="str">
        <f>IFERROR(VLOOKUP(A278,'SE-GERAL'!A:E,5,FALSE),VLOOKUP(A278,'MO-GERAL'!A:E,5,FALSE))</f>
        <v>3.12.15</v>
      </c>
      <c r="F278" s="324" t="str">
        <f>IFERROR(VLOOKUP(A278,'SE-GERAL'!A:F,6,FALSE),VLOOKUP(A278,'MO-GERAL'!A:F,6,FALSE))</f>
        <v>UFRJ</v>
      </c>
      <c r="G278" s="324" t="str">
        <f>IFERROR(VLOOKUP(A278,'SE-GERAL'!A:G,7,FALSE),VLOOKUP(A278,'MO-GERAL'!A:G,7,FALSE))</f>
        <v>UFRJ-0289</v>
      </c>
      <c r="H278" s="325" t="str">
        <f>IFERROR(VLOOKUP(A278,'SE-GERAL'!A:H,8,FALSE),VLOOKUP(A278,'MO-GERAL'!A:H,8,FALSE))</f>
        <v>TERMINAL MECÂNICO, EM LATÃO, PARA CABO 35mm²</v>
      </c>
      <c r="I278" s="324" t="str">
        <f>IFERROR(VLOOKUP(A278,'SE-GERAL'!A:I,9,FALSE),VLOOKUP(A278,'MO-GERAL'!A:I,9,FALSE))</f>
        <v>UN</v>
      </c>
      <c r="J278" s="326">
        <f>IFERROR(VLOOKUP(A278,'SE-GERAL'!A:K,10,FALSE),VLOOKUP(A278,'MO-GERAL'!A:K,10,FALSE))</f>
        <v>0.5</v>
      </c>
      <c r="K278" s="327">
        <f>IFERROR(VLOOKUP(A278,'SE-GERAL'!A:M,13,FALSE),VLOOKUP(A278,'MO-GERAL'!A:M,13,FALSE))</f>
        <v>0</v>
      </c>
      <c r="L278" s="328">
        <f t="shared" si="13"/>
        <v>0</v>
      </c>
      <c r="M278" s="329" t="e">
        <f t="shared" si="14"/>
        <v>#DIV/0!</v>
      </c>
      <c r="N278" s="330" t="e">
        <f>SUM($M$10:M278)</f>
        <v>#DIV/0!</v>
      </c>
      <c r="O278" s="331"/>
      <c r="P278" s="331"/>
      <c r="Q278" s="331"/>
      <c r="R278" s="331"/>
      <c r="S278" s="280"/>
      <c r="T278" s="280"/>
      <c r="U278" s="331"/>
    </row>
    <row r="279" spans="1:21" s="325" customFormat="1">
      <c r="A279" s="30">
        <v>112</v>
      </c>
      <c r="B279" s="324"/>
      <c r="C279" s="324"/>
      <c r="D279" s="43" t="e">
        <f t="shared" si="12"/>
        <v>#DIV/0!</v>
      </c>
      <c r="E279" s="173" t="str">
        <f>IFERROR(VLOOKUP(A279,'SE-GERAL'!A:E,5,FALSE),VLOOKUP(A279,'MO-GERAL'!A:E,5,FALSE))</f>
        <v>3.5.23</v>
      </c>
      <c r="F279" s="324" t="str">
        <f>IFERROR(VLOOKUP(A279,'SE-GERAL'!A:F,6,FALSE),VLOOKUP(A279,'MO-GERAL'!A:F,6,FALSE))</f>
        <v>SBC</v>
      </c>
      <c r="G279" s="324">
        <f>IFERROR(VLOOKUP(A279,'SE-GERAL'!A:G,7,FALSE),VLOOKUP(A279,'MO-GERAL'!A:G,7,FALSE))</f>
        <v>3769</v>
      </c>
      <c r="H279" s="325" t="str">
        <f>IFERROR(VLOOKUP(A279,'SE-GERAL'!A:H,8,FALSE),VLOOKUP(A279,'MO-GERAL'!A:H,8,FALSE))</f>
        <v>BOX CURVO PARA ELETRODUTO FLEXIVEL 1"</v>
      </c>
      <c r="I279" s="324" t="str">
        <f>IFERROR(VLOOKUP(A279,'SE-GERAL'!A:I,9,FALSE),VLOOKUP(A279,'MO-GERAL'!A:I,9,FALSE))</f>
        <v>UN</v>
      </c>
      <c r="J279" s="326">
        <f>IFERROR(VLOOKUP(A279,'SE-GERAL'!A:K,10,FALSE),VLOOKUP(A279,'MO-GERAL'!A:K,10,FALSE))</f>
        <v>0.16666666666666666</v>
      </c>
      <c r="K279" s="327">
        <f>IFERROR(VLOOKUP(A279,'SE-GERAL'!A:M,13,FALSE),VLOOKUP(A279,'MO-GERAL'!A:M,13,FALSE))</f>
        <v>0</v>
      </c>
      <c r="L279" s="328">
        <f t="shared" si="13"/>
        <v>0</v>
      </c>
      <c r="M279" s="329" t="e">
        <f t="shared" si="14"/>
        <v>#DIV/0!</v>
      </c>
      <c r="N279" s="330" t="e">
        <f>SUM($M$10:M279)</f>
        <v>#DIV/0!</v>
      </c>
      <c r="O279" s="331"/>
      <c r="P279" s="331"/>
      <c r="Q279" s="331"/>
      <c r="R279" s="331"/>
      <c r="S279" s="280"/>
      <c r="T279" s="280"/>
      <c r="U279" s="331"/>
    </row>
    <row r="280" spans="1:21" s="325" customFormat="1" ht="33.75">
      <c r="A280" s="30">
        <v>191</v>
      </c>
      <c r="B280" s="324"/>
      <c r="C280" s="324"/>
      <c r="D280" s="43" t="e">
        <f t="shared" si="12"/>
        <v>#DIV/0!</v>
      </c>
      <c r="E280" s="173" t="str">
        <f>IFERROR(VLOOKUP(A280,'SE-GERAL'!A:E,5,FALSE),VLOOKUP(A280,'MO-GERAL'!A:E,5,FALSE))</f>
        <v>3.10.4</v>
      </c>
      <c r="F280" s="324" t="str">
        <f>IFERROR(VLOOKUP(A280,'SE-GERAL'!A:F,6,FALSE),VLOOKUP(A280,'MO-GERAL'!A:F,6,FALSE))</f>
        <v>UFRJ</v>
      </c>
      <c r="G280" s="324" t="str">
        <f>IFERROR(VLOOKUP(A280,'SE-GERAL'!A:G,7,FALSE),VLOOKUP(A280,'MO-GERAL'!A:G,7,FALSE))</f>
        <v>UFRJ-0198</v>
      </c>
      <c r="H280" s="325" t="str">
        <f>IFERROR(VLOOKUP(A280,'SE-GERAL'!A:H,8,FALSE),VLOOKUP(A280,'MO-GERAL'!A:H,8,FALSE))</f>
        <v>GRAMPO PARALELO DE ALUMÍNIO, CONSTRUÍDO EM LIGA ESPECIAL DE ALUMÍNIO. PARAFUSOS E PORCA EM LIGA DE ALDUR, PARA CABO DE ALUMÍNIO 397,5</v>
      </c>
      <c r="I280" s="324" t="str">
        <f>IFERROR(VLOOKUP(A280,'SE-GERAL'!A:I,9,FALSE),VLOOKUP(A280,'MO-GERAL'!A:I,9,FALSE))</f>
        <v>UN</v>
      </c>
      <c r="J280" s="326">
        <f>IFERROR(VLOOKUP(A280,'SE-GERAL'!A:K,10,FALSE),VLOOKUP(A280,'MO-GERAL'!A:K,10,FALSE))</f>
        <v>0.25</v>
      </c>
      <c r="K280" s="327">
        <f>IFERROR(VLOOKUP(A280,'SE-GERAL'!A:M,13,FALSE),VLOOKUP(A280,'MO-GERAL'!A:M,13,FALSE))</f>
        <v>0</v>
      </c>
      <c r="L280" s="328">
        <f t="shared" si="13"/>
        <v>0</v>
      </c>
      <c r="M280" s="329" t="e">
        <f t="shared" si="14"/>
        <v>#DIV/0!</v>
      </c>
      <c r="N280" s="330" t="e">
        <f>SUM($M$10:M280)</f>
        <v>#DIV/0!</v>
      </c>
      <c r="O280" s="331"/>
      <c r="P280" s="331"/>
      <c r="Q280" s="331"/>
      <c r="R280" s="331"/>
      <c r="S280" s="280"/>
      <c r="T280" s="280"/>
      <c r="U280" s="331"/>
    </row>
    <row r="281" spans="1:21" s="325" customFormat="1" ht="33.75">
      <c r="A281" s="30">
        <v>194</v>
      </c>
      <c r="B281" s="324"/>
      <c r="C281" s="324"/>
      <c r="D281" s="43" t="e">
        <f t="shared" si="12"/>
        <v>#DIV/0!</v>
      </c>
      <c r="E281" s="173" t="str">
        <f>IFERROR(VLOOKUP(A281,'SE-GERAL'!A:E,5,FALSE),VLOOKUP(A281,'MO-GERAL'!A:E,5,FALSE))</f>
        <v>3.10.7</v>
      </c>
      <c r="F281" s="324" t="str">
        <f>IFERROR(VLOOKUP(A281,'SE-GERAL'!A:F,6,FALSE),VLOOKUP(A281,'MO-GERAL'!A:F,6,FALSE))</f>
        <v>UFRJ</v>
      </c>
      <c r="G281" s="324" t="str">
        <f>IFERROR(VLOOKUP(A281,'SE-GERAL'!A:G,7,FALSE),VLOOKUP(A281,'MO-GERAL'!A:G,7,FALSE))</f>
        <v>UFRJ-0201</v>
      </c>
      <c r="H281" s="325" t="str">
        <f>IFERROR(VLOOKUP(A281,'SE-GERAL'!A:H,8,FALSE),VLOOKUP(A281,'MO-GERAL'!A:H,8,FALSE))</f>
        <v>GRAMPO PARALELO DE ALUMÍNIO, CONSTRUÍDO EM LIGA ESPECIAL DE ALUMÍNIO. PARAFUSOS E PORCA EM LIGA DE ALDUR, PARA CABO DE ALUMÍNIO 4/0</v>
      </c>
      <c r="I281" s="324" t="str">
        <f>IFERROR(VLOOKUP(A281,'SE-GERAL'!A:I,9,FALSE),VLOOKUP(A281,'MO-GERAL'!A:I,9,FALSE))</f>
        <v>UN</v>
      </c>
      <c r="J281" s="326">
        <f>IFERROR(VLOOKUP(A281,'SE-GERAL'!A:K,10,FALSE),VLOOKUP(A281,'MO-GERAL'!A:K,10,FALSE))</f>
        <v>0.25</v>
      </c>
      <c r="K281" s="327">
        <f>IFERROR(VLOOKUP(A281,'SE-GERAL'!A:M,13,FALSE),VLOOKUP(A281,'MO-GERAL'!A:M,13,FALSE))</f>
        <v>0</v>
      </c>
      <c r="L281" s="328">
        <f t="shared" si="13"/>
        <v>0</v>
      </c>
      <c r="M281" s="329" t="e">
        <f t="shared" si="14"/>
        <v>#DIV/0!</v>
      </c>
      <c r="N281" s="330" t="e">
        <f>SUM($M$10:M281)</f>
        <v>#DIV/0!</v>
      </c>
      <c r="O281" s="331"/>
      <c r="P281" s="331"/>
      <c r="Q281" s="331"/>
      <c r="R281" s="331"/>
      <c r="S281" s="280"/>
      <c r="T281" s="280"/>
      <c r="U281" s="331"/>
    </row>
    <row r="282" spans="1:21" s="325" customFormat="1" ht="33.75">
      <c r="A282" s="30">
        <v>193</v>
      </c>
      <c r="B282" s="324"/>
      <c r="C282" s="324"/>
      <c r="D282" s="43" t="e">
        <f t="shared" si="12"/>
        <v>#DIV/0!</v>
      </c>
      <c r="E282" s="173" t="str">
        <f>IFERROR(VLOOKUP(A282,'SE-GERAL'!A:E,5,FALSE),VLOOKUP(A282,'MO-GERAL'!A:E,5,FALSE))</f>
        <v>3.10.6</v>
      </c>
      <c r="F282" s="324" t="str">
        <f>IFERROR(VLOOKUP(A282,'SE-GERAL'!A:F,6,FALSE),VLOOKUP(A282,'MO-GERAL'!A:F,6,FALSE))</f>
        <v>UFRJ</v>
      </c>
      <c r="G282" s="324" t="str">
        <f>IFERROR(VLOOKUP(A282,'SE-GERAL'!A:G,7,FALSE),VLOOKUP(A282,'MO-GERAL'!A:G,7,FALSE))</f>
        <v>UFRJ-0200</v>
      </c>
      <c r="H282" s="325" t="str">
        <f>IFERROR(VLOOKUP(A282,'SE-GERAL'!A:H,8,FALSE),VLOOKUP(A282,'MO-GERAL'!A:H,8,FALSE))</f>
        <v>GRAMPO PARALELO DE ALUMÍNIO, CONSTRUÍDO EM LIGA ESPECIAL DE ALUMÍNIO. PARAFUSOS E PORCA EM LIGA DE ALDUR, PARA CABO DE ALUMÍNIO 2/0</v>
      </c>
      <c r="I282" s="324" t="str">
        <f>IFERROR(VLOOKUP(A282,'SE-GERAL'!A:I,9,FALSE),VLOOKUP(A282,'MO-GERAL'!A:I,9,FALSE))</f>
        <v>UN</v>
      </c>
      <c r="J282" s="326">
        <f>IFERROR(VLOOKUP(A282,'SE-GERAL'!A:K,10,FALSE),VLOOKUP(A282,'MO-GERAL'!A:K,10,FALSE))</f>
        <v>0.25</v>
      </c>
      <c r="K282" s="327">
        <f>IFERROR(VLOOKUP(A282,'SE-GERAL'!A:M,13,FALSE),VLOOKUP(A282,'MO-GERAL'!A:M,13,FALSE))</f>
        <v>0</v>
      </c>
      <c r="L282" s="328">
        <f t="shared" si="13"/>
        <v>0</v>
      </c>
      <c r="M282" s="329" t="e">
        <f t="shared" si="14"/>
        <v>#DIV/0!</v>
      </c>
      <c r="N282" s="330" t="e">
        <f>SUM($M$10:M282)</f>
        <v>#DIV/0!</v>
      </c>
      <c r="O282" s="331"/>
      <c r="P282" s="331"/>
      <c r="Q282" s="331"/>
      <c r="R282" s="331"/>
      <c r="S282" s="280"/>
      <c r="T282" s="280"/>
      <c r="U282" s="331"/>
    </row>
    <row r="283" spans="1:21" s="325" customFormat="1">
      <c r="A283" s="30">
        <v>330</v>
      </c>
      <c r="B283" s="324"/>
      <c r="C283" s="324"/>
      <c r="D283" s="43" t="e">
        <f t="shared" si="12"/>
        <v>#DIV/0!</v>
      </c>
      <c r="E283" s="173" t="str">
        <f>IFERROR(VLOOKUP(A283,'SE-GERAL'!A:E,5,FALSE),VLOOKUP(A283,'MO-GERAL'!A:E,5,FALSE))</f>
        <v>3.15.5</v>
      </c>
      <c r="F283" s="324" t="str">
        <f>IFERROR(VLOOKUP(A283,'SE-GERAL'!A:F,6,FALSE),VLOOKUP(A283,'MO-GERAL'!A:F,6,FALSE))</f>
        <v>UFRJ</v>
      </c>
      <c r="G283" s="324" t="str">
        <f>IFERROR(VLOOKUP(A283,'SE-GERAL'!A:G,7,FALSE),VLOOKUP(A283,'MO-GERAL'!A:G,7,FALSE))</f>
        <v>UFRJ-0447</v>
      </c>
      <c r="H283" s="325" t="str">
        <f>IFERROR(VLOOKUP(A283,'SE-GERAL'!A:H,8,FALSE),VLOOKUP(A283,'MO-GERAL'!A:H,8,FALSE))</f>
        <v>GUIA PASSA FIO COM ALMA DE AÇO 20M</v>
      </c>
      <c r="I283" s="324" t="str">
        <f>IFERROR(VLOOKUP(A283,'SE-GERAL'!A:I,9,FALSE),VLOOKUP(A283,'MO-GERAL'!A:I,9,FALSE))</f>
        <v>UN</v>
      </c>
      <c r="J283" s="326">
        <f>IFERROR(VLOOKUP(A283,'SE-GERAL'!A:K,10,FALSE),VLOOKUP(A283,'MO-GERAL'!A:K,10,FALSE))</f>
        <v>0.16666666666666666</v>
      </c>
      <c r="K283" s="327">
        <f>IFERROR(VLOOKUP(A283,'SE-GERAL'!A:M,13,FALSE),VLOOKUP(A283,'MO-GERAL'!A:M,13,FALSE))</f>
        <v>0</v>
      </c>
      <c r="L283" s="328">
        <f t="shared" si="13"/>
        <v>0</v>
      </c>
      <c r="M283" s="329" t="e">
        <f t="shared" si="14"/>
        <v>#DIV/0!</v>
      </c>
      <c r="N283" s="330" t="e">
        <f>SUM($M$10:M283)</f>
        <v>#DIV/0!</v>
      </c>
      <c r="O283" s="331"/>
      <c r="P283" s="331"/>
      <c r="Q283" s="331"/>
      <c r="R283" s="331"/>
      <c r="S283" s="280"/>
      <c r="T283" s="280"/>
      <c r="U283" s="331"/>
    </row>
    <row r="284" spans="1:21" s="325" customFormat="1">
      <c r="A284" s="30">
        <v>274</v>
      </c>
      <c r="B284" s="324"/>
      <c r="C284" s="324"/>
      <c r="D284" s="43" t="e">
        <f t="shared" si="12"/>
        <v>#DIV/0!</v>
      </c>
      <c r="E284" s="173" t="str">
        <f>IFERROR(VLOOKUP(A284,'SE-GERAL'!A:E,5,FALSE),VLOOKUP(A284,'MO-GERAL'!A:E,5,FALSE))</f>
        <v>3.11.62</v>
      </c>
      <c r="F284" s="324" t="str">
        <f>IFERROR(VLOOKUP(A284,'SE-GERAL'!A:F,6,FALSE),VLOOKUP(A284,'MO-GERAL'!A:F,6,FALSE))</f>
        <v>UFRJ</v>
      </c>
      <c r="G284" s="324" t="str">
        <f>IFERROR(VLOOKUP(A284,'SE-GERAL'!A:G,7,FALSE),VLOOKUP(A284,'MO-GERAL'!A:G,7,FALSE))</f>
        <v>UFRJ-0354</v>
      </c>
      <c r="H284" s="325" t="str">
        <f>IFERROR(VLOOKUP(A284,'SE-GERAL'!A:H,8,FALSE),VLOOKUP(A284,'MO-GERAL'!A:H,8,FALSE))</f>
        <v>ANEL ORING 2351, AGEL OU EQUIVALENTE</v>
      </c>
      <c r="I284" s="324" t="str">
        <f>IFERROR(VLOOKUP(A284,'SE-GERAL'!A:I,9,FALSE),VLOOKUP(A284,'MO-GERAL'!A:I,9,FALSE))</f>
        <v>UN</v>
      </c>
      <c r="J284" s="326">
        <f>IFERROR(VLOOKUP(A284,'SE-GERAL'!A:K,10,FALSE),VLOOKUP(A284,'MO-GERAL'!A:K,10,FALSE))</f>
        <v>1</v>
      </c>
      <c r="K284" s="327">
        <f>IFERROR(VLOOKUP(A284,'SE-GERAL'!A:M,13,FALSE),VLOOKUP(A284,'MO-GERAL'!A:M,13,FALSE))</f>
        <v>0</v>
      </c>
      <c r="L284" s="328">
        <f t="shared" si="13"/>
        <v>0</v>
      </c>
      <c r="M284" s="329" t="e">
        <f t="shared" si="14"/>
        <v>#DIV/0!</v>
      </c>
      <c r="N284" s="330" t="e">
        <f>SUM($M$10:M284)</f>
        <v>#DIV/0!</v>
      </c>
      <c r="O284" s="331"/>
      <c r="P284" s="331"/>
      <c r="Q284" s="331"/>
      <c r="R284" s="331"/>
      <c r="S284" s="280"/>
      <c r="T284" s="280"/>
      <c r="U284" s="331"/>
    </row>
    <row r="285" spans="1:21" s="325" customFormat="1" ht="45">
      <c r="A285" s="30">
        <v>91</v>
      </c>
      <c r="B285" s="324"/>
      <c r="C285" s="324"/>
      <c r="D285" s="43" t="e">
        <f t="shared" si="12"/>
        <v>#DIV/0!</v>
      </c>
      <c r="E285" s="173" t="str">
        <f>IFERROR(VLOOKUP(A285,'SE-GERAL'!A:E,5,FALSE),VLOOKUP(A285,'MO-GERAL'!A:E,5,FALSE))</f>
        <v>3.5.2</v>
      </c>
      <c r="F285" s="324" t="str">
        <f>IFERROR(VLOOKUP(A285,'SE-GERAL'!A:F,6,FALSE),VLOOKUP(A285,'MO-GERAL'!A:F,6,FALSE))</f>
        <v>UFRJ</v>
      </c>
      <c r="G285" s="324" t="str">
        <f>IFERROR(VLOOKUP(A285,'SE-GERAL'!A:G,7,FALSE),VLOOKUP(A285,'MO-GERAL'!A:G,7,FALSE))</f>
        <v>UFRJ-0102</v>
      </c>
      <c r="H285" s="325" t="str">
        <f>IFERROR(VLOOKUP(A285,'SE-GERAL'!A:H,8,FALSE),VLOOKUP(A285,'MO-GERAL'!A:H,8,FALSE))</f>
        <v>ELETRODUTO FLEXÍVEL, CORRUGADO, DE POLIETILENO DE ALTA DENSIDADE (PEAD), Ø 4" (Ø INTERNO = 103mm), FORNECIDO COM ARAME GUIA GALVANIZADO REVESTIDO DE PVC, FITA DE DE AVISO PERIGO,  CONFORME NBR-13.897 E NBR-13.898</v>
      </c>
      <c r="I285" s="324" t="str">
        <f>IFERROR(VLOOKUP(A285,'SE-GERAL'!A:I,9,FALSE),VLOOKUP(A285,'MO-GERAL'!A:I,9,FALSE))</f>
        <v>M</v>
      </c>
      <c r="J285" s="326">
        <f>IFERROR(VLOOKUP(A285,'SE-GERAL'!A:K,10,FALSE),VLOOKUP(A285,'MO-GERAL'!A:K,10,FALSE))</f>
        <v>0.25</v>
      </c>
      <c r="K285" s="327">
        <f>IFERROR(VLOOKUP(A285,'SE-GERAL'!A:M,13,FALSE),VLOOKUP(A285,'MO-GERAL'!A:M,13,FALSE))</f>
        <v>0</v>
      </c>
      <c r="L285" s="328">
        <f t="shared" si="13"/>
        <v>0</v>
      </c>
      <c r="M285" s="329" t="e">
        <f t="shared" si="14"/>
        <v>#DIV/0!</v>
      </c>
      <c r="N285" s="330" t="e">
        <f>SUM($M$10:M285)</f>
        <v>#DIV/0!</v>
      </c>
      <c r="O285" s="331"/>
      <c r="P285" s="331"/>
      <c r="Q285" s="331"/>
      <c r="R285" s="331"/>
      <c r="S285" s="280"/>
      <c r="T285" s="280"/>
      <c r="U285" s="331"/>
    </row>
    <row r="286" spans="1:21" s="325" customFormat="1" ht="22.5">
      <c r="A286" s="30">
        <v>297</v>
      </c>
      <c r="B286" s="324"/>
      <c r="C286" s="324"/>
      <c r="D286" s="43" t="e">
        <f t="shared" si="12"/>
        <v>#DIV/0!</v>
      </c>
      <c r="E286" s="173" t="str">
        <f>IFERROR(VLOOKUP(A286,'SE-GERAL'!A:E,5,FALSE),VLOOKUP(A286,'MO-GERAL'!A:E,5,FALSE))</f>
        <v>3.12.23</v>
      </c>
      <c r="F286" s="324" t="str">
        <f>IFERROR(VLOOKUP(A286,'SE-GERAL'!A:F,6,FALSE),VLOOKUP(A286,'MO-GERAL'!A:F,6,FALSE))</f>
        <v>SINAPI</v>
      </c>
      <c r="G286" s="324">
        <f>IFERROR(VLOOKUP(A286,'SE-GERAL'!A:G,7,FALSE),VLOOKUP(A286,'MO-GERAL'!A:G,7,FALSE))</f>
        <v>1578</v>
      </c>
      <c r="H286" s="325" t="str">
        <f>IFERROR(VLOOKUP(A286,'SE-GERAL'!A:H,8,FALSE),VLOOKUP(A286,'MO-GERAL'!A:H,8,FALSE))</f>
        <v xml:space="preserve">TERMINAL A COMPRESSAO EM COBRE ESTANHADO PARA CABO 50 MM2, 1 FURO E 1 COMPRESSAO, PARA PARAFUSO DE FIXACAO M8   </v>
      </c>
      <c r="I286" s="324" t="str">
        <f>IFERROR(VLOOKUP(A286,'SE-GERAL'!A:I,9,FALSE),VLOOKUP(A286,'MO-GERAL'!A:I,9,FALSE))</f>
        <v>UN</v>
      </c>
      <c r="J286" s="326">
        <f>IFERROR(VLOOKUP(A286,'SE-GERAL'!A:K,10,FALSE),VLOOKUP(A286,'MO-GERAL'!A:K,10,FALSE))</f>
        <v>0.5</v>
      </c>
      <c r="K286" s="327">
        <f>IFERROR(VLOOKUP(A286,'SE-GERAL'!A:M,13,FALSE),VLOOKUP(A286,'MO-GERAL'!A:M,13,FALSE))</f>
        <v>0</v>
      </c>
      <c r="L286" s="328">
        <f t="shared" si="13"/>
        <v>0</v>
      </c>
      <c r="M286" s="329" t="e">
        <f t="shared" si="14"/>
        <v>#DIV/0!</v>
      </c>
      <c r="N286" s="330" t="e">
        <f>SUM($M$10:M286)</f>
        <v>#DIV/0!</v>
      </c>
      <c r="O286" s="331"/>
      <c r="P286" s="331"/>
      <c r="Q286" s="331"/>
      <c r="R286" s="331"/>
      <c r="S286" s="280"/>
      <c r="T286" s="280"/>
      <c r="U286" s="331"/>
    </row>
    <row r="287" spans="1:21" s="325" customFormat="1">
      <c r="A287" s="30">
        <v>363</v>
      </c>
      <c r="B287" s="324"/>
      <c r="C287" s="324"/>
      <c r="D287" s="43" t="e">
        <f t="shared" si="12"/>
        <v>#DIV/0!</v>
      </c>
      <c r="E287" s="173" t="str">
        <f>IFERROR(VLOOKUP(A287,'SE-GERAL'!A:E,5,FALSE),VLOOKUP(A287,'MO-GERAL'!A:E,5,FALSE))</f>
        <v>3.15.38</v>
      </c>
      <c r="F287" s="324" t="str">
        <f>IFERROR(VLOOKUP(A287,'SE-GERAL'!A:F,6,FALSE),VLOOKUP(A287,'MO-GERAL'!A:F,6,FALSE))</f>
        <v>UFRJ</v>
      </c>
      <c r="G287" s="324" t="str">
        <f>IFERROR(VLOOKUP(A287,'SE-GERAL'!A:G,7,FALSE),VLOOKUP(A287,'MO-GERAL'!A:G,7,FALSE))</f>
        <v>UFRJ-0506</v>
      </c>
      <c r="H287" s="325" t="str">
        <f>IFERROR(VLOOKUP(A287,'SE-GERAL'!A:H,8,FALSE),VLOOKUP(A287,'MO-GERAL'!A:H,8,FALSE))</f>
        <v>BROCA PARA CONCRETO 13 MM</v>
      </c>
      <c r="I287" s="324" t="str">
        <f>IFERROR(VLOOKUP(A287,'SE-GERAL'!A:I,9,FALSE),VLOOKUP(A287,'MO-GERAL'!A:I,9,FALSE))</f>
        <v>UN</v>
      </c>
      <c r="J287" s="326">
        <f>IFERROR(VLOOKUP(A287,'SE-GERAL'!A:K,10,FALSE),VLOOKUP(A287,'MO-GERAL'!A:K,10,FALSE))</f>
        <v>0.16666666666666666</v>
      </c>
      <c r="K287" s="327">
        <f>IFERROR(VLOOKUP(A287,'SE-GERAL'!A:M,13,FALSE),VLOOKUP(A287,'MO-GERAL'!A:M,13,FALSE))</f>
        <v>0</v>
      </c>
      <c r="L287" s="328">
        <f t="shared" si="13"/>
        <v>0</v>
      </c>
      <c r="M287" s="329" t="e">
        <f t="shared" si="14"/>
        <v>#DIV/0!</v>
      </c>
      <c r="N287" s="330" t="e">
        <f>SUM($M$10:M287)</f>
        <v>#DIV/0!</v>
      </c>
      <c r="O287" s="331"/>
      <c r="P287" s="331"/>
      <c r="Q287" s="331"/>
      <c r="R287" s="331"/>
      <c r="S287" s="280"/>
      <c r="T287" s="280"/>
      <c r="U287" s="331"/>
    </row>
    <row r="288" spans="1:21" s="325" customFormat="1" ht="22.5">
      <c r="A288" s="30">
        <v>88</v>
      </c>
      <c r="B288" s="324"/>
      <c r="C288" s="324"/>
      <c r="D288" s="43" t="e">
        <f t="shared" si="12"/>
        <v>#DIV/0!</v>
      </c>
      <c r="E288" s="173" t="str">
        <f>IFERROR(VLOOKUP(A288,'SE-GERAL'!A:E,5,FALSE),VLOOKUP(A288,'MO-GERAL'!A:E,5,FALSE))</f>
        <v>3.4.5</v>
      </c>
      <c r="F288" s="324" t="str">
        <f>IFERROR(VLOOKUP(A288,'SE-GERAL'!A:F,6,FALSE),VLOOKUP(A288,'MO-GERAL'!A:F,6,FALSE))</f>
        <v>UFRJ</v>
      </c>
      <c r="G288" s="324" t="str">
        <f>IFERROR(VLOOKUP(A288,'SE-GERAL'!A:G,7,FALSE),VLOOKUP(A288,'MO-GERAL'!A:G,7,FALSE))</f>
        <v>UFRJ-0065</v>
      </c>
      <c r="H288" s="325" t="str">
        <f>IFERROR(VLOOKUP(A288,'SE-GERAL'!A:H,8,FALSE),VLOOKUP(A288,'MO-GERAL'!A:H,8,FALSE))</f>
        <v>CANALETA PARA PAINEL COM TAMPA RECORTE ABERTO EM PVC ANTI-CHAMAS  30X50 mm</v>
      </c>
      <c r="I288" s="324" t="str">
        <f>IFERROR(VLOOKUP(A288,'SE-GERAL'!A:I,9,FALSE),VLOOKUP(A288,'MO-GERAL'!A:I,9,FALSE))</f>
        <v>M</v>
      </c>
      <c r="J288" s="326">
        <f>IFERROR(VLOOKUP(A288,'SE-GERAL'!A:K,10,FALSE),VLOOKUP(A288,'MO-GERAL'!A:K,10,FALSE))</f>
        <v>8.3333333333333329E-2</v>
      </c>
      <c r="K288" s="327">
        <f>IFERROR(VLOOKUP(A288,'SE-GERAL'!A:M,13,FALSE),VLOOKUP(A288,'MO-GERAL'!A:M,13,FALSE))</f>
        <v>0</v>
      </c>
      <c r="L288" s="328">
        <f t="shared" si="13"/>
        <v>0</v>
      </c>
      <c r="M288" s="329" t="e">
        <f t="shared" si="14"/>
        <v>#DIV/0!</v>
      </c>
      <c r="N288" s="330" t="e">
        <f>SUM($M$10:M288)</f>
        <v>#DIV/0!</v>
      </c>
      <c r="O288" s="331"/>
      <c r="P288" s="331"/>
      <c r="Q288" s="331"/>
      <c r="R288" s="331"/>
      <c r="S288" s="280"/>
      <c r="T288" s="280"/>
      <c r="U288" s="331"/>
    </row>
    <row r="289" spans="1:21" s="325" customFormat="1">
      <c r="A289" s="30">
        <v>116</v>
      </c>
      <c r="B289" s="324"/>
      <c r="C289" s="324"/>
      <c r="D289" s="43" t="e">
        <f t="shared" si="12"/>
        <v>#DIV/0!</v>
      </c>
      <c r="E289" s="173" t="str">
        <f>IFERROR(VLOOKUP(A289,'SE-GERAL'!A:E,5,FALSE),VLOOKUP(A289,'MO-GERAL'!A:E,5,FALSE))</f>
        <v>3.5.27</v>
      </c>
      <c r="F289" s="324" t="str">
        <f>IFERROR(VLOOKUP(A289,'SE-GERAL'!A:F,6,FALSE),VLOOKUP(A289,'MO-GERAL'!A:F,6,FALSE))</f>
        <v>SBC</v>
      </c>
      <c r="G289" s="324">
        <f>IFERROR(VLOOKUP(A289,'SE-GERAL'!A:G,7,FALSE),VLOOKUP(A289,'MO-GERAL'!A:G,7,FALSE))</f>
        <v>2031</v>
      </c>
      <c r="H289" s="325" t="str">
        <f>IFERROR(VLOOKUP(A289,'SE-GERAL'!A:H,8,FALSE),VLOOKUP(A289,'MO-GERAL'!A:H,8,FALSE))</f>
        <v>BOX RETO PARA ELETRODUTO FLEXIVEL 1.1/2"</v>
      </c>
      <c r="I289" s="324" t="str">
        <f>IFERROR(VLOOKUP(A289,'SE-GERAL'!A:I,9,FALSE),VLOOKUP(A289,'MO-GERAL'!A:I,9,FALSE))</f>
        <v>UN</v>
      </c>
      <c r="J289" s="326">
        <f>IFERROR(VLOOKUP(A289,'SE-GERAL'!A:K,10,FALSE),VLOOKUP(A289,'MO-GERAL'!A:K,10,FALSE))</f>
        <v>0.16666666666666666</v>
      </c>
      <c r="K289" s="327">
        <f>IFERROR(VLOOKUP(A289,'SE-GERAL'!A:M,13,FALSE),VLOOKUP(A289,'MO-GERAL'!A:M,13,FALSE))</f>
        <v>0</v>
      </c>
      <c r="L289" s="328">
        <f t="shared" si="13"/>
        <v>0</v>
      </c>
      <c r="M289" s="329" t="e">
        <f t="shared" si="14"/>
        <v>#DIV/0!</v>
      </c>
      <c r="N289" s="330" t="e">
        <f>SUM($M$10:M289)</f>
        <v>#DIV/0!</v>
      </c>
      <c r="O289" s="331"/>
      <c r="P289" s="331"/>
      <c r="Q289" s="331"/>
      <c r="R289" s="331"/>
      <c r="S289" s="280"/>
      <c r="T289" s="280"/>
      <c r="U289" s="331"/>
    </row>
    <row r="290" spans="1:21" s="325" customFormat="1">
      <c r="A290" s="30">
        <v>117</v>
      </c>
      <c r="B290" s="324"/>
      <c r="C290" s="324"/>
      <c r="D290" s="43" t="e">
        <f t="shared" si="12"/>
        <v>#DIV/0!</v>
      </c>
      <c r="E290" s="173" t="str">
        <f>IFERROR(VLOOKUP(A290,'SE-GERAL'!A:E,5,FALSE),VLOOKUP(A290,'MO-GERAL'!A:E,5,FALSE))</f>
        <v>3.5.28</v>
      </c>
      <c r="F290" s="324" t="str">
        <f>IFERROR(VLOOKUP(A290,'SE-GERAL'!A:F,6,FALSE),VLOOKUP(A290,'MO-GERAL'!A:F,6,FALSE))</f>
        <v>SBC</v>
      </c>
      <c r="G290" s="324">
        <f>IFERROR(VLOOKUP(A290,'SE-GERAL'!A:G,7,FALSE),VLOOKUP(A290,'MO-GERAL'!A:G,7,FALSE))</f>
        <v>2032</v>
      </c>
      <c r="H290" s="325" t="str">
        <f>IFERROR(VLOOKUP(A290,'SE-GERAL'!A:H,8,FALSE),VLOOKUP(A290,'MO-GERAL'!A:H,8,FALSE))</f>
        <v>BOX RETO PARA ELETRODUTO FLEXIVEL 2"</v>
      </c>
      <c r="I290" s="324" t="str">
        <f>IFERROR(VLOOKUP(A290,'SE-GERAL'!A:I,9,FALSE),VLOOKUP(A290,'MO-GERAL'!A:I,9,FALSE))</f>
        <v>UN</v>
      </c>
      <c r="J290" s="326">
        <f>IFERROR(VLOOKUP(A290,'SE-GERAL'!A:K,10,FALSE),VLOOKUP(A290,'MO-GERAL'!A:K,10,FALSE))</f>
        <v>0.16666666666666666</v>
      </c>
      <c r="K290" s="327">
        <f>IFERROR(VLOOKUP(A290,'SE-GERAL'!A:M,13,FALSE),VLOOKUP(A290,'MO-GERAL'!A:M,13,FALSE))</f>
        <v>0</v>
      </c>
      <c r="L290" s="328">
        <f t="shared" si="13"/>
        <v>0</v>
      </c>
      <c r="M290" s="329" t="e">
        <f t="shared" si="14"/>
        <v>#DIV/0!</v>
      </c>
      <c r="N290" s="330" t="e">
        <f>SUM($M$10:M290)</f>
        <v>#DIV/0!</v>
      </c>
      <c r="O290" s="331"/>
      <c r="P290" s="331"/>
      <c r="Q290" s="331"/>
      <c r="R290" s="331"/>
      <c r="S290" s="280"/>
      <c r="T290" s="280"/>
      <c r="U290" s="331"/>
    </row>
    <row r="291" spans="1:21" s="325" customFormat="1">
      <c r="A291" s="30">
        <v>203</v>
      </c>
      <c r="B291" s="324"/>
      <c r="C291" s="324"/>
      <c r="D291" s="43" t="e">
        <f t="shared" si="12"/>
        <v>#DIV/0!</v>
      </c>
      <c r="E291" s="173" t="str">
        <f>IFERROR(VLOOKUP(A291,'SE-GERAL'!A:E,5,FALSE),VLOOKUP(A291,'MO-GERAL'!A:E,5,FALSE))</f>
        <v>3.10.16</v>
      </c>
      <c r="F291" s="324" t="str">
        <f>IFERROR(VLOOKUP(A291,'SE-GERAL'!A:F,6,FALSE),VLOOKUP(A291,'MO-GERAL'!A:F,6,FALSE))</f>
        <v>UFRJ</v>
      </c>
      <c r="G291" s="324" t="str">
        <f>IFERROR(VLOOKUP(A291,'SE-GERAL'!A:G,7,FALSE),VLOOKUP(A291,'MO-GERAL'!A:G,7,FALSE))</f>
        <v>UFRJ-0210</v>
      </c>
      <c r="H291" s="325" t="str">
        <f>IFERROR(VLOOKUP(A291,'SE-GERAL'!A:H,8,FALSE),VLOOKUP(A291,'MO-GERAL'!A:H,8,FALSE))</f>
        <v>CABO DE ALUMÍNIO CAA 336 MCM</v>
      </c>
      <c r="I291" s="324" t="str">
        <f>IFERROR(VLOOKUP(A291,'SE-GERAL'!A:I,9,FALSE),VLOOKUP(A291,'MO-GERAL'!A:I,9,FALSE))</f>
        <v>M</v>
      </c>
      <c r="J291" s="326">
        <f>IFERROR(VLOOKUP(A291,'SE-GERAL'!A:K,10,FALSE),VLOOKUP(A291,'MO-GERAL'!A:K,10,FALSE))</f>
        <v>8.3333333333333329E-2</v>
      </c>
      <c r="K291" s="327">
        <f>IFERROR(VLOOKUP(A291,'SE-GERAL'!A:M,13,FALSE),VLOOKUP(A291,'MO-GERAL'!A:M,13,FALSE))</f>
        <v>0</v>
      </c>
      <c r="L291" s="328">
        <f t="shared" si="13"/>
        <v>0</v>
      </c>
      <c r="M291" s="329" t="e">
        <f t="shared" si="14"/>
        <v>#DIV/0!</v>
      </c>
      <c r="N291" s="330" t="e">
        <f>SUM($M$10:M291)</f>
        <v>#DIV/0!</v>
      </c>
      <c r="O291" s="331"/>
      <c r="P291" s="331"/>
      <c r="Q291" s="331"/>
      <c r="R291" s="331"/>
      <c r="S291" s="280"/>
      <c r="T291" s="280"/>
      <c r="U291" s="331"/>
    </row>
    <row r="292" spans="1:21" s="325" customFormat="1">
      <c r="A292" s="30">
        <v>127</v>
      </c>
      <c r="B292" s="324"/>
      <c r="C292" s="324"/>
      <c r="D292" s="43" t="e">
        <f t="shared" si="12"/>
        <v>#DIV/0!</v>
      </c>
      <c r="E292" s="173" t="str">
        <f>IFERROR(VLOOKUP(A292,'SE-GERAL'!A:E,5,FALSE),VLOOKUP(A292,'MO-GERAL'!A:E,5,FALSE))</f>
        <v>3.5.38</v>
      </c>
      <c r="F292" s="324" t="str">
        <f>IFERROR(VLOOKUP(A292,'SE-GERAL'!A:F,6,FALSE),VLOOKUP(A292,'MO-GERAL'!A:F,6,FALSE))</f>
        <v>SBC</v>
      </c>
      <c r="G292" s="324">
        <f>IFERROR(VLOOKUP(A292,'SE-GERAL'!A:G,7,FALSE),VLOOKUP(A292,'MO-GERAL'!A:G,7,FALSE))</f>
        <v>18030</v>
      </c>
      <c r="H292" s="325" t="str">
        <f>IFERROR(VLOOKUP(A292,'SE-GERAL'!A:H,8,FALSE),VLOOKUP(A292,'MO-GERAL'!A:H,8,FALSE))</f>
        <v>TAMPA 2 MODULOS CONDULETE TOP 1/2" E 3/4"</v>
      </c>
      <c r="I292" s="324" t="str">
        <f>IFERROR(VLOOKUP(A292,'SE-GERAL'!A:I,9,FALSE),VLOOKUP(A292,'MO-GERAL'!A:I,9,FALSE))</f>
        <v>UN</v>
      </c>
      <c r="J292" s="326">
        <f>IFERROR(VLOOKUP(A292,'SE-GERAL'!A:K,10,FALSE),VLOOKUP(A292,'MO-GERAL'!A:K,10,FALSE))</f>
        <v>0.25</v>
      </c>
      <c r="K292" s="327">
        <f>IFERROR(VLOOKUP(A292,'SE-GERAL'!A:M,13,FALSE),VLOOKUP(A292,'MO-GERAL'!A:M,13,FALSE))</f>
        <v>0</v>
      </c>
      <c r="L292" s="328">
        <f t="shared" si="13"/>
        <v>0</v>
      </c>
      <c r="M292" s="329" t="e">
        <f t="shared" si="14"/>
        <v>#DIV/0!</v>
      </c>
      <c r="N292" s="330" t="e">
        <f>SUM($M$10:M292)</f>
        <v>#DIV/0!</v>
      </c>
      <c r="O292" s="331"/>
      <c r="P292" s="331"/>
      <c r="Q292" s="331"/>
      <c r="R292" s="331"/>
      <c r="S292" s="280"/>
      <c r="T292" s="280"/>
      <c r="U292" s="331"/>
    </row>
    <row r="293" spans="1:21" s="325" customFormat="1">
      <c r="A293" s="30">
        <v>291</v>
      </c>
      <c r="B293" s="324"/>
      <c r="C293" s="324"/>
      <c r="D293" s="43" t="e">
        <f t="shared" si="12"/>
        <v>#DIV/0!</v>
      </c>
      <c r="E293" s="173" t="str">
        <f>IFERROR(VLOOKUP(A293,'SE-GERAL'!A:E,5,FALSE),VLOOKUP(A293,'MO-GERAL'!A:E,5,FALSE))</f>
        <v>3.12.17</v>
      </c>
      <c r="F293" s="324" t="str">
        <f>IFERROR(VLOOKUP(A293,'SE-GERAL'!A:F,6,FALSE),VLOOKUP(A293,'MO-GERAL'!A:F,6,FALSE))</f>
        <v>UFRJ</v>
      </c>
      <c r="G293" s="324" t="str">
        <f>IFERROR(VLOOKUP(A293,'SE-GERAL'!A:G,7,FALSE),VLOOKUP(A293,'MO-GERAL'!A:G,7,FALSE))</f>
        <v>UFRJ-0291</v>
      </c>
      <c r="H293" s="325" t="str">
        <f>IFERROR(VLOOKUP(A293,'SE-GERAL'!A:H,8,FALSE),VLOOKUP(A293,'MO-GERAL'!A:H,8,FALSE))</f>
        <v>TERMINAL MECÂNICO, EM LATÃO, PARA CABO 70mm²</v>
      </c>
      <c r="I293" s="324" t="str">
        <f>IFERROR(VLOOKUP(A293,'SE-GERAL'!A:I,9,FALSE),VLOOKUP(A293,'MO-GERAL'!A:I,9,FALSE))</f>
        <v>UN</v>
      </c>
      <c r="J293" s="326">
        <f>IFERROR(VLOOKUP(A293,'SE-GERAL'!A:K,10,FALSE),VLOOKUP(A293,'MO-GERAL'!A:K,10,FALSE))</f>
        <v>0.25</v>
      </c>
      <c r="K293" s="327">
        <f>IFERROR(VLOOKUP(A293,'SE-GERAL'!A:M,13,FALSE),VLOOKUP(A293,'MO-GERAL'!A:M,13,FALSE))</f>
        <v>0</v>
      </c>
      <c r="L293" s="328">
        <f t="shared" si="13"/>
        <v>0</v>
      </c>
      <c r="M293" s="329" t="e">
        <f t="shared" si="14"/>
        <v>#DIV/0!</v>
      </c>
      <c r="N293" s="330" t="e">
        <f>SUM($M$10:M293)</f>
        <v>#DIV/0!</v>
      </c>
      <c r="O293" s="331"/>
      <c r="P293" s="331"/>
      <c r="Q293" s="331"/>
      <c r="R293" s="331"/>
      <c r="S293" s="280"/>
      <c r="T293" s="280"/>
      <c r="U293" s="331"/>
    </row>
    <row r="294" spans="1:21" s="325" customFormat="1">
      <c r="A294" s="30">
        <v>123</v>
      </c>
      <c r="B294" s="324"/>
      <c r="C294" s="324"/>
      <c r="D294" s="43" t="e">
        <f t="shared" si="12"/>
        <v>#DIV/0!</v>
      </c>
      <c r="E294" s="173" t="str">
        <f>IFERROR(VLOOKUP(A294,'SE-GERAL'!A:E,5,FALSE),VLOOKUP(A294,'MO-GERAL'!A:E,5,FALSE))</f>
        <v>3.5.34</v>
      </c>
      <c r="F294" s="324" t="str">
        <f>IFERROR(VLOOKUP(A294,'SE-GERAL'!A:F,6,FALSE),VLOOKUP(A294,'MO-GERAL'!A:F,6,FALSE))</f>
        <v>SBC</v>
      </c>
      <c r="G294" s="324">
        <f>IFERROR(VLOOKUP(A294,'SE-GERAL'!A:G,7,FALSE),VLOOKUP(A294,'MO-GERAL'!A:G,7,FALSE))</f>
        <v>77014</v>
      </c>
      <c r="H294" s="325" t="str">
        <f>IFERROR(VLOOKUP(A294,'SE-GERAL'!A:H,8,FALSE),VLOOKUP(A294,'MO-GERAL'!A:H,8,FALSE))</f>
        <v>ABRACADEIRA FECHADA CONDULETE TOP 1" CINZA</v>
      </c>
      <c r="I294" s="324" t="str">
        <f>IFERROR(VLOOKUP(A294,'SE-GERAL'!A:I,9,FALSE),VLOOKUP(A294,'MO-GERAL'!A:I,9,FALSE))</f>
        <v>UN</v>
      </c>
      <c r="J294" s="326">
        <f>IFERROR(VLOOKUP(A294,'SE-GERAL'!A:K,10,FALSE),VLOOKUP(A294,'MO-GERAL'!A:K,10,FALSE))</f>
        <v>0.25</v>
      </c>
      <c r="K294" s="327">
        <f>IFERROR(VLOOKUP(A294,'SE-GERAL'!A:M,13,FALSE),VLOOKUP(A294,'MO-GERAL'!A:M,13,FALSE))</f>
        <v>0</v>
      </c>
      <c r="L294" s="328">
        <f t="shared" si="13"/>
        <v>0</v>
      </c>
      <c r="M294" s="329" t="e">
        <f t="shared" si="14"/>
        <v>#DIV/0!</v>
      </c>
      <c r="N294" s="330" t="e">
        <f>SUM($M$10:M294)</f>
        <v>#DIV/0!</v>
      </c>
      <c r="O294" s="331"/>
      <c r="P294" s="331"/>
      <c r="Q294" s="331"/>
      <c r="R294" s="331"/>
      <c r="S294" s="280"/>
      <c r="T294" s="280"/>
      <c r="U294" s="331"/>
    </row>
    <row r="295" spans="1:21" s="325" customFormat="1" ht="22.5">
      <c r="A295" s="30">
        <v>301</v>
      </c>
      <c r="B295" s="324"/>
      <c r="C295" s="324"/>
      <c r="D295" s="43" t="e">
        <f t="shared" si="12"/>
        <v>#DIV/0!</v>
      </c>
      <c r="E295" s="173" t="str">
        <f>IFERROR(VLOOKUP(A295,'SE-GERAL'!A:E,5,FALSE),VLOOKUP(A295,'MO-GERAL'!A:E,5,FALSE))</f>
        <v>3.12.27</v>
      </c>
      <c r="F295" s="324" t="str">
        <f>IFERROR(VLOOKUP(A295,'SE-GERAL'!A:F,6,FALSE),VLOOKUP(A295,'MO-GERAL'!A:F,6,FALSE))</f>
        <v>UFRJ</v>
      </c>
      <c r="G295" s="324" t="str">
        <f>IFERROR(VLOOKUP(A295,'SE-GERAL'!A:G,7,FALSE),VLOOKUP(A295,'MO-GERAL'!A:G,7,FALSE))</f>
        <v>UFRJ-0295</v>
      </c>
      <c r="H295" s="325" t="str">
        <f>IFERROR(VLOOKUP(A295,'SE-GERAL'!A:H,8,FALSE),VLOOKUP(A295,'MO-GERAL'!A:H,8,FALSE))</f>
        <v>TERMINAL DE COMPRESSÃO, DE BRONZE, ESTANHADO, BASE COM 2 FUROS, PADRÃO NEMA, PARA CABO DE SEÇÃO NOMINAL DE 35 mm²</v>
      </c>
      <c r="I295" s="324" t="str">
        <f>IFERROR(VLOOKUP(A295,'SE-GERAL'!A:I,9,FALSE),VLOOKUP(A295,'MO-GERAL'!A:I,9,FALSE))</f>
        <v>UN</v>
      </c>
      <c r="J295" s="326">
        <f>IFERROR(VLOOKUP(A295,'SE-GERAL'!A:K,10,FALSE),VLOOKUP(A295,'MO-GERAL'!A:K,10,FALSE))</f>
        <v>0.25</v>
      </c>
      <c r="K295" s="327">
        <f>IFERROR(VLOOKUP(A295,'SE-GERAL'!A:M,13,FALSE),VLOOKUP(A295,'MO-GERAL'!A:M,13,FALSE))</f>
        <v>0</v>
      </c>
      <c r="L295" s="328">
        <f t="shared" si="13"/>
        <v>0</v>
      </c>
      <c r="M295" s="329" t="e">
        <f t="shared" si="14"/>
        <v>#DIV/0!</v>
      </c>
      <c r="N295" s="330" t="e">
        <f>SUM($M$10:M295)</f>
        <v>#DIV/0!</v>
      </c>
      <c r="O295" s="331"/>
      <c r="P295" s="331"/>
      <c r="Q295" s="331"/>
      <c r="R295" s="331"/>
      <c r="S295" s="280"/>
      <c r="T295" s="280"/>
      <c r="U295" s="331"/>
    </row>
    <row r="296" spans="1:21" s="325" customFormat="1" ht="33.75">
      <c r="A296" s="30">
        <v>304</v>
      </c>
      <c r="B296" s="324"/>
      <c r="C296" s="324"/>
      <c r="D296" s="43" t="e">
        <f t="shared" si="12"/>
        <v>#DIV/0!</v>
      </c>
      <c r="E296" s="173" t="str">
        <f>IFERROR(VLOOKUP(A296,'SE-GERAL'!A:E,5,FALSE),VLOOKUP(A296,'MO-GERAL'!A:E,5,FALSE))</f>
        <v>3.12.30</v>
      </c>
      <c r="F296" s="324" t="str">
        <f>IFERROR(VLOOKUP(A296,'SE-GERAL'!A:F,6,FALSE),VLOOKUP(A296,'MO-GERAL'!A:F,6,FALSE))</f>
        <v>UFRJ</v>
      </c>
      <c r="G296" s="324" t="str">
        <f>IFERROR(VLOOKUP(A296,'SE-GERAL'!A:G,7,FALSE),VLOOKUP(A296,'MO-GERAL'!A:G,7,FALSE))</f>
        <v>UFRJ-0298</v>
      </c>
      <c r="H296" s="325" t="str">
        <f>IFERROR(VLOOKUP(A296,'SE-GERAL'!A:H,8,FALSE),VLOOKUP(A296,'MO-GERAL'!A:H,8,FALSE))</f>
        <v>CONECTOR DERIVAÇÃO PERFURANTE (COMPOSTO ANTI-OXIDO) PARA CONEXÃO DE DOIS CABOS, DE ALUMÍNIO E COBRE, SEÇÃO PRINCIPAL 10 - 95 mm², SEÇÃO DERIVAÇÃO 1,5 - 10 mm²</v>
      </c>
      <c r="I296" s="324" t="str">
        <f>IFERROR(VLOOKUP(A296,'SE-GERAL'!A:I,9,FALSE),VLOOKUP(A296,'MO-GERAL'!A:I,9,FALSE))</f>
        <v>UN</v>
      </c>
      <c r="J296" s="326">
        <f>IFERROR(VLOOKUP(A296,'SE-GERAL'!A:K,10,FALSE),VLOOKUP(A296,'MO-GERAL'!A:K,10,FALSE))</f>
        <v>0.25</v>
      </c>
      <c r="K296" s="327">
        <f>IFERROR(VLOOKUP(A296,'SE-GERAL'!A:M,13,FALSE),VLOOKUP(A296,'MO-GERAL'!A:M,13,FALSE))</f>
        <v>0</v>
      </c>
      <c r="L296" s="328">
        <f t="shared" si="13"/>
        <v>0</v>
      </c>
      <c r="M296" s="329" t="e">
        <f t="shared" si="14"/>
        <v>#DIV/0!</v>
      </c>
      <c r="N296" s="330" t="e">
        <f>SUM($M$10:M296)</f>
        <v>#DIV/0!</v>
      </c>
      <c r="O296" s="331"/>
      <c r="P296" s="331"/>
      <c r="Q296" s="331"/>
      <c r="R296" s="331"/>
      <c r="S296" s="280"/>
      <c r="T296" s="280"/>
      <c r="U296" s="331"/>
    </row>
    <row r="297" spans="1:21" s="325" customFormat="1" ht="33.75">
      <c r="A297" s="30">
        <v>232</v>
      </c>
      <c r="B297" s="324"/>
      <c r="C297" s="324"/>
      <c r="D297" s="43" t="e">
        <f t="shared" si="12"/>
        <v>#DIV/0!</v>
      </c>
      <c r="E297" s="173" t="str">
        <f>IFERROR(VLOOKUP(A297,'SE-GERAL'!A:E,5,FALSE),VLOOKUP(A297,'MO-GERAL'!A:E,5,FALSE))</f>
        <v>3.11.20</v>
      </c>
      <c r="F297" s="324" t="str">
        <f>IFERROR(VLOOKUP(A297,'SE-GERAL'!A:F,6,FALSE),VLOOKUP(A297,'MO-GERAL'!A:F,6,FALSE))</f>
        <v>UFRJ</v>
      </c>
      <c r="G297" s="324" t="str">
        <f>IFERROR(VLOOKUP(A297,'SE-GERAL'!A:G,7,FALSE),VLOOKUP(A297,'MO-GERAL'!A:G,7,FALSE))</f>
        <v>UFRJ-0237</v>
      </c>
      <c r="H297" s="325" t="str">
        <f>IFERROR(VLOOKUP(A297,'SE-GERAL'!A:H,8,FALSE),VLOOKUP(A297,'MO-GERAL'!A:H,8,FALSE))</f>
        <v>CONECTOR CONCÊNTRICO A PRESSÃO, DE COBRE ELETROLÍTICO, ESTANHADO, TIPO TERMINAL CENTRAL, PARA VERGALHÃO DE COBRE Ø 1/2"</v>
      </c>
      <c r="I297" s="324" t="str">
        <f>IFERROR(VLOOKUP(A297,'SE-GERAL'!A:I,9,FALSE),VLOOKUP(A297,'MO-GERAL'!A:I,9,FALSE))</f>
        <v>UN</v>
      </c>
      <c r="J297" s="326">
        <f>IFERROR(VLOOKUP(A297,'SE-GERAL'!A:K,10,FALSE),VLOOKUP(A297,'MO-GERAL'!A:K,10,FALSE))</f>
        <v>8.3333333333333329E-2</v>
      </c>
      <c r="K297" s="327">
        <f>IFERROR(VLOOKUP(A297,'SE-GERAL'!A:M,13,FALSE),VLOOKUP(A297,'MO-GERAL'!A:M,13,FALSE))</f>
        <v>0</v>
      </c>
      <c r="L297" s="328">
        <f t="shared" si="13"/>
        <v>0</v>
      </c>
      <c r="M297" s="329" t="e">
        <f t="shared" si="14"/>
        <v>#DIV/0!</v>
      </c>
      <c r="N297" s="330" t="e">
        <f>SUM($M$10:M297)</f>
        <v>#DIV/0!</v>
      </c>
      <c r="O297" s="331"/>
      <c r="P297" s="331"/>
      <c r="Q297" s="331"/>
      <c r="R297" s="331"/>
      <c r="S297" s="280"/>
      <c r="T297" s="280"/>
      <c r="U297" s="331"/>
    </row>
    <row r="298" spans="1:21" s="325" customFormat="1">
      <c r="A298" s="30">
        <v>314</v>
      </c>
      <c r="B298" s="324"/>
      <c r="C298" s="324"/>
      <c r="D298" s="43" t="e">
        <f t="shared" si="12"/>
        <v>#DIV/0!</v>
      </c>
      <c r="E298" s="173" t="str">
        <f>IFERROR(VLOOKUP(A298,'SE-GERAL'!A:E,5,FALSE),VLOOKUP(A298,'MO-GERAL'!A:E,5,FALSE))</f>
        <v>3.13.5</v>
      </c>
      <c r="F298" s="324" t="str">
        <f>IFERROR(VLOOKUP(A298,'SE-GERAL'!A:F,6,FALSE),VLOOKUP(A298,'MO-GERAL'!A:F,6,FALSE))</f>
        <v>SINAPI</v>
      </c>
      <c r="G298" s="324">
        <f>IFERROR(VLOOKUP(A298,'SE-GERAL'!A:G,7,FALSE),VLOOKUP(A298,'MO-GERAL'!A:G,7,FALSE))</f>
        <v>38102</v>
      </c>
      <c r="H298" s="325" t="str">
        <f>IFERROR(VLOOKUP(A298,'SE-GERAL'!A:H,8,FALSE),VLOOKUP(A298,'MO-GERAL'!A:H,8,FALSE))</f>
        <v>TOMADA 2P+T 20A, 250V (APENAS MODULO)</v>
      </c>
      <c r="I298" s="324" t="str">
        <f>IFERROR(VLOOKUP(A298,'SE-GERAL'!A:I,9,FALSE),VLOOKUP(A298,'MO-GERAL'!A:I,9,FALSE))</f>
        <v>UN</v>
      </c>
      <c r="J298" s="326">
        <f>IFERROR(VLOOKUP(A298,'SE-GERAL'!A:K,10,FALSE),VLOOKUP(A298,'MO-GERAL'!A:K,10,FALSE))</f>
        <v>0.25</v>
      </c>
      <c r="K298" s="327">
        <f>IFERROR(VLOOKUP(A298,'SE-GERAL'!A:M,13,FALSE),VLOOKUP(A298,'MO-GERAL'!A:M,13,FALSE))</f>
        <v>0</v>
      </c>
      <c r="L298" s="328">
        <f t="shared" si="13"/>
        <v>0</v>
      </c>
      <c r="M298" s="329" t="e">
        <f t="shared" si="14"/>
        <v>#DIV/0!</v>
      </c>
      <c r="N298" s="330" t="e">
        <f>SUM($M$10:M298)</f>
        <v>#DIV/0!</v>
      </c>
      <c r="O298" s="331"/>
      <c r="P298" s="331"/>
      <c r="Q298" s="331"/>
      <c r="R298" s="331"/>
      <c r="S298" s="280"/>
      <c r="T298" s="280"/>
      <c r="U298" s="331"/>
    </row>
    <row r="299" spans="1:21" s="325" customFormat="1">
      <c r="A299" s="30">
        <v>244</v>
      </c>
      <c r="B299" s="324"/>
      <c r="C299" s="324"/>
      <c r="D299" s="43" t="e">
        <f t="shared" si="12"/>
        <v>#DIV/0!</v>
      </c>
      <c r="E299" s="173" t="str">
        <f>IFERROR(VLOOKUP(A299,'SE-GERAL'!A:E,5,FALSE),VLOOKUP(A299,'MO-GERAL'!A:E,5,FALSE))</f>
        <v>3.11.32</v>
      </c>
      <c r="F299" s="324" t="str">
        <f>IFERROR(VLOOKUP(A299,'SE-GERAL'!A:F,6,FALSE),VLOOKUP(A299,'MO-GERAL'!A:F,6,FALSE))</f>
        <v>SBC</v>
      </c>
      <c r="G299" s="324">
        <f>IFERROR(VLOOKUP(A299,'SE-GERAL'!A:G,7,FALSE),VLOOKUP(A299,'MO-GERAL'!A:G,7,FALSE))</f>
        <v>4624</v>
      </c>
      <c r="H299" s="325" t="str">
        <f>IFERROR(VLOOKUP(A299,'SE-GERAL'!A:H,8,FALSE),VLOOKUP(A299,'MO-GERAL'!A:H,8,FALSE))</f>
        <v>PERFIL "L" ABAS IGUAIS 2"x3/16" (3,63kg/m)</v>
      </c>
      <c r="I299" s="324" t="str">
        <f>IFERROR(VLOOKUP(A299,'SE-GERAL'!A:I,9,FALSE),VLOOKUP(A299,'MO-GERAL'!A:I,9,FALSE))</f>
        <v>KG</v>
      </c>
      <c r="J299" s="326">
        <f>IFERROR(VLOOKUP(A299,'SE-GERAL'!A:K,10,FALSE),VLOOKUP(A299,'MO-GERAL'!A:K,10,FALSE))</f>
        <v>0.25</v>
      </c>
      <c r="K299" s="327">
        <f>IFERROR(VLOOKUP(A299,'SE-GERAL'!A:M,13,FALSE),VLOOKUP(A299,'MO-GERAL'!A:M,13,FALSE))</f>
        <v>0</v>
      </c>
      <c r="L299" s="328">
        <f t="shared" si="13"/>
        <v>0</v>
      </c>
      <c r="M299" s="329" t="e">
        <f t="shared" si="14"/>
        <v>#DIV/0!</v>
      </c>
      <c r="N299" s="330" t="e">
        <f>SUM($M$10:M299)</f>
        <v>#DIV/0!</v>
      </c>
      <c r="O299" s="331"/>
      <c r="P299" s="331"/>
      <c r="Q299" s="331"/>
      <c r="R299" s="331"/>
      <c r="S299" s="280"/>
      <c r="T299" s="280"/>
      <c r="U299" s="331"/>
    </row>
    <row r="300" spans="1:21" s="325" customFormat="1" ht="22.5">
      <c r="A300" s="30">
        <v>128</v>
      </c>
      <c r="B300" s="324"/>
      <c r="C300" s="324"/>
      <c r="D300" s="43" t="e">
        <f t="shared" si="12"/>
        <v>#DIV/0!</v>
      </c>
      <c r="E300" s="173" t="str">
        <f>IFERROR(VLOOKUP(A300,'SE-GERAL'!A:E,5,FALSE),VLOOKUP(A300,'MO-GERAL'!A:E,5,FALSE))</f>
        <v>3.5.39</v>
      </c>
      <c r="F300" s="324" t="str">
        <f>IFERROR(VLOOKUP(A300,'SE-GERAL'!A:F,6,FALSE),VLOOKUP(A300,'MO-GERAL'!A:F,6,FALSE))</f>
        <v>UFRJ</v>
      </c>
      <c r="G300" s="324" t="str">
        <f>IFERROR(VLOOKUP(A300,'SE-GERAL'!A:G,7,FALSE),VLOOKUP(A300,'MO-GERAL'!A:G,7,FALSE))</f>
        <v>UFRJ-0116</v>
      </c>
      <c r="H300" s="325" t="str">
        <f>IFERROR(VLOOKUP(A300,'SE-GERAL'!A:H,8,FALSE),VLOOKUP(A300,'MO-GERAL'!A:H,8,FALSE))</f>
        <v>TAMPA TOMADA HEXAGONAL VERTICAL LINHA CONDULETE TOP-COR CINZA - TIGRE (PADRÃO UFRJ)</v>
      </c>
      <c r="I300" s="324" t="str">
        <f>IFERROR(VLOOKUP(A300,'SE-GERAL'!A:I,9,FALSE),VLOOKUP(A300,'MO-GERAL'!A:I,9,FALSE))</f>
        <v>UN</v>
      </c>
      <c r="J300" s="326">
        <f>IFERROR(VLOOKUP(A300,'SE-GERAL'!A:K,10,FALSE),VLOOKUP(A300,'MO-GERAL'!A:K,10,FALSE))</f>
        <v>0.25</v>
      </c>
      <c r="K300" s="327">
        <f>IFERROR(VLOOKUP(A300,'SE-GERAL'!A:M,13,FALSE),VLOOKUP(A300,'MO-GERAL'!A:M,13,FALSE))</f>
        <v>0</v>
      </c>
      <c r="L300" s="328">
        <f t="shared" si="13"/>
        <v>0</v>
      </c>
      <c r="M300" s="329" t="e">
        <f t="shared" si="14"/>
        <v>#DIV/0!</v>
      </c>
      <c r="N300" s="330" t="e">
        <f>SUM($M$10:M300)</f>
        <v>#DIV/0!</v>
      </c>
      <c r="O300" s="331"/>
      <c r="P300" s="331"/>
      <c r="Q300" s="331"/>
      <c r="R300" s="331"/>
      <c r="S300" s="280"/>
      <c r="T300" s="280"/>
      <c r="U300" s="331"/>
    </row>
    <row r="301" spans="1:21" s="325" customFormat="1">
      <c r="A301" s="30">
        <v>315</v>
      </c>
      <c r="B301" s="324"/>
      <c r="C301" s="324"/>
      <c r="D301" s="43" t="e">
        <f t="shared" si="12"/>
        <v>#DIV/0!</v>
      </c>
      <c r="E301" s="173" t="str">
        <f>IFERROR(VLOOKUP(A301,'SE-GERAL'!A:E,5,FALSE),VLOOKUP(A301,'MO-GERAL'!A:E,5,FALSE))</f>
        <v>3.13.6</v>
      </c>
      <c r="F301" s="324" t="str">
        <f>IFERROR(VLOOKUP(A301,'SE-GERAL'!A:F,6,FALSE),VLOOKUP(A301,'MO-GERAL'!A:F,6,FALSE))</f>
        <v>UFRJ</v>
      </c>
      <c r="G301" s="324" t="str">
        <f>IFERROR(VLOOKUP(A301,'SE-GERAL'!A:G,7,FALSE),VLOOKUP(A301,'MO-GERAL'!A:G,7,FALSE))</f>
        <v>UFRJ-0395</v>
      </c>
      <c r="H301" s="325" t="str">
        <f>IFERROR(VLOOKUP(A301,'SE-GERAL'!A:H,8,FALSE),VLOOKUP(A301,'MO-GERAL'!A:H,8,FALSE))</f>
        <v>ADAPTADOR PADRÃO BRASILEIRO 2P+T 10A</v>
      </c>
      <c r="I301" s="324" t="str">
        <f>IFERROR(VLOOKUP(A301,'SE-GERAL'!A:I,9,FALSE),VLOOKUP(A301,'MO-GERAL'!A:I,9,FALSE))</f>
        <v>UN</v>
      </c>
      <c r="J301" s="326">
        <f>IFERROR(VLOOKUP(A301,'SE-GERAL'!A:K,10,FALSE),VLOOKUP(A301,'MO-GERAL'!A:K,10,FALSE))</f>
        <v>0.25</v>
      </c>
      <c r="K301" s="327">
        <f>IFERROR(VLOOKUP(A301,'SE-GERAL'!A:M,13,FALSE),VLOOKUP(A301,'MO-GERAL'!A:M,13,FALSE))</f>
        <v>0</v>
      </c>
      <c r="L301" s="328">
        <f t="shared" si="13"/>
        <v>0</v>
      </c>
      <c r="M301" s="329" t="e">
        <f t="shared" si="14"/>
        <v>#DIV/0!</v>
      </c>
      <c r="N301" s="330" t="e">
        <f>SUM($M$10:M301)</f>
        <v>#DIV/0!</v>
      </c>
      <c r="O301" s="331"/>
      <c r="P301" s="331"/>
      <c r="Q301" s="331"/>
      <c r="R301" s="331"/>
      <c r="S301" s="280"/>
      <c r="T301" s="280"/>
      <c r="U301" s="331"/>
    </row>
    <row r="302" spans="1:21" s="325" customFormat="1">
      <c r="A302" s="30">
        <v>273</v>
      </c>
      <c r="B302" s="324"/>
      <c r="C302" s="324"/>
      <c r="D302" s="43" t="e">
        <f t="shared" si="12"/>
        <v>#DIV/0!</v>
      </c>
      <c r="E302" s="173" t="str">
        <f>IFERROR(VLOOKUP(A302,'SE-GERAL'!A:E,5,FALSE),VLOOKUP(A302,'MO-GERAL'!A:E,5,FALSE))</f>
        <v>3.11.61</v>
      </c>
      <c r="F302" s="324" t="str">
        <f>IFERROR(VLOOKUP(A302,'SE-GERAL'!A:F,6,FALSE),VLOOKUP(A302,'MO-GERAL'!A:F,6,FALSE))</f>
        <v>UFRJ</v>
      </c>
      <c r="G302" s="324" t="str">
        <f>IFERROR(VLOOKUP(A302,'SE-GERAL'!A:G,7,FALSE),VLOOKUP(A302,'MO-GERAL'!A:G,7,FALSE))</f>
        <v>UFRJ-0353</v>
      </c>
      <c r="H302" s="325" t="str">
        <f>IFERROR(VLOOKUP(A302,'SE-GERAL'!A:H,8,FALSE),VLOOKUP(A302,'MO-GERAL'!A:H,8,FALSE))</f>
        <v>ANEL ORING 2342, AGEL OU EQUIVALENTE</v>
      </c>
      <c r="I302" s="324" t="str">
        <f>IFERROR(VLOOKUP(A302,'SE-GERAL'!A:I,9,FALSE),VLOOKUP(A302,'MO-GERAL'!A:I,9,FALSE))</f>
        <v>UN</v>
      </c>
      <c r="J302" s="326">
        <f>IFERROR(VLOOKUP(A302,'SE-GERAL'!A:K,10,FALSE),VLOOKUP(A302,'MO-GERAL'!A:K,10,FALSE))</f>
        <v>1</v>
      </c>
      <c r="K302" s="327">
        <f>IFERROR(VLOOKUP(A302,'SE-GERAL'!A:M,13,FALSE),VLOOKUP(A302,'MO-GERAL'!A:M,13,FALSE))</f>
        <v>0</v>
      </c>
      <c r="L302" s="328">
        <f t="shared" si="13"/>
        <v>0</v>
      </c>
      <c r="M302" s="329" t="e">
        <f t="shared" si="14"/>
        <v>#DIV/0!</v>
      </c>
      <c r="N302" s="330" t="e">
        <f>SUM($M$10:M302)</f>
        <v>#DIV/0!</v>
      </c>
      <c r="O302" s="331"/>
      <c r="P302" s="331"/>
      <c r="Q302" s="331"/>
      <c r="R302" s="331"/>
      <c r="S302" s="280"/>
      <c r="T302" s="280"/>
      <c r="U302" s="331"/>
    </row>
    <row r="303" spans="1:21" s="325" customFormat="1" ht="22.5">
      <c r="A303" s="30">
        <v>312</v>
      </c>
      <c r="B303" s="324"/>
      <c r="C303" s="324"/>
      <c r="D303" s="43" t="e">
        <f t="shared" si="12"/>
        <v>#DIV/0!</v>
      </c>
      <c r="E303" s="173" t="str">
        <f>IFERROR(VLOOKUP(A303,'SE-GERAL'!A:E,5,FALSE),VLOOKUP(A303,'MO-GERAL'!A:E,5,FALSE))</f>
        <v>3.13.3</v>
      </c>
      <c r="F303" s="324" t="str">
        <f>IFERROR(VLOOKUP(A303,'SE-GERAL'!A:F,6,FALSE),VLOOKUP(A303,'MO-GERAL'!A:F,6,FALSE))</f>
        <v>SCO/RIO</v>
      </c>
      <c r="G303" s="324" t="str">
        <f>IFERROR(VLOOKUP(A303,'SE-GERAL'!A:G,7,FALSE),VLOOKUP(A303,'MO-GERAL'!A:G,7,FALSE))</f>
        <v>MAT104850</v>
      </c>
      <c r="H303" s="325" t="str">
        <f>IFERROR(VLOOKUP(A303,'SE-GERAL'!A:H,8,FALSE),VLOOKUP(A303,'MO-GERAL'!A:H,8,FALSE))</f>
        <v>PLUG LINHA 6, 3P 20A-125/250V, PRETO, REFERENCIA 54341, PIAL OU SIMILAR</v>
      </c>
      <c r="I303" s="324" t="str">
        <f>IFERROR(VLOOKUP(A303,'SE-GERAL'!A:I,9,FALSE),VLOOKUP(A303,'MO-GERAL'!A:I,9,FALSE))</f>
        <v>UN</v>
      </c>
      <c r="J303" s="326">
        <f>IFERROR(VLOOKUP(A303,'SE-GERAL'!A:K,10,FALSE),VLOOKUP(A303,'MO-GERAL'!A:K,10,FALSE))</f>
        <v>0.25</v>
      </c>
      <c r="K303" s="327">
        <f>IFERROR(VLOOKUP(A303,'SE-GERAL'!A:M,13,FALSE),VLOOKUP(A303,'MO-GERAL'!A:M,13,FALSE))</f>
        <v>0</v>
      </c>
      <c r="L303" s="328">
        <f t="shared" si="13"/>
        <v>0</v>
      </c>
      <c r="M303" s="329" t="e">
        <f t="shared" si="14"/>
        <v>#DIV/0!</v>
      </c>
      <c r="N303" s="330" t="e">
        <f>SUM($M$10:M303)</f>
        <v>#DIV/0!</v>
      </c>
      <c r="O303" s="331"/>
      <c r="P303" s="331"/>
      <c r="Q303" s="331"/>
      <c r="R303" s="331"/>
      <c r="S303" s="280"/>
      <c r="T303" s="280"/>
      <c r="U303" s="331"/>
    </row>
    <row r="304" spans="1:21" s="325" customFormat="1">
      <c r="A304" s="30">
        <v>86</v>
      </c>
      <c r="B304" s="324"/>
      <c r="C304" s="324"/>
      <c r="D304" s="43" t="e">
        <f t="shared" si="12"/>
        <v>#DIV/0!</v>
      </c>
      <c r="E304" s="173" t="str">
        <f>IFERROR(VLOOKUP(A304,'SE-GERAL'!A:E,5,FALSE),VLOOKUP(A304,'MO-GERAL'!A:E,5,FALSE))</f>
        <v>3.4.3</v>
      </c>
      <c r="F304" s="324" t="str">
        <f>IFERROR(VLOOKUP(A304,'SE-GERAL'!A:F,6,FALSE),VLOOKUP(A304,'MO-GERAL'!A:F,6,FALSE))</f>
        <v>UFRJ</v>
      </c>
      <c r="G304" s="324" t="str">
        <f>IFERROR(VLOOKUP(A304,'SE-GERAL'!A:G,7,FALSE),VLOOKUP(A304,'MO-GERAL'!A:G,7,FALSE))</f>
        <v>UFRJ-0063</v>
      </c>
      <c r="H304" s="325" t="str">
        <f>IFERROR(VLOOKUP(A304,'SE-GERAL'!A:H,8,FALSE),VLOOKUP(A304,'MO-GERAL'!A:H,8,FALSE))</f>
        <v>TRILHO DIN 35 EM ALUMÍNIO LISO, PARA PAINÉIS</v>
      </c>
      <c r="I304" s="324" t="str">
        <f>IFERROR(VLOOKUP(A304,'SE-GERAL'!A:I,9,FALSE),VLOOKUP(A304,'MO-GERAL'!A:I,9,FALSE))</f>
        <v>M</v>
      </c>
      <c r="J304" s="326">
        <f>IFERROR(VLOOKUP(A304,'SE-GERAL'!A:K,10,FALSE),VLOOKUP(A304,'MO-GERAL'!A:K,10,FALSE))</f>
        <v>8.3333333333333329E-2</v>
      </c>
      <c r="K304" s="327">
        <f>IFERROR(VLOOKUP(A304,'SE-GERAL'!A:M,13,FALSE),VLOOKUP(A304,'MO-GERAL'!A:M,13,FALSE))</f>
        <v>0</v>
      </c>
      <c r="L304" s="328">
        <f t="shared" si="13"/>
        <v>0</v>
      </c>
      <c r="M304" s="329" t="e">
        <f t="shared" si="14"/>
        <v>#DIV/0!</v>
      </c>
      <c r="N304" s="330" t="e">
        <f>SUM($M$10:M304)</f>
        <v>#DIV/0!</v>
      </c>
      <c r="O304" s="331"/>
      <c r="P304" s="331"/>
      <c r="Q304" s="331"/>
      <c r="R304" s="331"/>
      <c r="S304" s="280"/>
      <c r="T304" s="280"/>
      <c r="U304" s="331"/>
    </row>
    <row r="305" spans="1:21" s="325" customFormat="1">
      <c r="A305" s="30">
        <v>125</v>
      </c>
      <c r="B305" s="324"/>
      <c r="C305" s="324"/>
      <c r="D305" s="43" t="e">
        <f t="shared" si="12"/>
        <v>#DIV/0!</v>
      </c>
      <c r="E305" s="173" t="str">
        <f>IFERROR(VLOOKUP(A305,'SE-GERAL'!A:E,5,FALSE),VLOOKUP(A305,'MO-GERAL'!A:E,5,FALSE))</f>
        <v>3.5.36</v>
      </c>
      <c r="F305" s="324" t="str">
        <f>IFERROR(VLOOKUP(A305,'SE-GERAL'!A:F,6,FALSE),VLOOKUP(A305,'MO-GERAL'!A:F,6,FALSE))</f>
        <v>UFRJ</v>
      </c>
      <c r="G305" s="324" t="str">
        <f>IFERROR(VLOOKUP(A305,'SE-GERAL'!A:G,7,FALSE),VLOOKUP(A305,'MO-GERAL'!A:G,7,FALSE))</f>
        <v>UFRJ-0365</v>
      </c>
      <c r="H305" s="325" t="str">
        <f>IFERROR(VLOOKUP(A305,'SE-GERAL'!A:H,8,FALSE),VLOOKUP(A305,'MO-GERAL'!A:H,8,FALSE))</f>
        <v>LUVA CONDULETE TOP 3/4"</v>
      </c>
      <c r="I305" s="324" t="str">
        <f>IFERROR(VLOOKUP(A305,'SE-GERAL'!A:I,9,FALSE),VLOOKUP(A305,'MO-GERAL'!A:I,9,FALSE))</f>
        <v>UN</v>
      </c>
      <c r="J305" s="326">
        <f>IFERROR(VLOOKUP(A305,'SE-GERAL'!A:K,10,FALSE),VLOOKUP(A305,'MO-GERAL'!A:K,10,FALSE))</f>
        <v>0.25</v>
      </c>
      <c r="K305" s="327">
        <f>IFERROR(VLOOKUP(A305,'SE-GERAL'!A:M,13,FALSE),VLOOKUP(A305,'MO-GERAL'!A:M,13,FALSE))</f>
        <v>0</v>
      </c>
      <c r="L305" s="328">
        <f t="shared" si="13"/>
        <v>0</v>
      </c>
      <c r="M305" s="329" t="e">
        <f t="shared" si="14"/>
        <v>#DIV/0!</v>
      </c>
      <c r="N305" s="330" t="e">
        <f>SUM($M$10:M305)</f>
        <v>#DIV/0!</v>
      </c>
      <c r="O305" s="331"/>
      <c r="P305" s="331"/>
      <c r="Q305" s="331"/>
      <c r="R305" s="331"/>
      <c r="S305" s="280"/>
      <c r="T305" s="280"/>
      <c r="U305" s="331"/>
    </row>
    <row r="306" spans="1:21" s="325" customFormat="1" ht="22.5">
      <c r="A306" s="30">
        <v>87</v>
      </c>
      <c r="B306" s="324"/>
      <c r="C306" s="324"/>
      <c r="D306" s="43" t="e">
        <f t="shared" si="12"/>
        <v>#DIV/0!</v>
      </c>
      <c r="E306" s="173" t="str">
        <f>IFERROR(VLOOKUP(A306,'SE-GERAL'!A:E,5,FALSE),VLOOKUP(A306,'MO-GERAL'!A:E,5,FALSE))</f>
        <v>3.4.4</v>
      </c>
      <c r="F306" s="324" t="str">
        <f>IFERROR(VLOOKUP(A306,'SE-GERAL'!A:F,6,FALSE),VLOOKUP(A306,'MO-GERAL'!A:F,6,FALSE))</f>
        <v>UFRJ</v>
      </c>
      <c r="G306" s="324" t="str">
        <f>IFERROR(VLOOKUP(A306,'SE-GERAL'!A:G,7,FALSE),VLOOKUP(A306,'MO-GERAL'!A:G,7,FALSE))</f>
        <v>UFRJ-0064</v>
      </c>
      <c r="H306" s="325" t="str">
        <f>IFERROR(VLOOKUP(A306,'SE-GERAL'!A:H,8,FALSE),VLOOKUP(A306,'MO-GERAL'!A:H,8,FALSE))</f>
        <v>CANALETA PARA PAINEL COM TAMPA RECORTE ABERTO EM PVC ANTI-CHAMAS 30X30 mm</v>
      </c>
      <c r="I306" s="324" t="str">
        <f>IFERROR(VLOOKUP(A306,'SE-GERAL'!A:I,9,FALSE),VLOOKUP(A306,'MO-GERAL'!A:I,9,FALSE))</f>
        <v>M</v>
      </c>
      <c r="J306" s="326">
        <f>IFERROR(VLOOKUP(A306,'SE-GERAL'!A:K,10,FALSE),VLOOKUP(A306,'MO-GERAL'!A:K,10,FALSE))</f>
        <v>8.3333333333333329E-2</v>
      </c>
      <c r="K306" s="327">
        <f>IFERROR(VLOOKUP(A306,'SE-GERAL'!A:M,13,FALSE),VLOOKUP(A306,'MO-GERAL'!A:M,13,FALSE))</f>
        <v>0</v>
      </c>
      <c r="L306" s="328">
        <f t="shared" si="13"/>
        <v>0</v>
      </c>
      <c r="M306" s="329" t="e">
        <f t="shared" si="14"/>
        <v>#DIV/0!</v>
      </c>
      <c r="N306" s="330" t="e">
        <f>SUM($M$10:M306)</f>
        <v>#DIV/0!</v>
      </c>
      <c r="O306" s="331"/>
      <c r="P306" s="331"/>
      <c r="Q306" s="331"/>
      <c r="R306" s="331"/>
      <c r="S306" s="280"/>
      <c r="T306" s="280"/>
      <c r="U306" s="331"/>
    </row>
    <row r="307" spans="1:21" s="325" customFormat="1" ht="22.5">
      <c r="A307" s="30">
        <v>210</v>
      </c>
      <c r="B307" s="324"/>
      <c r="C307" s="324"/>
      <c r="D307" s="43" t="e">
        <f t="shared" si="12"/>
        <v>#DIV/0!</v>
      </c>
      <c r="E307" s="173" t="str">
        <f>IFERROR(VLOOKUP(A307,'SE-GERAL'!A:E,5,FALSE),VLOOKUP(A307,'MO-GERAL'!A:E,5,FALSE))</f>
        <v>3.10.23</v>
      </c>
      <c r="F307" s="324" t="str">
        <f>IFERROR(VLOOKUP(A307,'SE-GERAL'!A:F,6,FALSE),VLOOKUP(A307,'MO-GERAL'!A:F,6,FALSE))</f>
        <v>SINAPI</v>
      </c>
      <c r="G307" s="324">
        <f>IFERROR(VLOOKUP(A307,'SE-GERAL'!A:G,7,FALSE),VLOOKUP(A307,'MO-GERAL'!A:G,7,FALSE))</f>
        <v>442</v>
      </c>
      <c r="H307" s="325" t="str">
        <f>IFERROR(VLOOKUP(A307,'SE-GERAL'!A:H,8,FALSE),VLOOKUP(A307,'MO-GERAL'!A:H,8,FALSE))</f>
        <v>PARAFUSO FRANCES M16 EM ACO GALVANIZADO, COMPRIMENTO = 45 MM, DIAMETRO = 16 MM, CABECA ABAULADA</v>
      </c>
      <c r="I307" s="324" t="str">
        <f>IFERROR(VLOOKUP(A307,'SE-GERAL'!A:I,9,FALSE),VLOOKUP(A307,'MO-GERAL'!A:I,9,FALSE))</f>
        <v>UN</v>
      </c>
      <c r="J307" s="326">
        <f>IFERROR(VLOOKUP(A307,'SE-GERAL'!A:K,10,FALSE),VLOOKUP(A307,'MO-GERAL'!A:K,10,FALSE))</f>
        <v>0.25</v>
      </c>
      <c r="K307" s="327">
        <f>IFERROR(VLOOKUP(A307,'SE-GERAL'!A:M,13,FALSE),VLOOKUP(A307,'MO-GERAL'!A:M,13,FALSE))</f>
        <v>0</v>
      </c>
      <c r="L307" s="328">
        <f t="shared" si="13"/>
        <v>0</v>
      </c>
      <c r="M307" s="329" t="e">
        <f t="shared" si="14"/>
        <v>#DIV/0!</v>
      </c>
      <c r="N307" s="330" t="e">
        <f>SUM($M$10:M307)</f>
        <v>#DIV/0!</v>
      </c>
      <c r="O307" s="331"/>
      <c r="P307" s="331"/>
      <c r="Q307" s="331"/>
      <c r="R307" s="331"/>
      <c r="S307" s="280"/>
      <c r="T307" s="280"/>
      <c r="U307" s="331"/>
    </row>
    <row r="308" spans="1:21" s="325" customFormat="1">
      <c r="A308" s="30">
        <v>313</v>
      </c>
      <c r="B308" s="324"/>
      <c r="C308" s="324"/>
      <c r="D308" s="43" t="e">
        <f t="shared" si="12"/>
        <v>#DIV/0!</v>
      </c>
      <c r="E308" s="173" t="str">
        <f>IFERROR(VLOOKUP(A308,'SE-GERAL'!A:E,5,FALSE),VLOOKUP(A308,'MO-GERAL'!A:E,5,FALSE))</f>
        <v>3.13.4</v>
      </c>
      <c r="F308" s="324" t="str">
        <f>IFERROR(VLOOKUP(A308,'SE-GERAL'!A:F,6,FALSE),VLOOKUP(A308,'MO-GERAL'!A:F,6,FALSE))</f>
        <v>SINAPI</v>
      </c>
      <c r="G308" s="324">
        <f>IFERROR(VLOOKUP(A308,'SE-GERAL'!A:G,7,FALSE),VLOOKUP(A308,'MO-GERAL'!A:G,7,FALSE))</f>
        <v>38101</v>
      </c>
      <c r="H308" s="325" t="str">
        <f>IFERROR(VLOOKUP(A308,'SE-GERAL'!A:H,8,FALSE),VLOOKUP(A308,'MO-GERAL'!A:H,8,FALSE))</f>
        <v>TOMADA 2P+T 10A, 250V (APENAS MODULO)</v>
      </c>
      <c r="I308" s="324" t="str">
        <f>IFERROR(VLOOKUP(A308,'SE-GERAL'!A:I,9,FALSE),VLOOKUP(A308,'MO-GERAL'!A:I,9,FALSE))</f>
        <v>UN</v>
      </c>
      <c r="J308" s="326">
        <f>IFERROR(VLOOKUP(A308,'SE-GERAL'!A:K,10,FALSE),VLOOKUP(A308,'MO-GERAL'!A:K,10,FALSE))</f>
        <v>0.25</v>
      </c>
      <c r="K308" s="327">
        <f>IFERROR(VLOOKUP(A308,'SE-GERAL'!A:M,13,FALSE),VLOOKUP(A308,'MO-GERAL'!A:M,13,FALSE))</f>
        <v>0</v>
      </c>
      <c r="L308" s="328">
        <f t="shared" si="13"/>
        <v>0</v>
      </c>
      <c r="M308" s="329" t="e">
        <f t="shared" si="14"/>
        <v>#DIV/0!</v>
      </c>
      <c r="N308" s="330" t="e">
        <f>SUM($M$10:M308)</f>
        <v>#DIV/0!</v>
      </c>
      <c r="O308" s="331"/>
      <c r="P308" s="331"/>
      <c r="Q308" s="331"/>
      <c r="R308" s="331"/>
      <c r="S308" s="280"/>
      <c r="T308" s="280"/>
      <c r="U308" s="331"/>
    </row>
    <row r="309" spans="1:21" s="325" customFormat="1">
      <c r="A309" s="30">
        <v>39</v>
      </c>
      <c r="B309" s="324"/>
      <c r="C309" s="324"/>
      <c r="D309" s="43" t="e">
        <f t="shared" si="12"/>
        <v>#DIV/0!</v>
      </c>
      <c r="E309" s="173" t="str">
        <f>IFERROR(VLOOKUP(A309,'SE-GERAL'!A:E,5,FALSE),VLOOKUP(A309,'MO-GERAL'!A:E,5,FALSE))</f>
        <v>3.1.3</v>
      </c>
      <c r="F309" s="324" t="str">
        <f>IFERROR(VLOOKUP(A309,'SE-GERAL'!A:F,6,FALSE),VLOOKUP(A309,'MO-GERAL'!A:F,6,FALSE))</f>
        <v>UFRJ</v>
      </c>
      <c r="G309" s="324" t="str">
        <f>IFERROR(VLOOKUP(A309,'SE-GERAL'!A:G,7,FALSE),VLOOKUP(A309,'MO-GERAL'!A:G,7,FALSE))</f>
        <v>UFRJ-0003</v>
      </c>
      <c r="H309" s="325" t="str">
        <f>IFERROR(VLOOKUP(A309,'SE-GERAL'!A:H,8,FALSE),VLOOKUP(A309,'MO-GERAL'!A:H,8,FALSE))</f>
        <v>ARRUELA LISA DE ¼”, EM LATÃO</v>
      </c>
      <c r="I309" s="324" t="str">
        <f>IFERROR(VLOOKUP(A309,'SE-GERAL'!A:I,9,FALSE),VLOOKUP(A309,'MO-GERAL'!A:I,9,FALSE))</f>
        <v>UN</v>
      </c>
      <c r="J309" s="326">
        <f>IFERROR(VLOOKUP(A309,'SE-GERAL'!A:K,10,FALSE),VLOOKUP(A309,'MO-GERAL'!A:K,10,FALSE))</f>
        <v>0.83333333333333337</v>
      </c>
      <c r="K309" s="327">
        <f>IFERROR(VLOOKUP(A309,'SE-GERAL'!A:M,13,FALSE),VLOOKUP(A309,'MO-GERAL'!A:M,13,FALSE))</f>
        <v>0</v>
      </c>
      <c r="L309" s="328">
        <f t="shared" si="13"/>
        <v>0</v>
      </c>
      <c r="M309" s="329" t="e">
        <f t="shared" si="14"/>
        <v>#DIV/0!</v>
      </c>
      <c r="N309" s="330" t="e">
        <f>SUM($M$10:M309)</f>
        <v>#DIV/0!</v>
      </c>
      <c r="O309" s="331"/>
      <c r="P309" s="331"/>
      <c r="Q309" s="331"/>
      <c r="R309" s="331"/>
      <c r="S309" s="280"/>
      <c r="T309" s="280"/>
      <c r="U309" s="331"/>
    </row>
    <row r="310" spans="1:21" s="325" customFormat="1" ht="22.5">
      <c r="A310" s="30">
        <v>32</v>
      </c>
      <c r="B310" s="324"/>
      <c r="C310" s="324"/>
      <c r="D310" s="43" t="e">
        <f t="shared" si="12"/>
        <v>#DIV/0!</v>
      </c>
      <c r="E310" s="173" t="str">
        <f>IFERROR(VLOOKUP(A310,'SE-GERAL'!A:E,5,FALSE),VLOOKUP(A310,'MO-GERAL'!A:E,5,FALSE))</f>
        <v>2.1.6</v>
      </c>
      <c r="F310" s="324" t="str">
        <f>IFERROR(VLOOKUP(A310,'SE-GERAL'!A:F,6,FALSE),VLOOKUP(A310,'MO-GERAL'!A:F,6,FALSE))</f>
        <v>UFRJ</v>
      </c>
      <c r="G310" s="324" t="str">
        <f>IFERROR(VLOOKUP(A310,'SE-GERAL'!A:G,7,FALSE),VLOOKUP(A310,'MO-GERAL'!A:G,7,FALSE))</f>
        <v>UFRJ-0371</v>
      </c>
      <c r="H310" s="325" t="str">
        <f>IFERROR(VLOOKUP(A310,'SE-GERAL'!A:H,8,FALSE),VLOOKUP(A310,'MO-GERAL'!A:H,8,FALSE))</f>
        <v>FITA PLASTICA, ZEBRADA, AMARELA E PRETA, ROLO DE 200M. FORNECIMENTO</v>
      </c>
      <c r="I310" s="324" t="str">
        <f>IFERROR(VLOOKUP(A310,'SE-GERAL'!A:I,9,FALSE),VLOOKUP(A310,'MO-GERAL'!A:I,9,FALSE))</f>
        <v>M</v>
      </c>
      <c r="J310" s="326">
        <f>IFERROR(VLOOKUP(A310,'SE-GERAL'!A:K,10,FALSE),VLOOKUP(A310,'MO-GERAL'!A:K,10,FALSE))</f>
        <v>16.666666666666668</v>
      </c>
      <c r="K310" s="327">
        <f>IFERROR(VLOOKUP(A310,'SE-GERAL'!A:M,13,FALSE),VLOOKUP(A310,'MO-GERAL'!A:M,13,FALSE))</f>
        <v>0</v>
      </c>
      <c r="L310" s="328">
        <f t="shared" si="13"/>
        <v>0</v>
      </c>
      <c r="M310" s="329" t="e">
        <f t="shared" si="14"/>
        <v>#DIV/0!</v>
      </c>
      <c r="N310" s="330" t="e">
        <f>SUM($M$10:M310)</f>
        <v>#DIV/0!</v>
      </c>
      <c r="O310" s="331"/>
      <c r="P310" s="331"/>
      <c r="Q310" s="331"/>
      <c r="R310" s="331"/>
      <c r="S310" s="280"/>
      <c r="T310" s="280"/>
      <c r="U310" s="331"/>
    </row>
    <row r="311" spans="1:21" s="325" customFormat="1">
      <c r="A311" s="30">
        <v>209</v>
      </c>
      <c r="B311" s="324"/>
      <c r="C311" s="324"/>
      <c r="D311" s="43" t="e">
        <f t="shared" si="12"/>
        <v>#DIV/0!</v>
      </c>
      <c r="E311" s="173" t="str">
        <f>IFERROR(VLOOKUP(A311,'SE-GERAL'!A:E,5,FALSE),VLOOKUP(A311,'MO-GERAL'!A:E,5,FALSE))</f>
        <v>3.10.22</v>
      </c>
      <c r="F311" s="324" t="str">
        <f>IFERROR(VLOOKUP(A311,'SE-GERAL'!A:F,6,FALSE),VLOOKUP(A311,'MO-GERAL'!A:F,6,FALSE))</f>
        <v>UFRJ</v>
      </c>
      <c r="G311" s="324" t="str">
        <f>IFERROR(VLOOKUP(A311,'SE-GERAL'!A:G,7,FALSE),VLOOKUP(A311,'MO-GERAL'!A:G,7,FALSE))</f>
        <v>UFRJ-0217</v>
      </c>
      <c r="H311" s="325" t="str">
        <f>IFERROR(VLOOKUP(A311,'SE-GERAL'!A:H,8,FALSE),VLOOKUP(A311,'MO-GERAL'!A:H,8,FALSE))</f>
        <v>PARAFUSO DE CABEÇA ABAULADA M16 X 70 mm</v>
      </c>
      <c r="I311" s="324" t="str">
        <f>IFERROR(VLOOKUP(A311,'SE-GERAL'!A:I,9,FALSE),VLOOKUP(A311,'MO-GERAL'!A:I,9,FALSE))</f>
        <v>UN</v>
      </c>
      <c r="J311" s="326">
        <f>IFERROR(VLOOKUP(A311,'SE-GERAL'!A:K,10,FALSE),VLOOKUP(A311,'MO-GERAL'!A:K,10,FALSE))</f>
        <v>0.25</v>
      </c>
      <c r="K311" s="327">
        <f>IFERROR(VLOOKUP(A311,'SE-GERAL'!A:M,13,FALSE),VLOOKUP(A311,'MO-GERAL'!A:M,13,FALSE))</f>
        <v>0</v>
      </c>
      <c r="L311" s="328">
        <f t="shared" si="13"/>
        <v>0</v>
      </c>
      <c r="M311" s="329" t="e">
        <f t="shared" si="14"/>
        <v>#DIV/0!</v>
      </c>
      <c r="N311" s="330" t="e">
        <f>SUM($M$10:M311)</f>
        <v>#DIV/0!</v>
      </c>
      <c r="O311" s="331"/>
      <c r="P311" s="331"/>
      <c r="Q311" s="331"/>
      <c r="R311" s="331"/>
      <c r="S311" s="280"/>
      <c r="T311" s="280"/>
      <c r="U311" s="331"/>
    </row>
    <row r="312" spans="1:21" s="325" customFormat="1" ht="33.75">
      <c r="A312" s="30">
        <v>108</v>
      </c>
      <c r="B312" s="324"/>
      <c r="C312" s="324"/>
      <c r="D312" s="43" t="e">
        <f t="shared" si="12"/>
        <v>#DIV/0!</v>
      </c>
      <c r="E312" s="173" t="str">
        <f>IFERROR(VLOOKUP(A312,'SE-GERAL'!A:E,5,FALSE),VLOOKUP(A312,'MO-GERAL'!A:E,5,FALSE))</f>
        <v>3.5.19</v>
      </c>
      <c r="F312" s="324" t="str">
        <f>IFERROR(VLOOKUP(A312,'SE-GERAL'!A:F,6,FALSE),VLOOKUP(A312,'MO-GERAL'!A:F,6,FALSE))</f>
        <v>SCO/RIO</v>
      </c>
      <c r="G312" s="324" t="str">
        <f>IFERROR(VLOOKUP(A312,'SE-GERAL'!A:G,7,FALSE),VLOOKUP(A312,'MO-GERAL'!A:G,7,FALSE))</f>
        <v>IT 24.04.0065 (A)</v>
      </c>
      <c r="H312" s="325" t="str">
        <f>IFERROR(VLOOKUP(A312,'SE-GERAL'!A:H,8,FALSE),VLOOKUP(A312,'MO-GERAL'!A:H,8,FALSE))</f>
        <v>ELETRODUTO DE PVC RIGIDO, DIAMETRO DE 2", INCLUSIVE CONEXOES E EMENDAS, EXCLUSIVE ABERTURA E FECHAMENTO DE RASGO. FORNECIMENTO .</v>
      </c>
      <c r="I312" s="324" t="str">
        <f>IFERROR(VLOOKUP(A312,'SE-GERAL'!A:I,9,FALSE),VLOOKUP(A312,'MO-GERAL'!A:I,9,FALSE))</f>
        <v>M</v>
      </c>
      <c r="J312" s="326">
        <f>IFERROR(VLOOKUP(A312,'SE-GERAL'!A:K,10,FALSE),VLOOKUP(A312,'MO-GERAL'!A:K,10,FALSE))</f>
        <v>0.16666666666666666</v>
      </c>
      <c r="K312" s="327">
        <f>IFERROR(VLOOKUP(A312,'SE-GERAL'!A:M,13,FALSE),VLOOKUP(A312,'MO-GERAL'!A:M,13,FALSE))</f>
        <v>0</v>
      </c>
      <c r="L312" s="328">
        <f t="shared" si="13"/>
        <v>0</v>
      </c>
      <c r="M312" s="329" t="e">
        <f t="shared" si="14"/>
        <v>#DIV/0!</v>
      </c>
      <c r="N312" s="330" t="e">
        <f>SUM($M$10:M312)</f>
        <v>#DIV/0!</v>
      </c>
      <c r="O312" s="331"/>
      <c r="P312" s="331"/>
      <c r="Q312" s="331"/>
      <c r="R312" s="331"/>
      <c r="S312" s="280"/>
      <c r="T312" s="280"/>
      <c r="U312" s="331"/>
    </row>
    <row r="313" spans="1:21" s="325" customFormat="1">
      <c r="A313" s="30">
        <v>175</v>
      </c>
      <c r="B313" s="324"/>
      <c r="C313" s="324"/>
      <c r="D313" s="43" t="e">
        <f t="shared" si="12"/>
        <v>#DIV/0!</v>
      </c>
      <c r="E313" s="173" t="str">
        <f>IFERROR(VLOOKUP(A313,'SE-GERAL'!A:E,5,FALSE),VLOOKUP(A313,'MO-GERAL'!A:E,5,FALSE))</f>
        <v>3.7.18</v>
      </c>
      <c r="F313" s="324" t="str">
        <f>IFERROR(VLOOKUP(A313,'SE-GERAL'!A:F,6,FALSE),VLOOKUP(A313,'MO-GERAL'!A:F,6,FALSE))</f>
        <v>UFRJ</v>
      </c>
      <c r="G313" s="324" t="str">
        <f>IFERROR(VLOOKUP(A313,'SE-GERAL'!A:G,7,FALSE),VLOOKUP(A313,'MO-GERAL'!A:G,7,FALSE))</f>
        <v>UFRJ-0185</v>
      </c>
      <c r="H313" s="325" t="str">
        <f>IFERROR(VLOOKUP(A313,'SE-GERAL'!A:H,8,FALSE),VLOOKUP(A313,'MO-GERAL'!A:H,8,FALSE))</f>
        <v>FUSÍVEL DIAZED, RETARDADO, 6A-500V</v>
      </c>
      <c r="I313" s="324" t="str">
        <f>IFERROR(VLOOKUP(A313,'SE-GERAL'!A:I,9,FALSE),VLOOKUP(A313,'MO-GERAL'!A:I,9,FALSE))</f>
        <v>UN</v>
      </c>
      <c r="J313" s="326">
        <f>IFERROR(VLOOKUP(A313,'SE-GERAL'!A:K,10,FALSE),VLOOKUP(A313,'MO-GERAL'!A:K,10,FALSE))</f>
        <v>0.25</v>
      </c>
      <c r="K313" s="327">
        <f>IFERROR(VLOOKUP(A313,'SE-GERAL'!A:M,13,FALSE),VLOOKUP(A313,'MO-GERAL'!A:M,13,FALSE))</f>
        <v>0</v>
      </c>
      <c r="L313" s="328">
        <f t="shared" si="13"/>
        <v>0</v>
      </c>
      <c r="M313" s="329" t="e">
        <f t="shared" si="14"/>
        <v>#DIV/0!</v>
      </c>
      <c r="N313" s="330" t="e">
        <f>SUM($M$10:M313)</f>
        <v>#DIV/0!</v>
      </c>
      <c r="O313" s="331"/>
      <c r="P313" s="331"/>
      <c r="Q313" s="331"/>
      <c r="R313" s="331"/>
      <c r="S313" s="280"/>
      <c r="T313" s="280"/>
      <c r="U313" s="331"/>
    </row>
    <row r="314" spans="1:21" s="325" customFormat="1">
      <c r="A314" s="30">
        <v>176</v>
      </c>
      <c r="B314" s="324"/>
      <c r="C314" s="324"/>
      <c r="D314" s="43" t="e">
        <f t="shared" si="12"/>
        <v>#DIV/0!</v>
      </c>
      <c r="E314" s="173" t="str">
        <f>IFERROR(VLOOKUP(A314,'SE-GERAL'!A:E,5,FALSE),VLOOKUP(A314,'MO-GERAL'!A:E,5,FALSE))</f>
        <v>3.7.19</v>
      </c>
      <c r="F314" s="324" t="str">
        <f>IFERROR(VLOOKUP(A314,'SE-GERAL'!A:F,6,FALSE),VLOOKUP(A314,'MO-GERAL'!A:F,6,FALSE))</f>
        <v>UFRJ</v>
      </c>
      <c r="G314" s="324" t="str">
        <f>IFERROR(VLOOKUP(A314,'SE-GERAL'!A:G,7,FALSE),VLOOKUP(A314,'MO-GERAL'!A:G,7,FALSE))</f>
        <v>UFRJ-0186</v>
      </c>
      <c r="H314" s="325" t="str">
        <f>IFERROR(VLOOKUP(A314,'SE-GERAL'!A:H,8,FALSE),VLOOKUP(A314,'MO-GERAL'!A:H,8,FALSE))</f>
        <v>FUSÍVEL DIAZED, RETARDADO, 10A-500V</v>
      </c>
      <c r="I314" s="324" t="str">
        <f>IFERROR(VLOOKUP(A314,'SE-GERAL'!A:I,9,FALSE),VLOOKUP(A314,'MO-GERAL'!A:I,9,FALSE))</f>
        <v>UN</v>
      </c>
      <c r="J314" s="326">
        <f>IFERROR(VLOOKUP(A314,'SE-GERAL'!A:K,10,FALSE),VLOOKUP(A314,'MO-GERAL'!A:K,10,FALSE))</f>
        <v>0.25</v>
      </c>
      <c r="K314" s="327">
        <f>IFERROR(VLOOKUP(A314,'SE-GERAL'!A:M,13,FALSE),VLOOKUP(A314,'MO-GERAL'!A:M,13,FALSE))</f>
        <v>0</v>
      </c>
      <c r="L314" s="328">
        <f t="shared" si="13"/>
        <v>0</v>
      </c>
      <c r="M314" s="329" t="e">
        <f t="shared" si="14"/>
        <v>#DIV/0!</v>
      </c>
      <c r="N314" s="330" t="e">
        <f>SUM($M$10:M314)</f>
        <v>#DIV/0!</v>
      </c>
      <c r="O314" s="331"/>
      <c r="P314" s="331"/>
      <c r="Q314" s="331"/>
      <c r="R314" s="331"/>
      <c r="S314" s="280"/>
      <c r="T314" s="280"/>
      <c r="U314" s="331"/>
    </row>
    <row r="315" spans="1:21" s="325" customFormat="1">
      <c r="A315" s="30">
        <v>319</v>
      </c>
      <c r="B315" s="324"/>
      <c r="C315" s="324"/>
      <c r="D315" s="43" t="e">
        <f t="shared" si="12"/>
        <v>#DIV/0!</v>
      </c>
      <c r="E315" s="173" t="str">
        <f>IFERROR(VLOOKUP(A315,'SE-GERAL'!A:E,5,FALSE),VLOOKUP(A315,'MO-GERAL'!A:E,5,FALSE))</f>
        <v>3.14.4</v>
      </c>
      <c r="F315" s="324" t="str">
        <f>IFERROR(VLOOKUP(A315,'SE-GERAL'!A:F,6,FALSE),VLOOKUP(A315,'MO-GERAL'!A:F,6,FALSE))</f>
        <v>UFRJ</v>
      </c>
      <c r="G315" s="324" t="str">
        <f>IFERROR(VLOOKUP(A315,'SE-GERAL'!A:G,7,FALSE),VLOOKUP(A315,'MO-GERAL'!A:G,7,FALSE))</f>
        <v>UFRJ-0304</v>
      </c>
      <c r="H315" s="325" t="str">
        <f>IFERROR(VLOOKUP(A315,'SE-GERAL'!A:H,8,FALSE),VLOOKUP(A315,'MO-GERAL'!A:H,8,FALSE))</f>
        <v>ELO FUSÍVEL TIPO BOTÃO DE 2H</v>
      </c>
      <c r="I315" s="324" t="str">
        <f>IFERROR(VLOOKUP(A315,'SE-GERAL'!A:I,9,FALSE),VLOOKUP(A315,'MO-GERAL'!A:I,9,FALSE))</f>
        <v>UN</v>
      </c>
      <c r="J315" s="326">
        <f>IFERROR(VLOOKUP(A315,'SE-GERAL'!A:K,10,FALSE),VLOOKUP(A315,'MO-GERAL'!A:K,10,FALSE))</f>
        <v>0.25</v>
      </c>
      <c r="K315" s="327">
        <f>IFERROR(VLOOKUP(A315,'SE-GERAL'!A:M,13,FALSE),VLOOKUP(A315,'MO-GERAL'!A:M,13,FALSE))</f>
        <v>0</v>
      </c>
      <c r="L315" s="328">
        <f t="shared" si="13"/>
        <v>0</v>
      </c>
      <c r="M315" s="329" t="e">
        <f t="shared" si="14"/>
        <v>#DIV/0!</v>
      </c>
      <c r="N315" s="330" t="e">
        <f>SUM($M$10:M315)</f>
        <v>#DIV/0!</v>
      </c>
      <c r="O315" s="331"/>
      <c r="P315" s="331"/>
      <c r="Q315" s="331"/>
      <c r="R315" s="331"/>
      <c r="S315" s="280"/>
      <c r="T315" s="280"/>
      <c r="U315" s="331"/>
    </row>
    <row r="316" spans="1:21" s="325" customFormat="1">
      <c r="A316" s="30">
        <v>362</v>
      </c>
      <c r="B316" s="324"/>
      <c r="C316" s="324"/>
      <c r="D316" s="43" t="e">
        <f t="shared" si="12"/>
        <v>#DIV/0!</v>
      </c>
      <c r="E316" s="173" t="str">
        <f>IFERROR(VLOOKUP(A316,'SE-GERAL'!A:E,5,FALSE),VLOOKUP(A316,'MO-GERAL'!A:E,5,FALSE))</f>
        <v>3.15.37</v>
      </c>
      <c r="F316" s="324" t="str">
        <f>IFERROR(VLOOKUP(A316,'SE-GERAL'!A:F,6,FALSE),VLOOKUP(A316,'MO-GERAL'!A:F,6,FALSE))</f>
        <v>UFRJ</v>
      </c>
      <c r="G316" s="324" t="str">
        <f>IFERROR(VLOOKUP(A316,'SE-GERAL'!A:G,7,FALSE),VLOOKUP(A316,'MO-GERAL'!A:G,7,FALSE))</f>
        <v>UFRJ-0505</v>
      </c>
      <c r="H316" s="325" t="str">
        <f>IFERROR(VLOOKUP(A316,'SE-GERAL'!A:H,8,FALSE),VLOOKUP(A316,'MO-GERAL'!A:H,8,FALSE))</f>
        <v>BROCA PARA CONCRETO 10 MM</v>
      </c>
      <c r="I316" s="324" t="str">
        <f>IFERROR(VLOOKUP(A316,'SE-GERAL'!A:I,9,FALSE),VLOOKUP(A316,'MO-GERAL'!A:I,9,FALSE))</f>
        <v>UN</v>
      </c>
      <c r="J316" s="326">
        <f>IFERROR(VLOOKUP(A316,'SE-GERAL'!A:K,10,FALSE),VLOOKUP(A316,'MO-GERAL'!A:K,10,FALSE))</f>
        <v>0.16666666666666666</v>
      </c>
      <c r="K316" s="327">
        <f>IFERROR(VLOOKUP(A316,'SE-GERAL'!A:M,13,FALSE),VLOOKUP(A316,'MO-GERAL'!A:M,13,FALSE))</f>
        <v>0</v>
      </c>
      <c r="L316" s="328">
        <f t="shared" si="13"/>
        <v>0</v>
      </c>
      <c r="M316" s="329" t="e">
        <f t="shared" si="14"/>
        <v>#DIV/0!</v>
      </c>
      <c r="N316" s="330" t="e">
        <f>SUM($M$10:M316)</f>
        <v>#DIV/0!</v>
      </c>
      <c r="O316" s="331"/>
      <c r="P316" s="331"/>
      <c r="Q316" s="331"/>
      <c r="R316" s="331"/>
      <c r="S316" s="280"/>
      <c r="T316" s="280"/>
      <c r="U316" s="331"/>
    </row>
    <row r="317" spans="1:21" s="325" customFormat="1" ht="22.5">
      <c r="A317" s="30">
        <v>296</v>
      </c>
      <c r="B317" s="324"/>
      <c r="C317" s="324"/>
      <c r="D317" s="43" t="e">
        <f t="shared" si="12"/>
        <v>#DIV/0!</v>
      </c>
      <c r="E317" s="173" t="str">
        <f>IFERROR(VLOOKUP(A317,'SE-GERAL'!A:E,5,FALSE),VLOOKUP(A317,'MO-GERAL'!A:E,5,FALSE))</f>
        <v>3.12.22</v>
      </c>
      <c r="F317" s="324" t="str">
        <f>IFERROR(VLOOKUP(A317,'SE-GERAL'!A:F,6,FALSE),VLOOKUP(A317,'MO-GERAL'!A:F,6,FALSE))</f>
        <v>SINAPI</v>
      </c>
      <c r="G317" s="324">
        <f>IFERROR(VLOOKUP(A317,'SE-GERAL'!A:G,7,FALSE),VLOOKUP(A317,'MO-GERAL'!A:G,7,FALSE))</f>
        <v>1577</v>
      </c>
      <c r="H317" s="325" t="str">
        <f>IFERROR(VLOOKUP(A317,'SE-GERAL'!A:H,8,FALSE),VLOOKUP(A317,'MO-GERAL'!A:H,8,FALSE))</f>
        <v xml:space="preserve">TERMINAL A COMPRESSAO EM COBRE ESTANHADO PARA CABO 35 MM2, 1 FURO E 1 COMPRESSAO, PARA PARAFUSO DE FIXACAO M8   </v>
      </c>
      <c r="I317" s="324" t="str">
        <f>IFERROR(VLOOKUP(A317,'SE-GERAL'!A:I,9,FALSE),VLOOKUP(A317,'MO-GERAL'!A:I,9,FALSE))</f>
        <v>UN</v>
      </c>
      <c r="J317" s="326">
        <f>IFERROR(VLOOKUP(A317,'SE-GERAL'!A:K,10,FALSE),VLOOKUP(A317,'MO-GERAL'!A:K,10,FALSE))</f>
        <v>0.5</v>
      </c>
      <c r="K317" s="327">
        <f>IFERROR(VLOOKUP(A317,'SE-GERAL'!A:M,13,FALSE),VLOOKUP(A317,'MO-GERAL'!A:M,13,FALSE))</f>
        <v>0</v>
      </c>
      <c r="L317" s="328">
        <f t="shared" si="13"/>
        <v>0</v>
      </c>
      <c r="M317" s="329" t="e">
        <f t="shared" si="14"/>
        <v>#DIV/0!</v>
      </c>
      <c r="N317" s="330" t="e">
        <f>SUM($M$10:M317)</f>
        <v>#DIV/0!</v>
      </c>
      <c r="O317" s="331"/>
      <c r="P317" s="331"/>
      <c r="Q317" s="331"/>
      <c r="R317" s="331"/>
      <c r="S317" s="280"/>
      <c r="T317" s="280"/>
      <c r="U317" s="331"/>
    </row>
    <row r="318" spans="1:21" s="325" customFormat="1">
      <c r="A318" s="30">
        <v>211</v>
      </c>
      <c r="B318" s="324"/>
      <c r="C318" s="324"/>
      <c r="D318" s="43" t="e">
        <f t="shared" si="12"/>
        <v>#DIV/0!</v>
      </c>
      <c r="E318" s="173" t="str">
        <f>IFERROR(VLOOKUP(A318,'SE-GERAL'!A:E,5,FALSE),VLOOKUP(A318,'MO-GERAL'!A:E,5,FALSE))</f>
        <v>3.10.24</v>
      </c>
      <c r="F318" s="324" t="str">
        <f>IFERROR(VLOOKUP(A318,'SE-GERAL'!A:F,6,FALSE),VLOOKUP(A318,'MO-GERAL'!A:F,6,FALSE))</f>
        <v>UFRJ</v>
      </c>
      <c r="G318" s="324" t="str">
        <f>IFERROR(VLOOKUP(A318,'SE-GERAL'!A:G,7,FALSE),VLOOKUP(A318,'MO-GERAL'!A:G,7,FALSE))</f>
        <v>UFRJ-0326</v>
      </c>
      <c r="H318" s="325" t="str">
        <f>IFERROR(VLOOKUP(A318,'SE-GERAL'!A:H,8,FALSE),VLOOKUP(A318,'MO-GERAL'!A:H,8,FALSE))</f>
        <v>LUVA DE EMENDA PARA CABO DE ALUMÍNIO: 1/0 AWG</v>
      </c>
      <c r="I318" s="324" t="str">
        <f>IFERROR(VLOOKUP(A318,'SE-GERAL'!A:I,9,FALSE),VLOOKUP(A318,'MO-GERAL'!A:I,9,FALSE))</f>
        <v>UN</v>
      </c>
      <c r="J318" s="326">
        <f>IFERROR(VLOOKUP(A318,'SE-GERAL'!A:K,10,FALSE),VLOOKUP(A318,'MO-GERAL'!A:K,10,FALSE))</f>
        <v>0.25</v>
      </c>
      <c r="K318" s="327">
        <f>IFERROR(VLOOKUP(A318,'SE-GERAL'!A:M,13,FALSE),VLOOKUP(A318,'MO-GERAL'!A:M,13,FALSE))</f>
        <v>0</v>
      </c>
      <c r="L318" s="328">
        <f t="shared" si="13"/>
        <v>0</v>
      </c>
      <c r="M318" s="329" t="e">
        <f t="shared" si="14"/>
        <v>#DIV/0!</v>
      </c>
      <c r="N318" s="330" t="e">
        <f>SUM($M$10:M318)</f>
        <v>#DIV/0!</v>
      </c>
      <c r="O318" s="331"/>
      <c r="P318" s="331"/>
      <c r="Q318" s="331"/>
      <c r="R318" s="331"/>
      <c r="S318" s="280"/>
      <c r="T318" s="280"/>
      <c r="U318" s="331"/>
    </row>
    <row r="319" spans="1:21" s="325" customFormat="1">
      <c r="A319" s="30">
        <v>95</v>
      </c>
      <c r="B319" s="324"/>
      <c r="C319" s="324"/>
      <c r="D319" s="43" t="e">
        <f t="shared" si="12"/>
        <v>#DIV/0!</v>
      </c>
      <c r="E319" s="173" t="str">
        <f>IFERROR(VLOOKUP(A319,'SE-GERAL'!A:E,5,FALSE),VLOOKUP(A319,'MO-GERAL'!A:E,5,FALSE))</f>
        <v>3.5.6</v>
      </c>
      <c r="F319" s="324" t="str">
        <f>IFERROR(VLOOKUP(A319,'SE-GERAL'!A:F,6,FALSE),VLOOKUP(A319,'MO-GERAL'!A:F,6,FALSE))</f>
        <v>SCO/RIO</v>
      </c>
      <c r="G319" s="324" t="str">
        <f>IFERROR(VLOOKUP(A319,'SE-GERAL'!A:G,7,FALSE),VLOOKUP(A319,'MO-GERAL'!A:G,7,FALSE))</f>
        <v>MAT015600</v>
      </c>
      <c r="H319" s="325" t="str">
        <f>IFERROR(VLOOKUP(A319,'SE-GERAL'!A:H,8,FALSE),VLOOKUP(A319,'MO-GERAL'!A:H,8,FALSE))</f>
        <v>ABRACADEIRA DE ACO GALVANIZADO, TIPO COPO, DE 3/4"</v>
      </c>
      <c r="I319" s="324" t="str">
        <f>IFERROR(VLOOKUP(A319,'SE-GERAL'!A:I,9,FALSE),VLOOKUP(A319,'MO-GERAL'!A:I,9,FALSE))</f>
        <v>UN</v>
      </c>
      <c r="J319" s="326">
        <f>IFERROR(VLOOKUP(A319,'SE-GERAL'!A:K,10,FALSE),VLOOKUP(A319,'MO-GERAL'!A:K,10,FALSE))</f>
        <v>0.83333333333333337</v>
      </c>
      <c r="K319" s="327">
        <f>IFERROR(VLOOKUP(A319,'SE-GERAL'!A:M,13,FALSE),VLOOKUP(A319,'MO-GERAL'!A:M,13,FALSE))</f>
        <v>0</v>
      </c>
      <c r="L319" s="328">
        <f t="shared" si="13"/>
        <v>0</v>
      </c>
      <c r="M319" s="329" t="e">
        <f t="shared" si="14"/>
        <v>#DIV/0!</v>
      </c>
      <c r="N319" s="330" t="e">
        <f>SUM($M$10:M319)</f>
        <v>#DIV/0!</v>
      </c>
      <c r="O319" s="331"/>
      <c r="P319" s="331"/>
      <c r="Q319" s="331"/>
      <c r="R319" s="331"/>
      <c r="S319" s="280"/>
      <c r="T319" s="280"/>
      <c r="U319" s="331"/>
    </row>
    <row r="320" spans="1:21" s="325" customFormat="1" ht="22.5">
      <c r="A320" s="30">
        <v>77</v>
      </c>
      <c r="B320" s="324"/>
      <c r="C320" s="324"/>
      <c r="D320" s="43" t="e">
        <f t="shared" si="12"/>
        <v>#DIV/0!</v>
      </c>
      <c r="E320" s="173" t="str">
        <f>IFERROR(VLOOKUP(A320,'SE-GERAL'!A:E,5,FALSE),VLOOKUP(A320,'MO-GERAL'!A:E,5,FALSE))</f>
        <v>3.3.19</v>
      </c>
      <c r="F320" s="324" t="str">
        <f>IFERROR(VLOOKUP(A320,'SE-GERAL'!A:F,6,FALSE),VLOOKUP(A320,'MO-GERAL'!A:F,6,FALSE))</f>
        <v>UFRJ</v>
      </c>
      <c r="G320" s="324" t="str">
        <f>IFERROR(VLOOKUP(A320,'SE-GERAL'!A:G,7,FALSE),VLOOKUP(A320,'MO-GERAL'!A:G,7,FALSE))</f>
        <v>UFRJ-0047</v>
      </c>
      <c r="H320" s="325" t="str">
        <f>IFERROR(VLOOKUP(A320,'SE-GERAL'!A:H,8,FALSE),VLOOKUP(A320,'MO-GERAL'!A:H,8,FALSE))</f>
        <v>FITA ISOLANTE COLORIDA (VERMELHO) 3M TEMFLEX 18mmX10m #0,13mm ESPESSURA</v>
      </c>
      <c r="I320" s="324" t="str">
        <f>IFERROR(VLOOKUP(A320,'SE-GERAL'!A:I,9,FALSE),VLOOKUP(A320,'MO-GERAL'!A:I,9,FALSE))</f>
        <v>UN</v>
      </c>
      <c r="J320" s="326">
        <f>IFERROR(VLOOKUP(A320,'SE-GERAL'!A:K,10,FALSE),VLOOKUP(A320,'MO-GERAL'!A:K,10,FALSE))</f>
        <v>0.25</v>
      </c>
      <c r="K320" s="327">
        <f>IFERROR(VLOOKUP(A320,'SE-GERAL'!A:M,13,FALSE),VLOOKUP(A320,'MO-GERAL'!A:M,13,FALSE))</f>
        <v>0</v>
      </c>
      <c r="L320" s="328">
        <f t="shared" si="13"/>
        <v>0</v>
      </c>
      <c r="M320" s="329" t="e">
        <f t="shared" si="14"/>
        <v>#DIV/0!</v>
      </c>
      <c r="N320" s="330" t="e">
        <f>SUM($M$10:M320)</f>
        <v>#DIV/0!</v>
      </c>
      <c r="O320" s="331"/>
      <c r="P320" s="331"/>
      <c r="Q320" s="331"/>
      <c r="R320" s="331"/>
      <c r="S320" s="280"/>
      <c r="T320" s="280"/>
      <c r="U320" s="331"/>
    </row>
    <row r="321" spans="1:21" s="325" customFormat="1" ht="33.75">
      <c r="A321" s="30">
        <v>107</v>
      </c>
      <c r="B321" s="324"/>
      <c r="C321" s="324"/>
      <c r="D321" s="43" t="e">
        <f t="shared" si="12"/>
        <v>#DIV/0!</v>
      </c>
      <c r="E321" s="173" t="str">
        <f>IFERROR(VLOOKUP(A321,'SE-GERAL'!A:E,5,FALSE),VLOOKUP(A321,'MO-GERAL'!A:E,5,FALSE))</f>
        <v>3.5.18</v>
      </c>
      <c r="F321" s="324" t="str">
        <f>IFERROR(VLOOKUP(A321,'SE-GERAL'!A:F,6,FALSE),VLOOKUP(A321,'MO-GERAL'!A:F,6,FALSE))</f>
        <v>SCO/RIO</v>
      </c>
      <c r="G321" s="324" t="str">
        <f>IFERROR(VLOOKUP(A321,'SE-GERAL'!A:G,7,FALSE),VLOOKUP(A321,'MO-GERAL'!A:G,7,FALSE))</f>
        <v>IT 24.04.0062 (A)</v>
      </c>
      <c r="H321" s="325" t="str">
        <f>IFERROR(VLOOKUP(A321,'SE-GERAL'!A:H,8,FALSE),VLOOKUP(A321,'MO-GERAL'!A:H,8,FALSE))</f>
        <v>ELETRODUTO DE PVC RIGIDO, DIAMETRO DE 1 1/2", INCLUSIVE CONEXOES E EMENDAS, EXCLUSIVE ABERTURA E FECHAMENTO DE RASGO. FORNECIMENTO.</v>
      </c>
      <c r="I321" s="324" t="str">
        <f>IFERROR(VLOOKUP(A321,'SE-GERAL'!A:I,9,FALSE),VLOOKUP(A321,'MO-GERAL'!A:I,9,FALSE))</f>
        <v>M</v>
      </c>
      <c r="J321" s="326">
        <f>IFERROR(VLOOKUP(A321,'SE-GERAL'!A:K,10,FALSE),VLOOKUP(A321,'MO-GERAL'!A:K,10,FALSE))</f>
        <v>0.16666666666666666</v>
      </c>
      <c r="K321" s="327">
        <f>IFERROR(VLOOKUP(A321,'SE-GERAL'!A:M,13,FALSE),VLOOKUP(A321,'MO-GERAL'!A:M,13,FALSE))</f>
        <v>0</v>
      </c>
      <c r="L321" s="328">
        <f t="shared" si="13"/>
        <v>0</v>
      </c>
      <c r="M321" s="329" t="e">
        <f t="shared" si="14"/>
        <v>#DIV/0!</v>
      </c>
      <c r="N321" s="330" t="e">
        <f>SUM($M$10:M321)</f>
        <v>#DIV/0!</v>
      </c>
      <c r="O321" s="331"/>
      <c r="P321" s="331"/>
      <c r="Q321" s="331"/>
      <c r="R321" s="331"/>
      <c r="S321" s="280"/>
      <c r="T321" s="280"/>
      <c r="U321" s="331"/>
    </row>
    <row r="322" spans="1:21" s="325" customFormat="1" ht="22.5">
      <c r="A322" s="30">
        <v>295</v>
      </c>
      <c r="B322" s="324"/>
      <c r="C322" s="324"/>
      <c r="D322" s="43" t="e">
        <f t="shared" si="12"/>
        <v>#DIV/0!</v>
      </c>
      <c r="E322" s="173" t="str">
        <f>IFERROR(VLOOKUP(A322,'SE-GERAL'!A:E,5,FALSE),VLOOKUP(A322,'MO-GERAL'!A:E,5,FALSE))</f>
        <v>3.12.21</v>
      </c>
      <c r="F322" s="324" t="str">
        <f>IFERROR(VLOOKUP(A322,'SE-GERAL'!A:F,6,FALSE),VLOOKUP(A322,'MO-GERAL'!A:F,6,FALSE))</f>
        <v>SINAPI</v>
      </c>
      <c r="G322" s="324">
        <f>IFERROR(VLOOKUP(A322,'SE-GERAL'!A:G,7,FALSE),VLOOKUP(A322,'MO-GERAL'!A:G,7,FALSE))</f>
        <v>1576</v>
      </c>
      <c r="H322" s="325" t="str">
        <f>IFERROR(VLOOKUP(A322,'SE-GERAL'!A:H,8,FALSE),VLOOKUP(A322,'MO-GERAL'!A:H,8,FALSE))</f>
        <v xml:space="preserve">TERMINAL A COMPRESSAO EM COBRE ESTANHADO PARA CABO 25 MM2, 1 FURO E 1 COMPRESSAO, PARA PARAFUSO DE FIXACAO M8   </v>
      </c>
      <c r="I322" s="324" t="str">
        <f>IFERROR(VLOOKUP(A322,'SE-GERAL'!A:I,9,FALSE),VLOOKUP(A322,'MO-GERAL'!A:I,9,FALSE))</f>
        <v>UN</v>
      </c>
      <c r="J322" s="326">
        <f>IFERROR(VLOOKUP(A322,'SE-GERAL'!A:K,10,FALSE),VLOOKUP(A322,'MO-GERAL'!A:K,10,FALSE))</f>
        <v>0.5</v>
      </c>
      <c r="K322" s="327">
        <f>IFERROR(VLOOKUP(A322,'SE-GERAL'!A:M,13,FALSE),VLOOKUP(A322,'MO-GERAL'!A:M,13,FALSE))</f>
        <v>0</v>
      </c>
      <c r="L322" s="328">
        <f t="shared" si="13"/>
        <v>0</v>
      </c>
      <c r="M322" s="329" t="e">
        <f t="shared" si="14"/>
        <v>#DIV/0!</v>
      </c>
      <c r="N322" s="330" t="e">
        <f>SUM($M$10:M322)</f>
        <v>#DIV/0!</v>
      </c>
      <c r="O322" s="331"/>
      <c r="P322" s="331"/>
      <c r="Q322" s="331"/>
      <c r="R322" s="331"/>
      <c r="S322" s="280"/>
      <c r="T322" s="280"/>
      <c r="U322" s="331"/>
    </row>
    <row r="323" spans="1:21" s="325" customFormat="1" ht="22.5">
      <c r="A323" s="30">
        <v>76</v>
      </c>
      <c r="B323" s="324"/>
      <c r="C323" s="324"/>
      <c r="D323" s="43" t="e">
        <f t="shared" si="12"/>
        <v>#DIV/0!</v>
      </c>
      <c r="E323" s="173" t="str">
        <f>IFERROR(VLOOKUP(A323,'SE-GERAL'!A:E,5,FALSE),VLOOKUP(A323,'MO-GERAL'!A:E,5,FALSE))</f>
        <v>3.3.18</v>
      </c>
      <c r="F323" s="324" t="str">
        <f>IFERROR(VLOOKUP(A323,'SE-GERAL'!A:F,6,FALSE),VLOOKUP(A323,'MO-GERAL'!A:F,6,FALSE))</f>
        <v>UFRJ</v>
      </c>
      <c r="G323" s="324" t="str">
        <f>IFERROR(VLOOKUP(A323,'SE-GERAL'!A:G,7,FALSE),VLOOKUP(A323,'MO-GERAL'!A:G,7,FALSE))</f>
        <v>UFRJ-0046</v>
      </c>
      <c r="H323" s="325" t="str">
        <f>IFERROR(VLOOKUP(A323,'SE-GERAL'!A:H,8,FALSE),VLOOKUP(A323,'MO-GERAL'!A:H,8,FALSE))</f>
        <v>FITA ISOLANTE COLORIDA (AMARELO) 3M TEMFLEX 18mmX10m #0,13mm ESPESSURA</v>
      </c>
      <c r="I323" s="324" t="str">
        <f>IFERROR(VLOOKUP(A323,'SE-GERAL'!A:I,9,FALSE),VLOOKUP(A323,'MO-GERAL'!A:I,9,FALSE))</f>
        <v>UN</v>
      </c>
      <c r="J323" s="326">
        <f>IFERROR(VLOOKUP(A323,'SE-GERAL'!A:K,10,FALSE),VLOOKUP(A323,'MO-GERAL'!A:K,10,FALSE))</f>
        <v>0.25</v>
      </c>
      <c r="K323" s="327">
        <f>IFERROR(VLOOKUP(A323,'SE-GERAL'!A:M,13,FALSE),VLOOKUP(A323,'MO-GERAL'!A:M,13,FALSE))</f>
        <v>0</v>
      </c>
      <c r="L323" s="328">
        <f t="shared" si="13"/>
        <v>0</v>
      </c>
      <c r="M323" s="329" t="e">
        <f t="shared" si="14"/>
        <v>#DIV/0!</v>
      </c>
      <c r="N323" s="330" t="e">
        <f>SUM($M$10:M323)</f>
        <v>#DIV/0!</v>
      </c>
      <c r="O323" s="331"/>
      <c r="P323" s="331"/>
      <c r="Q323" s="331"/>
      <c r="R323" s="331"/>
      <c r="S323" s="280"/>
      <c r="T323" s="280"/>
      <c r="U323" s="331"/>
    </row>
    <row r="324" spans="1:21" s="325" customFormat="1" ht="22.5">
      <c r="A324" s="30">
        <v>73</v>
      </c>
      <c r="B324" s="324"/>
      <c r="C324" s="324"/>
      <c r="D324" s="43" t="e">
        <f t="shared" si="12"/>
        <v>#DIV/0!</v>
      </c>
      <c r="E324" s="173" t="str">
        <f>IFERROR(VLOOKUP(A324,'SE-GERAL'!A:E,5,FALSE),VLOOKUP(A324,'MO-GERAL'!A:E,5,FALSE))</f>
        <v>3.3.15</v>
      </c>
      <c r="F324" s="324" t="str">
        <f>IFERROR(VLOOKUP(A324,'SE-GERAL'!A:F,6,FALSE),VLOOKUP(A324,'MO-GERAL'!A:F,6,FALSE))</f>
        <v>UFRJ</v>
      </c>
      <c r="G324" s="324" t="str">
        <f>IFERROR(VLOOKUP(A324,'SE-GERAL'!A:G,7,FALSE),VLOOKUP(A324,'MO-GERAL'!A:G,7,FALSE))</f>
        <v>UFRJ-0043</v>
      </c>
      <c r="H324" s="325" t="str">
        <f>IFERROR(VLOOKUP(A324,'SE-GERAL'!A:H,8,FALSE),VLOOKUP(A324,'MO-GERAL'!A:H,8,FALSE))</f>
        <v>FITA ISOLANTE COLORIDA (AZUL) 3M TEMFLEX 18mmX10m #0,13mm ESPESSURA</v>
      </c>
      <c r="I324" s="324" t="str">
        <f>IFERROR(VLOOKUP(A324,'SE-GERAL'!A:I,9,FALSE),VLOOKUP(A324,'MO-GERAL'!A:I,9,FALSE))</f>
        <v>UN</v>
      </c>
      <c r="J324" s="326">
        <f>IFERROR(VLOOKUP(A324,'SE-GERAL'!A:K,10,FALSE),VLOOKUP(A324,'MO-GERAL'!A:K,10,FALSE))</f>
        <v>0.25</v>
      </c>
      <c r="K324" s="327">
        <f>IFERROR(VLOOKUP(A324,'SE-GERAL'!A:M,13,FALSE),VLOOKUP(A324,'MO-GERAL'!A:M,13,FALSE))</f>
        <v>0</v>
      </c>
      <c r="L324" s="328">
        <f t="shared" si="13"/>
        <v>0</v>
      </c>
      <c r="M324" s="329" t="e">
        <f t="shared" si="14"/>
        <v>#DIV/0!</v>
      </c>
      <c r="N324" s="330" t="e">
        <f>SUM($M$10:M324)</f>
        <v>#DIV/0!</v>
      </c>
      <c r="O324" s="331"/>
      <c r="P324" s="331"/>
      <c r="Q324" s="331"/>
      <c r="R324" s="331"/>
      <c r="S324" s="280"/>
      <c r="T324" s="280"/>
      <c r="U324" s="331"/>
    </row>
    <row r="325" spans="1:21" s="325" customFormat="1">
      <c r="A325" s="30">
        <v>280</v>
      </c>
      <c r="B325" s="324"/>
      <c r="C325" s="324"/>
      <c r="D325" s="43" t="e">
        <f t="shared" si="12"/>
        <v>#DIV/0!</v>
      </c>
      <c r="E325" s="173" t="str">
        <f>IFERROR(VLOOKUP(A325,'SE-GERAL'!A:E,5,FALSE),VLOOKUP(A325,'MO-GERAL'!A:E,5,FALSE))</f>
        <v>3.12.6</v>
      </c>
      <c r="F325" s="324" t="str">
        <f>IFERROR(VLOOKUP(A325,'SE-GERAL'!A:F,6,FALSE),VLOOKUP(A325,'MO-GERAL'!A:F,6,FALSE))</f>
        <v>SCO/RIO</v>
      </c>
      <c r="G325" s="324" t="str">
        <f>IFERROR(VLOOKUP(A325,'SE-GERAL'!A:G,7,FALSE),VLOOKUP(A325,'MO-GERAL'!A:G,7,FALSE))</f>
        <v>MAT135250</v>
      </c>
      <c r="H325" s="325" t="str">
        <f>IFERROR(VLOOKUP(A325,'SE-GERAL'!A:H,8,FALSE),VLOOKUP(A325,'MO-GERAL'!A:H,8,FALSE))</f>
        <v>TERMINAL MECANICO PARA CABO DE 25MM2</v>
      </c>
      <c r="I325" s="324" t="str">
        <f>IFERROR(VLOOKUP(A325,'SE-GERAL'!A:I,9,FALSE),VLOOKUP(A325,'MO-GERAL'!A:I,9,FALSE))</f>
        <v>UN</v>
      </c>
      <c r="J325" s="326">
        <f>IFERROR(VLOOKUP(A325,'SE-GERAL'!A:K,10,FALSE),VLOOKUP(A325,'MO-GERAL'!A:K,10,FALSE))</f>
        <v>0.25</v>
      </c>
      <c r="K325" s="327">
        <f>IFERROR(VLOOKUP(A325,'SE-GERAL'!A:M,13,FALSE),VLOOKUP(A325,'MO-GERAL'!A:M,13,FALSE))</f>
        <v>0</v>
      </c>
      <c r="L325" s="328">
        <f t="shared" si="13"/>
        <v>0</v>
      </c>
      <c r="M325" s="329" t="e">
        <f t="shared" si="14"/>
        <v>#DIV/0!</v>
      </c>
      <c r="N325" s="330" t="e">
        <f>SUM($M$10:M325)</f>
        <v>#DIV/0!</v>
      </c>
      <c r="O325" s="331"/>
      <c r="P325" s="331"/>
      <c r="Q325" s="331"/>
      <c r="R325" s="331"/>
      <c r="S325" s="280"/>
      <c r="T325" s="280"/>
      <c r="U325" s="331"/>
    </row>
    <row r="326" spans="1:21" s="325" customFormat="1" ht="22.5">
      <c r="A326" s="30">
        <v>143</v>
      </c>
      <c r="B326" s="324"/>
      <c r="C326" s="324"/>
      <c r="D326" s="43" t="e">
        <f t="shared" si="12"/>
        <v>#DIV/0!</v>
      </c>
      <c r="E326" s="173" t="str">
        <f>IFERROR(VLOOKUP(A326,'SE-GERAL'!A:E,5,FALSE),VLOOKUP(A326,'MO-GERAL'!A:E,5,FALSE))</f>
        <v>3.6.2</v>
      </c>
      <c r="F326" s="324" t="str">
        <f>IFERROR(VLOOKUP(A326,'SE-GERAL'!A:F,6,FALSE),VLOOKUP(A326,'MO-GERAL'!A:F,6,FALSE))</f>
        <v>UFRJ</v>
      </c>
      <c r="G326" s="324" t="str">
        <f>IFERROR(VLOOKUP(A326,'SE-GERAL'!A:G,7,FALSE),VLOOKUP(A326,'MO-GERAL'!A:G,7,FALSE))</f>
        <v>UFRJ-0120</v>
      </c>
      <c r="H326" s="325" t="str">
        <f>IFERROR(VLOOKUP(A326,'SE-GERAL'!A:H,8,FALSE),VLOOKUP(A326,'MO-GERAL'!A:H,8,FALSE))</f>
        <v>PROLONGADOR MONOB (FÊMEA) 2P+T (10A/250V) - PIAL OU EQUIVALENTE</v>
      </c>
      <c r="I326" s="324" t="str">
        <f>IFERROR(VLOOKUP(A326,'SE-GERAL'!A:I,9,FALSE),VLOOKUP(A326,'MO-GERAL'!A:I,9,FALSE))</f>
        <v>UN</v>
      </c>
      <c r="J326" s="326">
        <f>IFERROR(VLOOKUP(A326,'SE-GERAL'!A:K,10,FALSE),VLOOKUP(A326,'MO-GERAL'!A:K,10,FALSE))</f>
        <v>8.3333333333333329E-2</v>
      </c>
      <c r="K326" s="327">
        <f>IFERROR(VLOOKUP(A326,'SE-GERAL'!A:M,13,FALSE),VLOOKUP(A326,'MO-GERAL'!A:M,13,FALSE))</f>
        <v>0</v>
      </c>
      <c r="L326" s="328">
        <f t="shared" si="13"/>
        <v>0</v>
      </c>
      <c r="M326" s="329" t="e">
        <f t="shared" si="14"/>
        <v>#DIV/0!</v>
      </c>
      <c r="N326" s="330" t="e">
        <f>SUM($M$10:M326)</f>
        <v>#DIV/0!</v>
      </c>
      <c r="O326" s="331"/>
      <c r="P326" s="331"/>
      <c r="Q326" s="331"/>
      <c r="R326" s="331"/>
      <c r="S326" s="280"/>
      <c r="T326" s="280"/>
      <c r="U326" s="331"/>
    </row>
    <row r="327" spans="1:21" s="325" customFormat="1" ht="22.5">
      <c r="A327" s="30">
        <v>74</v>
      </c>
      <c r="B327" s="324"/>
      <c r="C327" s="324"/>
      <c r="D327" s="43" t="e">
        <f t="shared" si="12"/>
        <v>#DIV/0!</v>
      </c>
      <c r="E327" s="173" t="str">
        <f>IFERROR(VLOOKUP(A327,'SE-GERAL'!A:E,5,FALSE),VLOOKUP(A327,'MO-GERAL'!A:E,5,FALSE))</f>
        <v>3.3.16</v>
      </c>
      <c r="F327" s="324" t="str">
        <f>IFERROR(VLOOKUP(A327,'SE-GERAL'!A:F,6,FALSE),VLOOKUP(A327,'MO-GERAL'!A:F,6,FALSE))</f>
        <v>UFRJ</v>
      </c>
      <c r="G327" s="324" t="str">
        <f>IFERROR(VLOOKUP(A327,'SE-GERAL'!A:G,7,FALSE),VLOOKUP(A327,'MO-GERAL'!A:G,7,FALSE))</f>
        <v>UFRJ-0044</v>
      </c>
      <c r="H327" s="325" t="str">
        <f>IFERROR(VLOOKUP(A327,'SE-GERAL'!A:H,8,FALSE),VLOOKUP(A327,'MO-GERAL'!A:H,8,FALSE))</f>
        <v>FITA ISOLANTE COLORIDA (BRANCO) 3M TEMFLEX 18mmX10m #0,13mm ESPESSURA</v>
      </c>
      <c r="I327" s="324" t="str">
        <f>IFERROR(VLOOKUP(A327,'SE-GERAL'!A:I,9,FALSE),VLOOKUP(A327,'MO-GERAL'!A:I,9,FALSE))</f>
        <v>UN</v>
      </c>
      <c r="J327" s="326">
        <f>IFERROR(VLOOKUP(A327,'SE-GERAL'!A:K,10,FALSE),VLOOKUP(A327,'MO-GERAL'!A:K,10,FALSE))</f>
        <v>0.25</v>
      </c>
      <c r="K327" s="327">
        <f>IFERROR(VLOOKUP(A327,'SE-GERAL'!A:M,13,FALSE),VLOOKUP(A327,'MO-GERAL'!A:M,13,FALSE))</f>
        <v>0</v>
      </c>
      <c r="L327" s="328">
        <f t="shared" si="13"/>
        <v>0</v>
      </c>
      <c r="M327" s="329" t="e">
        <f t="shared" si="14"/>
        <v>#DIV/0!</v>
      </c>
      <c r="N327" s="330" t="e">
        <f>SUM($M$10:M327)</f>
        <v>#DIV/0!</v>
      </c>
      <c r="O327" s="331"/>
      <c r="P327" s="331"/>
      <c r="Q327" s="331"/>
      <c r="R327" s="331"/>
      <c r="S327" s="280"/>
      <c r="T327" s="280"/>
      <c r="U327" s="331"/>
    </row>
    <row r="328" spans="1:21" s="325" customFormat="1" ht="22.5">
      <c r="A328" s="30">
        <v>75</v>
      </c>
      <c r="B328" s="324"/>
      <c r="C328" s="324"/>
      <c r="D328" s="43" t="e">
        <f t="shared" si="12"/>
        <v>#DIV/0!</v>
      </c>
      <c r="E328" s="173" t="str">
        <f>IFERROR(VLOOKUP(A328,'SE-GERAL'!A:E,5,FALSE),VLOOKUP(A328,'MO-GERAL'!A:E,5,FALSE))</f>
        <v>3.3.17</v>
      </c>
      <c r="F328" s="324" t="str">
        <f>IFERROR(VLOOKUP(A328,'SE-GERAL'!A:F,6,FALSE),VLOOKUP(A328,'MO-GERAL'!A:F,6,FALSE))</f>
        <v>UFRJ</v>
      </c>
      <c r="G328" s="324" t="str">
        <f>IFERROR(VLOOKUP(A328,'SE-GERAL'!A:G,7,FALSE),VLOOKUP(A328,'MO-GERAL'!A:G,7,FALSE))</f>
        <v>UFRJ-0045</v>
      </c>
      <c r="H328" s="325" t="str">
        <f>IFERROR(VLOOKUP(A328,'SE-GERAL'!A:H,8,FALSE),VLOOKUP(A328,'MO-GERAL'!A:H,8,FALSE))</f>
        <v>FITA ISOLANTE COLORIDA (VERDE) 3M TEMFLEX 18mmX10m #0,13mm ESPESSURA</v>
      </c>
      <c r="I328" s="324" t="str">
        <f>IFERROR(VLOOKUP(A328,'SE-GERAL'!A:I,9,FALSE),VLOOKUP(A328,'MO-GERAL'!A:I,9,FALSE))</f>
        <v>UN</v>
      </c>
      <c r="J328" s="326">
        <f>IFERROR(VLOOKUP(A328,'SE-GERAL'!A:K,10,FALSE),VLOOKUP(A328,'MO-GERAL'!A:K,10,FALSE))</f>
        <v>0.25</v>
      </c>
      <c r="K328" s="327">
        <f>IFERROR(VLOOKUP(A328,'SE-GERAL'!A:M,13,FALSE),VLOOKUP(A328,'MO-GERAL'!A:M,13,FALSE))</f>
        <v>0</v>
      </c>
      <c r="L328" s="328">
        <f t="shared" si="13"/>
        <v>0</v>
      </c>
      <c r="M328" s="329" t="e">
        <f t="shared" si="14"/>
        <v>#DIV/0!</v>
      </c>
      <c r="N328" s="330" t="e">
        <f>SUM($M$10:M328)</f>
        <v>#DIV/0!</v>
      </c>
      <c r="O328" s="331"/>
      <c r="P328" s="331"/>
      <c r="Q328" s="331"/>
      <c r="R328" s="331"/>
      <c r="S328" s="280"/>
      <c r="T328" s="280"/>
      <c r="U328" s="331"/>
    </row>
    <row r="329" spans="1:21" s="325" customFormat="1">
      <c r="A329" s="30">
        <v>324</v>
      </c>
      <c r="B329" s="324"/>
      <c r="C329" s="324"/>
      <c r="D329" s="43" t="e">
        <f t="shared" si="12"/>
        <v>#DIV/0!</v>
      </c>
      <c r="E329" s="173" t="str">
        <f>IFERROR(VLOOKUP(A329,'SE-GERAL'!A:E,5,FALSE),VLOOKUP(A329,'MO-GERAL'!A:E,5,FALSE))</f>
        <v>3.14.9</v>
      </c>
      <c r="F329" s="324" t="str">
        <f>IFERROR(VLOOKUP(A329,'SE-GERAL'!A:F,6,FALSE),VLOOKUP(A329,'MO-GERAL'!A:F,6,FALSE))</f>
        <v>UFRJ</v>
      </c>
      <c r="G329" s="324" t="str">
        <f>IFERROR(VLOOKUP(A329,'SE-GERAL'!A:G,7,FALSE),VLOOKUP(A329,'MO-GERAL'!A:G,7,FALSE))</f>
        <v>UFRJ-0309</v>
      </c>
      <c r="H329" s="325" t="str">
        <f>IFERROR(VLOOKUP(A329,'SE-GERAL'!A:H,8,FALSE),VLOOKUP(A329,'MO-GERAL'!A:H,8,FALSE))</f>
        <v>ELO FUSÍVEL TIPO BOTÃO DE 15K</v>
      </c>
      <c r="I329" s="324" t="str">
        <f>IFERROR(VLOOKUP(A329,'SE-GERAL'!A:I,9,FALSE),VLOOKUP(A329,'MO-GERAL'!A:I,9,FALSE))</f>
        <v>UN</v>
      </c>
      <c r="J329" s="326">
        <f>IFERROR(VLOOKUP(A329,'SE-GERAL'!A:K,10,FALSE),VLOOKUP(A329,'MO-GERAL'!A:K,10,FALSE))</f>
        <v>0.25</v>
      </c>
      <c r="K329" s="327">
        <f>IFERROR(VLOOKUP(A329,'SE-GERAL'!A:M,13,FALSE),VLOOKUP(A329,'MO-GERAL'!A:M,13,FALSE))</f>
        <v>0</v>
      </c>
      <c r="L329" s="328">
        <f t="shared" si="13"/>
        <v>0</v>
      </c>
      <c r="M329" s="329" t="e">
        <f t="shared" si="14"/>
        <v>#DIV/0!</v>
      </c>
      <c r="N329" s="330" t="e">
        <f>SUM($M$10:M329)</f>
        <v>#DIV/0!</v>
      </c>
      <c r="O329" s="331"/>
      <c r="P329" s="331"/>
      <c r="Q329" s="331"/>
      <c r="R329" s="331"/>
      <c r="S329" s="280"/>
      <c r="T329" s="280"/>
      <c r="U329" s="331"/>
    </row>
    <row r="330" spans="1:21" s="325" customFormat="1">
      <c r="A330" s="30">
        <v>93</v>
      </c>
      <c r="B330" s="324"/>
      <c r="C330" s="324"/>
      <c r="D330" s="43" t="e">
        <f t="shared" ref="D330:D384" si="15">IF(N330&lt;80%,"A",IF(AND(N330&gt;80.01%,N330&lt;95%),"B",IF(N330&gt;95.01%,"C")))</f>
        <v>#DIV/0!</v>
      </c>
      <c r="E330" s="173" t="str">
        <f>IFERROR(VLOOKUP(A330,'SE-GERAL'!A:E,5,FALSE),VLOOKUP(A330,'MO-GERAL'!A:E,5,FALSE))</f>
        <v>3.5.4</v>
      </c>
      <c r="F330" s="324" t="str">
        <f>IFERROR(VLOOKUP(A330,'SE-GERAL'!A:F,6,FALSE),VLOOKUP(A330,'MO-GERAL'!A:F,6,FALSE))</f>
        <v>SCO/RIO</v>
      </c>
      <c r="G330" s="324" t="str">
        <f>IFERROR(VLOOKUP(A330,'SE-GERAL'!A:G,7,FALSE),VLOOKUP(A330,'MO-GERAL'!A:G,7,FALSE))</f>
        <v>MAT015150</v>
      </c>
      <c r="H330" s="325" t="str">
        <f>IFERROR(VLOOKUP(A330,'SE-GERAL'!A:H,8,FALSE),VLOOKUP(A330,'MO-GERAL'!A:H,8,FALSE))</f>
        <v>BOX CURVO DE ALUMINIO, DE 1 1/2"</v>
      </c>
      <c r="I330" s="324" t="str">
        <f>IFERROR(VLOOKUP(A330,'SE-GERAL'!A:I,9,FALSE),VLOOKUP(A330,'MO-GERAL'!A:I,9,FALSE))</f>
        <v>UN</v>
      </c>
      <c r="J330" s="326">
        <f>IFERROR(VLOOKUP(A330,'SE-GERAL'!A:K,10,FALSE),VLOOKUP(A330,'MO-GERAL'!A:K,10,FALSE))</f>
        <v>8.3333333333333329E-2</v>
      </c>
      <c r="K330" s="327">
        <f>IFERROR(VLOOKUP(A330,'SE-GERAL'!A:M,13,FALSE),VLOOKUP(A330,'MO-GERAL'!A:M,13,FALSE))</f>
        <v>0</v>
      </c>
      <c r="L330" s="328">
        <f t="shared" ref="L330:L384" si="16">J330*K330</f>
        <v>0</v>
      </c>
      <c r="M330" s="329" t="e">
        <f t="shared" ref="M330:M384" si="17">L330/$L$388</f>
        <v>#DIV/0!</v>
      </c>
      <c r="N330" s="330" t="e">
        <f>SUM($M$10:M330)</f>
        <v>#DIV/0!</v>
      </c>
      <c r="O330" s="331"/>
      <c r="P330" s="331"/>
      <c r="Q330" s="331"/>
      <c r="R330" s="331"/>
      <c r="S330" s="280"/>
      <c r="T330" s="280"/>
      <c r="U330" s="331"/>
    </row>
    <row r="331" spans="1:21" s="325" customFormat="1" ht="45">
      <c r="A331" s="30">
        <v>90</v>
      </c>
      <c r="B331" s="324"/>
      <c r="C331" s="324"/>
      <c r="D331" s="43" t="e">
        <f t="shared" si="15"/>
        <v>#DIV/0!</v>
      </c>
      <c r="E331" s="173" t="str">
        <f>IFERROR(VLOOKUP(A331,'SE-GERAL'!A:E,5,FALSE),VLOOKUP(A331,'MO-GERAL'!A:E,5,FALSE))</f>
        <v>3.5.1</v>
      </c>
      <c r="F331" s="324" t="str">
        <f>IFERROR(VLOOKUP(A331,'SE-GERAL'!A:F,6,FALSE),VLOOKUP(A331,'MO-GERAL'!A:F,6,FALSE))</f>
        <v>UFRJ</v>
      </c>
      <c r="G331" s="324" t="str">
        <f>IFERROR(VLOOKUP(A331,'SE-GERAL'!A:G,7,FALSE),VLOOKUP(A331,'MO-GERAL'!A:G,7,FALSE))</f>
        <v>UFRJ-0101</v>
      </c>
      <c r="H331" s="325" t="str">
        <f>IFERROR(VLOOKUP(A331,'SE-GERAL'!A:H,8,FALSE),VLOOKUP(A331,'MO-GERAL'!A:H,8,FALSE))</f>
        <v>ELETRODUTO FLEXÍVEL, CORRUGADO, DE POLIETILENO DE ALTA DENSIDADE (PEAD), Ø 2" (Ø INTERNO = 50,8mm), FORNECIDO COM ARAME GUIA GALVANIZADO REVESTIDO DE PVC, FITA DE DE AVISO PERIGO,  CONFORME NBR-13.897 E NBR-13.898</v>
      </c>
      <c r="I331" s="324" t="str">
        <f>IFERROR(VLOOKUP(A331,'SE-GERAL'!A:I,9,FALSE),VLOOKUP(A331,'MO-GERAL'!A:I,9,FALSE))</f>
        <v>M</v>
      </c>
      <c r="J331" s="326">
        <f>IFERROR(VLOOKUP(A331,'SE-GERAL'!A:K,10,FALSE),VLOOKUP(A331,'MO-GERAL'!A:K,10,FALSE))</f>
        <v>0.25</v>
      </c>
      <c r="K331" s="327">
        <f>IFERROR(VLOOKUP(A331,'SE-GERAL'!A:M,13,FALSE),VLOOKUP(A331,'MO-GERAL'!A:M,13,FALSE))</f>
        <v>0</v>
      </c>
      <c r="L331" s="328">
        <f t="shared" si="16"/>
        <v>0</v>
      </c>
      <c r="M331" s="329" t="e">
        <f t="shared" si="17"/>
        <v>#DIV/0!</v>
      </c>
      <c r="N331" s="330" t="e">
        <f>SUM($M$10:M331)</f>
        <v>#DIV/0!</v>
      </c>
      <c r="O331" s="331"/>
      <c r="P331" s="331"/>
      <c r="Q331" s="331"/>
      <c r="R331" s="331"/>
      <c r="S331" s="280"/>
      <c r="T331" s="280"/>
      <c r="U331" s="331"/>
    </row>
    <row r="332" spans="1:21" s="325" customFormat="1">
      <c r="A332" s="30">
        <v>111</v>
      </c>
      <c r="B332" s="324"/>
      <c r="C332" s="324"/>
      <c r="D332" s="43" t="e">
        <f t="shared" si="15"/>
        <v>#DIV/0!</v>
      </c>
      <c r="E332" s="173" t="str">
        <f>IFERROR(VLOOKUP(A332,'SE-GERAL'!A:E,5,FALSE),VLOOKUP(A332,'MO-GERAL'!A:E,5,FALSE))</f>
        <v>3.5.22</v>
      </c>
      <c r="F332" s="324" t="str">
        <f>IFERROR(VLOOKUP(A332,'SE-GERAL'!A:F,6,FALSE),VLOOKUP(A332,'MO-GERAL'!A:F,6,FALSE))</f>
        <v>SBC</v>
      </c>
      <c r="G332" s="324">
        <f>IFERROR(VLOOKUP(A332,'SE-GERAL'!A:G,7,FALSE),VLOOKUP(A332,'MO-GERAL'!A:G,7,FALSE))</f>
        <v>3484</v>
      </c>
      <c r="H332" s="325" t="str">
        <f>IFERROR(VLOOKUP(A332,'SE-GERAL'!A:H,8,FALSE),VLOOKUP(A332,'MO-GERAL'!A:H,8,FALSE))</f>
        <v>BOX CURVO PARA ELETRODUTO FLEXIVEL 3/4"</v>
      </c>
      <c r="I332" s="324" t="str">
        <f>IFERROR(VLOOKUP(A332,'SE-GERAL'!A:I,9,FALSE),VLOOKUP(A332,'MO-GERAL'!A:I,9,FALSE))</f>
        <v>UN</v>
      </c>
      <c r="J332" s="326">
        <f>IFERROR(VLOOKUP(A332,'SE-GERAL'!A:K,10,FALSE),VLOOKUP(A332,'MO-GERAL'!A:K,10,FALSE))</f>
        <v>0.16666666666666666</v>
      </c>
      <c r="K332" s="327">
        <f>IFERROR(VLOOKUP(A332,'SE-GERAL'!A:M,13,FALSE),VLOOKUP(A332,'MO-GERAL'!A:M,13,FALSE))</f>
        <v>0</v>
      </c>
      <c r="L332" s="328">
        <f t="shared" si="16"/>
        <v>0</v>
      </c>
      <c r="M332" s="329" t="e">
        <f t="shared" si="17"/>
        <v>#DIV/0!</v>
      </c>
      <c r="N332" s="330" t="e">
        <f>SUM($M$10:M332)</f>
        <v>#DIV/0!</v>
      </c>
      <c r="O332" s="331"/>
      <c r="P332" s="331"/>
      <c r="Q332" s="331"/>
      <c r="R332" s="331"/>
      <c r="S332" s="280"/>
      <c r="T332" s="280"/>
      <c r="U332" s="331"/>
    </row>
    <row r="333" spans="1:21" s="325" customFormat="1">
      <c r="A333" s="30">
        <v>272</v>
      </c>
      <c r="B333" s="324"/>
      <c r="C333" s="324"/>
      <c r="D333" s="43" t="e">
        <f t="shared" si="15"/>
        <v>#DIV/0!</v>
      </c>
      <c r="E333" s="173" t="str">
        <f>IFERROR(VLOOKUP(A333,'SE-GERAL'!A:E,5,FALSE),VLOOKUP(A333,'MO-GERAL'!A:E,5,FALSE))</f>
        <v>3.11.60</v>
      </c>
      <c r="F333" s="324" t="str">
        <f>IFERROR(VLOOKUP(A333,'SE-GERAL'!A:F,6,FALSE),VLOOKUP(A333,'MO-GERAL'!A:F,6,FALSE))</f>
        <v>UFRJ</v>
      </c>
      <c r="G333" s="324" t="str">
        <f>IFERROR(VLOOKUP(A333,'SE-GERAL'!A:G,7,FALSE),VLOOKUP(A333,'MO-GERAL'!A:G,7,FALSE))</f>
        <v>UFRJ-0352</v>
      </c>
      <c r="H333" s="325" t="str">
        <f>IFERROR(VLOOKUP(A333,'SE-GERAL'!A:H,8,FALSE),VLOOKUP(A333,'MO-GERAL'!A:H,8,FALSE))</f>
        <v>ANEL ORING 2331, AGEL OU EQUIVALENTE</v>
      </c>
      <c r="I333" s="324" t="str">
        <f>IFERROR(VLOOKUP(A333,'SE-GERAL'!A:I,9,FALSE),VLOOKUP(A333,'MO-GERAL'!A:I,9,FALSE))</f>
        <v>UN</v>
      </c>
      <c r="J333" s="326">
        <f>IFERROR(VLOOKUP(A333,'SE-GERAL'!A:K,10,FALSE),VLOOKUP(A333,'MO-GERAL'!A:K,10,FALSE))</f>
        <v>1</v>
      </c>
      <c r="K333" s="327">
        <f>IFERROR(VLOOKUP(A333,'SE-GERAL'!A:M,13,FALSE),VLOOKUP(A333,'MO-GERAL'!A:M,13,FALSE))</f>
        <v>0</v>
      </c>
      <c r="L333" s="328">
        <f t="shared" si="16"/>
        <v>0</v>
      </c>
      <c r="M333" s="329" t="e">
        <f t="shared" si="17"/>
        <v>#DIV/0!</v>
      </c>
      <c r="N333" s="330" t="e">
        <f>SUM($M$10:M333)</f>
        <v>#DIV/0!</v>
      </c>
      <c r="O333" s="331"/>
      <c r="P333" s="331"/>
      <c r="Q333" s="331"/>
      <c r="R333" s="331"/>
      <c r="S333" s="280"/>
      <c r="T333" s="280"/>
      <c r="U333" s="331"/>
    </row>
    <row r="334" spans="1:21" s="325" customFormat="1">
      <c r="A334" s="30">
        <v>126</v>
      </c>
      <c r="B334" s="324"/>
      <c r="C334" s="324"/>
      <c r="D334" s="43" t="e">
        <f t="shared" si="15"/>
        <v>#DIV/0!</v>
      </c>
      <c r="E334" s="173" t="str">
        <f>IFERROR(VLOOKUP(A334,'SE-GERAL'!A:E,5,FALSE),VLOOKUP(A334,'MO-GERAL'!A:E,5,FALSE))</f>
        <v>3.5.37</v>
      </c>
      <c r="F334" s="324" t="str">
        <f>IFERROR(VLOOKUP(A334,'SE-GERAL'!A:F,6,FALSE),VLOOKUP(A334,'MO-GERAL'!A:F,6,FALSE))</f>
        <v>SBC</v>
      </c>
      <c r="G334" s="324">
        <f>IFERROR(VLOOKUP(A334,'SE-GERAL'!A:G,7,FALSE),VLOOKUP(A334,'MO-GERAL'!A:G,7,FALSE))</f>
        <v>18029</v>
      </c>
      <c r="H334" s="325" t="str">
        <f>IFERROR(VLOOKUP(A334,'SE-GERAL'!A:H,8,FALSE),VLOOKUP(A334,'MO-GERAL'!A:H,8,FALSE))</f>
        <v>TAMPA 1 MODULO CONDULETE TOP 1/2" E 3/4"</v>
      </c>
      <c r="I334" s="324" t="str">
        <f>IFERROR(VLOOKUP(A334,'SE-GERAL'!A:I,9,FALSE),VLOOKUP(A334,'MO-GERAL'!A:I,9,FALSE))</f>
        <v>UN</v>
      </c>
      <c r="J334" s="326">
        <f>IFERROR(VLOOKUP(A334,'SE-GERAL'!A:K,10,FALSE),VLOOKUP(A334,'MO-GERAL'!A:K,10,FALSE))</f>
        <v>0.25</v>
      </c>
      <c r="K334" s="327">
        <f>IFERROR(VLOOKUP(A334,'SE-GERAL'!A:M,13,FALSE),VLOOKUP(A334,'MO-GERAL'!A:M,13,FALSE))</f>
        <v>0</v>
      </c>
      <c r="L334" s="328">
        <f t="shared" si="16"/>
        <v>0</v>
      </c>
      <c r="M334" s="329" t="e">
        <f t="shared" si="17"/>
        <v>#DIV/0!</v>
      </c>
      <c r="N334" s="330" t="e">
        <f>SUM($M$10:M334)</f>
        <v>#DIV/0!</v>
      </c>
      <c r="O334" s="331"/>
      <c r="P334" s="331"/>
      <c r="Q334" s="331"/>
      <c r="R334" s="331"/>
      <c r="S334" s="280"/>
      <c r="T334" s="280"/>
      <c r="U334" s="331"/>
    </row>
    <row r="335" spans="1:21" s="325" customFormat="1">
      <c r="A335" s="30">
        <v>98</v>
      </c>
      <c r="B335" s="324"/>
      <c r="C335" s="324"/>
      <c r="D335" s="43" t="e">
        <f t="shared" si="15"/>
        <v>#DIV/0!</v>
      </c>
      <c r="E335" s="173" t="str">
        <f>IFERROR(VLOOKUP(A335,'SE-GERAL'!A:E,5,FALSE),VLOOKUP(A335,'MO-GERAL'!A:E,5,FALSE))</f>
        <v>3.5.9</v>
      </c>
      <c r="F335" s="324" t="str">
        <f>IFERROR(VLOOKUP(A335,'SE-GERAL'!A:F,6,FALSE),VLOOKUP(A335,'MO-GERAL'!A:F,6,FALSE))</f>
        <v>SCO/RIO</v>
      </c>
      <c r="G335" s="324" t="str">
        <f>IFERROR(VLOOKUP(A335,'SE-GERAL'!A:G,7,FALSE),VLOOKUP(A335,'MO-GERAL'!A:G,7,FALSE))</f>
        <v>MAT015750</v>
      </c>
      <c r="H335" s="325" t="str">
        <f>IFERROR(VLOOKUP(A335,'SE-GERAL'!A:H,8,FALSE),VLOOKUP(A335,'MO-GERAL'!A:H,8,FALSE))</f>
        <v>ABRACADEIRA DE ACO GALVANIZADO, TIPO COPO, DE 2"</v>
      </c>
      <c r="I335" s="324" t="str">
        <f>IFERROR(VLOOKUP(A335,'SE-GERAL'!A:I,9,FALSE),VLOOKUP(A335,'MO-GERAL'!A:I,9,FALSE))</f>
        <v>UN</v>
      </c>
      <c r="J335" s="326">
        <f>IFERROR(VLOOKUP(A335,'SE-GERAL'!A:K,10,FALSE),VLOOKUP(A335,'MO-GERAL'!A:K,10,FALSE))</f>
        <v>0.41666666666666669</v>
      </c>
      <c r="K335" s="327">
        <f>IFERROR(VLOOKUP(A335,'SE-GERAL'!A:M,13,FALSE),VLOOKUP(A335,'MO-GERAL'!A:M,13,FALSE))</f>
        <v>0</v>
      </c>
      <c r="L335" s="328">
        <f t="shared" si="16"/>
        <v>0</v>
      </c>
      <c r="M335" s="329" t="e">
        <f t="shared" si="17"/>
        <v>#DIV/0!</v>
      </c>
      <c r="N335" s="330" t="e">
        <f>SUM($M$10:M335)</f>
        <v>#DIV/0!</v>
      </c>
      <c r="O335" s="331"/>
      <c r="P335" s="331"/>
      <c r="Q335" s="331"/>
      <c r="R335" s="331"/>
      <c r="S335" s="280"/>
      <c r="T335" s="280"/>
      <c r="U335" s="331"/>
    </row>
    <row r="336" spans="1:21" s="325" customFormat="1">
      <c r="A336" s="30">
        <v>320</v>
      </c>
      <c r="B336" s="324"/>
      <c r="C336" s="324"/>
      <c r="D336" s="43" t="e">
        <f t="shared" si="15"/>
        <v>#DIV/0!</v>
      </c>
      <c r="E336" s="173" t="str">
        <f>IFERROR(VLOOKUP(A336,'SE-GERAL'!A:E,5,FALSE),VLOOKUP(A336,'MO-GERAL'!A:E,5,FALSE))</f>
        <v>3.14.5</v>
      </c>
      <c r="F336" s="324" t="str">
        <f>IFERROR(VLOOKUP(A336,'SE-GERAL'!A:F,6,FALSE),VLOOKUP(A336,'MO-GERAL'!A:F,6,FALSE))</f>
        <v>UFRJ</v>
      </c>
      <c r="G336" s="324" t="str">
        <f>IFERROR(VLOOKUP(A336,'SE-GERAL'!A:G,7,FALSE),VLOOKUP(A336,'MO-GERAL'!A:G,7,FALSE))</f>
        <v>UFRJ-0305</v>
      </c>
      <c r="H336" s="325" t="str">
        <f>IFERROR(VLOOKUP(A336,'SE-GERAL'!A:H,8,FALSE),VLOOKUP(A336,'MO-GERAL'!A:H,8,FALSE))</f>
        <v>ELO FUSÍVEL TIPO BOTÃO DE 3H</v>
      </c>
      <c r="I336" s="324" t="str">
        <f>IFERROR(VLOOKUP(A336,'SE-GERAL'!A:I,9,FALSE),VLOOKUP(A336,'MO-GERAL'!A:I,9,FALSE))</f>
        <v>UN</v>
      </c>
      <c r="J336" s="326">
        <f>IFERROR(VLOOKUP(A336,'SE-GERAL'!A:K,10,FALSE),VLOOKUP(A336,'MO-GERAL'!A:K,10,FALSE))</f>
        <v>0.25</v>
      </c>
      <c r="K336" s="327">
        <f>IFERROR(VLOOKUP(A336,'SE-GERAL'!A:M,13,FALSE),VLOOKUP(A336,'MO-GERAL'!A:M,13,FALSE))</f>
        <v>0</v>
      </c>
      <c r="L336" s="328">
        <f t="shared" si="16"/>
        <v>0</v>
      </c>
      <c r="M336" s="329" t="e">
        <f t="shared" si="17"/>
        <v>#DIV/0!</v>
      </c>
      <c r="N336" s="330" t="e">
        <f>SUM($M$10:M336)</f>
        <v>#DIV/0!</v>
      </c>
      <c r="O336" s="331"/>
      <c r="P336" s="331"/>
      <c r="Q336" s="331"/>
      <c r="R336" s="331"/>
      <c r="S336" s="280"/>
      <c r="T336" s="280"/>
      <c r="U336" s="331"/>
    </row>
    <row r="337" spans="1:21" s="325" customFormat="1">
      <c r="A337" s="30">
        <v>321</v>
      </c>
      <c r="B337" s="324"/>
      <c r="C337" s="324"/>
      <c r="D337" s="43" t="e">
        <f t="shared" si="15"/>
        <v>#DIV/0!</v>
      </c>
      <c r="E337" s="173" t="str">
        <f>IFERROR(VLOOKUP(A337,'SE-GERAL'!A:E,5,FALSE),VLOOKUP(A337,'MO-GERAL'!A:E,5,FALSE))</f>
        <v>3.14.6</v>
      </c>
      <c r="F337" s="324" t="str">
        <f>IFERROR(VLOOKUP(A337,'SE-GERAL'!A:F,6,FALSE),VLOOKUP(A337,'MO-GERAL'!A:F,6,FALSE))</f>
        <v>UFRJ</v>
      </c>
      <c r="G337" s="324" t="str">
        <f>IFERROR(VLOOKUP(A337,'SE-GERAL'!A:G,7,FALSE),VLOOKUP(A337,'MO-GERAL'!A:G,7,FALSE))</f>
        <v>UFRJ-0306</v>
      </c>
      <c r="H337" s="325" t="str">
        <f>IFERROR(VLOOKUP(A337,'SE-GERAL'!A:H,8,FALSE),VLOOKUP(A337,'MO-GERAL'!A:H,8,FALSE))</f>
        <v>ELO FUSÍVEL TIPO BOTÃO DE 5H</v>
      </c>
      <c r="I337" s="324" t="str">
        <f>IFERROR(VLOOKUP(A337,'SE-GERAL'!A:I,9,FALSE),VLOOKUP(A337,'MO-GERAL'!A:I,9,FALSE))</f>
        <v>UN</v>
      </c>
      <c r="J337" s="326">
        <f>IFERROR(VLOOKUP(A337,'SE-GERAL'!A:K,10,FALSE),VLOOKUP(A337,'MO-GERAL'!A:K,10,FALSE))</f>
        <v>0.25</v>
      </c>
      <c r="K337" s="327">
        <f>IFERROR(VLOOKUP(A337,'SE-GERAL'!A:M,13,FALSE),VLOOKUP(A337,'MO-GERAL'!A:M,13,FALSE))</f>
        <v>0</v>
      </c>
      <c r="L337" s="328">
        <f t="shared" si="16"/>
        <v>0</v>
      </c>
      <c r="M337" s="329" t="e">
        <f t="shared" si="17"/>
        <v>#DIV/0!</v>
      </c>
      <c r="N337" s="330" t="e">
        <f>SUM($M$10:M337)</f>
        <v>#DIV/0!</v>
      </c>
      <c r="O337" s="331"/>
      <c r="P337" s="331"/>
      <c r="Q337" s="331"/>
      <c r="R337" s="331"/>
      <c r="S337" s="280"/>
      <c r="T337" s="280"/>
      <c r="U337" s="331"/>
    </row>
    <row r="338" spans="1:21" s="325" customFormat="1">
      <c r="A338" s="30">
        <v>322</v>
      </c>
      <c r="B338" s="324"/>
      <c r="C338" s="324"/>
      <c r="D338" s="43" t="e">
        <f t="shared" si="15"/>
        <v>#DIV/0!</v>
      </c>
      <c r="E338" s="173" t="str">
        <f>IFERROR(VLOOKUP(A338,'SE-GERAL'!A:E,5,FALSE),VLOOKUP(A338,'MO-GERAL'!A:E,5,FALSE))</f>
        <v>3.14.7</v>
      </c>
      <c r="F338" s="324" t="str">
        <f>IFERROR(VLOOKUP(A338,'SE-GERAL'!A:F,6,FALSE),VLOOKUP(A338,'MO-GERAL'!A:F,6,FALSE))</f>
        <v>UFRJ</v>
      </c>
      <c r="G338" s="324" t="str">
        <f>IFERROR(VLOOKUP(A338,'SE-GERAL'!A:G,7,FALSE),VLOOKUP(A338,'MO-GERAL'!A:G,7,FALSE))</f>
        <v>UFRJ-0307</v>
      </c>
      <c r="H338" s="325" t="str">
        <f>IFERROR(VLOOKUP(A338,'SE-GERAL'!A:H,8,FALSE),VLOOKUP(A338,'MO-GERAL'!A:H,8,FALSE))</f>
        <v>ELO FUSÍVEL TIPO BOTÃO DE 8K</v>
      </c>
      <c r="I338" s="324" t="str">
        <f>IFERROR(VLOOKUP(A338,'SE-GERAL'!A:I,9,FALSE),VLOOKUP(A338,'MO-GERAL'!A:I,9,FALSE))</f>
        <v>UN</v>
      </c>
      <c r="J338" s="326">
        <f>IFERROR(VLOOKUP(A338,'SE-GERAL'!A:K,10,FALSE),VLOOKUP(A338,'MO-GERAL'!A:K,10,FALSE))</f>
        <v>0.25</v>
      </c>
      <c r="K338" s="327">
        <f>IFERROR(VLOOKUP(A338,'SE-GERAL'!A:M,13,FALSE),VLOOKUP(A338,'MO-GERAL'!A:M,13,FALSE))</f>
        <v>0</v>
      </c>
      <c r="L338" s="328">
        <f t="shared" si="16"/>
        <v>0</v>
      </c>
      <c r="M338" s="329" t="e">
        <f t="shared" si="17"/>
        <v>#DIV/0!</v>
      </c>
      <c r="N338" s="330" t="e">
        <f>SUM($M$10:M338)</f>
        <v>#DIV/0!</v>
      </c>
      <c r="O338" s="331"/>
      <c r="P338" s="331"/>
      <c r="Q338" s="331"/>
      <c r="R338" s="331"/>
      <c r="S338" s="280"/>
      <c r="T338" s="280"/>
      <c r="U338" s="331"/>
    </row>
    <row r="339" spans="1:21" s="325" customFormat="1">
      <c r="A339" s="30">
        <v>323</v>
      </c>
      <c r="B339" s="324"/>
      <c r="C339" s="324"/>
      <c r="D339" s="43" t="e">
        <f t="shared" si="15"/>
        <v>#DIV/0!</v>
      </c>
      <c r="E339" s="173" t="str">
        <f>IFERROR(VLOOKUP(A339,'SE-GERAL'!A:E,5,FALSE),VLOOKUP(A339,'MO-GERAL'!A:E,5,FALSE))</f>
        <v>3.14.8</v>
      </c>
      <c r="F339" s="324" t="str">
        <f>IFERROR(VLOOKUP(A339,'SE-GERAL'!A:F,6,FALSE),VLOOKUP(A339,'MO-GERAL'!A:F,6,FALSE))</f>
        <v>UFRJ</v>
      </c>
      <c r="G339" s="324" t="str">
        <f>IFERROR(VLOOKUP(A339,'SE-GERAL'!A:G,7,FALSE),VLOOKUP(A339,'MO-GERAL'!A:G,7,FALSE))</f>
        <v>UFRJ-0308</v>
      </c>
      <c r="H339" s="325" t="str">
        <f>IFERROR(VLOOKUP(A339,'SE-GERAL'!A:H,8,FALSE),VLOOKUP(A339,'MO-GERAL'!A:H,8,FALSE))</f>
        <v>ELO FUSÍVEL TIPO BOTÃO DE 10K</v>
      </c>
      <c r="I339" s="324" t="str">
        <f>IFERROR(VLOOKUP(A339,'SE-GERAL'!A:I,9,FALSE),VLOOKUP(A339,'MO-GERAL'!A:I,9,FALSE))</f>
        <v>UN</v>
      </c>
      <c r="J339" s="326">
        <f>IFERROR(VLOOKUP(A339,'SE-GERAL'!A:K,10,FALSE),VLOOKUP(A339,'MO-GERAL'!A:K,10,FALSE))</f>
        <v>0.25</v>
      </c>
      <c r="K339" s="327">
        <f>IFERROR(VLOOKUP(A339,'SE-GERAL'!A:M,13,FALSE),VLOOKUP(A339,'MO-GERAL'!A:M,13,FALSE))</f>
        <v>0</v>
      </c>
      <c r="L339" s="328">
        <f t="shared" si="16"/>
        <v>0</v>
      </c>
      <c r="M339" s="329" t="e">
        <f t="shared" si="17"/>
        <v>#DIV/0!</v>
      </c>
      <c r="N339" s="330" t="e">
        <f>SUM($M$10:M339)</f>
        <v>#DIV/0!</v>
      </c>
      <c r="O339" s="331"/>
      <c r="P339" s="331"/>
      <c r="Q339" s="331"/>
      <c r="R339" s="331"/>
      <c r="S339" s="280"/>
      <c r="T339" s="280"/>
      <c r="U339" s="331"/>
    </row>
    <row r="340" spans="1:21" s="325" customFormat="1">
      <c r="A340" s="30">
        <v>120</v>
      </c>
      <c r="B340" s="324"/>
      <c r="C340" s="324"/>
      <c r="D340" s="43" t="e">
        <f t="shared" si="15"/>
        <v>#DIV/0!</v>
      </c>
      <c r="E340" s="173" t="str">
        <f>IFERROR(VLOOKUP(A340,'SE-GERAL'!A:E,5,FALSE),VLOOKUP(A340,'MO-GERAL'!A:E,5,FALSE))</f>
        <v>3.5.31</v>
      </c>
      <c r="F340" s="324" t="str">
        <f>IFERROR(VLOOKUP(A340,'SE-GERAL'!A:F,6,FALSE),VLOOKUP(A340,'MO-GERAL'!A:F,6,FALSE))</f>
        <v>SBC</v>
      </c>
      <c r="G340" s="324">
        <f>IFERROR(VLOOKUP(A340,'SE-GERAL'!A:G,7,FALSE),VLOOKUP(A340,'MO-GERAL'!A:G,7,FALSE))</f>
        <v>17929</v>
      </c>
      <c r="H340" s="325" t="str">
        <f>IFERROR(VLOOKUP(A340,'SE-GERAL'!A:H,8,FALSE),VLOOKUP(A340,'MO-GERAL'!A:H,8,FALSE))</f>
        <v>ADAPTADOR CONDULETE TOP 3/4"</v>
      </c>
      <c r="I340" s="324" t="str">
        <f>IFERROR(VLOOKUP(A340,'SE-GERAL'!A:I,9,FALSE),VLOOKUP(A340,'MO-GERAL'!A:I,9,FALSE))</f>
        <v>UN</v>
      </c>
      <c r="J340" s="326">
        <f>IFERROR(VLOOKUP(A340,'SE-GERAL'!A:K,10,FALSE),VLOOKUP(A340,'MO-GERAL'!A:K,10,FALSE))</f>
        <v>0.75</v>
      </c>
      <c r="K340" s="327">
        <f>IFERROR(VLOOKUP(A340,'SE-GERAL'!A:M,13,FALSE),VLOOKUP(A340,'MO-GERAL'!A:M,13,FALSE))</f>
        <v>0</v>
      </c>
      <c r="L340" s="328">
        <f t="shared" si="16"/>
        <v>0</v>
      </c>
      <c r="M340" s="329" t="e">
        <f t="shared" si="17"/>
        <v>#DIV/0!</v>
      </c>
      <c r="N340" s="330" t="e">
        <f>SUM($M$10:M340)</f>
        <v>#DIV/0!</v>
      </c>
      <c r="O340" s="331"/>
      <c r="P340" s="331"/>
      <c r="Q340" s="331"/>
      <c r="R340" s="331"/>
      <c r="S340" s="280"/>
      <c r="T340" s="280"/>
      <c r="U340" s="331"/>
    </row>
    <row r="341" spans="1:21" s="325" customFormat="1" ht="22.5">
      <c r="A341" s="30">
        <v>161</v>
      </c>
      <c r="B341" s="324"/>
      <c r="C341" s="324"/>
      <c r="D341" s="43" t="e">
        <f t="shared" si="15"/>
        <v>#DIV/0!</v>
      </c>
      <c r="E341" s="173" t="str">
        <f>IFERROR(VLOOKUP(A341,'SE-GERAL'!A:E,5,FALSE),VLOOKUP(A341,'MO-GERAL'!A:E,5,FALSE))</f>
        <v>3.7.4</v>
      </c>
      <c r="F341" s="324" t="str">
        <f>IFERROR(VLOOKUP(A341,'SE-GERAL'!A:F,6,FALSE),VLOOKUP(A341,'MO-GERAL'!A:F,6,FALSE))</f>
        <v>SINAPI</v>
      </c>
      <c r="G341" s="324">
        <f>IFERROR(VLOOKUP(A341,'SE-GERAL'!A:G,7,FALSE),VLOOKUP(A341,'MO-GERAL'!A:G,7,FALSE))</f>
        <v>410</v>
      </c>
      <c r="H341" s="325" t="str">
        <f>IFERROR(VLOOKUP(A341,'SE-GERAL'!A:H,8,FALSE),VLOOKUP(A341,'MO-GERAL'!A:H,8,FALSE))</f>
        <v xml:space="preserve">ABRACADEIRA DE NYLON PARA AMARRACAO DE CABOS, COMPRIMENTO DE 150 X *3,6* MM    </v>
      </c>
      <c r="I341" s="324" t="str">
        <f>IFERROR(VLOOKUP(A341,'SE-GERAL'!A:I,9,FALSE),VLOOKUP(A341,'MO-GERAL'!A:I,9,FALSE))</f>
        <v>UN</v>
      </c>
      <c r="J341" s="326">
        <f>IFERROR(VLOOKUP(A341,'SE-GERAL'!A:K,10,FALSE),VLOOKUP(A341,'MO-GERAL'!A:K,10,FALSE))</f>
        <v>8.3333333333333339</v>
      </c>
      <c r="K341" s="327">
        <f>IFERROR(VLOOKUP(A341,'SE-GERAL'!A:M,13,FALSE),VLOOKUP(A341,'MO-GERAL'!A:M,13,FALSE))</f>
        <v>0</v>
      </c>
      <c r="L341" s="328">
        <f t="shared" si="16"/>
        <v>0</v>
      </c>
      <c r="M341" s="329" t="e">
        <f t="shared" si="17"/>
        <v>#DIV/0!</v>
      </c>
      <c r="N341" s="330" t="e">
        <f>SUM($M$10:M341)</f>
        <v>#DIV/0!</v>
      </c>
      <c r="O341" s="331"/>
      <c r="P341" s="331"/>
      <c r="Q341" s="331"/>
      <c r="R341" s="331"/>
      <c r="S341" s="280"/>
      <c r="T341" s="280"/>
      <c r="U341" s="331"/>
    </row>
    <row r="342" spans="1:21" s="325" customFormat="1">
      <c r="A342" s="30">
        <v>135</v>
      </c>
      <c r="B342" s="324"/>
      <c r="C342" s="324"/>
      <c r="D342" s="43" t="e">
        <f t="shared" si="15"/>
        <v>#DIV/0!</v>
      </c>
      <c r="E342" s="173" t="str">
        <f>IFERROR(VLOOKUP(A342,'SE-GERAL'!A:E,5,FALSE),VLOOKUP(A342,'MO-GERAL'!A:E,5,FALSE))</f>
        <v>3.5.46</v>
      </c>
      <c r="F342" s="324" t="str">
        <f>IFERROR(VLOOKUP(A342,'SE-GERAL'!A:F,6,FALSE),VLOOKUP(A342,'MO-GERAL'!A:F,6,FALSE))</f>
        <v>SINAPI</v>
      </c>
      <c r="G342" s="324">
        <f>IFERROR(VLOOKUP(A342,'SE-GERAL'!A:G,7,FALSE),VLOOKUP(A342,'MO-GERAL'!A:G,7,FALSE))</f>
        <v>39182</v>
      </c>
      <c r="H342" s="325" t="str">
        <f>IFERROR(VLOOKUP(A342,'SE-GERAL'!A:H,8,FALSE),VLOOKUP(A342,'MO-GERAL'!A:H,8,FALSE))</f>
        <v>BUCHA EM ALUMINIO, COM ROSCA, DE 4", PARA ELETRODUTO</v>
      </c>
      <c r="I342" s="324" t="str">
        <f>IFERROR(VLOOKUP(A342,'SE-GERAL'!A:I,9,FALSE),VLOOKUP(A342,'MO-GERAL'!A:I,9,FALSE))</f>
        <v>UN</v>
      </c>
      <c r="J342" s="326">
        <f>IFERROR(VLOOKUP(A342,'SE-GERAL'!A:K,10,FALSE),VLOOKUP(A342,'MO-GERAL'!A:K,10,FALSE))</f>
        <v>8.3333333333333329E-2</v>
      </c>
      <c r="K342" s="327">
        <f>IFERROR(VLOOKUP(A342,'SE-GERAL'!A:M,13,FALSE),VLOOKUP(A342,'MO-GERAL'!A:M,13,FALSE))</f>
        <v>0</v>
      </c>
      <c r="L342" s="328">
        <f t="shared" si="16"/>
        <v>0</v>
      </c>
      <c r="M342" s="329" t="e">
        <f t="shared" si="17"/>
        <v>#DIV/0!</v>
      </c>
      <c r="N342" s="330" t="e">
        <f>SUM($M$10:M342)</f>
        <v>#DIV/0!</v>
      </c>
      <c r="O342" s="331"/>
      <c r="P342" s="331"/>
      <c r="Q342" s="331"/>
      <c r="R342" s="331"/>
      <c r="S342" s="280"/>
      <c r="T342" s="280"/>
      <c r="U342" s="331"/>
    </row>
    <row r="343" spans="1:21" s="325" customFormat="1" ht="22.5">
      <c r="A343" s="30">
        <v>104</v>
      </c>
      <c r="B343" s="324"/>
      <c r="C343" s="324"/>
      <c r="D343" s="43" t="e">
        <f t="shared" si="15"/>
        <v>#DIV/0!</v>
      </c>
      <c r="E343" s="173" t="str">
        <f>IFERROR(VLOOKUP(A343,'SE-GERAL'!A:E,5,FALSE),VLOOKUP(A343,'MO-GERAL'!A:E,5,FALSE))</f>
        <v>3.5.15</v>
      </c>
      <c r="F343" s="324" t="str">
        <f>IFERROR(VLOOKUP(A343,'SE-GERAL'!A:F,6,FALSE),VLOOKUP(A343,'MO-GERAL'!A:F,6,FALSE))</f>
        <v>UFRJ</v>
      </c>
      <c r="G343" s="324" t="str">
        <f>IFERROR(VLOOKUP(A343,'SE-GERAL'!A:G,7,FALSE),VLOOKUP(A343,'MO-GERAL'!A:G,7,FALSE))</f>
        <v>UFRJ-0108</v>
      </c>
      <c r="H343" s="325" t="str">
        <f>IFERROR(VLOOKUP(A343,'SE-GERAL'!A:H,8,FALSE),VLOOKUP(A343,'MO-GERAL'!A:H,8,FALSE))</f>
        <v>LUVA 1" PVC LINHA CONDULETE TOP-COR CINZA - TIGRE (PADRÃO UFRJ)</v>
      </c>
      <c r="I343" s="324" t="str">
        <f>IFERROR(VLOOKUP(A343,'SE-GERAL'!A:I,9,FALSE),VLOOKUP(A343,'MO-GERAL'!A:I,9,FALSE))</f>
        <v>UN</v>
      </c>
      <c r="J343" s="326">
        <f>IFERROR(VLOOKUP(A343,'SE-GERAL'!A:K,10,FALSE),VLOOKUP(A343,'MO-GERAL'!A:K,10,FALSE))</f>
        <v>8.3333333333333329E-2</v>
      </c>
      <c r="K343" s="327">
        <f>IFERROR(VLOOKUP(A343,'SE-GERAL'!A:M,13,FALSE),VLOOKUP(A343,'MO-GERAL'!A:M,13,FALSE))</f>
        <v>0</v>
      </c>
      <c r="L343" s="328">
        <f t="shared" si="16"/>
        <v>0</v>
      </c>
      <c r="M343" s="329" t="e">
        <f t="shared" si="17"/>
        <v>#DIV/0!</v>
      </c>
      <c r="N343" s="330" t="e">
        <f>SUM($M$10:M343)</f>
        <v>#DIV/0!</v>
      </c>
      <c r="O343" s="331"/>
      <c r="P343" s="331"/>
      <c r="Q343" s="331"/>
      <c r="R343" s="331"/>
      <c r="S343" s="280"/>
      <c r="T343" s="280"/>
      <c r="U343" s="331"/>
    </row>
    <row r="344" spans="1:21" s="325" customFormat="1" ht="33.75">
      <c r="A344" s="30">
        <v>105</v>
      </c>
      <c r="B344" s="324"/>
      <c r="C344" s="324"/>
      <c r="D344" s="43" t="e">
        <f t="shared" si="15"/>
        <v>#DIV/0!</v>
      </c>
      <c r="E344" s="173" t="str">
        <f>IFERROR(VLOOKUP(A344,'SE-GERAL'!A:E,5,FALSE),VLOOKUP(A344,'MO-GERAL'!A:E,5,FALSE))</f>
        <v>3.5.16</v>
      </c>
      <c r="F344" s="324" t="str">
        <f>IFERROR(VLOOKUP(A344,'SE-GERAL'!A:F,6,FALSE),VLOOKUP(A344,'MO-GERAL'!A:F,6,FALSE))</f>
        <v>SCO/RIO</v>
      </c>
      <c r="G344" s="324" t="str">
        <f>IFERROR(VLOOKUP(A344,'SE-GERAL'!A:G,7,FALSE),VLOOKUP(A344,'MO-GERAL'!A:G,7,FALSE))</f>
        <v>IT 24.04.0053 (A)</v>
      </c>
      <c r="H344" s="325" t="str">
        <f>IFERROR(VLOOKUP(A344,'SE-GERAL'!A:H,8,FALSE),VLOOKUP(A344,'MO-GERAL'!A:H,8,FALSE))</f>
        <v>ELETRODUTO DE PVC RIGIDO, DIAMETRO DE 3/4", INCLUSIVE CONEXOES E EMENDAS, EXCLUSIVE ABERTURA E FECHAMENTO DE RASGO. FORNECIMENTO.</v>
      </c>
      <c r="I344" s="324" t="str">
        <f>IFERROR(VLOOKUP(A344,'SE-GERAL'!A:I,9,FALSE),VLOOKUP(A344,'MO-GERAL'!A:I,9,FALSE))</f>
        <v>M</v>
      </c>
      <c r="J344" s="326">
        <f>IFERROR(VLOOKUP(A344,'SE-GERAL'!A:K,10,FALSE),VLOOKUP(A344,'MO-GERAL'!A:K,10,FALSE))</f>
        <v>0.41666666666666669</v>
      </c>
      <c r="K344" s="327">
        <f>IFERROR(VLOOKUP(A344,'SE-GERAL'!A:M,13,FALSE),VLOOKUP(A344,'MO-GERAL'!A:M,13,FALSE))</f>
        <v>0</v>
      </c>
      <c r="L344" s="328">
        <f t="shared" si="16"/>
        <v>0</v>
      </c>
      <c r="M344" s="329" t="e">
        <f t="shared" si="17"/>
        <v>#DIV/0!</v>
      </c>
      <c r="N344" s="330" t="e">
        <f>SUM($M$10:M344)</f>
        <v>#DIV/0!</v>
      </c>
      <c r="O344" s="331"/>
      <c r="P344" s="331"/>
      <c r="Q344" s="331"/>
      <c r="R344" s="331"/>
      <c r="S344" s="280"/>
      <c r="T344" s="280"/>
      <c r="U344" s="331"/>
    </row>
    <row r="345" spans="1:21" s="325" customFormat="1" ht="22.5">
      <c r="A345" s="30">
        <v>310</v>
      </c>
      <c r="B345" s="324"/>
      <c r="C345" s="324"/>
      <c r="D345" s="43" t="e">
        <f t="shared" si="15"/>
        <v>#DIV/0!</v>
      </c>
      <c r="E345" s="173" t="str">
        <f>IFERROR(VLOOKUP(A345,'SE-GERAL'!A:E,5,FALSE),VLOOKUP(A345,'MO-GERAL'!A:E,5,FALSE))</f>
        <v>3.13.1</v>
      </c>
      <c r="F345" s="324" t="str">
        <f>IFERROR(VLOOKUP(A345,'SE-GERAL'!A:F,6,FALSE),VLOOKUP(A345,'MO-GERAL'!A:F,6,FALSE))</f>
        <v>SCO/RIO</v>
      </c>
      <c r="G345" s="324" t="str">
        <f>IFERROR(VLOOKUP(A345,'SE-GERAL'!A:G,7,FALSE),VLOOKUP(A345,'MO-GERAL'!A:G,7,FALSE))</f>
        <v>MAT067850</v>
      </c>
      <c r="H345" s="325" t="str">
        <f>IFERROR(VLOOKUP(A345,'SE-GERAL'!A:H,8,FALSE),VLOOKUP(A345,'MO-GERAL'!A:H,8,FALSE))</f>
        <v>INTERRUPTOR DE EMBUTIR, COM PLACA DE 1 TECLA SIMPLES, REF.1100, LINHA SILENTOQUE, PIAL OU SIMILAR</v>
      </c>
      <c r="I345" s="324" t="str">
        <f>IFERROR(VLOOKUP(A345,'SE-GERAL'!A:I,9,FALSE),VLOOKUP(A345,'MO-GERAL'!A:I,9,FALSE))</f>
        <v>UN</v>
      </c>
      <c r="J345" s="326">
        <f>IFERROR(VLOOKUP(A345,'SE-GERAL'!A:K,10,FALSE),VLOOKUP(A345,'MO-GERAL'!A:K,10,FALSE))</f>
        <v>0.25</v>
      </c>
      <c r="K345" s="327">
        <f>IFERROR(VLOOKUP(A345,'SE-GERAL'!A:M,13,FALSE),VLOOKUP(A345,'MO-GERAL'!A:M,13,FALSE))</f>
        <v>0</v>
      </c>
      <c r="L345" s="328">
        <f t="shared" si="16"/>
        <v>0</v>
      </c>
      <c r="M345" s="329" t="e">
        <f t="shared" si="17"/>
        <v>#DIV/0!</v>
      </c>
      <c r="N345" s="330" t="e">
        <f>SUM($M$10:M345)</f>
        <v>#DIV/0!</v>
      </c>
      <c r="O345" s="331"/>
      <c r="P345" s="331"/>
      <c r="Q345" s="331"/>
      <c r="R345" s="331"/>
      <c r="S345" s="280"/>
      <c r="T345" s="280"/>
      <c r="U345" s="331"/>
    </row>
    <row r="346" spans="1:21" s="325" customFormat="1">
      <c r="A346" s="30">
        <v>115</v>
      </c>
      <c r="B346" s="324"/>
      <c r="C346" s="324"/>
      <c r="D346" s="43" t="e">
        <f t="shared" si="15"/>
        <v>#DIV/0!</v>
      </c>
      <c r="E346" s="173" t="str">
        <f>IFERROR(VLOOKUP(A346,'SE-GERAL'!A:E,5,FALSE),VLOOKUP(A346,'MO-GERAL'!A:E,5,FALSE))</f>
        <v>3.5.26</v>
      </c>
      <c r="F346" s="324" t="str">
        <f>IFERROR(VLOOKUP(A346,'SE-GERAL'!A:F,6,FALSE),VLOOKUP(A346,'MO-GERAL'!A:F,6,FALSE))</f>
        <v>SBC</v>
      </c>
      <c r="G346" s="324">
        <f>IFERROR(VLOOKUP(A346,'SE-GERAL'!A:G,7,FALSE),VLOOKUP(A346,'MO-GERAL'!A:G,7,FALSE))</f>
        <v>6895</v>
      </c>
      <c r="H346" s="325" t="str">
        <f>IFERROR(VLOOKUP(A346,'SE-GERAL'!A:H,8,FALSE),VLOOKUP(A346,'MO-GERAL'!A:H,8,FALSE))</f>
        <v>BOX RETO PARA ELETRODUTO FLEXIVEL 1"</v>
      </c>
      <c r="I346" s="324" t="str">
        <f>IFERROR(VLOOKUP(A346,'SE-GERAL'!A:I,9,FALSE),VLOOKUP(A346,'MO-GERAL'!A:I,9,FALSE))</f>
        <v>UN</v>
      </c>
      <c r="J346" s="326">
        <f>IFERROR(VLOOKUP(A346,'SE-GERAL'!A:K,10,FALSE),VLOOKUP(A346,'MO-GERAL'!A:K,10,FALSE))</f>
        <v>0.16666666666666666</v>
      </c>
      <c r="K346" s="327">
        <f>IFERROR(VLOOKUP(A346,'SE-GERAL'!A:M,13,FALSE),VLOOKUP(A346,'MO-GERAL'!A:M,13,FALSE))</f>
        <v>0</v>
      </c>
      <c r="L346" s="328">
        <f t="shared" si="16"/>
        <v>0</v>
      </c>
      <c r="M346" s="329" t="e">
        <f t="shared" si="17"/>
        <v>#DIV/0!</v>
      </c>
      <c r="N346" s="330" t="e">
        <f>SUM($M$10:M346)</f>
        <v>#DIV/0!</v>
      </c>
      <c r="O346" s="331"/>
      <c r="P346" s="331"/>
      <c r="Q346" s="331"/>
      <c r="R346" s="331"/>
      <c r="S346" s="280"/>
      <c r="T346" s="280"/>
      <c r="U346" s="331"/>
    </row>
    <row r="347" spans="1:21" s="325" customFormat="1">
      <c r="A347" s="30">
        <v>96</v>
      </c>
      <c r="B347" s="324"/>
      <c r="C347" s="324"/>
      <c r="D347" s="43" t="e">
        <f t="shared" si="15"/>
        <v>#DIV/0!</v>
      </c>
      <c r="E347" s="173" t="str">
        <f>IFERROR(VLOOKUP(A347,'SE-GERAL'!A:E,5,FALSE),VLOOKUP(A347,'MO-GERAL'!A:E,5,FALSE))</f>
        <v>3.5.7</v>
      </c>
      <c r="F347" s="324" t="str">
        <f>IFERROR(VLOOKUP(A347,'SE-GERAL'!A:F,6,FALSE),VLOOKUP(A347,'MO-GERAL'!A:F,6,FALSE))</f>
        <v>SCO/RIO</v>
      </c>
      <c r="G347" s="324" t="str">
        <f>IFERROR(VLOOKUP(A347,'SE-GERAL'!A:G,7,FALSE),VLOOKUP(A347,'MO-GERAL'!A:G,7,FALSE))</f>
        <v>MAT015650</v>
      </c>
      <c r="H347" s="325" t="str">
        <f>IFERROR(VLOOKUP(A347,'SE-GERAL'!A:H,8,FALSE),VLOOKUP(A347,'MO-GERAL'!A:H,8,FALSE))</f>
        <v>ABRACADEIRA DE ACO GALVANIZADO, TIPO COPO, DE 1"</v>
      </c>
      <c r="I347" s="324" t="str">
        <f>IFERROR(VLOOKUP(A347,'SE-GERAL'!A:I,9,FALSE),VLOOKUP(A347,'MO-GERAL'!A:I,9,FALSE))</f>
        <v>UN</v>
      </c>
      <c r="J347" s="326">
        <f>IFERROR(VLOOKUP(A347,'SE-GERAL'!A:K,10,FALSE),VLOOKUP(A347,'MO-GERAL'!A:K,10,FALSE))</f>
        <v>0.41666666666666669</v>
      </c>
      <c r="K347" s="327">
        <f>IFERROR(VLOOKUP(A347,'SE-GERAL'!A:M,13,FALSE),VLOOKUP(A347,'MO-GERAL'!A:M,13,FALSE))</f>
        <v>0</v>
      </c>
      <c r="L347" s="328">
        <f t="shared" si="16"/>
        <v>0</v>
      </c>
      <c r="M347" s="329" t="e">
        <f t="shared" si="17"/>
        <v>#DIV/0!</v>
      </c>
      <c r="N347" s="330" t="e">
        <f>SUM($M$10:M347)</f>
        <v>#DIV/0!</v>
      </c>
      <c r="O347" s="331"/>
      <c r="P347" s="331"/>
      <c r="Q347" s="331"/>
      <c r="R347" s="331"/>
      <c r="S347" s="280"/>
      <c r="T347" s="280"/>
      <c r="U347" s="331"/>
    </row>
    <row r="348" spans="1:21" s="325" customFormat="1">
      <c r="A348" s="30">
        <v>99</v>
      </c>
      <c r="B348" s="324"/>
      <c r="C348" s="324"/>
      <c r="D348" s="43" t="e">
        <f t="shared" si="15"/>
        <v>#DIV/0!</v>
      </c>
      <c r="E348" s="173" t="str">
        <f>IFERROR(VLOOKUP(A348,'SE-GERAL'!A:E,5,FALSE),VLOOKUP(A348,'MO-GERAL'!A:E,5,FALSE))</f>
        <v>3.5.10</v>
      </c>
      <c r="F348" s="324" t="str">
        <f>IFERROR(VLOOKUP(A348,'SE-GERAL'!A:F,6,FALSE),VLOOKUP(A348,'MO-GERAL'!A:F,6,FALSE))</f>
        <v>SCO/RIO</v>
      </c>
      <c r="G348" s="324" t="str">
        <f>IFERROR(VLOOKUP(A348,'SE-GERAL'!A:G,7,FALSE),VLOOKUP(A348,'MO-GERAL'!A:G,7,FALSE))</f>
        <v>MAT015800</v>
      </c>
      <c r="H348" s="325" t="str">
        <f>IFERROR(VLOOKUP(A348,'SE-GERAL'!A:H,8,FALSE),VLOOKUP(A348,'MO-GERAL'!A:H,8,FALSE))</f>
        <v>ABRACADEIRA DE ACO GALVANIZADO, TIPO COPO, DE 3"</v>
      </c>
      <c r="I348" s="324" t="str">
        <f>IFERROR(VLOOKUP(A348,'SE-GERAL'!A:I,9,FALSE),VLOOKUP(A348,'MO-GERAL'!A:I,9,FALSE))</f>
        <v>UN</v>
      </c>
      <c r="J348" s="326">
        <f>IFERROR(VLOOKUP(A348,'SE-GERAL'!A:K,10,FALSE),VLOOKUP(A348,'MO-GERAL'!A:K,10,FALSE))</f>
        <v>0.41666666666666669</v>
      </c>
      <c r="K348" s="327">
        <f>IFERROR(VLOOKUP(A348,'SE-GERAL'!A:M,13,FALSE),VLOOKUP(A348,'MO-GERAL'!A:M,13,FALSE))</f>
        <v>0</v>
      </c>
      <c r="L348" s="328">
        <f t="shared" si="16"/>
        <v>0</v>
      </c>
      <c r="M348" s="329" t="e">
        <f t="shared" si="17"/>
        <v>#DIV/0!</v>
      </c>
      <c r="N348" s="330" t="e">
        <f>SUM($M$10:M348)</f>
        <v>#DIV/0!</v>
      </c>
      <c r="O348" s="331"/>
      <c r="P348" s="331"/>
      <c r="Q348" s="331"/>
      <c r="R348" s="331"/>
      <c r="S348" s="280"/>
      <c r="T348" s="280"/>
      <c r="U348" s="331"/>
    </row>
    <row r="349" spans="1:21" s="325" customFormat="1" ht="33.75">
      <c r="A349" s="30">
        <v>40</v>
      </c>
      <c r="B349" s="324"/>
      <c r="C349" s="324"/>
      <c r="D349" s="43" t="e">
        <f t="shared" si="15"/>
        <v>#DIV/0!</v>
      </c>
      <c r="E349" s="173" t="str">
        <f>IFERROR(VLOOKUP(A349,'SE-GERAL'!A:E,5,FALSE),VLOOKUP(A349,'MO-GERAL'!A:E,5,FALSE))</f>
        <v>3.1.4</v>
      </c>
      <c r="F349" s="324" t="str">
        <f>IFERROR(VLOOKUP(A349,'SE-GERAL'!A:F,6,FALSE),VLOOKUP(A349,'MO-GERAL'!A:F,6,FALSE))</f>
        <v>SINAPI</v>
      </c>
      <c r="G349" s="324">
        <f>IFERROR(VLOOKUP(A349,'SE-GERAL'!A:G,7,FALSE),VLOOKUP(A349,'MO-GERAL'!A:G,7,FALSE))</f>
        <v>7583</v>
      </c>
      <c r="H349" s="325" t="str">
        <f>IFERROR(VLOOKUP(A349,'SE-GERAL'!A:H,8,FALSE),VLOOKUP(A349,'MO-GERAL'!A:H,8,FALSE))</f>
        <v>BUCHA DE NYLON SEM ABA S8, COM PARAFUSO DE 4,80 X 50 MM EM ACO ZINCADO COM ROSCA SOBERBA, CABECA CHATA E FENDA PHILLIPS</v>
      </c>
      <c r="I349" s="324" t="str">
        <f>IFERROR(VLOOKUP(A349,'SE-GERAL'!A:I,9,FALSE),VLOOKUP(A349,'MO-GERAL'!A:I,9,FALSE))</f>
        <v>UN</v>
      </c>
      <c r="J349" s="326">
        <f>IFERROR(VLOOKUP(A349,'SE-GERAL'!A:K,10,FALSE),VLOOKUP(A349,'MO-GERAL'!A:K,10,FALSE))</f>
        <v>1.6666666666666667</v>
      </c>
      <c r="K349" s="327">
        <f>IFERROR(VLOOKUP(A349,'SE-GERAL'!A:M,13,FALSE),VLOOKUP(A349,'MO-GERAL'!A:M,13,FALSE))</f>
        <v>0</v>
      </c>
      <c r="L349" s="328">
        <f t="shared" si="16"/>
        <v>0</v>
      </c>
      <c r="M349" s="329" t="e">
        <f t="shared" si="17"/>
        <v>#DIV/0!</v>
      </c>
      <c r="N349" s="330" t="e">
        <f>SUM($M$10:M349)</f>
        <v>#DIV/0!</v>
      </c>
      <c r="O349" s="331"/>
      <c r="P349" s="331"/>
      <c r="Q349" s="331"/>
      <c r="R349" s="331"/>
      <c r="S349" s="280"/>
      <c r="T349" s="280"/>
      <c r="U349" s="331"/>
    </row>
    <row r="350" spans="1:21" s="325" customFormat="1">
      <c r="A350" s="30">
        <v>141</v>
      </c>
      <c r="B350" s="324"/>
      <c r="C350" s="324"/>
      <c r="D350" s="43" t="e">
        <f t="shared" si="15"/>
        <v>#DIV/0!</v>
      </c>
      <c r="E350" s="173" t="str">
        <f>IFERROR(VLOOKUP(A350,'SE-GERAL'!A:E,5,FALSE),VLOOKUP(A350,'MO-GERAL'!A:E,5,FALSE))</f>
        <v>3.5.52</v>
      </c>
      <c r="F350" s="324" t="str">
        <f>IFERROR(VLOOKUP(A350,'SE-GERAL'!A:F,6,FALSE),VLOOKUP(A350,'MO-GERAL'!A:F,6,FALSE))</f>
        <v>SINAPI</v>
      </c>
      <c r="G350" s="324">
        <f>IFERROR(VLOOKUP(A350,'SE-GERAL'!A:G,7,FALSE),VLOOKUP(A350,'MO-GERAL'!A:G,7,FALSE))</f>
        <v>39216</v>
      </c>
      <c r="H350" s="325" t="str">
        <f>IFERROR(VLOOKUP(A350,'SE-GERAL'!A:H,8,FALSE),VLOOKUP(A350,'MO-GERAL'!A:H,8,FALSE))</f>
        <v>ARRUELA EM ALUMINIO, COM ROSCA, DE 4", PARA ELETRODUTO</v>
      </c>
      <c r="I350" s="324" t="str">
        <f>IFERROR(VLOOKUP(A350,'SE-GERAL'!A:I,9,FALSE),VLOOKUP(A350,'MO-GERAL'!A:I,9,FALSE))</f>
        <v>UN</v>
      </c>
      <c r="J350" s="326">
        <f>IFERROR(VLOOKUP(A350,'SE-GERAL'!A:K,10,FALSE),VLOOKUP(A350,'MO-GERAL'!A:K,10,FALSE))</f>
        <v>8.3333333333333329E-2</v>
      </c>
      <c r="K350" s="327">
        <f>IFERROR(VLOOKUP(A350,'SE-GERAL'!A:M,13,FALSE),VLOOKUP(A350,'MO-GERAL'!A:M,13,FALSE))</f>
        <v>0</v>
      </c>
      <c r="L350" s="328">
        <f t="shared" si="16"/>
        <v>0</v>
      </c>
      <c r="M350" s="329" t="e">
        <f t="shared" si="17"/>
        <v>#DIV/0!</v>
      </c>
      <c r="N350" s="330" t="e">
        <f>SUM($M$10:M350)</f>
        <v>#DIV/0!</v>
      </c>
      <c r="O350" s="331"/>
      <c r="P350" s="331"/>
      <c r="Q350" s="331"/>
      <c r="R350" s="331"/>
      <c r="S350" s="280"/>
      <c r="T350" s="280"/>
      <c r="U350" s="331"/>
    </row>
    <row r="351" spans="1:21" s="325" customFormat="1">
      <c r="A351" s="30">
        <v>309</v>
      </c>
      <c r="B351" s="324"/>
      <c r="C351" s="324"/>
      <c r="D351" s="43" t="e">
        <f t="shared" si="15"/>
        <v>#DIV/0!</v>
      </c>
      <c r="E351" s="173" t="str">
        <f>IFERROR(VLOOKUP(A351,'SE-GERAL'!A:E,5,FALSE),VLOOKUP(A351,'MO-GERAL'!A:E,5,FALSE))</f>
        <v>3.12.35</v>
      </c>
      <c r="F351" s="324" t="str">
        <f>IFERROR(VLOOKUP(A351,'SE-GERAL'!A:F,6,FALSE),VLOOKUP(A351,'MO-GERAL'!A:F,6,FALSE))</f>
        <v>UFRJ</v>
      </c>
      <c r="G351" s="324" t="str">
        <f>IFERROR(VLOOKUP(A351,'SE-GERAL'!A:G,7,FALSE),VLOOKUP(A351,'MO-GERAL'!A:G,7,FALSE))</f>
        <v>UFRJ-0359</v>
      </c>
      <c r="H351" s="325" t="str">
        <f>IFERROR(VLOOKUP(A351,'SE-GERAL'!A:H,8,FALSE),VLOOKUP(A351,'MO-GERAL'!A:H,8,FALSE))</f>
        <v>TERMINAL PRÉ-ISOLADO TIPO PINO, PARA CONDUTOR 35MM</v>
      </c>
      <c r="I351" s="324" t="str">
        <f>IFERROR(VLOOKUP(A351,'SE-GERAL'!A:I,9,FALSE),VLOOKUP(A351,'MO-GERAL'!A:I,9,FALSE))</f>
        <v>UN</v>
      </c>
      <c r="J351" s="326">
        <f>IFERROR(VLOOKUP(A351,'SE-GERAL'!A:K,10,FALSE),VLOOKUP(A351,'MO-GERAL'!A:K,10,FALSE))</f>
        <v>0.25</v>
      </c>
      <c r="K351" s="327">
        <f>IFERROR(VLOOKUP(A351,'SE-GERAL'!A:M,13,FALSE),VLOOKUP(A351,'MO-GERAL'!A:M,13,FALSE))</f>
        <v>0</v>
      </c>
      <c r="L351" s="328">
        <f t="shared" si="16"/>
        <v>0</v>
      </c>
      <c r="M351" s="329" t="e">
        <f t="shared" si="17"/>
        <v>#DIV/0!</v>
      </c>
      <c r="N351" s="330" t="e">
        <f>SUM($M$10:M351)</f>
        <v>#DIV/0!</v>
      </c>
      <c r="O351" s="331"/>
      <c r="P351" s="331"/>
      <c r="Q351" s="331"/>
      <c r="R351" s="331"/>
      <c r="S351" s="280"/>
      <c r="T351" s="280"/>
      <c r="U351" s="331"/>
    </row>
    <row r="352" spans="1:21" s="325" customFormat="1">
      <c r="A352" s="30">
        <v>42</v>
      </c>
      <c r="B352" s="324"/>
      <c r="C352" s="324"/>
      <c r="D352" s="43" t="e">
        <f t="shared" si="15"/>
        <v>#DIV/0!</v>
      </c>
      <c r="E352" s="173" t="str">
        <f>IFERROR(VLOOKUP(A352,'SE-GERAL'!A:E,5,FALSE),VLOOKUP(A352,'MO-GERAL'!A:E,5,FALSE))</f>
        <v>3.1.6</v>
      </c>
      <c r="F352" s="324" t="str">
        <f>IFERROR(VLOOKUP(A352,'SE-GERAL'!A:F,6,FALSE),VLOOKUP(A352,'MO-GERAL'!A:F,6,FALSE))</f>
        <v>UFRJ</v>
      </c>
      <c r="G352" s="324" t="str">
        <f>IFERROR(VLOOKUP(A352,'SE-GERAL'!A:G,7,FALSE),VLOOKUP(A352,'MO-GERAL'!A:G,7,FALSE))</f>
        <v>UFRJ-0005</v>
      </c>
      <c r="H352" s="325" t="str">
        <f>IFERROR(VLOOKUP(A352,'SE-GERAL'!A:H,8,FALSE),VLOOKUP(A352,'MO-GERAL'!A:H,8,FALSE))</f>
        <v>PARAFUSO AUTO ATARRAXANTE CABEÇA CHATA FENDA 6,3X50MM</v>
      </c>
      <c r="I352" s="324" t="str">
        <f>IFERROR(VLOOKUP(A352,'SE-GERAL'!A:I,9,FALSE),VLOOKUP(A352,'MO-GERAL'!A:I,9,FALSE))</f>
        <v>UN</v>
      </c>
      <c r="J352" s="326">
        <f>IFERROR(VLOOKUP(A352,'SE-GERAL'!A:K,10,FALSE),VLOOKUP(A352,'MO-GERAL'!A:K,10,FALSE))</f>
        <v>0.83333333333333337</v>
      </c>
      <c r="K352" s="327">
        <f>IFERROR(VLOOKUP(A352,'SE-GERAL'!A:M,13,FALSE),VLOOKUP(A352,'MO-GERAL'!A:M,13,FALSE))</f>
        <v>0</v>
      </c>
      <c r="L352" s="328">
        <f t="shared" si="16"/>
        <v>0</v>
      </c>
      <c r="M352" s="329" t="e">
        <f t="shared" si="17"/>
        <v>#DIV/0!</v>
      </c>
      <c r="N352" s="330" t="e">
        <f>SUM($M$10:M352)</f>
        <v>#DIV/0!</v>
      </c>
      <c r="O352" s="331"/>
      <c r="P352" s="331"/>
      <c r="Q352" s="331"/>
      <c r="R352" s="331"/>
      <c r="S352" s="280"/>
      <c r="T352" s="280"/>
      <c r="U352" s="331"/>
    </row>
    <row r="353" spans="1:21" s="325" customFormat="1" ht="33.75">
      <c r="A353" s="30">
        <v>106</v>
      </c>
      <c r="B353" s="324"/>
      <c r="C353" s="324"/>
      <c r="D353" s="43" t="e">
        <f t="shared" si="15"/>
        <v>#DIV/0!</v>
      </c>
      <c r="E353" s="173" t="str">
        <f>IFERROR(VLOOKUP(A353,'SE-GERAL'!A:E,5,FALSE),VLOOKUP(A353,'MO-GERAL'!A:E,5,FALSE))</f>
        <v>3.5.17</v>
      </c>
      <c r="F353" s="324" t="str">
        <f>IFERROR(VLOOKUP(A353,'SE-GERAL'!A:F,6,FALSE),VLOOKUP(A353,'MO-GERAL'!A:F,6,FALSE))</f>
        <v>SCO/RIO</v>
      </c>
      <c r="G353" s="324" t="str">
        <f>IFERROR(VLOOKUP(A353,'SE-GERAL'!A:G,7,FALSE),VLOOKUP(A353,'MO-GERAL'!A:G,7,FALSE))</f>
        <v>IT 24.04.0056 (A)</v>
      </c>
      <c r="H353" s="325" t="str">
        <f>IFERROR(VLOOKUP(A353,'SE-GERAL'!A:H,8,FALSE),VLOOKUP(A353,'MO-GERAL'!A:H,8,FALSE))</f>
        <v>ELETRODUTO DE PVC RIGIDO, DIAMETRO DE 1", INCLUSIVE CONEXOES E EMENDAS, EXCLUSIVE ABERTURA E FECHAMENTO DE RASGO. FORNECIMENTO.</v>
      </c>
      <c r="I353" s="324" t="str">
        <f>IFERROR(VLOOKUP(A353,'SE-GERAL'!A:I,9,FALSE),VLOOKUP(A353,'MO-GERAL'!A:I,9,FALSE))</f>
        <v>M</v>
      </c>
      <c r="J353" s="326">
        <f>IFERROR(VLOOKUP(A353,'SE-GERAL'!A:K,10,FALSE),VLOOKUP(A353,'MO-GERAL'!A:K,10,FALSE))</f>
        <v>0.16666666666666666</v>
      </c>
      <c r="K353" s="327">
        <f>IFERROR(VLOOKUP(A353,'SE-GERAL'!A:M,13,FALSE),VLOOKUP(A353,'MO-GERAL'!A:M,13,FALSE))</f>
        <v>0</v>
      </c>
      <c r="L353" s="328">
        <f t="shared" si="16"/>
        <v>0</v>
      </c>
      <c r="M353" s="329" t="e">
        <f t="shared" si="17"/>
        <v>#DIV/0!</v>
      </c>
      <c r="N353" s="330" t="e">
        <f>SUM($M$10:M353)</f>
        <v>#DIV/0!</v>
      </c>
      <c r="O353" s="331"/>
      <c r="P353" s="331"/>
      <c r="Q353" s="331"/>
      <c r="R353" s="331"/>
      <c r="S353" s="280"/>
      <c r="T353" s="280"/>
      <c r="U353" s="331"/>
    </row>
    <row r="354" spans="1:21" s="325" customFormat="1">
      <c r="A354" s="30">
        <v>134</v>
      </c>
      <c r="B354" s="324"/>
      <c r="C354" s="324"/>
      <c r="D354" s="43" t="e">
        <f t="shared" si="15"/>
        <v>#DIV/0!</v>
      </c>
      <c r="E354" s="173" t="str">
        <f>IFERROR(VLOOKUP(A354,'SE-GERAL'!A:E,5,FALSE),VLOOKUP(A354,'MO-GERAL'!A:E,5,FALSE))</f>
        <v>3.5.45</v>
      </c>
      <c r="F354" s="324" t="str">
        <f>IFERROR(VLOOKUP(A354,'SE-GERAL'!A:F,6,FALSE),VLOOKUP(A354,'MO-GERAL'!A:F,6,FALSE))</f>
        <v>SINAPI</v>
      </c>
      <c r="G354" s="324">
        <f>IFERROR(VLOOKUP(A354,'SE-GERAL'!A:G,7,FALSE),VLOOKUP(A354,'MO-GERAL'!A:G,7,FALSE))</f>
        <v>39181</v>
      </c>
      <c r="H354" s="325" t="str">
        <f>IFERROR(VLOOKUP(A354,'SE-GERAL'!A:H,8,FALSE),VLOOKUP(A354,'MO-GERAL'!A:H,8,FALSE))</f>
        <v>BUCHA EM ALUMINIO, COM ROSCA, DE 3", PARA ELETRODUTO</v>
      </c>
      <c r="I354" s="324" t="str">
        <f>IFERROR(VLOOKUP(A354,'SE-GERAL'!A:I,9,FALSE),VLOOKUP(A354,'MO-GERAL'!A:I,9,FALSE))</f>
        <v>UN</v>
      </c>
      <c r="J354" s="326">
        <f>IFERROR(VLOOKUP(A354,'SE-GERAL'!A:K,10,FALSE),VLOOKUP(A354,'MO-GERAL'!A:K,10,FALSE))</f>
        <v>8.3333333333333329E-2</v>
      </c>
      <c r="K354" s="327">
        <f>IFERROR(VLOOKUP(A354,'SE-GERAL'!A:M,13,FALSE),VLOOKUP(A354,'MO-GERAL'!A:M,13,FALSE))</f>
        <v>0</v>
      </c>
      <c r="L354" s="328">
        <f t="shared" si="16"/>
        <v>0</v>
      </c>
      <c r="M354" s="329" t="e">
        <f t="shared" si="17"/>
        <v>#DIV/0!</v>
      </c>
      <c r="N354" s="330" t="e">
        <f>SUM($M$10:M354)</f>
        <v>#DIV/0!</v>
      </c>
      <c r="O354" s="331"/>
      <c r="P354" s="331"/>
      <c r="Q354" s="331"/>
      <c r="R354" s="331"/>
      <c r="S354" s="280"/>
      <c r="T354" s="280"/>
      <c r="U354" s="331"/>
    </row>
    <row r="355" spans="1:21" s="325" customFormat="1">
      <c r="A355" s="30">
        <v>307</v>
      </c>
      <c r="B355" s="324"/>
      <c r="C355" s="324"/>
      <c r="D355" s="43" t="e">
        <f t="shared" si="15"/>
        <v>#DIV/0!</v>
      </c>
      <c r="E355" s="173" t="str">
        <f>IFERROR(VLOOKUP(A355,'SE-GERAL'!A:E,5,FALSE),VLOOKUP(A355,'MO-GERAL'!A:E,5,FALSE))</f>
        <v>3.12.33</v>
      </c>
      <c r="F355" s="324" t="str">
        <f>IFERROR(VLOOKUP(A355,'SE-GERAL'!A:F,6,FALSE),VLOOKUP(A355,'MO-GERAL'!A:F,6,FALSE))</f>
        <v>UFRJ</v>
      </c>
      <c r="G355" s="324" t="str">
        <f>IFERROR(VLOOKUP(A355,'SE-GERAL'!A:G,7,FALSE),VLOOKUP(A355,'MO-GERAL'!A:G,7,FALSE))</f>
        <v>UFRJ-0357</v>
      </c>
      <c r="H355" s="325" t="str">
        <f>IFERROR(VLOOKUP(A355,'SE-GERAL'!A:H,8,FALSE),VLOOKUP(A355,'MO-GERAL'!A:H,8,FALSE))</f>
        <v>TERMINAL PRÉ-ISOLADO TIPO PINO, PARA CONDUTOR 16MM</v>
      </c>
      <c r="I355" s="324" t="str">
        <f>IFERROR(VLOOKUP(A355,'SE-GERAL'!A:I,9,FALSE),VLOOKUP(A355,'MO-GERAL'!A:I,9,FALSE))</f>
        <v>UN</v>
      </c>
      <c r="J355" s="326">
        <f>IFERROR(VLOOKUP(A355,'SE-GERAL'!A:K,10,FALSE),VLOOKUP(A355,'MO-GERAL'!A:K,10,FALSE))</f>
        <v>0.25</v>
      </c>
      <c r="K355" s="327">
        <f>IFERROR(VLOOKUP(A355,'SE-GERAL'!A:M,13,FALSE),VLOOKUP(A355,'MO-GERAL'!A:M,13,FALSE))</f>
        <v>0</v>
      </c>
      <c r="L355" s="328">
        <f t="shared" si="16"/>
        <v>0</v>
      </c>
      <c r="M355" s="329" t="e">
        <f t="shared" si="17"/>
        <v>#DIV/0!</v>
      </c>
      <c r="N355" s="330" t="e">
        <f>SUM($M$10:M355)</f>
        <v>#DIV/0!</v>
      </c>
      <c r="O355" s="331"/>
      <c r="P355" s="331"/>
      <c r="Q355" s="331"/>
      <c r="R355" s="331"/>
      <c r="S355" s="280"/>
      <c r="T355" s="280"/>
      <c r="U355" s="331"/>
    </row>
    <row r="356" spans="1:21" s="325" customFormat="1">
      <c r="A356" s="30">
        <v>121</v>
      </c>
      <c r="B356" s="324"/>
      <c r="C356" s="324"/>
      <c r="D356" s="43" t="e">
        <f t="shared" si="15"/>
        <v>#DIV/0!</v>
      </c>
      <c r="E356" s="173" t="str">
        <f>IFERROR(VLOOKUP(A356,'SE-GERAL'!A:E,5,FALSE),VLOOKUP(A356,'MO-GERAL'!A:E,5,FALSE))</f>
        <v>3.5.32</v>
      </c>
      <c r="F356" s="324" t="str">
        <f>IFERROR(VLOOKUP(A356,'SE-GERAL'!A:F,6,FALSE),VLOOKUP(A356,'MO-GERAL'!A:F,6,FALSE))</f>
        <v>UFRJ</v>
      </c>
      <c r="G356" s="324" t="str">
        <f>IFERROR(VLOOKUP(A356,'SE-GERAL'!A:G,7,FALSE),VLOOKUP(A356,'MO-GERAL'!A:G,7,FALSE))</f>
        <v>UFRJ-0364</v>
      </c>
      <c r="H356" s="325" t="str">
        <f>IFERROR(VLOOKUP(A356,'SE-GERAL'!A:H,8,FALSE),VLOOKUP(A356,'MO-GERAL'!A:H,8,FALSE))</f>
        <v>ADAPTADOR CONDULETE TOP 1"</v>
      </c>
      <c r="I356" s="324" t="str">
        <f>IFERROR(VLOOKUP(A356,'SE-GERAL'!A:I,9,FALSE),VLOOKUP(A356,'MO-GERAL'!A:I,9,FALSE))</f>
        <v>UN</v>
      </c>
      <c r="J356" s="326">
        <f>IFERROR(VLOOKUP(A356,'SE-GERAL'!A:K,10,FALSE),VLOOKUP(A356,'MO-GERAL'!A:K,10,FALSE))</f>
        <v>0.25</v>
      </c>
      <c r="K356" s="327">
        <f>IFERROR(VLOOKUP(A356,'SE-GERAL'!A:M,13,FALSE),VLOOKUP(A356,'MO-GERAL'!A:M,13,FALSE))</f>
        <v>0</v>
      </c>
      <c r="L356" s="328">
        <f t="shared" si="16"/>
        <v>0</v>
      </c>
      <c r="M356" s="329" t="e">
        <f t="shared" si="17"/>
        <v>#DIV/0!</v>
      </c>
      <c r="N356" s="330" t="e">
        <f>SUM($M$10:M356)</f>
        <v>#DIV/0!</v>
      </c>
      <c r="O356" s="331"/>
      <c r="P356" s="331"/>
      <c r="Q356" s="331"/>
      <c r="R356" s="331"/>
      <c r="S356" s="280"/>
      <c r="T356" s="280"/>
      <c r="U356" s="331"/>
    </row>
    <row r="357" spans="1:21" s="325" customFormat="1">
      <c r="A357" s="30">
        <v>308</v>
      </c>
      <c r="B357" s="324"/>
      <c r="C357" s="324"/>
      <c r="D357" s="43" t="e">
        <f t="shared" si="15"/>
        <v>#DIV/0!</v>
      </c>
      <c r="E357" s="173" t="str">
        <f>IFERROR(VLOOKUP(A357,'SE-GERAL'!A:E,5,FALSE),VLOOKUP(A357,'MO-GERAL'!A:E,5,FALSE))</f>
        <v>3.12.34</v>
      </c>
      <c r="F357" s="324" t="str">
        <f>IFERROR(VLOOKUP(A357,'SE-GERAL'!A:F,6,FALSE),VLOOKUP(A357,'MO-GERAL'!A:F,6,FALSE))</f>
        <v>UFRJ</v>
      </c>
      <c r="G357" s="324" t="str">
        <f>IFERROR(VLOOKUP(A357,'SE-GERAL'!A:G,7,FALSE),VLOOKUP(A357,'MO-GERAL'!A:G,7,FALSE))</f>
        <v>UFRJ-0358</v>
      </c>
      <c r="H357" s="325" t="str">
        <f>IFERROR(VLOOKUP(A357,'SE-GERAL'!A:H,8,FALSE),VLOOKUP(A357,'MO-GERAL'!A:H,8,FALSE))</f>
        <v>TERMINAL PRÉ-ISOLADO TIPO PINO, PARA CONDUTOR 25MM</v>
      </c>
      <c r="I357" s="324" t="str">
        <f>IFERROR(VLOOKUP(A357,'SE-GERAL'!A:I,9,FALSE),VLOOKUP(A357,'MO-GERAL'!A:I,9,FALSE))</f>
        <v>UN</v>
      </c>
      <c r="J357" s="326">
        <f>IFERROR(VLOOKUP(A357,'SE-GERAL'!A:K,10,FALSE),VLOOKUP(A357,'MO-GERAL'!A:K,10,FALSE))</f>
        <v>0.25</v>
      </c>
      <c r="K357" s="327">
        <f>IFERROR(VLOOKUP(A357,'SE-GERAL'!A:M,13,FALSE),VLOOKUP(A357,'MO-GERAL'!A:M,13,FALSE))</f>
        <v>0</v>
      </c>
      <c r="L357" s="328">
        <f t="shared" si="16"/>
        <v>0</v>
      </c>
      <c r="M357" s="329" t="e">
        <f t="shared" si="17"/>
        <v>#DIV/0!</v>
      </c>
      <c r="N357" s="330" t="e">
        <f>SUM($M$10:M357)</f>
        <v>#DIV/0!</v>
      </c>
      <c r="O357" s="331"/>
      <c r="P357" s="331"/>
      <c r="Q357" s="331"/>
      <c r="R357" s="331"/>
      <c r="S357" s="280"/>
      <c r="T357" s="280"/>
      <c r="U357" s="331"/>
    </row>
    <row r="358" spans="1:21" s="325" customFormat="1" ht="22.5">
      <c r="A358" s="30">
        <v>30</v>
      </c>
      <c r="B358" s="324"/>
      <c r="C358" s="324"/>
      <c r="D358" s="43" t="e">
        <f t="shared" si="15"/>
        <v>#DIV/0!</v>
      </c>
      <c r="E358" s="173" t="str">
        <f>IFERROR(VLOOKUP(A358,'SE-GERAL'!A:E,5,FALSE),VLOOKUP(A358,'MO-GERAL'!A:E,5,FALSE))</f>
        <v>2.1.4</v>
      </c>
      <c r="F358" s="324" t="str">
        <f>IFERROR(VLOOKUP(A358,'SE-GERAL'!A:F,6,FALSE),VLOOKUP(A358,'MO-GERAL'!A:F,6,FALSE))</f>
        <v>SCO/RIO</v>
      </c>
      <c r="G358" s="324" t="str">
        <f>IFERROR(VLOOKUP(A358,'SE-GERAL'!A:G,7,FALSE),VLOOKUP(A358,'MO-GERAL'!A:G,7,FALSE))</f>
        <v>AD 24.05.0450 (A)</v>
      </c>
      <c r="H358" s="325" t="str">
        <f>IFERROR(VLOOKUP(A358,'SE-GERAL'!A:H,8,FALSE),VLOOKUP(A358,'MO-GERAL'!A:H,8,FALSE))</f>
        <v>ROLO DE TELA PLASTICA, NAS DIMENSOES DE (50 X 1,20)M, NA COR LARANJA, SENDO UTILIZADA 2 VEZES. FORNECIMENTO.</v>
      </c>
      <c r="I358" s="324" t="str">
        <f>IFERROR(VLOOKUP(A358,'SE-GERAL'!A:I,9,FALSE),VLOOKUP(A358,'MO-GERAL'!A:I,9,FALSE))</f>
        <v>M</v>
      </c>
      <c r="J358" s="326">
        <f>IFERROR(VLOOKUP(A358,'SE-GERAL'!A:K,10,FALSE),VLOOKUP(A358,'MO-GERAL'!A:K,10,FALSE))</f>
        <v>0.41666666666666669</v>
      </c>
      <c r="K358" s="327">
        <f>IFERROR(VLOOKUP(A358,'SE-GERAL'!A:M,13,FALSE),VLOOKUP(A358,'MO-GERAL'!A:M,13,FALSE))</f>
        <v>0</v>
      </c>
      <c r="L358" s="328">
        <f t="shared" si="16"/>
        <v>0</v>
      </c>
      <c r="M358" s="329" t="e">
        <f t="shared" si="17"/>
        <v>#DIV/0!</v>
      </c>
      <c r="N358" s="330" t="e">
        <f>SUM($M$10:M358)</f>
        <v>#DIV/0!</v>
      </c>
      <c r="O358" s="331"/>
      <c r="P358" s="331"/>
      <c r="Q358" s="331"/>
      <c r="R358" s="331"/>
      <c r="S358" s="280"/>
      <c r="T358" s="280"/>
      <c r="U358" s="331"/>
    </row>
    <row r="359" spans="1:21" s="325" customFormat="1" ht="22.5">
      <c r="A359" s="30">
        <v>119</v>
      </c>
      <c r="B359" s="324"/>
      <c r="C359" s="324"/>
      <c r="D359" s="43" t="e">
        <f t="shared" si="15"/>
        <v>#DIV/0!</v>
      </c>
      <c r="E359" s="173" t="str">
        <f>IFERROR(VLOOKUP(A359,'SE-GERAL'!A:E,5,FALSE),VLOOKUP(A359,'MO-GERAL'!A:E,5,FALSE))</f>
        <v>3.5.30</v>
      </c>
      <c r="F359" s="324" t="str">
        <f>IFERROR(VLOOKUP(A359,'SE-GERAL'!A:F,6,FALSE),VLOOKUP(A359,'MO-GERAL'!A:F,6,FALSE))</f>
        <v>UFRJ</v>
      </c>
      <c r="G359" s="324" t="str">
        <f>IFERROR(VLOOKUP(A359,'SE-GERAL'!A:G,7,FALSE),VLOOKUP(A359,'MO-GERAL'!A:G,7,FALSE))</f>
        <v>UFRJ-0115</v>
      </c>
      <c r="H359" s="325" t="str">
        <f>IFERROR(VLOOKUP(A359,'SE-GERAL'!A:H,8,FALSE),VLOOKUP(A359,'MO-GERAL'!A:H,8,FALSE))</f>
        <v>ABRAÇADEIRA TIPO D, PRÉ-GALVANIZADA A FOGO (GFC) CONFORME NBR7008,  Ø4"</v>
      </c>
      <c r="I359" s="324" t="str">
        <f>IFERROR(VLOOKUP(A359,'SE-GERAL'!A:I,9,FALSE),VLOOKUP(A359,'MO-GERAL'!A:I,9,FALSE))</f>
        <v>UN</v>
      </c>
      <c r="J359" s="326">
        <f>IFERROR(VLOOKUP(A359,'SE-GERAL'!A:K,10,FALSE),VLOOKUP(A359,'MO-GERAL'!A:K,10,FALSE))</f>
        <v>8.3333333333333329E-2</v>
      </c>
      <c r="K359" s="327">
        <f>IFERROR(VLOOKUP(A359,'SE-GERAL'!A:M,13,FALSE),VLOOKUP(A359,'MO-GERAL'!A:M,13,FALSE))</f>
        <v>0</v>
      </c>
      <c r="L359" s="328">
        <f t="shared" si="16"/>
        <v>0</v>
      </c>
      <c r="M359" s="329" t="e">
        <f t="shared" si="17"/>
        <v>#DIV/0!</v>
      </c>
      <c r="N359" s="330" t="e">
        <f>SUM($M$10:M359)</f>
        <v>#DIV/0!</v>
      </c>
      <c r="O359" s="331"/>
      <c r="P359" s="331"/>
      <c r="Q359" s="331"/>
      <c r="R359" s="331"/>
      <c r="S359" s="280"/>
      <c r="T359" s="280"/>
      <c r="U359" s="331"/>
    </row>
    <row r="360" spans="1:21" s="325" customFormat="1">
      <c r="A360" s="30">
        <v>114</v>
      </c>
      <c r="B360" s="324"/>
      <c r="C360" s="324"/>
      <c r="D360" s="43" t="e">
        <f t="shared" si="15"/>
        <v>#DIV/0!</v>
      </c>
      <c r="E360" s="173" t="str">
        <f>IFERROR(VLOOKUP(A360,'SE-GERAL'!A:E,5,FALSE),VLOOKUP(A360,'MO-GERAL'!A:E,5,FALSE))</f>
        <v>3.5.25</v>
      </c>
      <c r="F360" s="324" t="str">
        <f>IFERROR(VLOOKUP(A360,'SE-GERAL'!A:F,6,FALSE),VLOOKUP(A360,'MO-GERAL'!A:F,6,FALSE))</f>
        <v>SBC</v>
      </c>
      <c r="G360" s="324">
        <f>IFERROR(VLOOKUP(A360,'SE-GERAL'!A:G,7,FALSE),VLOOKUP(A360,'MO-GERAL'!A:G,7,FALSE))</f>
        <v>2025</v>
      </c>
      <c r="H360" s="325" t="str">
        <f>IFERROR(VLOOKUP(A360,'SE-GERAL'!A:H,8,FALSE),VLOOKUP(A360,'MO-GERAL'!A:H,8,FALSE))</f>
        <v>BOX RETO PARA ELETRODUTO FLEXIVEL 3/4"</v>
      </c>
      <c r="I360" s="324" t="str">
        <f>IFERROR(VLOOKUP(A360,'SE-GERAL'!A:I,9,FALSE),VLOOKUP(A360,'MO-GERAL'!A:I,9,FALSE))</f>
        <v>UN</v>
      </c>
      <c r="J360" s="326">
        <f>IFERROR(VLOOKUP(A360,'SE-GERAL'!A:K,10,FALSE),VLOOKUP(A360,'MO-GERAL'!A:K,10,FALSE))</f>
        <v>0.16666666666666666</v>
      </c>
      <c r="K360" s="327">
        <f>IFERROR(VLOOKUP(A360,'SE-GERAL'!A:M,13,FALSE),VLOOKUP(A360,'MO-GERAL'!A:M,13,FALSE))</f>
        <v>0</v>
      </c>
      <c r="L360" s="328">
        <f t="shared" si="16"/>
        <v>0</v>
      </c>
      <c r="M360" s="329" t="e">
        <f t="shared" si="17"/>
        <v>#DIV/0!</v>
      </c>
      <c r="N360" s="330" t="e">
        <f>SUM($M$10:M360)</f>
        <v>#DIV/0!</v>
      </c>
      <c r="O360" s="331"/>
      <c r="P360" s="331"/>
      <c r="Q360" s="331"/>
      <c r="R360" s="331"/>
      <c r="S360" s="280"/>
      <c r="T360" s="280"/>
      <c r="U360" s="331"/>
    </row>
    <row r="361" spans="1:21" s="325" customFormat="1">
      <c r="A361" s="30">
        <v>97</v>
      </c>
      <c r="B361" s="324"/>
      <c r="C361" s="324"/>
      <c r="D361" s="43" t="e">
        <f t="shared" si="15"/>
        <v>#DIV/0!</v>
      </c>
      <c r="E361" s="173" t="str">
        <f>IFERROR(VLOOKUP(A361,'SE-GERAL'!A:E,5,FALSE),VLOOKUP(A361,'MO-GERAL'!A:E,5,FALSE))</f>
        <v>3.5.8</v>
      </c>
      <c r="F361" s="324" t="str">
        <f>IFERROR(VLOOKUP(A361,'SE-GERAL'!A:F,6,FALSE),VLOOKUP(A361,'MO-GERAL'!A:F,6,FALSE))</f>
        <v>SCO/RIO</v>
      </c>
      <c r="G361" s="324" t="str">
        <f>IFERROR(VLOOKUP(A361,'SE-GERAL'!A:G,7,FALSE),VLOOKUP(A361,'MO-GERAL'!A:G,7,FALSE))</f>
        <v>MAT015700</v>
      </c>
      <c r="H361" s="325" t="str">
        <f>IFERROR(VLOOKUP(A361,'SE-GERAL'!A:H,8,FALSE),VLOOKUP(A361,'MO-GERAL'!A:H,8,FALSE))</f>
        <v>ABRACADEIRA DE ACO GALVANIZADO, TIPO COPO, DE 1 1/2"</v>
      </c>
      <c r="I361" s="324" t="str">
        <f>IFERROR(VLOOKUP(A361,'SE-GERAL'!A:I,9,FALSE),VLOOKUP(A361,'MO-GERAL'!A:I,9,FALSE))</f>
        <v>UN</v>
      </c>
      <c r="J361" s="326">
        <f>IFERROR(VLOOKUP(A361,'SE-GERAL'!A:K,10,FALSE),VLOOKUP(A361,'MO-GERAL'!A:K,10,FALSE))</f>
        <v>0.41666666666666669</v>
      </c>
      <c r="K361" s="327">
        <f>IFERROR(VLOOKUP(A361,'SE-GERAL'!A:M,13,FALSE),VLOOKUP(A361,'MO-GERAL'!A:M,13,FALSE))</f>
        <v>0</v>
      </c>
      <c r="L361" s="328">
        <f t="shared" si="16"/>
        <v>0</v>
      </c>
      <c r="M361" s="329" t="e">
        <f t="shared" si="17"/>
        <v>#DIV/0!</v>
      </c>
      <c r="N361" s="330" t="e">
        <f>SUM($M$10:M361)</f>
        <v>#DIV/0!</v>
      </c>
      <c r="O361" s="331"/>
      <c r="P361" s="331"/>
      <c r="Q361" s="331"/>
      <c r="R361" s="331"/>
      <c r="S361" s="280"/>
      <c r="T361" s="280"/>
      <c r="U361" s="331"/>
    </row>
    <row r="362" spans="1:21" s="325" customFormat="1">
      <c r="A362" s="30">
        <v>140</v>
      </c>
      <c r="B362" s="324"/>
      <c r="C362" s="324"/>
      <c r="D362" s="43" t="e">
        <f t="shared" si="15"/>
        <v>#DIV/0!</v>
      </c>
      <c r="E362" s="173" t="str">
        <f>IFERROR(VLOOKUP(A362,'SE-GERAL'!A:E,5,FALSE),VLOOKUP(A362,'MO-GERAL'!A:E,5,FALSE))</f>
        <v>3.5.51</v>
      </c>
      <c r="F362" s="324" t="str">
        <f>IFERROR(VLOOKUP(A362,'SE-GERAL'!A:F,6,FALSE),VLOOKUP(A362,'MO-GERAL'!A:F,6,FALSE))</f>
        <v>SINAPI</v>
      </c>
      <c r="G362" s="324">
        <f>IFERROR(VLOOKUP(A362,'SE-GERAL'!A:G,7,FALSE),VLOOKUP(A362,'MO-GERAL'!A:G,7,FALSE))</f>
        <v>39215</v>
      </c>
      <c r="H362" s="325" t="str">
        <f>IFERROR(VLOOKUP(A362,'SE-GERAL'!A:H,8,FALSE),VLOOKUP(A362,'MO-GERAL'!A:H,8,FALSE))</f>
        <v>ARRUELA EM ALUMINIO, COM ROSCA, DE 3", PARA ELETRODUTO</v>
      </c>
      <c r="I362" s="324" t="str">
        <f>IFERROR(VLOOKUP(A362,'SE-GERAL'!A:I,9,FALSE),VLOOKUP(A362,'MO-GERAL'!A:I,9,FALSE))</f>
        <v>UN</v>
      </c>
      <c r="J362" s="326">
        <f>IFERROR(VLOOKUP(A362,'SE-GERAL'!A:K,10,FALSE),VLOOKUP(A362,'MO-GERAL'!A:K,10,FALSE))</f>
        <v>8.3333333333333329E-2</v>
      </c>
      <c r="K362" s="327">
        <f>IFERROR(VLOOKUP(A362,'SE-GERAL'!A:M,13,FALSE),VLOOKUP(A362,'MO-GERAL'!A:M,13,FALSE))</f>
        <v>0</v>
      </c>
      <c r="L362" s="328">
        <f t="shared" si="16"/>
        <v>0</v>
      </c>
      <c r="M362" s="329" t="e">
        <f t="shared" si="17"/>
        <v>#DIV/0!</v>
      </c>
      <c r="N362" s="330" t="e">
        <f>SUM($M$10:M362)</f>
        <v>#DIV/0!</v>
      </c>
      <c r="O362" s="331"/>
      <c r="P362" s="331"/>
      <c r="Q362" s="331"/>
      <c r="R362" s="331"/>
      <c r="S362" s="280"/>
      <c r="T362" s="280"/>
      <c r="U362" s="331"/>
    </row>
    <row r="363" spans="1:21" s="325" customFormat="1" ht="22.5">
      <c r="A363" s="30">
        <v>262</v>
      </c>
      <c r="B363" s="324"/>
      <c r="C363" s="324"/>
      <c r="D363" s="43" t="e">
        <f t="shared" si="15"/>
        <v>#DIV/0!</v>
      </c>
      <c r="E363" s="173" t="str">
        <f>IFERROR(VLOOKUP(A363,'SE-GERAL'!A:E,5,FALSE),VLOOKUP(A363,'MO-GERAL'!A:E,5,FALSE))</f>
        <v>3.11.50</v>
      </c>
      <c r="F363" s="324" t="str">
        <f>IFERROR(VLOOKUP(A363,'SE-GERAL'!A:F,6,FALSE),VLOOKUP(A363,'MO-GERAL'!A:F,6,FALSE))</f>
        <v>SINAPI</v>
      </c>
      <c r="G363" s="324">
        <f>IFERROR(VLOOKUP(A363,'SE-GERAL'!A:G,7,FALSE),VLOOKUP(A363,'MO-GERAL'!A:G,7,FALSE))</f>
        <v>38773</v>
      </c>
      <c r="H363" s="325" t="str">
        <f>IFERROR(VLOOKUP(A363,'SE-GERAL'!A:H,8,FALSE),VLOOKUP(A363,'MO-GERAL'!A:H,8,FALSE))</f>
        <v>LUMINARIA DE TETO PLAFON/PLAFONIER EM PLASTICO COM BASE E27, POTENCIA MAXIMA 60 W (NAO INCLUI LAMPADA)</v>
      </c>
      <c r="I363" s="324" t="str">
        <f>IFERROR(VLOOKUP(A363,'SE-GERAL'!A:I,9,FALSE),VLOOKUP(A363,'MO-GERAL'!A:I,9,FALSE))</f>
        <v>UN</v>
      </c>
      <c r="J363" s="326">
        <f>IFERROR(VLOOKUP(A363,'SE-GERAL'!A:K,10,FALSE),VLOOKUP(A363,'MO-GERAL'!A:K,10,FALSE))</f>
        <v>8.3333333333333329E-2</v>
      </c>
      <c r="K363" s="327">
        <f>IFERROR(VLOOKUP(A363,'SE-GERAL'!A:M,13,FALSE),VLOOKUP(A363,'MO-GERAL'!A:M,13,FALSE))</f>
        <v>0</v>
      </c>
      <c r="L363" s="328">
        <f t="shared" si="16"/>
        <v>0</v>
      </c>
      <c r="M363" s="329" t="e">
        <f t="shared" si="17"/>
        <v>#DIV/0!</v>
      </c>
      <c r="N363" s="330" t="e">
        <f>SUM($M$10:M363)</f>
        <v>#DIV/0!</v>
      </c>
      <c r="O363" s="331"/>
      <c r="P363" s="331"/>
      <c r="Q363" s="331"/>
      <c r="R363" s="331"/>
      <c r="S363" s="280"/>
      <c r="T363" s="280"/>
      <c r="U363" s="331"/>
    </row>
    <row r="364" spans="1:21" s="325" customFormat="1">
      <c r="A364" s="30">
        <v>133</v>
      </c>
      <c r="B364" s="324"/>
      <c r="C364" s="324"/>
      <c r="D364" s="43" t="e">
        <f t="shared" si="15"/>
        <v>#DIV/0!</v>
      </c>
      <c r="E364" s="173" t="str">
        <f>IFERROR(VLOOKUP(A364,'SE-GERAL'!A:E,5,FALSE),VLOOKUP(A364,'MO-GERAL'!A:E,5,FALSE))</f>
        <v>3.5.44</v>
      </c>
      <c r="F364" s="324" t="str">
        <f>IFERROR(VLOOKUP(A364,'SE-GERAL'!A:F,6,FALSE),VLOOKUP(A364,'MO-GERAL'!A:F,6,FALSE))</f>
        <v>SINAPI</v>
      </c>
      <c r="G364" s="324">
        <f>IFERROR(VLOOKUP(A364,'SE-GERAL'!A:G,7,FALSE),VLOOKUP(A364,'MO-GERAL'!A:G,7,FALSE))</f>
        <v>39179</v>
      </c>
      <c r="H364" s="325" t="str">
        <f>IFERROR(VLOOKUP(A364,'SE-GERAL'!A:H,8,FALSE),VLOOKUP(A364,'MO-GERAL'!A:H,8,FALSE))</f>
        <v>BUCHA EM ALUMINIO, COM ROSCA, DE 2", PARA ELETRODUTO</v>
      </c>
      <c r="I364" s="324" t="str">
        <f>IFERROR(VLOOKUP(A364,'SE-GERAL'!A:I,9,FALSE),VLOOKUP(A364,'MO-GERAL'!A:I,9,FALSE))</f>
        <v>UN</v>
      </c>
      <c r="J364" s="326">
        <f>IFERROR(VLOOKUP(A364,'SE-GERAL'!A:K,10,FALSE),VLOOKUP(A364,'MO-GERAL'!A:K,10,FALSE))</f>
        <v>8.3333333333333329E-2</v>
      </c>
      <c r="K364" s="327">
        <f>IFERROR(VLOOKUP(A364,'SE-GERAL'!A:M,13,FALSE),VLOOKUP(A364,'MO-GERAL'!A:M,13,FALSE))</f>
        <v>0</v>
      </c>
      <c r="L364" s="328">
        <f t="shared" si="16"/>
        <v>0</v>
      </c>
      <c r="M364" s="329" t="e">
        <f t="shared" si="17"/>
        <v>#DIV/0!</v>
      </c>
      <c r="N364" s="330" t="e">
        <f>SUM($M$10:M364)</f>
        <v>#DIV/0!</v>
      </c>
      <c r="O364" s="331"/>
      <c r="P364" s="331"/>
      <c r="Q364" s="331"/>
      <c r="R364" s="331"/>
      <c r="S364" s="280"/>
      <c r="T364" s="280"/>
      <c r="U364" s="331"/>
    </row>
    <row r="365" spans="1:21" s="325" customFormat="1" ht="22.5">
      <c r="A365" s="30">
        <v>179</v>
      </c>
      <c r="B365" s="324"/>
      <c r="C365" s="324"/>
      <c r="D365" s="43" t="e">
        <f t="shared" si="15"/>
        <v>#DIV/0!</v>
      </c>
      <c r="E365" s="173" t="str">
        <f>IFERROR(VLOOKUP(A365,'SE-GERAL'!A:E,5,FALSE),VLOOKUP(A365,'MO-GERAL'!A:E,5,FALSE))</f>
        <v>3.8.2</v>
      </c>
      <c r="F365" s="324" t="str">
        <f>IFERROR(VLOOKUP(A365,'SE-GERAL'!A:F,6,FALSE),VLOOKUP(A365,'MO-GERAL'!A:F,6,FALSE))</f>
        <v>SINAPI</v>
      </c>
      <c r="G365" s="324">
        <f>IFERROR(VLOOKUP(A365,'SE-GERAL'!A:G,7,FALSE),VLOOKUP(A365,'MO-GERAL'!A:G,7,FALSE))</f>
        <v>3396</v>
      </c>
      <c r="H365" s="325" t="str">
        <f>IFERROR(VLOOKUP(A365,'SE-GERAL'!A:H,8,FALSE),VLOOKUP(A365,'MO-GERAL'!A:H,8,FALSE))</f>
        <v>SUPORTE ISOLADOR SIMPLES DIAMETRO NOMINAL 5/16", COM ROSCA SOBERBA E BUCHA</v>
      </c>
      <c r="I365" s="324" t="str">
        <f>IFERROR(VLOOKUP(A365,'SE-GERAL'!A:I,9,FALSE),VLOOKUP(A365,'MO-GERAL'!A:I,9,FALSE))</f>
        <v>UN</v>
      </c>
      <c r="J365" s="326">
        <f>IFERROR(VLOOKUP(A365,'SE-GERAL'!A:K,10,FALSE),VLOOKUP(A365,'MO-GERAL'!A:K,10,FALSE))</f>
        <v>8.3333333333333329E-2</v>
      </c>
      <c r="K365" s="327">
        <f>IFERROR(VLOOKUP(A365,'SE-GERAL'!A:M,13,FALSE),VLOOKUP(A365,'MO-GERAL'!A:M,13,FALSE))</f>
        <v>0</v>
      </c>
      <c r="L365" s="328">
        <f t="shared" si="16"/>
        <v>0</v>
      </c>
      <c r="M365" s="329" t="e">
        <f t="shared" si="17"/>
        <v>#DIV/0!</v>
      </c>
      <c r="N365" s="330" t="e">
        <f>SUM($M$10:M365)</f>
        <v>#DIV/0!</v>
      </c>
      <c r="O365" s="331"/>
      <c r="P365" s="331"/>
      <c r="Q365" s="331"/>
      <c r="R365" s="331"/>
      <c r="S365" s="280"/>
      <c r="T365" s="280"/>
      <c r="U365" s="331"/>
    </row>
    <row r="366" spans="1:21" s="325" customFormat="1">
      <c r="A366" s="30">
        <v>45</v>
      </c>
      <c r="B366" s="324"/>
      <c r="C366" s="324"/>
      <c r="D366" s="43" t="e">
        <f t="shared" si="15"/>
        <v>#DIV/0!</v>
      </c>
      <c r="E366" s="173" t="str">
        <f>IFERROR(VLOOKUP(A366,'SE-GERAL'!A:E,5,FALSE),VLOOKUP(A366,'MO-GERAL'!A:E,5,FALSE))</f>
        <v>3.1.9</v>
      </c>
      <c r="F366" s="324" t="str">
        <f>IFERROR(VLOOKUP(A366,'SE-GERAL'!A:F,6,FALSE),VLOOKUP(A366,'MO-GERAL'!A:F,6,FALSE))</f>
        <v>SINAPI</v>
      </c>
      <c r="G366" s="324">
        <f>IFERROR(VLOOKUP(A366,'SE-GERAL'!A:G,7,FALSE),VLOOKUP(A366,'MO-GERAL'!A:G,7,FALSE))</f>
        <v>4374</v>
      </c>
      <c r="H366" s="325" t="str">
        <f>IFERROR(VLOOKUP(A366,'SE-GERAL'!A:H,8,FALSE),VLOOKUP(A366,'MO-GERAL'!A:H,8,FALSE))</f>
        <v xml:space="preserve">BUCHA NYLON S-10    </v>
      </c>
      <c r="I366" s="324" t="str">
        <f>IFERROR(VLOOKUP(A366,'SE-GERAL'!A:I,9,FALSE),VLOOKUP(A366,'MO-GERAL'!A:I,9,FALSE))</f>
        <v>UN</v>
      </c>
      <c r="J366" s="326">
        <f>IFERROR(VLOOKUP(A366,'SE-GERAL'!A:K,10,FALSE),VLOOKUP(A366,'MO-GERAL'!A:K,10,FALSE))</f>
        <v>0.83333333333333337</v>
      </c>
      <c r="K366" s="327">
        <f>IFERROR(VLOOKUP(A366,'SE-GERAL'!A:M,13,FALSE),VLOOKUP(A366,'MO-GERAL'!A:M,13,FALSE))</f>
        <v>0</v>
      </c>
      <c r="L366" s="328">
        <f t="shared" si="16"/>
        <v>0</v>
      </c>
      <c r="M366" s="329" t="e">
        <f t="shared" si="17"/>
        <v>#DIV/0!</v>
      </c>
      <c r="N366" s="330" t="e">
        <f>SUM($M$10:M366)</f>
        <v>#DIV/0!</v>
      </c>
      <c r="O366" s="331"/>
      <c r="P366" s="331"/>
      <c r="Q366" s="331"/>
      <c r="R366" s="331"/>
      <c r="S366" s="280"/>
      <c r="T366" s="280"/>
      <c r="U366" s="331"/>
    </row>
    <row r="367" spans="1:21" s="325" customFormat="1">
      <c r="A367" s="30">
        <v>48</v>
      </c>
      <c r="B367" s="324"/>
      <c r="C367" s="324"/>
      <c r="D367" s="43" t="e">
        <f t="shared" si="15"/>
        <v>#DIV/0!</v>
      </c>
      <c r="E367" s="173" t="str">
        <f>IFERROR(VLOOKUP(A367,'SE-GERAL'!A:E,5,FALSE),VLOOKUP(A367,'MO-GERAL'!A:E,5,FALSE))</f>
        <v>3.1.12</v>
      </c>
      <c r="F367" s="324" t="str">
        <f>IFERROR(VLOOKUP(A367,'SE-GERAL'!A:F,6,FALSE),VLOOKUP(A367,'MO-GERAL'!A:F,6,FALSE))</f>
        <v>UFRJ</v>
      </c>
      <c r="G367" s="324" t="str">
        <f>IFERROR(VLOOKUP(A367,'SE-GERAL'!A:G,7,FALSE),VLOOKUP(A367,'MO-GERAL'!A:G,7,FALSE))</f>
        <v>UFRJ-0007</v>
      </c>
      <c r="H367" s="325" t="str">
        <f>IFERROR(VLOOKUP(A367,'SE-GERAL'!A:H,8,FALSE),VLOOKUP(A367,'MO-GERAL'!A:H,8,FALSE))</f>
        <v>PARAFUSO CABEÇA CHATA - FENDA 4,2X32MM - INOX</v>
      </c>
      <c r="I367" s="324" t="str">
        <f>IFERROR(VLOOKUP(A367,'SE-GERAL'!A:I,9,FALSE),VLOOKUP(A367,'MO-GERAL'!A:I,9,FALSE))</f>
        <v>UN</v>
      </c>
      <c r="J367" s="326">
        <f>IFERROR(VLOOKUP(A367,'SE-GERAL'!A:K,10,FALSE),VLOOKUP(A367,'MO-GERAL'!A:K,10,FALSE))</f>
        <v>0.83333333333333337</v>
      </c>
      <c r="K367" s="327">
        <f>IFERROR(VLOOKUP(A367,'SE-GERAL'!A:M,13,FALSE),VLOOKUP(A367,'MO-GERAL'!A:M,13,FALSE))</f>
        <v>0</v>
      </c>
      <c r="L367" s="328">
        <f t="shared" si="16"/>
        <v>0</v>
      </c>
      <c r="M367" s="329" t="e">
        <f t="shared" si="17"/>
        <v>#DIV/0!</v>
      </c>
      <c r="N367" s="330" t="e">
        <f>SUM($M$10:M367)</f>
        <v>#DIV/0!</v>
      </c>
      <c r="O367" s="331"/>
      <c r="P367" s="331"/>
      <c r="Q367" s="331"/>
      <c r="R367" s="331"/>
      <c r="S367" s="280"/>
      <c r="T367" s="280"/>
      <c r="U367" s="331"/>
    </row>
    <row r="368" spans="1:21" s="325" customFormat="1">
      <c r="A368" s="30">
        <v>46</v>
      </c>
      <c r="B368" s="324"/>
      <c r="C368" s="324"/>
      <c r="D368" s="43" t="e">
        <f t="shared" si="15"/>
        <v>#DIV/0!</v>
      </c>
      <c r="E368" s="173" t="str">
        <f>IFERROR(VLOOKUP(A368,'SE-GERAL'!A:E,5,FALSE),VLOOKUP(A368,'MO-GERAL'!A:E,5,FALSE))</f>
        <v>3.1.10</v>
      </c>
      <c r="F368" s="324" t="str">
        <f>IFERROR(VLOOKUP(A368,'SE-GERAL'!A:F,6,FALSE),VLOOKUP(A368,'MO-GERAL'!A:F,6,FALSE))</f>
        <v>SCO/RIO</v>
      </c>
      <c r="G368" s="324" t="str">
        <f>IFERROR(VLOOKUP(A368,'SE-GERAL'!A:G,7,FALSE),VLOOKUP(A368,'MO-GERAL'!A:G,7,FALSE))</f>
        <v>MAT019450</v>
      </c>
      <c r="H368" s="325" t="str">
        <f>IFERROR(VLOOKUP(A368,'SE-GERAL'!A:H,8,FALSE),VLOOKUP(A368,'MO-GERAL'!A:H,8,FALSE))</f>
        <v>BUCHA DE NYLON S-12</v>
      </c>
      <c r="I368" s="324" t="str">
        <f>IFERROR(VLOOKUP(A368,'SE-GERAL'!A:I,9,FALSE),VLOOKUP(A368,'MO-GERAL'!A:I,9,FALSE))</f>
        <v>UN</v>
      </c>
      <c r="J368" s="326">
        <f>IFERROR(VLOOKUP(A368,'SE-GERAL'!A:K,10,FALSE),VLOOKUP(A368,'MO-GERAL'!A:K,10,FALSE))</f>
        <v>0.83333333333333337</v>
      </c>
      <c r="K368" s="327">
        <f>IFERROR(VLOOKUP(A368,'SE-GERAL'!A:M,13,FALSE),VLOOKUP(A368,'MO-GERAL'!A:M,13,FALSE))</f>
        <v>0</v>
      </c>
      <c r="L368" s="328">
        <f t="shared" si="16"/>
        <v>0</v>
      </c>
      <c r="M368" s="329" t="e">
        <f t="shared" si="17"/>
        <v>#DIV/0!</v>
      </c>
      <c r="N368" s="330" t="e">
        <f>SUM($M$10:M368)</f>
        <v>#DIV/0!</v>
      </c>
      <c r="O368" s="331"/>
      <c r="P368" s="331"/>
      <c r="Q368" s="331"/>
      <c r="R368" s="331"/>
      <c r="S368" s="280"/>
      <c r="T368" s="280"/>
      <c r="U368" s="331"/>
    </row>
    <row r="369" spans="1:21" s="325" customFormat="1">
      <c r="A369" s="30">
        <v>271</v>
      </c>
      <c r="B369" s="324"/>
      <c r="C369" s="324"/>
      <c r="D369" s="43" t="e">
        <f t="shared" si="15"/>
        <v>#DIV/0!</v>
      </c>
      <c r="E369" s="173" t="str">
        <f>IFERROR(VLOOKUP(A369,'SE-GERAL'!A:E,5,FALSE),VLOOKUP(A369,'MO-GERAL'!A:E,5,FALSE))</f>
        <v>3.11.59</v>
      </c>
      <c r="F369" s="324" t="str">
        <f>IFERROR(VLOOKUP(A369,'SE-GERAL'!A:F,6,FALSE),VLOOKUP(A369,'MO-GERAL'!A:F,6,FALSE))</f>
        <v>UFRJ</v>
      </c>
      <c r="G369" s="324" t="str">
        <f>IFERROR(VLOOKUP(A369,'SE-GERAL'!A:G,7,FALSE),VLOOKUP(A369,'MO-GERAL'!A:G,7,FALSE))</f>
        <v>UFRJ-0351</v>
      </c>
      <c r="H369" s="325" t="str">
        <f>IFERROR(VLOOKUP(A369,'SE-GERAL'!A:H,8,FALSE),VLOOKUP(A369,'MO-GERAL'!A:H,8,FALSE))</f>
        <v>ANEL ORING 2214, AGEL OU EQUIVALENTE</v>
      </c>
      <c r="I369" s="324" t="str">
        <f>IFERROR(VLOOKUP(A369,'SE-GERAL'!A:I,9,FALSE),VLOOKUP(A369,'MO-GERAL'!A:I,9,FALSE))</f>
        <v>UN</v>
      </c>
      <c r="J369" s="326">
        <f>IFERROR(VLOOKUP(A369,'SE-GERAL'!A:K,10,FALSE),VLOOKUP(A369,'MO-GERAL'!A:K,10,FALSE))</f>
        <v>1</v>
      </c>
      <c r="K369" s="327">
        <f>IFERROR(VLOOKUP(A369,'SE-GERAL'!A:M,13,FALSE),VLOOKUP(A369,'MO-GERAL'!A:M,13,FALSE))</f>
        <v>0</v>
      </c>
      <c r="L369" s="328">
        <f t="shared" si="16"/>
        <v>0</v>
      </c>
      <c r="M369" s="329" t="e">
        <f t="shared" si="17"/>
        <v>#DIV/0!</v>
      </c>
      <c r="N369" s="330" t="e">
        <f>SUM($M$10:M369)</f>
        <v>#DIV/0!</v>
      </c>
      <c r="O369" s="331"/>
      <c r="P369" s="331"/>
      <c r="Q369" s="331"/>
      <c r="R369" s="331"/>
      <c r="S369" s="280"/>
      <c r="T369" s="280"/>
      <c r="U369" s="331"/>
    </row>
    <row r="370" spans="1:21" s="325" customFormat="1">
      <c r="A370" s="30">
        <v>130</v>
      </c>
      <c r="B370" s="324"/>
      <c r="C370" s="324"/>
      <c r="D370" s="43" t="e">
        <f t="shared" si="15"/>
        <v>#DIV/0!</v>
      </c>
      <c r="E370" s="173" t="str">
        <f>IFERROR(VLOOKUP(A370,'SE-GERAL'!A:E,5,FALSE),VLOOKUP(A370,'MO-GERAL'!A:E,5,FALSE))</f>
        <v>3.5.41</v>
      </c>
      <c r="F370" s="324" t="str">
        <f>IFERROR(VLOOKUP(A370,'SE-GERAL'!A:F,6,FALSE),VLOOKUP(A370,'MO-GERAL'!A:F,6,FALSE))</f>
        <v>SINAPI</v>
      </c>
      <c r="G370" s="324">
        <f>IFERROR(VLOOKUP(A370,'SE-GERAL'!A:G,7,FALSE),VLOOKUP(A370,'MO-GERAL'!A:G,7,FALSE))</f>
        <v>39175</v>
      </c>
      <c r="H370" s="325" t="str">
        <f>IFERROR(VLOOKUP(A370,'SE-GERAL'!A:H,8,FALSE),VLOOKUP(A370,'MO-GERAL'!A:H,8,FALSE))</f>
        <v>BUCHA EM ALUMINIO, COM ROSCA, DE 3/4", PARA ELETRODUTO</v>
      </c>
      <c r="I370" s="324" t="str">
        <f>IFERROR(VLOOKUP(A370,'SE-GERAL'!A:I,9,FALSE),VLOOKUP(A370,'MO-GERAL'!A:I,9,FALSE))</f>
        <v>UN</v>
      </c>
      <c r="J370" s="326">
        <f>IFERROR(VLOOKUP(A370,'SE-GERAL'!A:K,10,FALSE),VLOOKUP(A370,'MO-GERAL'!A:K,10,FALSE))</f>
        <v>0.25</v>
      </c>
      <c r="K370" s="327">
        <f>IFERROR(VLOOKUP(A370,'SE-GERAL'!A:M,13,FALSE),VLOOKUP(A370,'MO-GERAL'!A:M,13,FALSE))</f>
        <v>0</v>
      </c>
      <c r="L370" s="328">
        <f t="shared" si="16"/>
        <v>0</v>
      </c>
      <c r="M370" s="329" t="e">
        <f t="shared" si="17"/>
        <v>#DIV/0!</v>
      </c>
      <c r="N370" s="330" t="e">
        <f>SUM($M$10:M370)</f>
        <v>#DIV/0!</v>
      </c>
      <c r="O370" s="331"/>
      <c r="P370" s="331"/>
      <c r="Q370" s="331"/>
      <c r="R370" s="331"/>
      <c r="S370" s="280"/>
      <c r="T370" s="280"/>
      <c r="U370" s="331"/>
    </row>
    <row r="371" spans="1:21" s="325" customFormat="1">
      <c r="A371" s="30">
        <v>139</v>
      </c>
      <c r="B371" s="324"/>
      <c r="C371" s="324"/>
      <c r="D371" s="43" t="e">
        <f t="shared" si="15"/>
        <v>#DIV/0!</v>
      </c>
      <c r="E371" s="173" t="str">
        <f>IFERROR(VLOOKUP(A371,'SE-GERAL'!A:E,5,FALSE),VLOOKUP(A371,'MO-GERAL'!A:E,5,FALSE))</f>
        <v>3.5.50</v>
      </c>
      <c r="F371" s="324" t="str">
        <f>IFERROR(VLOOKUP(A371,'SE-GERAL'!A:F,6,FALSE),VLOOKUP(A371,'MO-GERAL'!A:F,6,FALSE))</f>
        <v>SINAPI</v>
      </c>
      <c r="G371" s="324">
        <f>IFERROR(VLOOKUP(A371,'SE-GERAL'!A:G,7,FALSE),VLOOKUP(A371,'MO-GERAL'!A:G,7,FALSE))</f>
        <v>39213</v>
      </c>
      <c r="H371" s="325" t="str">
        <f>IFERROR(VLOOKUP(A371,'SE-GERAL'!A:H,8,FALSE),VLOOKUP(A371,'MO-GERAL'!A:H,8,FALSE))</f>
        <v>ARRUELA EM ALUMINIO, COM ROSCA, DE 2", PARA ELETRODUTO</v>
      </c>
      <c r="I371" s="324" t="str">
        <f>IFERROR(VLOOKUP(A371,'SE-GERAL'!A:I,9,FALSE),VLOOKUP(A371,'MO-GERAL'!A:I,9,FALSE))</f>
        <v>UN</v>
      </c>
      <c r="J371" s="326">
        <f>IFERROR(VLOOKUP(A371,'SE-GERAL'!A:K,10,FALSE),VLOOKUP(A371,'MO-GERAL'!A:K,10,FALSE))</f>
        <v>8.3333333333333329E-2</v>
      </c>
      <c r="K371" s="327">
        <f>IFERROR(VLOOKUP(A371,'SE-GERAL'!A:M,13,FALSE),VLOOKUP(A371,'MO-GERAL'!A:M,13,FALSE))</f>
        <v>0</v>
      </c>
      <c r="L371" s="328">
        <f t="shared" si="16"/>
        <v>0</v>
      </c>
      <c r="M371" s="329" t="e">
        <f t="shared" si="17"/>
        <v>#DIV/0!</v>
      </c>
      <c r="N371" s="330" t="e">
        <f>SUM($M$10:M371)</f>
        <v>#DIV/0!</v>
      </c>
      <c r="O371" s="331"/>
      <c r="P371" s="331"/>
      <c r="Q371" s="331"/>
      <c r="R371" s="331"/>
      <c r="S371" s="280"/>
      <c r="T371" s="280"/>
      <c r="U371" s="331"/>
    </row>
    <row r="372" spans="1:21" s="325" customFormat="1">
      <c r="A372" s="30">
        <v>270</v>
      </c>
      <c r="B372" s="324"/>
      <c r="C372" s="324"/>
      <c r="D372" s="43" t="e">
        <f t="shared" si="15"/>
        <v>#DIV/0!</v>
      </c>
      <c r="E372" s="173" t="str">
        <f>IFERROR(VLOOKUP(A372,'SE-GERAL'!A:E,5,FALSE),VLOOKUP(A372,'MO-GERAL'!A:E,5,FALSE))</f>
        <v>3.11.58</v>
      </c>
      <c r="F372" s="324" t="str">
        <f>IFERROR(VLOOKUP(A372,'SE-GERAL'!A:F,6,FALSE),VLOOKUP(A372,'MO-GERAL'!A:F,6,FALSE))</f>
        <v>UFRJ</v>
      </c>
      <c r="G372" s="324" t="str">
        <f>IFERROR(VLOOKUP(A372,'SE-GERAL'!A:G,7,FALSE),VLOOKUP(A372,'MO-GERAL'!A:G,7,FALSE))</f>
        <v>UFRJ-0350</v>
      </c>
      <c r="H372" s="325" t="str">
        <f>IFERROR(VLOOKUP(A372,'SE-GERAL'!A:H,8,FALSE),VLOOKUP(A372,'MO-GERAL'!A:H,8,FALSE))</f>
        <v>ANEL ORING 2210, AGEL OU EQUIVALENTE</v>
      </c>
      <c r="I372" s="324" t="str">
        <f>IFERROR(VLOOKUP(A372,'SE-GERAL'!A:I,9,FALSE),VLOOKUP(A372,'MO-GERAL'!A:I,9,FALSE))</f>
        <v>UN</v>
      </c>
      <c r="J372" s="326">
        <f>IFERROR(VLOOKUP(A372,'SE-GERAL'!A:K,10,FALSE),VLOOKUP(A372,'MO-GERAL'!A:K,10,FALSE))</f>
        <v>1</v>
      </c>
      <c r="K372" s="327">
        <f>IFERROR(VLOOKUP(A372,'SE-GERAL'!A:M,13,FALSE),VLOOKUP(A372,'MO-GERAL'!A:M,13,FALSE))</f>
        <v>0</v>
      </c>
      <c r="L372" s="328">
        <f t="shared" si="16"/>
        <v>0</v>
      </c>
      <c r="M372" s="329" t="e">
        <f t="shared" si="17"/>
        <v>#DIV/0!</v>
      </c>
      <c r="N372" s="330" t="e">
        <f>SUM($M$10:M372)</f>
        <v>#DIV/0!</v>
      </c>
      <c r="O372" s="331"/>
      <c r="P372" s="331"/>
      <c r="Q372" s="331"/>
      <c r="R372" s="331"/>
      <c r="S372" s="280"/>
      <c r="T372" s="280"/>
      <c r="U372" s="331"/>
    </row>
    <row r="373" spans="1:21" s="325" customFormat="1">
      <c r="A373" s="30">
        <v>132</v>
      </c>
      <c r="B373" s="324"/>
      <c r="C373" s="324"/>
      <c r="D373" s="43" t="e">
        <f t="shared" si="15"/>
        <v>#DIV/0!</v>
      </c>
      <c r="E373" s="173" t="str">
        <f>IFERROR(VLOOKUP(A373,'SE-GERAL'!A:E,5,FALSE),VLOOKUP(A373,'MO-GERAL'!A:E,5,FALSE))</f>
        <v>3.5.43</v>
      </c>
      <c r="F373" s="324" t="str">
        <f>IFERROR(VLOOKUP(A373,'SE-GERAL'!A:F,6,FALSE),VLOOKUP(A373,'MO-GERAL'!A:F,6,FALSE))</f>
        <v>SINAPI</v>
      </c>
      <c r="G373" s="324">
        <f>IFERROR(VLOOKUP(A373,'SE-GERAL'!A:G,7,FALSE),VLOOKUP(A373,'MO-GERAL'!A:G,7,FALSE))</f>
        <v>39178</v>
      </c>
      <c r="H373" s="325" t="str">
        <f>IFERROR(VLOOKUP(A373,'SE-GERAL'!A:H,8,FALSE),VLOOKUP(A373,'MO-GERAL'!A:H,8,FALSE))</f>
        <v>BUCHA EM ALUMINIO, COM ROSCA, DE 1 1/2", PARA ELETRODUTO</v>
      </c>
      <c r="I373" s="324" t="str">
        <f>IFERROR(VLOOKUP(A373,'SE-GERAL'!A:I,9,FALSE),VLOOKUP(A373,'MO-GERAL'!A:I,9,FALSE))</f>
        <v>UN</v>
      </c>
      <c r="J373" s="326">
        <f>IFERROR(VLOOKUP(A373,'SE-GERAL'!A:K,10,FALSE),VLOOKUP(A373,'MO-GERAL'!A:K,10,FALSE))</f>
        <v>8.3333333333333329E-2</v>
      </c>
      <c r="K373" s="327">
        <f>IFERROR(VLOOKUP(A373,'SE-GERAL'!A:M,13,FALSE),VLOOKUP(A373,'MO-GERAL'!A:M,13,FALSE))</f>
        <v>0</v>
      </c>
      <c r="L373" s="328">
        <f t="shared" si="16"/>
        <v>0</v>
      </c>
      <c r="M373" s="329" t="e">
        <f t="shared" si="17"/>
        <v>#DIV/0!</v>
      </c>
      <c r="N373" s="330" t="e">
        <f>SUM($M$10:M373)</f>
        <v>#DIV/0!</v>
      </c>
      <c r="O373" s="331"/>
      <c r="P373" s="331"/>
      <c r="Q373" s="331"/>
      <c r="R373" s="331"/>
      <c r="S373" s="280"/>
      <c r="T373" s="280"/>
      <c r="U373" s="331"/>
    </row>
    <row r="374" spans="1:21" s="325" customFormat="1">
      <c r="A374" s="30">
        <v>44</v>
      </c>
      <c r="B374" s="324"/>
      <c r="C374" s="324"/>
      <c r="D374" s="43" t="e">
        <f t="shared" si="15"/>
        <v>#DIV/0!</v>
      </c>
      <c r="E374" s="173" t="str">
        <f>IFERROR(VLOOKUP(A374,'SE-GERAL'!A:E,5,FALSE),VLOOKUP(A374,'MO-GERAL'!A:E,5,FALSE))</f>
        <v>3.1.8</v>
      </c>
      <c r="F374" s="324" t="str">
        <f>IFERROR(VLOOKUP(A374,'SE-GERAL'!A:F,6,FALSE),VLOOKUP(A374,'MO-GERAL'!A:F,6,FALSE))</f>
        <v>SINAPI</v>
      </c>
      <c r="G374" s="324">
        <f>IFERROR(VLOOKUP(A374,'SE-GERAL'!A:G,7,FALSE),VLOOKUP(A374,'MO-GERAL'!A:G,7,FALSE))</f>
        <v>4376</v>
      </c>
      <c r="H374" s="325" t="str">
        <f>IFERROR(VLOOKUP(A374,'SE-GERAL'!A:H,8,FALSE),VLOOKUP(A374,'MO-GERAL'!A:H,8,FALSE))</f>
        <v>BUCHA NYLON S-8</v>
      </c>
      <c r="I374" s="324" t="str">
        <f>IFERROR(VLOOKUP(A374,'SE-GERAL'!A:I,9,FALSE),VLOOKUP(A374,'MO-GERAL'!A:I,9,FALSE))</f>
        <v>UN</v>
      </c>
      <c r="J374" s="326">
        <f>IFERROR(VLOOKUP(A374,'SE-GERAL'!A:K,10,FALSE),VLOOKUP(A374,'MO-GERAL'!A:K,10,FALSE))</f>
        <v>0.83333333333333337</v>
      </c>
      <c r="K374" s="327">
        <f>IFERROR(VLOOKUP(A374,'SE-GERAL'!A:M,13,FALSE),VLOOKUP(A374,'MO-GERAL'!A:M,13,FALSE))</f>
        <v>0</v>
      </c>
      <c r="L374" s="328">
        <f t="shared" si="16"/>
        <v>0</v>
      </c>
      <c r="M374" s="329" t="e">
        <f t="shared" si="17"/>
        <v>#DIV/0!</v>
      </c>
      <c r="N374" s="330" t="e">
        <f>SUM($M$10:M374)</f>
        <v>#DIV/0!</v>
      </c>
      <c r="O374" s="331"/>
      <c r="P374" s="331"/>
      <c r="Q374" s="331"/>
      <c r="R374" s="331"/>
      <c r="S374" s="280"/>
      <c r="T374" s="280"/>
      <c r="U374" s="331"/>
    </row>
    <row r="375" spans="1:21" s="325" customFormat="1" ht="22.5">
      <c r="A375" s="30">
        <v>47</v>
      </c>
      <c r="B375" s="324"/>
      <c r="C375" s="324"/>
      <c r="D375" s="43" t="e">
        <f t="shared" si="15"/>
        <v>#DIV/0!</v>
      </c>
      <c r="E375" s="173" t="str">
        <f>IFERROR(VLOOKUP(A375,'SE-GERAL'!A:E,5,FALSE),VLOOKUP(A375,'MO-GERAL'!A:E,5,FALSE))</f>
        <v>3.1.11</v>
      </c>
      <c r="F375" s="324" t="str">
        <f>IFERROR(VLOOKUP(A375,'SE-GERAL'!A:F,6,FALSE),VLOOKUP(A375,'MO-GERAL'!A:F,6,FALSE))</f>
        <v>UFRJ</v>
      </c>
      <c r="G375" s="324" t="str">
        <f>IFERROR(VLOOKUP(A375,'SE-GERAL'!A:G,7,FALSE),VLOOKUP(A375,'MO-GERAL'!A:G,7,FALSE))</f>
        <v>UFRJ-0006</v>
      </c>
      <c r="H375" s="325" t="str">
        <f>IFERROR(VLOOKUP(A375,'SE-GERAL'!A:H,8,FALSE),VLOOKUP(A375,'MO-GERAL'!A:H,8,FALSE))</f>
        <v>PARAFUSO CABEÇA LENTILHA 1/4"X 5/8", DE AÇO, BICROMATIZADO.</v>
      </c>
      <c r="I375" s="324" t="str">
        <f>IFERROR(VLOOKUP(A375,'SE-GERAL'!A:I,9,FALSE),VLOOKUP(A375,'MO-GERAL'!A:I,9,FALSE))</f>
        <v>UN</v>
      </c>
      <c r="J375" s="326">
        <f>IFERROR(VLOOKUP(A375,'SE-GERAL'!A:K,10,FALSE),VLOOKUP(A375,'MO-GERAL'!A:K,10,FALSE))</f>
        <v>0.83333333333333337</v>
      </c>
      <c r="K375" s="327">
        <f>IFERROR(VLOOKUP(A375,'SE-GERAL'!A:M,13,FALSE),VLOOKUP(A375,'MO-GERAL'!A:M,13,FALSE))</f>
        <v>0</v>
      </c>
      <c r="L375" s="328">
        <f t="shared" si="16"/>
        <v>0</v>
      </c>
      <c r="M375" s="329" t="e">
        <f t="shared" si="17"/>
        <v>#DIV/0!</v>
      </c>
      <c r="N375" s="330" t="e">
        <f>SUM($M$10:M375)</f>
        <v>#DIV/0!</v>
      </c>
      <c r="O375" s="331"/>
      <c r="P375" s="331"/>
      <c r="Q375" s="331"/>
      <c r="R375" s="331"/>
      <c r="S375" s="280"/>
      <c r="T375" s="280"/>
      <c r="U375" s="331"/>
    </row>
    <row r="376" spans="1:21" s="325" customFormat="1" ht="22.5">
      <c r="A376" s="30">
        <v>138</v>
      </c>
      <c r="B376" s="324"/>
      <c r="C376" s="324"/>
      <c r="D376" s="43" t="e">
        <f t="shared" si="15"/>
        <v>#DIV/0!</v>
      </c>
      <c r="E376" s="173" t="str">
        <f>IFERROR(VLOOKUP(A376,'SE-GERAL'!A:E,5,FALSE),VLOOKUP(A376,'MO-GERAL'!A:E,5,FALSE))</f>
        <v>3.5.49</v>
      </c>
      <c r="F376" s="324" t="str">
        <f>IFERROR(VLOOKUP(A376,'SE-GERAL'!A:F,6,FALSE),VLOOKUP(A376,'MO-GERAL'!A:F,6,FALSE))</f>
        <v>SINAPI</v>
      </c>
      <c r="G376" s="324">
        <f>IFERROR(VLOOKUP(A376,'SE-GERAL'!A:G,7,FALSE),VLOOKUP(A376,'MO-GERAL'!A:G,7,FALSE))</f>
        <v>39212</v>
      </c>
      <c r="H376" s="325" t="str">
        <f>IFERROR(VLOOKUP(A376,'SE-GERAL'!A:H,8,FALSE),VLOOKUP(A376,'MO-GERAL'!A:H,8,FALSE))</f>
        <v>ARRUELA EM ALUMINIO, COM ROSCA, DE 1 1/2", PARA ELETRODUTO</v>
      </c>
      <c r="I376" s="324" t="str">
        <f>IFERROR(VLOOKUP(A376,'SE-GERAL'!A:I,9,FALSE),VLOOKUP(A376,'MO-GERAL'!A:I,9,FALSE))</f>
        <v>UN</v>
      </c>
      <c r="J376" s="326">
        <f>IFERROR(VLOOKUP(A376,'SE-GERAL'!A:K,10,FALSE),VLOOKUP(A376,'MO-GERAL'!A:K,10,FALSE))</f>
        <v>8.3333333333333329E-2</v>
      </c>
      <c r="K376" s="327">
        <f>IFERROR(VLOOKUP(A376,'SE-GERAL'!A:M,13,FALSE),VLOOKUP(A376,'MO-GERAL'!A:M,13,FALSE))</f>
        <v>0</v>
      </c>
      <c r="L376" s="328">
        <f t="shared" si="16"/>
        <v>0</v>
      </c>
      <c r="M376" s="329" t="e">
        <f t="shared" si="17"/>
        <v>#DIV/0!</v>
      </c>
      <c r="N376" s="330" t="e">
        <f>SUM($M$10:M376)</f>
        <v>#DIV/0!</v>
      </c>
      <c r="O376" s="331"/>
      <c r="P376" s="331"/>
      <c r="Q376" s="331"/>
      <c r="R376" s="331"/>
      <c r="S376" s="280"/>
      <c r="T376" s="280"/>
      <c r="U376" s="331"/>
    </row>
    <row r="377" spans="1:21" s="325" customFormat="1">
      <c r="A377" s="30">
        <v>38</v>
      </c>
      <c r="B377" s="324"/>
      <c r="C377" s="324"/>
      <c r="D377" s="43" t="e">
        <f t="shared" si="15"/>
        <v>#DIV/0!</v>
      </c>
      <c r="E377" s="173" t="str">
        <f>IFERROR(VLOOKUP(A377,'SE-GERAL'!A:E,5,FALSE),VLOOKUP(A377,'MO-GERAL'!A:E,5,FALSE))</f>
        <v>3.1.2</v>
      </c>
      <c r="F377" s="324" t="str">
        <f>IFERROR(VLOOKUP(A377,'SE-GERAL'!A:F,6,FALSE),VLOOKUP(A377,'MO-GERAL'!A:F,6,FALSE))</f>
        <v>UFRJ</v>
      </c>
      <c r="G377" s="324" t="str">
        <f>IFERROR(VLOOKUP(A377,'SE-GERAL'!A:G,7,FALSE),VLOOKUP(A377,'MO-GERAL'!A:G,7,FALSE))</f>
        <v>UFRJ-0002</v>
      </c>
      <c r="H377" s="325" t="str">
        <f>IFERROR(VLOOKUP(A377,'SE-GERAL'!A:H,8,FALSE),VLOOKUP(A377,'MO-GERAL'!A:H,8,FALSE))</f>
        <v>ARRUELA LISA 1/4", DE AÇO, BICROMATIZADO</v>
      </c>
      <c r="I377" s="324" t="str">
        <f>IFERROR(VLOOKUP(A377,'SE-GERAL'!A:I,9,FALSE),VLOOKUP(A377,'MO-GERAL'!A:I,9,FALSE))</f>
        <v>UN</v>
      </c>
      <c r="J377" s="326">
        <f>IFERROR(VLOOKUP(A377,'SE-GERAL'!A:K,10,FALSE),VLOOKUP(A377,'MO-GERAL'!A:K,10,FALSE))</f>
        <v>0.83333333333333337</v>
      </c>
      <c r="K377" s="327">
        <f>IFERROR(VLOOKUP(A377,'SE-GERAL'!A:M,13,FALSE),VLOOKUP(A377,'MO-GERAL'!A:M,13,FALSE))</f>
        <v>0</v>
      </c>
      <c r="L377" s="328">
        <f t="shared" si="16"/>
        <v>0</v>
      </c>
      <c r="M377" s="329" t="e">
        <f t="shared" si="17"/>
        <v>#DIV/0!</v>
      </c>
      <c r="N377" s="330" t="e">
        <f>SUM($M$10:M377)</f>
        <v>#DIV/0!</v>
      </c>
      <c r="O377" s="331"/>
      <c r="P377" s="331"/>
      <c r="Q377" s="331"/>
      <c r="R377" s="331"/>
      <c r="S377" s="280"/>
      <c r="T377" s="280"/>
      <c r="U377" s="331"/>
    </row>
    <row r="378" spans="1:21" s="325" customFormat="1">
      <c r="A378" s="30">
        <v>306</v>
      </c>
      <c r="B378" s="324"/>
      <c r="C378" s="324"/>
      <c r="D378" s="43" t="e">
        <f t="shared" si="15"/>
        <v>#DIV/0!</v>
      </c>
      <c r="E378" s="173" t="str">
        <f>IFERROR(VLOOKUP(A378,'SE-GERAL'!A:E,5,FALSE),VLOOKUP(A378,'MO-GERAL'!A:E,5,FALSE))</f>
        <v>3.12.32</v>
      </c>
      <c r="F378" s="324" t="str">
        <f>IFERROR(VLOOKUP(A378,'SE-GERAL'!A:F,6,FALSE),VLOOKUP(A378,'MO-GERAL'!A:F,6,FALSE))</f>
        <v>UFRJ</v>
      </c>
      <c r="G378" s="324" t="str">
        <f>IFERROR(VLOOKUP(A378,'SE-GERAL'!A:G,7,FALSE),VLOOKUP(A378,'MO-GERAL'!A:G,7,FALSE))</f>
        <v>UFRJ-0356</v>
      </c>
      <c r="H378" s="325" t="str">
        <f>IFERROR(VLOOKUP(A378,'SE-GERAL'!A:H,8,FALSE),VLOOKUP(A378,'MO-GERAL'!A:H,8,FALSE))</f>
        <v>TERMINAL PRÉ-ISOLADO TIPO PINO, PARA CONDUTOR 2,5MM</v>
      </c>
      <c r="I378" s="324" t="str">
        <f>IFERROR(VLOOKUP(A378,'SE-GERAL'!A:I,9,FALSE),VLOOKUP(A378,'MO-GERAL'!A:I,9,FALSE))</f>
        <v>UN</v>
      </c>
      <c r="J378" s="326">
        <f>IFERROR(VLOOKUP(A378,'SE-GERAL'!A:K,10,FALSE),VLOOKUP(A378,'MO-GERAL'!A:K,10,FALSE))</f>
        <v>0.25</v>
      </c>
      <c r="K378" s="327">
        <f>IFERROR(VLOOKUP(A378,'SE-GERAL'!A:M,13,FALSE),VLOOKUP(A378,'MO-GERAL'!A:M,13,FALSE))</f>
        <v>0</v>
      </c>
      <c r="L378" s="328">
        <f t="shared" si="16"/>
        <v>0</v>
      </c>
      <c r="M378" s="329" t="e">
        <f t="shared" si="17"/>
        <v>#DIV/0!</v>
      </c>
      <c r="N378" s="330" t="e">
        <f>SUM($M$10:M378)</f>
        <v>#DIV/0!</v>
      </c>
      <c r="O378" s="331"/>
      <c r="P378" s="331"/>
      <c r="Q378" s="331"/>
      <c r="R378" s="331"/>
      <c r="S378" s="280"/>
      <c r="T378" s="280"/>
      <c r="U378" s="331"/>
    </row>
    <row r="379" spans="1:21" s="325" customFormat="1">
      <c r="A379" s="30">
        <v>205</v>
      </c>
      <c r="B379" s="324"/>
      <c r="C379" s="324"/>
      <c r="D379" s="43" t="e">
        <f t="shared" si="15"/>
        <v>#DIV/0!</v>
      </c>
      <c r="E379" s="173" t="str">
        <f>IFERROR(VLOOKUP(A379,'SE-GERAL'!A:E,5,FALSE),VLOOKUP(A379,'MO-GERAL'!A:E,5,FALSE))</f>
        <v>3.10.18</v>
      </c>
      <c r="F379" s="324" t="str">
        <f>IFERROR(VLOOKUP(A379,'SE-GERAL'!A:F,6,FALSE),VLOOKUP(A379,'MO-GERAL'!A:F,6,FALSE))</f>
        <v>SBC</v>
      </c>
      <c r="G379" s="324">
        <f>IFERROR(VLOOKUP(A379,'SE-GERAL'!A:G,7,FALSE),VLOOKUP(A379,'MO-GERAL'!A:G,7,FALSE))</f>
        <v>5746</v>
      </c>
      <c r="H379" s="325" t="str">
        <f>IFERROR(VLOOKUP(A379,'SE-GERAL'!A:H,8,FALSE),VLOOKUP(A379,'MO-GERAL'!A:H,8,FALSE))</f>
        <v>BUCHA DE REDUCAO PVC JR 3/4"x1/2"</v>
      </c>
      <c r="I379" s="324" t="str">
        <f>IFERROR(VLOOKUP(A379,'SE-GERAL'!A:I,9,FALSE),VLOOKUP(A379,'MO-GERAL'!A:I,9,FALSE))</f>
        <v>UN</v>
      </c>
      <c r="J379" s="326">
        <f>IFERROR(VLOOKUP(A379,'SE-GERAL'!A:K,10,FALSE),VLOOKUP(A379,'MO-GERAL'!A:K,10,FALSE))</f>
        <v>8.3333333333333329E-2</v>
      </c>
      <c r="K379" s="327">
        <f>IFERROR(VLOOKUP(A379,'SE-GERAL'!A:M,13,FALSE),VLOOKUP(A379,'MO-GERAL'!A:M,13,FALSE))</f>
        <v>0</v>
      </c>
      <c r="L379" s="328">
        <f t="shared" si="16"/>
        <v>0</v>
      </c>
      <c r="M379" s="329" t="e">
        <f t="shared" si="17"/>
        <v>#DIV/0!</v>
      </c>
      <c r="N379" s="330" t="e">
        <f>SUM($M$10:M379)</f>
        <v>#DIV/0!</v>
      </c>
      <c r="O379" s="331"/>
      <c r="P379" s="331"/>
      <c r="Q379" s="331"/>
      <c r="R379" s="331"/>
      <c r="S379" s="280"/>
      <c r="T379" s="280"/>
      <c r="U379" s="331"/>
    </row>
    <row r="380" spans="1:21" s="325" customFormat="1">
      <c r="A380" s="30">
        <v>37</v>
      </c>
      <c r="B380" s="324"/>
      <c r="C380" s="324"/>
      <c r="D380" s="43" t="e">
        <f t="shared" si="15"/>
        <v>#DIV/0!</v>
      </c>
      <c r="E380" s="173" t="str">
        <f>IFERROR(VLOOKUP(A380,'SE-GERAL'!A:E,5,FALSE),VLOOKUP(A380,'MO-GERAL'!A:E,5,FALSE))</f>
        <v>3.1.1</v>
      </c>
      <c r="F380" s="324" t="str">
        <f>IFERROR(VLOOKUP(A380,'SE-GERAL'!A:F,6,FALSE),VLOOKUP(A380,'MO-GERAL'!A:F,6,FALSE))</f>
        <v>UFRJ</v>
      </c>
      <c r="G380" s="324" t="str">
        <f>IFERROR(VLOOKUP(A380,'SE-GERAL'!A:G,7,FALSE),VLOOKUP(A380,'MO-GERAL'!A:G,7,FALSE))</f>
        <v>UFRJ-0001</v>
      </c>
      <c r="H380" s="325" t="str">
        <f>IFERROR(VLOOKUP(A380,'SE-GERAL'!A:H,8,FALSE),VLOOKUP(A380,'MO-GERAL'!A:H,8,FALSE))</f>
        <v>ARRUELA DE PRESSÃO DE ¼”, EM LATÃO</v>
      </c>
      <c r="I380" s="324" t="str">
        <f>IFERROR(VLOOKUP(A380,'SE-GERAL'!A:I,9,FALSE),VLOOKUP(A380,'MO-GERAL'!A:I,9,FALSE))</f>
        <v>UN</v>
      </c>
      <c r="J380" s="326">
        <f>IFERROR(VLOOKUP(A380,'SE-GERAL'!A:K,10,FALSE),VLOOKUP(A380,'MO-GERAL'!A:K,10,FALSE))</f>
        <v>0.83333333333333337</v>
      </c>
      <c r="K380" s="327">
        <f>IFERROR(VLOOKUP(A380,'SE-GERAL'!A:M,13,FALSE),VLOOKUP(A380,'MO-GERAL'!A:M,13,FALSE))</f>
        <v>0</v>
      </c>
      <c r="L380" s="328">
        <f t="shared" si="16"/>
        <v>0</v>
      </c>
      <c r="M380" s="329" t="e">
        <f t="shared" si="17"/>
        <v>#DIV/0!</v>
      </c>
      <c r="N380" s="330" t="e">
        <f>SUM($M$10:M380)</f>
        <v>#DIV/0!</v>
      </c>
      <c r="O380" s="331"/>
      <c r="P380" s="331"/>
      <c r="Q380" s="331"/>
      <c r="R380" s="331"/>
      <c r="S380" s="280"/>
      <c r="T380" s="280"/>
      <c r="U380" s="331"/>
    </row>
    <row r="381" spans="1:21" s="325" customFormat="1">
      <c r="A381" s="30">
        <v>131</v>
      </c>
      <c r="B381" s="324"/>
      <c r="C381" s="324"/>
      <c r="D381" s="43" t="e">
        <f t="shared" si="15"/>
        <v>#DIV/0!</v>
      </c>
      <c r="E381" s="173" t="str">
        <f>IFERROR(VLOOKUP(A381,'SE-GERAL'!A:E,5,FALSE),VLOOKUP(A381,'MO-GERAL'!A:E,5,FALSE))</f>
        <v>3.5.42</v>
      </c>
      <c r="F381" s="324" t="str">
        <f>IFERROR(VLOOKUP(A381,'SE-GERAL'!A:F,6,FALSE),VLOOKUP(A381,'MO-GERAL'!A:F,6,FALSE))</f>
        <v>SINAPI</v>
      </c>
      <c r="G381" s="324">
        <f>IFERROR(VLOOKUP(A381,'SE-GERAL'!A:G,7,FALSE),VLOOKUP(A381,'MO-GERAL'!A:G,7,FALSE))</f>
        <v>39176</v>
      </c>
      <c r="H381" s="325" t="str">
        <f>IFERROR(VLOOKUP(A381,'SE-GERAL'!A:H,8,FALSE),VLOOKUP(A381,'MO-GERAL'!A:H,8,FALSE))</f>
        <v>BUCHA EM ALUMINIO, COM ROSCA, DE 1", PARA ELETRODUTO</v>
      </c>
      <c r="I381" s="324" t="str">
        <f>IFERROR(VLOOKUP(A381,'SE-GERAL'!A:I,9,FALSE),VLOOKUP(A381,'MO-GERAL'!A:I,9,FALSE))</f>
        <v>UN</v>
      </c>
      <c r="J381" s="326">
        <f>IFERROR(VLOOKUP(A381,'SE-GERAL'!A:K,10,FALSE),VLOOKUP(A381,'MO-GERAL'!A:K,10,FALSE))</f>
        <v>8.3333333333333329E-2</v>
      </c>
      <c r="K381" s="327">
        <f>IFERROR(VLOOKUP(A381,'SE-GERAL'!A:M,13,FALSE),VLOOKUP(A381,'MO-GERAL'!A:M,13,FALSE))</f>
        <v>0</v>
      </c>
      <c r="L381" s="328">
        <f t="shared" si="16"/>
        <v>0</v>
      </c>
      <c r="M381" s="329" t="e">
        <f t="shared" si="17"/>
        <v>#DIV/0!</v>
      </c>
      <c r="N381" s="330" t="e">
        <f>SUM($M$10:M381)</f>
        <v>#DIV/0!</v>
      </c>
      <c r="O381" s="331"/>
      <c r="P381" s="331"/>
      <c r="Q381" s="331"/>
      <c r="R381" s="331"/>
      <c r="S381" s="280"/>
      <c r="T381" s="280"/>
      <c r="U381" s="331"/>
    </row>
    <row r="382" spans="1:21" s="325" customFormat="1">
      <c r="A382" s="30">
        <v>43</v>
      </c>
      <c r="B382" s="324"/>
      <c r="C382" s="324"/>
      <c r="D382" s="43" t="e">
        <f t="shared" si="15"/>
        <v>#DIV/0!</v>
      </c>
      <c r="E382" s="173" t="str">
        <f>IFERROR(VLOOKUP(A382,'SE-GERAL'!A:E,5,FALSE),VLOOKUP(A382,'MO-GERAL'!A:E,5,FALSE))</f>
        <v>3.1.7</v>
      </c>
      <c r="F382" s="324" t="str">
        <f>IFERROR(VLOOKUP(A382,'SE-GERAL'!A:F,6,FALSE),VLOOKUP(A382,'MO-GERAL'!A:F,6,FALSE))</f>
        <v>SINAPI</v>
      </c>
      <c r="G382" s="324">
        <f>IFERROR(VLOOKUP(A382,'SE-GERAL'!A:G,7,FALSE),VLOOKUP(A382,'MO-GERAL'!A:G,7,FALSE))</f>
        <v>4375</v>
      </c>
      <c r="H382" s="325" t="str">
        <f>IFERROR(VLOOKUP(A382,'SE-GERAL'!A:H,8,FALSE),VLOOKUP(A382,'MO-GERAL'!A:H,8,FALSE))</f>
        <v>BUCHA DE NYLON SEM ABA S6</v>
      </c>
      <c r="I382" s="324" t="str">
        <f>IFERROR(VLOOKUP(A382,'SE-GERAL'!A:I,9,FALSE),VLOOKUP(A382,'MO-GERAL'!A:I,9,FALSE))</f>
        <v>UN</v>
      </c>
      <c r="J382" s="326">
        <f>IFERROR(VLOOKUP(A382,'SE-GERAL'!A:K,10,FALSE),VLOOKUP(A382,'MO-GERAL'!A:K,10,FALSE))</f>
        <v>0.83333333333333337</v>
      </c>
      <c r="K382" s="327">
        <f>IFERROR(VLOOKUP(A382,'SE-GERAL'!A:M,13,FALSE),VLOOKUP(A382,'MO-GERAL'!A:M,13,FALSE))</f>
        <v>0</v>
      </c>
      <c r="L382" s="328">
        <f t="shared" si="16"/>
        <v>0</v>
      </c>
      <c r="M382" s="329" t="e">
        <f t="shared" si="17"/>
        <v>#DIV/0!</v>
      </c>
      <c r="N382" s="330" t="e">
        <f>SUM($M$10:M382)</f>
        <v>#DIV/0!</v>
      </c>
      <c r="O382" s="331"/>
      <c r="P382" s="331"/>
      <c r="Q382" s="331"/>
      <c r="R382" s="331"/>
      <c r="S382" s="280"/>
      <c r="T382" s="280"/>
      <c r="U382" s="331"/>
    </row>
    <row r="383" spans="1:21" s="325" customFormat="1">
      <c r="A383" s="30">
        <v>137</v>
      </c>
      <c r="B383" s="324"/>
      <c r="C383" s="324"/>
      <c r="D383" s="43" t="e">
        <f t="shared" si="15"/>
        <v>#DIV/0!</v>
      </c>
      <c r="E383" s="173" t="str">
        <f>IFERROR(VLOOKUP(A383,'SE-GERAL'!A:E,5,FALSE),VLOOKUP(A383,'MO-GERAL'!A:E,5,FALSE))</f>
        <v>3.5.48</v>
      </c>
      <c r="F383" s="324" t="str">
        <f>IFERROR(VLOOKUP(A383,'SE-GERAL'!A:F,6,FALSE),VLOOKUP(A383,'MO-GERAL'!A:F,6,FALSE))</f>
        <v>SINAPI</v>
      </c>
      <c r="G383" s="324">
        <f>IFERROR(VLOOKUP(A383,'SE-GERAL'!A:G,7,FALSE),VLOOKUP(A383,'MO-GERAL'!A:G,7,FALSE))</f>
        <v>39210</v>
      </c>
      <c r="H383" s="325" t="str">
        <f>IFERROR(VLOOKUP(A383,'SE-GERAL'!A:H,8,FALSE),VLOOKUP(A383,'MO-GERAL'!A:H,8,FALSE))</f>
        <v>ARRUELA EM ALUMINIO, COM ROSCA, DE 1", PARA ELETRODUTO</v>
      </c>
      <c r="I383" s="324" t="str">
        <f>IFERROR(VLOOKUP(A383,'SE-GERAL'!A:I,9,FALSE),VLOOKUP(A383,'MO-GERAL'!A:I,9,FALSE))</f>
        <v>UN</v>
      </c>
      <c r="J383" s="326">
        <f>IFERROR(VLOOKUP(A383,'SE-GERAL'!A:K,10,FALSE),VLOOKUP(A383,'MO-GERAL'!A:K,10,FALSE))</f>
        <v>8.3333333333333329E-2</v>
      </c>
      <c r="K383" s="327">
        <f>IFERROR(VLOOKUP(A383,'SE-GERAL'!A:M,13,FALSE),VLOOKUP(A383,'MO-GERAL'!A:M,13,FALSE))</f>
        <v>0</v>
      </c>
      <c r="L383" s="328">
        <f t="shared" si="16"/>
        <v>0</v>
      </c>
      <c r="M383" s="329" t="e">
        <f t="shared" si="17"/>
        <v>#DIV/0!</v>
      </c>
      <c r="N383" s="330" t="e">
        <f>SUM($M$10:M383)</f>
        <v>#DIV/0!</v>
      </c>
      <c r="O383" s="331"/>
      <c r="P383" s="331"/>
      <c r="Q383" s="331"/>
      <c r="R383" s="331"/>
      <c r="S383" s="280"/>
      <c r="T383" s="280"/>
      <c r="U383" s="331"/>
    </row>
    <row r="384" spans="1:21" s="325" customFormat="1">
      <c r="A384" s="30">
        <v>136</v>
      </c>
      <c r="B384" s="324"/>
      <c r="C384" s="324"/>
      <c r="D384" s="43" t="e">
        <f t="shared" si="15"/>
        <v>#DIV/0!</v>
      </c>
      <c r="E384" s="173" t="str">
        <f>IFERROR(VLOOKUP(A384,'SE-GERAL'!A:E,5,FALSE),VLOOKUP(A384,'MO-GERAL'!A:E,5,FALSE))</f>
        <v>3.5.47</v>
      </c>
      <c r="F384" s="324" t="str">
        <f>IFERROR(VLOOKUP(A384,'SE-GERAL'!A:F,6,FALSE),VLOOKUP(A384,'MO-GERAL'!A:F,6,FALSE))</f>
        <v>SINAPI</v>
      </c>
      <c r="G384" s="324">
        <f>IFERROR(VLOOKUP(A384,'SE-GERAL'!A:G,7,FALSE),VLOOKUP(A384,'MO-GERAL'!A:G,7,FALSE))</f>
        <v>39209</v>
      </c>
      <c r="H384" s="325" t="str">
        <f>IFERROR(VLOOKUP(A384,'SE-GERAL'!A:H,8,FALSE),VLOOKUP(A384,'MO-GERAL'!A:H,8,FALSE))</f>
        <v>ARRUELA EM ALUMINIO, COM ROSCA, DE 3/4", PARA ELETRODUTO</v>
      </c>
      <c r="I384" s="324" t="str">
        <f>IFERROR(VLOOKUP(A384,'SE-GERAL'!A:I,9,FALSE),VLOOKUP(A384,'MO-GERAL'!A:I,9,FALSE))</f>
        <v>UN</v>
      </c>
      <c r="J384" s="326">
        <f>IFERROR(VLOOKUP(A384,'SE-GERAL'!A:K,10,FALSE),VLOOKUP(A384,'MO-GERAL'!A:K,10,FALSE))</f>
        <v>8.3333333333333329E-2</v>
      </c>
      <c r="K384" s="327">
        <f>IFERROR(VLOOKUP(A384,'SE-GERAL'!A:M,13,FALSE),VLOOKUP(A384,'MO-GERAL'!A:M,13,FALSE))</f>
        <v>0</v>
      </c>
      <c r="L384" s="328">
        <f t="shared" si="16"/>
        <v>0</v>
      </c>
      <c r="M384" s="329" t="e">
        <f t="shared" si="17"/>
        <v>#DIV/0!</v>
      </c>
      <c r="N384" s="330" t="e">
        <f>SUM($M$10:M384)</f>
        <v>#DIV/0!</v>
      </c>
      <c r="O384" s="331"/>
      <c r="P384" s="331"/>
      <c r="Q384" s="331"/>
      <c r="R384" s="331"/>
      <c r="S384" s="280"/>
      <c r="T384" s="280"/>
      <c r="U384" s="331"/>
    </row>
    <row r="385" spans="1:21" s="325" customFormat="1">
      <c r="A385" s="324"/>
      <c r="B385" s="324"/>
      <c r="C385" s="324"/>
      <c r="D385" s="43"/>
      <c r="E385" s="173"/>
      <c r="F385" s="324"/>
      <c r="G385" s="324"/>
      <c r="I385" s="324"/>
      <c r="J385" s="326"/>
      <c r="K385" s="327"/>
      <c r="L385" s="328"/>
      <c r="M385" s="329"/>
      <c r="N385" s="330"/>
      <c r="O385" s="331"/>
      <c r="P385" s="331"/>
      <c r="Q385" s="331"/>
      <c r="R385" s="331"/>
      <c r="S385" s="280"/>
      <c r="T385" s="280"/>
      <c r="U385" s="331"/>
    </row>
    <row r="386" spans="1:21" s="325" customFormat="1">
      <c r="A386" s="324"/>
      <c r="B386" s="324"/>
      <c r="C386" s="324"/>
      <c r="D386" s="386"/>
      <c r="E386" s="387"/>
      <c r="F386" s="388"/>
      <c r="G386" s="388"/>
      <c r="H386" s="389"/>
      <c r="I386" s="388"/>
      <c r="J386" s="390"/>
      <c r="K386" s="391"/>
      <c r="L386" s="392"/>
      <c r="M386" s="393"/>
      <c r="N386" s="394"/>
      <c r="O386" s="331"/>
      <c r="P386" s="331"/>
      <c r="Q386" s="331"/>
      <c r="R386" s="331"/>
      <c r="S386" s="280"/>
      <c r="T386" s="280"/>
      <c r="U386" s="331"/>
    </row>
    <row r="387" spans="1:21" ht="12">
      <c r="D387" s="263" t="s">
        <v>2481</v>
      </c>
    </row>
    <row r="388" spans="1:21">
      <c r="J388" s="334" t="s">
        <v>1292</v>
      </c>
      <c r="K388" s="282" t="s">
        <v>2507</v>
      </c>
      <c r="L388" s="283">
        <f>SUM(L10:L387)</f>
        <v>0</v>
      </c>
      <c r="M388" s="289" t="e">
        <f>SUM(M10:M387)</f>
        <v>#DIV/0!</v>
      </c>
    </row>
    <row r="389" spans="1:21">
      <c r="J389" s="334" t="s">
        <v>1293</v>
      </c>
      <c r="K389" s="282" t="s">
        <v>2507</v>
      </c>
      <c r="L389" s="283">
        <f>12*L388</f>
        <v>0</v>
      </c>
      <c r="P389" s="701">
        <f>L389-INICIO!H42</f>
        <v>0</v>
      </c>
    </row>
  </sheetData>
  <sheetProtection autoFilter="0"/>
  <autoFilter ref="A9:O385">
    <sortState ref="A9:O384">
      <sortCondition descending="1" ref="M8:M384"/>
    </sortState>
  </autoFilter>
  <sortState ref="A9:U349">
    <sortCondition descending="1" ref="N9:N349"/>
  </sortState>
  <mergeCells count="2">
    <mergeCell ref="D8:N8"/>
    <mergeCell ref="F3:J4"/>
  </mergeCells>
  <conditionalFormatting sqref="A1:A1048576">
    <cfRule type="duplicateValues" dxfId="6" priority="2"/>
  </conditionalFormatting>
  <printOptions horizontalCentered="1"/>
  <pageMargins left="0.39370078740157483" right="0.39370078740157483" top="0.39370078740157483" bottom="0.98425196850393704" header="0.39370078740157483" footer="0.39370078740157483"/>
  <pageSetup paperSize="9" scale="70" orientation="landscape" r:id="rId1"/>
  <headerFooter>
    <oddFooter>&amp;C&amp;"Courier New,Normal"&amp;8Prefeitura da UFRJ
Praça Jorge Machado Moreira, 100 - Cidade Universitária - Ilha do Fundão
CEP 21941-598 - Rio de Janeiro-RJ - Cx. Postal 68.010
Tel:21 2598-9324&amp;R&amp;"Courier New,Normal"&amp;8Página: &amp;P/&amp;N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68"/>
  <sheetViews>
    <sheetView view="pageBreakPreview" zoomScaleNormal="100" zoomScaleSheetLayoutView="100" workbookViewId="0">
      <pane ySplit="10" topLeftCell="A11" activePane="bottomLeft" state="frozen"/>
      <selection pane="bottomLeft" activeCell="H7" sqref="H7"/>
    </sheetView>
  </sheetViews>
  <sheetFormatPr defaultRowHeight="15"/>
  <cols>
    <col min="1" max="1" width="4" style="485" bestFit="1" customWidth="1"/>
    <col min="2" max="2" width="9.140625" style="445"/>
    <col min="3" max="3" width="2.7109375" style="445" customWidth="1"/>
    <col min="4" max="4" width="5.7109375" style="445" customWidth="1"/>
    <col min="5" max="5" width="8" style="445" bestFit="1" customWidth="1"/>
    <col min="6" max="6" width="12.140625" style="449" customWidth="1"/>
    <col min="7" max="7" width="8.28515625" style="458" customWidth="1"/>
    <col min="8" max="8" width="60" style="634" customWidth="1"/>
    <col min="9" max="9" width="9.28515625" style="458" customWidth="1"/>
    <col min="10" max="10" width="14" style="654" customWidth="1"/>
    <col min="11" max="11" width="14.140625" style="458" bestFit="1" customWidth="1"/>
    <col min="12" max="12" width="16.5703125" style="458" bestFit="1" customWidth="1"/>
    <col min="13" max="13" width="11" style="445" customWidth="1"/>
    <col min="14" max="14" width="16.140625" style="445" bestFit="1" customWidth="1"/>
    <col min="15" max="15" width="2.7109375" style="445" customWidth="1"/>
    <col min="16" max="16" width="2" style="445" hidden="1" customWidth="1"/>
    <col min="17" max="17" width="6" style="445" hidden="1" customWidth="1"/>
    <col min="18" max="18" width="6" style="445" bestFit="1" customWidth="1"/>
    <col min="19" max="19" width="12.7109375" style="445" bestFit="1" customWidth="1"/>
    <col min="20" max="20" width="11.7109375" style="445" bestFit="1" customWidth="1"/>
    <col min="21" max="21" width="11.5703125" style="445" bestFit="1" customWidth="1"/>
    <col min="22" max="22" width="10.28515625" style="445" bestFit="1" customWidth="1"/>
    <col min="23" max="16384" width="9.140625" style="445"/>
  </cols>
  <sheetData>
    <row r="1" spans="1:22" s="298" customFormat="1" ht="11.25">
      <c r="A1" s="290"/>
      <c r="B1" s="290"/>
      <c r="C1" s="290"/>
      <c r="D1" s="291"/>
      <c r="E1" s="291"/>
      <c r="F1" s="156" t="s">
        <v>0</v>
      </c>
      <c r="G1" s="290"/>
      <c r="H1" s="630"/>
      <c r="I1" s="890"/>
      <c r="J1" s="649"/>
      <c r="K1" s="657"/>
      <c r="L1" s="658"/>
      <c r="M1" s="23" t="s">
        <v>1164</v>
      </c>
      <c r="N1" s="76">
        <f ca="1">INICIO!$E$15</f>
        <v>45118</v>
      </c>
      <c r="O1" s="296"/>
      <c r="P1" s="291"/>
      <c r="Q1" s="297"/>
      <c r="T1" s="299"/>
      <c r="U1" s="300"/>
    </row>
    <row r="2" spans="1:22" s="298" customFormat="1" ht="11.25">
      <c r="A2" s="290"/>
      <c r="B2" s="290"/>
      <c r="C2" s="290"/>
      <c r="D2" s="291"/>
      <c r="E2" s="291"/>
      <c r="F2" s="160" t="s">
        <v>1</v>
      </c>
      <c r="G2" s="290"/>
      <c r="H2" s="176"/>
      <c r="I2" s="161"/>
      <c r="J2" s="650"/>
      <c r="K2" s="658"/>
      <c r="L2" s="290"/>
      <c r="M2" s="52" t="str">
        <f>IF(INICIO!$G$2="não","Enc. Sociais SINAPI/SBC 'ONERADO'","Enc. Sociais SINAPI/SBC 'DESONERADO'")</f>
        <v>Enc. Sociais SINAPI/SBC 'DESONERADO'</v>
      </c>
      <c r="N2" s="32">
        <f>IF(INICIO!$G$2="NÃO",'ENCARGOS SOCIAIS'!$G$45/100,'ENCARGOS SOCIAIS'!$E$45/100)</f>
        <v>9.0790000000000003E-3</v>
      </c>
      <c r="O2" s="296"/>
      <c r="P2" s="291"/>
      <c r="Q2" s="297"/>
      <c r="T2" s="299"/>
      <c r="U2" s="300"/>
    </row>
    <row r="3" spans="1:22" s="298" customFormat="1" ht="11.25" customHeight="1">
      <c r="A3" s="290"/>
      <c r="B3" s="290"/>
      <c r="C3" s="290"/>
      <c r="D3" s="291"/>
      <c r="E3" s="291"/>
      <c r="F3" s="1172"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G3" s="1172"/>
      <c r="H3" s="1172"/>
      <c r="I3" s="1172"/>
      <c r="J3" s="1172"/>
      <c r="K3" s="252"/>
      <c r="L3" s="252"/>
      <c r="M3" s="52" t="str">
        <f>IF(INICIO!$G$2="não","Enc. Sociais SCO/RIO 'ONERADO'","Enc. Sociais SCO/RIO 'DESONERADO'")</f>
        <v>Enc. Sociais SCO/RIO 'DESONERADO'</v>
      </c>
      <c r="N3" s="32">
        <f>IF(INICIO!$G$2="NÃO",'ENCARGOS SOCIAIS'!$G$95/100,'ENCARGOS SOCIAIS'!$E$95/100)</f>
        <v>9.2259999999999981E-3</v>
      </c>
      <c r="O3" s="296"/>
      <c r="P3" s="629"/>
      <c r="Q3" s="297"/>
      <c r="T3" s="299"/>
      <c r="U3" s="300"/>
    </row>
    <row r="4" spans="1:22" s="298" customFormat="1" ht="11.25">
      <c r="A4" s="290"/>
      <c r="B4" s="290"/>
      <c r="C4" s="290"/>
      <c r="D4" s="291"/>
      <c r="E4" s="291"/>
      <c r="F4" s="1172"/>
      <c r="G4" s="1172"/>
      <c r="H4" s="1172"/>
      <c r="I4" s="1172"/>
      <c r="J4" s="1172"/>
      <c r="K4" s="161"/>
      <c r="L4" s="161"/>
      <c r="M4" s="52" t="str">
        <f>IF(INICIO!$G$2="não","BDI (sem CPRB)","BDI (com CPRB)")</f>
        <v>BDI (com CPRB)</v>
      </c>
      <c r="N4" s="32">
        <f>BDI!$K$12</f>
        <v>0.33586975091755944</v>
      </c>
      <c r="O4" s="296"/>
      <c r="P4" s="291"/>
      <c r="Q4" s="297"/>
      <c r="T4" s="299"/>
      <c r="U4" s="300"/>
    </row>
    <row r="5" spans="1:22" s="298" customFormat="1" ht="11.25">
      <c r="A5" s="290"/>
      <c r="B5" s="290"/>
      <c r="C5" s="290"/>
      <c r="D5" s="291"/>
      <c r="E5" s="291"/>
      <c r="F5" s="1172"/>
      <c r="G5" s="1172"/>
      <c r="H5" s="1172"/>
      <c r="I5" s="1172"/>
      <c r="J5" s="1172"/>
      <c r="K5" s="161"/>
      <c r="L5" s="161"/>
      <c r="M5" s="52"/>
      <c r="N5" s="32"/>
      <c r="O5" s="296"/>
      <c r="P5" s="291"/>
      <c r="Q5" s="297"/>
      <c r="T5" s="299"/>
      <c r="U5" s="300"/>
    </row>
    <row r="6" spans="1:22" s="298" customFormat="1" ht="11.25">
      <c r="A6" s="290"/>
      <c r="B6" s="290"/>
      <c r="C6" s="290"/>
      <c r="D6" s="291"/>
      <c r="E6" s="291"/>
      <c r="F6" s="160" t="str">
        <f>CONCATENATE(INICIO!$D$12,INICIO!$E$12)</f>
        <v>Local: Campus Praia Vermelha e unidades externas da UFRJ no muncípio do Rio de Janeiro</v>
      </c>
      <c r="G6" s="290"/>
      <c r="H6" s="176"/>
      <c r="I6" s="161"/>
      <c r="J6" s="651"/>
      <c r="K6" s="161"/>
      <c r="L6" s="161"/>
      <c r="M6" s="52" t="s">
        <v>1185</v>
      </c>
      <c r="N6" s="32">
        <f>'BDI DIFERENCIADO'!$K$11</f>
        <v>0.16323475340228644</v>
      </c>
      <c r="O6" s="296"/>
      <c r="P6" s="291"/>
      <c r="Q6" s="297"/>
      <c r="T6" s="299"/>
      <c r="U6" s="300"/>
    </row>
    <row r="7" spans="1:22" s="298" customFormat="1" ht="11.25">
      <c r="A7" s="290"/>
      <c r="B7" s="290"/>
      <c r="C7" s="290"/>
      <c r="D7" s="291"/>
      <c r="E7" s="291"/>
      <c r="F7" s="160" t="str">
        <f>CONCATENATE(INICIO!$D$13,INICIO!$E$13)</f>
        <v xml:space="preserve">Responsável: </v>
      </c>
      <c r="G7" s="290"/>
      <c r="H7" s="176"/>
      <c r="I7" s="891"/>
      <c r="J7" s="652"/>
      <c r="K7" s="3"/>
      <c r="L7" s="658"/>
      <c r="M7" s="381" t="s">
        <v>1292</v>
      </c>
      <c r="N7" s="24">
        <f>INICIO!$G$42</f>
        <v>0</v>
      </c>
      <c r="O7" s="296"/>
      <c r="P7" s="291"/>
      <c r="Q7" s="297"/>
      <c r="T7" s="299"/>
      <c r="U7" s="300"/>
    </row>
    <row r="8" spans="1:22" s="298" customFormat="1" ht="11.25">
      <c r="A8" s="290"/>
      <c r="B8" s="290"/>
      <c r="C8" s="290"/>
      <c r="D8" s="297"/>
      <c r="E8" s="297"/>
      <c r="F8" s="160" t="str">
        <f>CONCATENATE(INICIO!$D$16,INICIO!$D$17,INICIO!$E$17,"; ",INICIO!$D$18,INICIO!$E$18)</f>
        <v>Data base das Fontes: SBCMAIO/2023; SCO/RIOABRIL/2023</v>
      </c>
      <c r="G8" s="290"/>
      <c r="H8" s="632"/>
      <c r="I8" s="306"/>
      <c r="J8" s="653"/>
      <c r="K8" s="659"/>
      <c r="L8" s="306"/>
      <c r="M8" s="72" t="s">
        <v>2479</v>
      </c>
      <c r="N8" s="40">
        <f>INICIO!$H$42</f>
        <v>0</v>
      </c>
      <c r="O8" s="296"/>
      <c r="P8" s="291"/>
      <c r="Q8" s="297"/>
      <c r="T8" s="299"/>
      <c r="U8" s="300"/>
    </row>
    <row r="9" spans="1:22" s="258" customFormat="1" ht="11.25">
      <c r="A9" s="259"/>
      <c r="B9" s="259"/>
      <c r="C9" s="259"/>
      <c r="D9" s="1175" t="s">
        <v>1191</v>
      </c>
      <c r="E9" s="1175"/>
      <c r="F9" s="1175"/>
      <c r="G9" s="1175"/>
      <c r="H9" s="1175"/>
      <c r="I9" s="1175"/>
      <c r="J9" s="1175"/>
      <c r="K9" s="1175"/>
      <c r="L9" s="1175"/>
      <c r="M9" s="1175"/>
      <c r="N9" s="1175"/>
      <c r="O9" s="309"/>
      <c r="P9" s="310"/>
      <c r="Q9" s="311"/>
      <c r="T9" s="312"/>
      <c r="U9" s="285"/>
    </row>
    <row r="10" spans="1:22" s="323" customFormat="1" ht="22.5">
      <c r="A10" s="313"/>
      <c r="B10" s="313"/>
      <c r="C10" s="314"/>
      <c r="D10" s="315"/>
      <c r="E10" s="315" t="s">
        <v>11</v>
      </c>
      <c r="F10" s="317" t="s">
        <v>12</v>
      </c>
      <c r="G10" s="317" t="s">
        <v>1233</v>
      </c>
      <c r="H10" s="631" t="s">
        <v>13</v>
      </c>
      <c r="I10" s="317" t="s">
        <v>14</v>
      </c>
      <c r="J10" s="318" t="s">
        <v>1315</v>
      </c>
      <c r="K10" s="319" t="s">
        <v>1244</v>
      </c>
      <c r="L10" s="628" t="s">
        <v>1298</v>
      </c>
      <c r="M10" s="321" t="s">
        <v>1258</v>
      </c>
      <c r="N10" s="321" t="s">
        <v>1260</v>
      </c>
      <c r="O10" s="322"/>
    </row>
    <row r="11" spans="1:22" s="67" customFormat="1" ht="22.5">
      <c r="A11" s="66">
        <v>539</v>
      </c>
      <c r="B11" s="445"/>
      <c r="C11" s="445"/>
      <c r="D11" s="932" t="e">
        <f t="shared" ref="D11:D42" si="0">IF(N11&lt;80%,"A",IF(AND(N11&gt;80.01%,N11&lt;95%),"B",IF(N11&gt;95.01%,"C")))</f>
        <v>#DIV/0!</v>
      </c>
      <c r="E11" s="82" t="str">
        <f>IFERROR(VLOOKUP($A11,INSUMOS!$D:$M,2,FALSE),VLOOKUP($A11,'MO-INSUMOS'!$D$28:$K$63,2,FALSE))</f>
        <v>UFRJ</v>
      </c>
      <c r="F11" s="919" t="str">
        <f>IFERROR(VLOOKUP($A11,INSUMOS!$D:$M,3,FALSE),VLOOKUP($A11,'MO-INSUMOS'!$D$28:$K$63,3,FALSE))</f>
        <v>UFRJ-0403.1</v>
      </c>
      <c r="G11" s="919" t="str">
        <f>IFERROR(VLOOKUP($A11,INSUMOS!$D:$M,4,FALSE),VLOOKUP($A11,'MO-INSUMOS'!$D$28:$K$63,4,FALSE))</f>
        <v>MO</v>
      </c>
      <c r="H11" s="633" t="str">
        <f>IFERROR(VLOOKUP($A11,INSUMOS!$D:$M,5,FALSE),VLOOKUP($A11,'MO-INSUMOS'!$D$28:$K$63,5,FALSE))</f>
        <v>COMPOSIÇÃO DA REMUNERAÇÃO - ELETRICISTA - RIO - 12H-36H - NOTURNO - PLANTONISTA</v>
      </c>
      <c r="I11" s="919" t="str">
        <f>IFERROR(VLOOKUP($A11,INSUMOS!$D:$M,6,FALSE),VLOOKUP($A11,'MO-INSUMOS'!$D$28:$K$63,6,FALSE))</f>
        <v>MÊS</v>
      </c>
      <c r="J11" s="933">
        <f>IFERROR(VLOOKUP($A11,INSUMOS!$D:$M,7,FALSE),VLOOKUP($A11,'MO-INSUMOS'!$D$28:$K$63,7,FALSE))</f>
        <v>4</v>
      </c>
      <c r="K11" s="934">
        <f>IFERROR(VLOOKUP($A11,INSUMOS!$D:$M,8,FALSE),VLOOKUP($A11,'MO-INSUMOS'!$D$28:$K$63,8,FALSE))</f>
        <v>0</v>
      </c>
      <c r="L11" s="934">
        <f t="shared" ref="L11:L74" si="1">IF(I11="%",K11,J11*K11)</f>
        <v>0</v>
      </c>
      <c r="M11" s="935" t="e">
        <f t="shared" ref="M11:M74" si="2">L11/$L$555</f>
        <v>#DIV/0!</v>
      </c>
      <c r="N11" s="936" t="e">
        <f>SUM($M$11:M11)</f>
        <v>#DIV/0!</v>
      </c>
      <c r="O11" s="445"/>
      <c r="P11" s="66" t="str">
        <f>IFERROR(VLOOKUP(F11,'SE-GERAL'!$G:$T,14,FALSE),"N")</f>
        <v>N</v>
      </c>
      <c r="Q11" s="66" t="str">
        <f>IF(SUMIF('MO-FERRAMENTAS EPI'!K:K,F11,'MO-FERRAMENTAS EPI'!F:F)&gt;0,"D","N")</f>
        <v>N</v>
      </c>
      <c r="R11" s="66" t="str">
        <f t="shared" ref="R11:R74" si="3">IF(P11="D","D",IF(Q11="D","D","N"))</f>
        <v>N</v>
      </c>
      <c r="S11" s="959"/>
      <c r="T11" s="959"/>
      <c r="U11" s="960"/>
      <c r="V11" s="960"/>
    </row>
    <row r="12" spans="1:22" s="67" customFormat="1" ht="22.5">
      <c r="A12" s="66">
        <v>535</v>
      </c>
      <c r="B12" s="445"/>
      <c r="C12" s="445"/>
      <c r="D12" s="932" t="e">
        <f t="shared" si="0"/>
        <v>#DIV/0!</v>
      </c>
      <c r="E12" s="82" t="str">
        <f>IFERROR(VLOOKUP($A12,INSUMOS!$D:$M,2,FALSE),VLOOKUP($A12,'MO-INSUMOS'!$D$28:$K$63,2,FALSE))</f>
        <v>UFRJ</v>
      </c>
      <c r="F12" s="919" t="str">
        <f>IFERROR(VLOOKUP($A12,INSUMOS!$D:$M,3,FALSE),VLOOKUP($A12,'MO-INSUMOS'!$D$28:$K$63,3,FALSE))</f>
        <v>UFRJ-0402.1</v>
      </c>
      <c r="G12" s="919" t="str">
        <f>IFERROR(VLOOKUP($A12,INSUMOS!$D:$M,4,FALSE),VLOOKUP($A12,'MO-INSUMOS'!$D$28:$K$63,4,FALSE))</f>
        <v>MO</v>
      </c>
      <c r="H12" s="633" t="str">
        <f>IFERROR(VLOOKUP($A12,INSUMOS!$D:$M,5,FALSE),VLOOKUP($A12,'MO-INSUMOS'!$D$28:$K$63,5,FALSE))</f>
        <v>COMPOSIÇÃO DA REMUNERAÇÃO - ELETRICISTA - RIO - 12H-36H - DIURNO - PLANTONISTA</v>
      </c>
      <c r="I12" s="919" t="str">
        <f>IFERROR(VLOOKUP($A12,INSUMOS!$D:$M,6,FALSE),VLOOKUP($A12,'MO-INSUMOS'!$D$28:$K$63,6,FALSE))</f>
        <v>MÊS</v>
      </c>
      <c r="J12" s="933">
        <f>IFERROR(VLOOKUP($A12,INSUMOS!$D:$M,7,FALSE),VLOOKUP($A12,'MO-INSUMOS'!$D$28:$K$63,7,FALSE))</f>
        <v>4</v>
      </c>
      <c r="K12" s="934">
        <f>IFERROR(VLOOKUP($A12,INSUMOS!$D:$M,8,FALSE),VLOOKUP($A12,'MO-INSUMOS'!$D$28:$K$63,8,FALSE))</f>
        <v>0</v>
      </c>
      <c r="L12" s="934">
        <f t="shared" si="1"/>
        <v>0</v>
      </c>
      <c r="M12" s="935" t="e">
        <f t="shared" si="2"/>
        <v>#DIV/0!</v>
      </c>
      <c r="N12" s="936" t="e">
        <f>SUM($M$11:M12)</f>
        <v>#DIV/0!</v>
      </c>
      <c r="O12" s="445"/>
      <c r="P12" s="66" t="str">
        <f>IFERROR(VLOOKUP(F12,'SE-GERAL'!$G:$T,14,FALSE),"N")</f>
        <v>N</v>
      </c>
      <c r="Q12" s="66" t="str">
        <f>IF(SUMIF('MO-FERRAMENTAS EPI'!K:K,F12,'MO-FERRAMENTAS EPI'!F:F)&gt;0,"D","N")</f>
        <v>N</v>
      </c>
      <c r="R12" s="66" t="str">
        <f t="shared" si="3"/>
        <v>N</v>
      </c>
      <c r="S12" s="959"/>
      <c r="T12" s="959"/>
      <c r="U12" s="960"/>
      <c r="V12" s="960"/>
    </row>
    <row r="13" spans="1:22" s="67" customFormat="1" ht="45">
      <c r="A13" s="66">
        <v>352</v>
      </c>
      <c r="B13" s="445"/>
      <c r="C13" s="445"/>
      <c r="D13" s="932" t="e">
        <f t="shared" si="0"/>
        <v>#DIV/0!</v>
      </c>
      <c r="E13" s="82" t="str">
        <f>IFERROR(VLOOKUP($A13,INSUMOS!$D:$M,2,FALSE),VLOOKUP($A13,'MO-INSUMOS'!$D$28:$K$63,2,FALSE))</f>
        <v>UFRJ</v>
      </c>
      <c r="F13" s="919" t="str">
        <f>IFERROR(VLOOKUP($A13,INSUMOS!$D:$M,3,FALSE),VLOOKUP($A13,'MO-INSUMOS'!$D$28:$K$63,3,FALSE))</f>
        <v>UFRJ-0249</v>
      </c>
      <c r="G13" s="919" t="str">
        <f>IFERROR(VLOOKUP($A13,INSUMOS!$D:$M,4,FALSE),VLOOKUP($A13,'MO-INSUMOS'!$D$28:$K$63,4,FALSE))</f>
        <v>MA</v>
      </c>
      <c r="H13" s="633" t="str">
        <f>IFERROR(VLOOKUP($A13,INSUMOS!$D:$M,5,FALSE),VLOOKUP($A13,'MO-INSUMOS'!$D$28:$K$63,5,FALSE))</f>
        <v xml:space="preserve">KIT ON BOARD DISJUNTOR COM PROTEÇÃO - DISJUNTOR A VÁCUO, 17,5kV, PARA 7 MVA, MOTORIZADO, MONTADO EM SUPORTE COM AS SINALIZAÇÕES, ALARMES, RELÉ E TC'S DE PROTEÇÃO ACOPLADOS, COM CHAVE SECCIONADORA (SISTEMA ON BOARD). </v>
      </c>
      <c r="I13" s="919" t="str">
        <f>IFERROR(VLOOKUP($A13,INSUMOS!$D:$M,6,FALSE),VLOOKUP($A13,'MO-INSUMOS'!$D$28:$K$63,6,FALSE))</f>
        <v>UN</v>
      </c>
      <c r="J13" s="933">
        <f>IFERROR(VLOOKUP($A13,INSUMOS!$D:$M,7,FALSE),VLOOKUP($A13,'MO-INSUMOS'!$D$28:$K$63,7,FALSE))</f>
        <v>0.16666666666666666</v>
      </c>
      <c r="K13" s="934">
        <f>IFERROR(VLOOKUP($A13,INSUMOS!$D:$M,8,FALSE),VLOOKUP($A13,'MO-INSUMOS'!$D$28:$K$63,8,FALSE))</f>
        <v>0</v>
      </c>
      <c r="L13" s="934">
        <f t="shared" si="1"/>
        <v>0</v>
      </c>
      <c r="M13" s="935" t="e">
        <f t="shared" si="2"/>
        <v>#DIV/0!</v>
      </c>
      <c r="N13" s="936" t="e">
        <f>SUM($M$11:M13)</f>
        <v>#DIV/0!</v>
      </c>
      <c r="O13" s="445"/>
      <c r="P13" s="66" t="str">
        <f>IFERROR(VLOOKUP(F13,'SE-GERAL'!$G:$T,14,FALSE),"N")</f>
        <v>D</v>
      </c>
      <c r="Q13" s="66" t="str">
        <f>IF(SUMIF('MO-FERRAMENTAS EPI'!K:K,F13,'MO-FERRAMENTAS EPI'!F:F)&gt;0,"D","N")</f>
        <v>N</v>
      </c>
      <c r="R13" s="66" t="str">
        <f t="shared" si="3"/>
        <v>D</v>
      </c>
      <c r="S13" s="959"/>
      <c r="T13" s="959"/>
      <c r="U13" s="960"/>
      <c r="V13" s="960"/>
    </row>
    <row r="14" spans="1:22" s="67" customFormat="1" ht="22.5">
      <c r="A14" s="66">
        <v>519</v>
      </c>
      <c r="B14" s="445"/>
      <c r="C14" s="445"/>
      <c r="D14" s="932" t="e">
        <f t="shared" si="0"/>
        <v>#DIV/0!</v>
      </c>
      <c r="E14" s="82" t="str">
        <f>IFERROR(VLOOKUP($A14,INSUMOS!$D:$M,2,FALSE),VLOOKUP($A14,'MO-INSUMOS'!$D$28:$K$63,2,FALSE))</f>
        <v>UFRJ</v>
      </c>
      <c r="F14" s="919" t="str">
        <f>IFERROR(VLOOKUP($A14,INSUMOS!$D:$M,3,FALSE),VLOOKUP($A14,'MO-INSUMOS'!$D$28:$K$63,3,FALSE))</f>
        <v>UFRJ-0396.1</v>
      </c>
      <c r="G14" s="919" t="str">
        <f>IFERROR(VLOOKUP($A14,INSUMOS!$D:$M,4,FALSE),VLOOKUP($A14,'MO-INSUMOS'!$D$28:$K$63,4,FALSE))</f>
        <v>MO</v>
      </c>
      <c r="H14" s="633" t="str">
        <f>IFERROR(VLOOKUP($A14,INSUMOS!$D:$M,5,FALSE),VLOOKUP($A14,'MO-INSUMOS'!$D$28:$K$63,5,FALSE))</f>
        <v>COMPOSIÇÃO DA REMUNERAÇÃO - ENGENHEIRO ELETRICISTA - RIO - 44HS SEG A SEX - DIARISTA</v>
      </c>
      <c r="I14" s="919" t="str">
        <f>IFERROR(VLOOKUP($A14,INSUMOS!$D:$M,6,FALSE),VLOOKUP($A14,'MO-INSUMOS'!$D$28:$K$63,6,FALSE))</f>
        <v>MÊS</v>
      </c>
      <c r="J14" s="933">
        <f>IFERROR(VLOOKUP($A14,INSUMOS!$D:$M,7,FALSE),VLOOKUP($A14,'MO-INSUMOS'!$D$28:$K$63,7,FALSE))</f>
        <v>1</v>
      </c>
      <c r="K14" s="934">
        <f>IFERROR(VLOOKUP($A14,INSUMOS!$D:$M,8,FALSE),VLOOKUP($A14,'MO-INSUMOS'!$D$28:$K$63,8,FALSE))</f>
        <v>0</v>
      </c>
      <c r="L14" s="934">
        <f t="shared" si="1"/>
        <v>0</v>
      </c>
      <c r="M14" s="935" t="e">
        <f t="shared" si="2"/>
        <v>#DIV/0!</v>
      </c>
      <c r="N14" s="936" t="e">
        <f>SUM($M$11:M14)</f>
        <v>#DIV/0!</v>
      </c>
      <c r="O14" s="445"/>
      <c r="P14" s="66" t="str">
        <f>IFERROR(VLOOKUP(F14,'SE-GERAL'!$G:$T,14,FALSE),"N")</f>
        <v>N</v>
      </c>
      <c r="Q14" s="66" t="str">
        <f>IF(SUMIF('MO-FERRAMENTAS EPI'!K:K,F14,'MO-FERRAMENTAS EPI'!F:F)&gt;0,"D","N")</f>
        <v>N</v>
      </c>
      <c r="R14" s="66" t="str">
        <f t="shared" si="3"/>
        <v>N</v>
      </c>
      <c r="S14" s="959"/>
      <c r="T14" s="959"/>
      <c r="U14" s="960"/>
      <c r="V14" s="960"/>
    </row>
    <row r="15" spans="1:22" s="67" customFormat="1" ht="22.5">
      <c r="A15" s="66">
        <v>540</v>
      </c>
      <c r="B15" s="445"/>
      <c r="C15" s="445"/>
      <c r="D15" s="932" t="e">
        <f t="shared" si="0"/>
        <v>#DIV/0!</v>
      </c>
      <c r="E15" s="82" t="str">
        <f>IFERROR(VLOOKUP($A15,INSUMOS!$D:$M,2,FALSE),VLOOKUP($A15,'MO-INSUMOS'!$D$28:$K$63,2,FALSE))</f>
        <v>UFRJ</v>
      </c>
      <c r="F15" s="919" t="str">
        <f>IFERROR(VLOOKUP($A15,INSUMOS!$D:$M,3,FALSE),VLOOKUP($A15,'MO-INSUMOS'!$D$28:$K$63,3,FALSE))</f>
        <v>UFRJ-0403.2</v>
      </c>
      <c r="G15" s="919" t="str">
        <f>IFERROR(VLOOKUP($A15,INSUMOS!$D:$M,4,FALSE),VLOOKUP($A15,'MO-INSUMOS'!$D$28:$K$63,4,FALSE))</f>
        <v>DA</v>
      </c>
      <c r="H15" s="633" t="str">
        <f>IFERROR(VLOOKUP($A15,INSUMOS!$D:$M,5,FALSE),VLOOKUP($A15,'MO-INSUMOS'!$D$28:$K$63,5,FALSE))</f>
        <v>ENCARGOS E BENEFÍCIOS ANUAIS, MENSAIS E DIÁRIOS - ELETRICISTA - RIO - 12H-36H - NOTURNO - PLANTONISTA</v>
      </c>
      <c r="I15" s="919" t="str">
        <f>IFERROR(VLOOKUP($A15,INSUMOS!$D:$M,6,FALSE),VLOOKUP($A15,'MO-INSUMOS'!$D$28:$K$63,6,FALSE))</f>
        <v>MÊS</v>
      </c>
      <c r="J15" s="933">
        <f>IFERROR(VLOOKUP($A15,INSUMOS!$D:$M,7,FALSE),VLOOKUP($A15,'MO-INSUMOS'!$D$28:$K$63,7,FALSE))</f>
        <v>4</v>
      </c>
      <c r="K15" s="934">
        <f>IFERROR(VLOOKUP($A15,INSUMOS!$D:$M,8,FALSE),VLOOKUP($A15,'MO-INSUMOS'!$D$28:$K$63,8,FALSE))</f>
        <v>0</v>
      </c>
      <c r="L15" s="934">
        <f t="shared" si="1"/>
        <v>0</v>
      </c>
      <c r="M15" s="935" t="e">
        <f t="shared" si="2"/>
        <v>#DIV/0!</v>
      </c>
      <c r="N15" s="936" t="e">
        <f>SUM($M$11:M15)</f>
        <v>#DIV/0!</v>
      </c>
      <c r="O15" s="445"/>
      <c r="P15" s="66" t="str">
        <f>IFERROR(VLOOKUP(F15,'SE-GERAL'!$G:$T,14,FALSE),"N")</f>
        <v>N</v>
      </c>
      <c r="Q15" s="66" t="str">
        <f>IF(SUMIF('MO-FERRAMENTAS EPI'!K:K,F15,'MO-FERRAMENTAS EPI'!F:F)&gt;0,"D","N")</f>
        <v>N</v>
      </c>
      <c r="R15" s="66" t="str">
        <f t="shared" si="3"/>
        <v>N</v>
      </c>
      <c r="S15" s="959"/>
      <c r="T15" s="959"/>
      <c r="U15" s="960"/>
      <c r="V15" s="960"/>
    </row>
    <row r="16" spans="1:22" s="67" customFormat="1" ht="22.5">
      <c r="A16" s="66">
        <v>536</v>
      </c>
      <c r="B16" s="445"/>
      <c r="C16" s="445"/>
      <c r="D16" s="932" t="e">
        <f t="shared" si="0"/>
        <v>#DIV/0!</v>
      </c>
      <c r="E16" s="82" t="str">
        <f>IFERROR(VLOOKUP($A16,INSUMOS!$D:$M,2,FALSE),VLOOKUP($A16,'MO-INSUMOS'!$D$28:$K$63,2,FALSE))</f>
        <v>UFRJ</v>
      </c>
      <c r="F16" s="919" t="str">
        <f>IFERROR(VLOOKUP($A16,INSUMOS!$D:$M,3,FALSE),VLOOKUP($A16,'MO-INSUMOS'!$D$28:$K$63,3,FALSE))</f>
        <v>UFRJ-0402.2</v>
      </c>
      <c r="G16" s="919" t="str">
        <f>IFERROR(VLOOKUP($A16,INSUMOS!$D:$M,4,FALSE),VLOOKUP($A16,'MO-INSUMOS'!$D$28:$K$63,4,FALSE))</f>
        <v>DA</v>
      </c>
      <c r="H16" s="633" t="str">
        <f>IFERROR(VLOOKUP($A16,INSUMOS!$D:$M,5,FALSE),VLOOKUP($A16,'MO-INSUMOS'!$D$28:$K$63,5,FALSE))</f>
        <v>ENCARGOS E BENEFÍCIOS ANUAIS, MENSAIS E DIÁRIOS - ELETRICISTA - RIO - 12H-36H - DIURNO - PLANTONISTA</v>
      </c>
      <c r="I16" s="919" t="str">
        <f>IFERROR(VLOOKUP($A16,INSUMOS!$D:$M,6,FALSE),VLOOKUP($A16,'MO-INSUMOS'!$D$28:$K$63,6,FALSE))</f>
        <v>MÊS</v>
      </c>
      <c r="J16" s="933">
        <f>IFERROR(VLOOKUP($A16,INSUMOS!$D:$M,7,FALSE),VLOOKUP($A16,'MO-INSUMOS'!$D$28:$K$63,7,FALSE))</f>
        <v>4</v>
      </c>
      <c r="K16" s="934">
        <f>IFERROR(VLOOKUP($A16,INSUMOS!$D:$M,8,FALSE),VLOOKUP($A16,'MO-INSUMOS'!$D$28:$K$63,8,FALSE))</f>
        <v>0</v>
      </c>
      <c r="L16" s="934">
        <f t="shared" si="1"/>
        <v>0</v>
      </c>
      <c r="M16" s="935" t="e">
        <f t="shared" si="2"/>
        <v>#DIV/0!</v>
      </c>
      <c r="N16" s="936" t="e">
        <f>SUM($M$11:M16)</f>
        <v>#DIV/0!</v>
      </c>
      <c r="O16" s="445"/>
      <c r="P16" s="66" t="str">
        <f>IFERROR(VLOOKUP(F16,'SE-GERAL'!$G:$T,14,FALSE),"N")</f>
        <v>N</v>
      </c>
      <c r="Q16" s="66" t="str">
        <f>IF(SUMIF('MO-FERRAMENTAS EPI'!K:K,F16,'MO-FERRAMENTAS EPI'!F:F)&gt;0,"D","N")</f>
        <v>N</v>
      </c>
      <c r="R16" s="66" t="str">
        <f t="shared" si="3"/>
        <v>N</v>
      </c>
      <c r="S16" s="959"/>
      <c r="T16" s="959"/>
      <c r="U16" s="960"/>
      <c r="V16" s="960"/>
    </row>
    <row r="17" spans="1:22" s="446" customFormat="1" ht="67.5">
      <c r="A17" s="66">
        <v>319</v>
      </c>
      <c r="B17" s="445"/>
      <c r="C17" s="445"/>
      <c r="D17" s="932" t="e">
        <f t="shared" si="0"/>
        <v>#DIV/0!</v>
      </c>
      <c r="E17" s="82" t="str">
        <f>IFERROR(VLOOKUP($A17,INSUMOS!$D:$M,2,FALSE),VLOOKUP($A17,'MO-INSUMOS'!$D$28:$K$63,2,FALSE))</f>
        <v>UFRJ</v>
      </c>
      <c r="F17" s="919" t="str">
        <f>IFERROR(VLOOKUP($A17,INSUMOS!$D:$M,3,FALSE),VLOOKUP($A17,'MO-INSUMOS'!$D$28:$K$63,3,FALSE))</f>
        <v>UFRJ-0218</v>
      </c>
      <c r="G17" s="919" t="str">
        <f>IFERROR(VLOOKUP($A17,INSUMOS!$D:$M,4,FALSE),VLOOKUP($A17,'MO-INSUMOS'!$D$28:$K$63,4,FALSE))</f>
        <v>MA</v>
      </c>
      <c r="H17" s="633" t="str">
        <f>IFERROR(VLOOKUP($A17,INSUMOS!$D:$M,5,FALSE),VLOOKUP($A17,'MO-INSUMOS'!$D$28:$K$63,5,FALSE))</f>
        <v xml:space="preserve">TRANSFORMADOR ABAIXADOR A SECO 500kVA CLASSE DE TENSÃO 17,5kV TENSÃO PRIMÁRIA 13,8/13,2/12,6/12,0/11,4kV, TENSÃO SECUNDÁRIA 220/127V FREQUÊNCIA NOMINAL 60HZ, IMPEDÂNCIA APROX. 5%, GRUPO DE LIGAÇÃO DYN1: PRIMÁRIO DELTA, SECUNDÁRIO ESTRELA COM NEUTRO ACESSÍVEL, IP-00, FATOR K:4, NÍVEL MÁXIMO DE RUÍDO 53dB </v>
      </c>
      <c r="I17" s="919" t="str">
        <f>IFERROR(VLOOKUP($A17,INSUMOS!$D:$M,6,FALSE),VLOOKUP($A17,'MO-INSUMOS'!$D$28:$K$63,6,FALSE))</f>
        <v>UN</v>
      </c>
      <c r="J17" s="933">
        <f>IFERROR(VLOOKUP($A17,INSUMOS!$D:$M,7,FALSE),VLOOKUP($A17,'MO-INSUMOS'!$D$28:$K$63,7,FALSE))</f>
        <v>8.3333333333333329E-2</v>
      </c>
      <c r="K17" s="934">
        <f>IFERROR(VLOOKUP($A17,INSUMOS!$D:$M,8,FALSE),VLOOKUP($A17,'MO-INSUMOS'!$D$28:$K$63,8,FALSE))</f>
        <v>0</v>
      </c>
      <c r="L17" s="934">
        <f t="shared" si="1"/>
        <v>0</v>
      </c>
      <c r="M17" s="935" t="e">
        <f t="shared" si="2"/>
        <v>#DIV/0!</v>
      </c>
      <c r="N17" s="936" t="e">
        <f>SUM($M$11:M17)</f>
        <v>#DIV/0!</v>
      </c>
      <c r="O17" s="445"/>
      <c r="P17" s="66" t="str">
        <f>IFERROR(VLOOKUP(F17,'SE-GERAL'!$G:$T,14,FALSE),"N")</f>
        <v>D</v>
      </c>
      <c r="Q17" s="66" t="str">
        <f>IF(SUMIF('MO-FERRAMENTAS EPI'!K:K,F17,'MO-FERRAMENTAS EPI'!F:F)&gt;0,"D","N")</f>
        <v>N</v>
      </c>
      <c r="R17" s="66" t="str">
        <f t="shared" si="3"/>
        <v>D</v>
      </c>
      <c r="S17" s="959"/>
      <c r="T17" s="959"/>
      <c r="U17" s="960"/>
      <c r="V17" s="960"/>
    </row>
    <row r="18" spans="1:22" s="446" customFormat="1" ht="22.5">
      <c r="A18" s="66">
        <v>520</v>
      </c>
      <c r="B18" s="445"/>
      <c r="C18" s="445"/>
      <c r="D18" s="932" t="e">
        <f t="shared" si="0"/>
        <v>#DIV/0!</v>
      </c>
      <c r="E18" s="82" t="str">
        <f>IFERROR(VLOOKUP($A18,INSUMOS!$D:$M,2,FALSE),VLOOKUP($A18,'MO-INSUMOS'!$D$28:$K$63,2,FALSE))</f>
        <v>UFRJ</v>
      </c>
      <c r="F18" s="919" t="str">
        <f>IFERROR(VLOOKUP($A18,INSUMOS!$D:$M,3,FALSE),VLOOKUP($A18,'MO-INSUMOS'!$D$28:$K$63,3,FALSE))</f>
        <v>UFRJ-0396.2</v>
      </c>
      <c r="G18" s="919" t="str">
        <f>IFERROR(VLOOKUP($A18,INSUMOS!$D:$M,4,FALSE),VLOOKUP($A18,'MO-INSUMOS'!$D$28:$K$63,4,FALSE))</f>
        <v>DA</v>
      </c>
      <c r="H18" s="633" t="str">
        <f>IFERROR(VLOOKUP($A18,INSUMOS!$D:$M,5,FALSE),VLOOKUP($A18,'MO-INSUMOS'!$D$28:$K$63,5,FALSE))</f>
        <v>ENCARGOS E BENEFÍCIOS ANUAIS, MENSAIS E DIÁRIOS - ENGENHEIRO ELETRICISTA - RIO - 44HS SEG A SEX - DIARISTA</v>
      </c>
      <c r="I18" s="919" t="str">
        <f>IFERROR(VLOOKUP($A18,INSUMOS!$D:$M,6,FALSE),VLOOKUP($A18,'MO-INSUMOS'!$D$28:$K$63,6,FALSE))</f>
        <v>MÊS</v>
      </c>
      <c r="J18" s="933">
        <f>IFERROR(VLOOKUP($A18,INSUMOS!$D:$M,7,FALSE),VLOOKUP($A18,'MO-INSUMOS'!$D$28:$K$63,7,FALSE))</f>
        <v>1</v>
      </c>
      <c r="K18" s="934">
        <f>IFERROR(VLOOKUP($A18,INSUMOS!$D:$M,8,FALSE),VLOOKUP($A18,'MO-INSUMOS'!$D$28:$K$63,8,FALSE))</f>
        <v>0</v>
      </c>
      <c r="L18" s="934">
        <f t="shared" si="1"/>
        <v>0</v>
      </c>
      <c r="M18" s="935" t="e">
        <f t="shared" si="2"/>
        <v>#DIV/0!</v>
      </c>
      <c r="N18" s="936" t="e">
        <f>SUM($M$11:M18)</f>
        <v>#DIV/0!</v>
      </c>
      <c r="O18" s="445"/>
      <c r="P18" s="66" t="str">
        <f>IFERROR(VLOOKUP(F18,'SE-GERAL'!$G:$T,14,FALSE),"N")</f>
        <v>N</v>
      </c>
      <c r="Q18" s="66" t="str">
        <f>IF(SUMIF('MO-FERRAMENTAS EPI'!K:K,F18,'MO-FERRAMENTAS EPI'!F:F)&gt;0,"D","N")</f>
        <v>N</v>
      </c>
      <c r="R18" s="66" t="str">
        <f t="shared" si="3"/>
        <v>N</v>
      </c>
      <c r="S18" s="959"/>
      <c r="T18" s="959"/>
      <c r="U18" s="960"/>
      <c r="V18" s="960"/>
    </row>
    <row r="19" spans="1:22" s="446" customFormat="1">
      <c r="A19" s="66">
        <v>46</v>
      </c>
      <c r="B19" s="445"/>
      <c r="C19" s="445"/>
      <c r="D19" s="932" t="e">
        <f t="shared" si="0"/>
        <v>#DIV/0!</v>
      </c>
      <c r="E19" s="82" t="str">
        <f>IFERROR(VLOOKUP($A19,INSUMOS!$D:$M,2,FALSE),VLOOKUP($A19,'MO-INSUMOS'!$D$28:$K$63,2,FALSE))</f>
        <v>SCO/RIO</v>
      </c>
      <c r="F19" s="919" t="str">
        <f>IFERROR(VLOOKUP($A19,INSUMOS!$D:$M,3,FALSE),VLOOKUP($A19,'MO-INSUMOS'!$D$28:$K$63,3,FALSE))</f>
        <v>IEQ013150</v>
      </c>
      <c r="G19" s="919" t="str">
        <f>IFERROR(VLOOKUP($A19,INSUMOS!$D:$M,4,FALSE),VLOOKUP($A19,'MO-INSUMOS'!$D$28:$K$63,4,FALSE))</f>
        <v>EQ</v>
      </c>
      <c r="H19" s="633" t="str">
        <f>IFERROR(VLOOKUP($A19,INSUMOS!$D:$M,5,FALSE),VLOOKUP($A19,'MO-INSUMOS'!$D$28:$K$63,5,FALSE))</f>
        <v>GASOLINA COMUM, NA BOMBA</v>
      </c>
      <c r="I19" s="919" t="str">
        <f>IFERROR(VLOOKUP($A19,INSUMOS!$D:$M,6,FALSE),VLOOKUP($A19,'MO-INSUMOS'!$D$28:$K$63,6,FALSE))</f>
        <v>L</v>
      </c>
      <c r="J19" s="933">
        <f>IFERROR(VLOOKUP($A19,INSUMOS!$D:$M,7,FALSE),VLOOKUP($A19,'MO-INSUMOS'!$D$28:$K$63,7,FALSE))</f>
        <v>792</v>
      </c>
      <c r="K19" s="934">
        <f>IFERROR(VLOOKUP($A19,INSUMOS!$D:$M,8,FALSE),VLOOKUP($A19,'MO-INSUMOS'!$D$28:$K$63,8,FALSE))</f>
        <v>0</v>
      </c>
      <c r="L19" s="934">
        <f t="shared" si="1"/>
        <v>0</v>
      </c>
      <c r="M19" s="935" t="e">
        <f t="shared" si="2"/>
        <v>#DIV/0!</v>
      </c>
      <c r="N19" s="936" t="e">
        <f>SUM($M$11:M19)</f>
        <v>#DIV/0!</v>
      </c>
      <c r="O19" s="445"/>
      <c r="P19" s="66" t="str">
        <f>IFERROR(VLOOKUP(F19,'SE-GERAL'!$G:$T,14,FALSE),"N")</f>
        <v>N</v>
      </c>
      <c r="Q19" s="66" t="str">
        <f>IF(SUMIF('MO-FERRAMENTAS EPI'!K:K,F19,'MO-FERRAMENTAS EPI'!F:F)&gt;0,"D","N")</f>
        <v>N</v>
      </c>
      <c r="R19" s="66" t="str">
        <f t="shared" si="3"/>
        <v>N</v>
      </c>
      <c r="S19" s="959"/>
      <c r="T19" s="959"/>
      <c r="U19" s="960"/>
      <c r="V19" s="960"/>
    </row>
    <row r="20" spans="1:22" s="446" customFormat="1" ht="67.5">
      <c r="A20" s="66">
        <v>360</v>
      </c>
      <c r="B20" s="445"/>
      <c r="C20" s="445"/>
      <c r="D20" s="932" t="e">
        <f t="shared" si="0"/>
        <v>#DIV/0!</v>
      </c>
      <c r="E20" s="82" t="str">
        <f>IFERROR(VLOOKUP($A20,INSUMOS!$D:$M,2,FALSE),VLOOKUP($A20,'MO-INSUMOS'!$D$28:$K$63,2,FALSE))</f>
        <v>UFRJ</v>
      </c>
      <c r="F20" s="919" t="str">
        <f>IFERROR(VLOOKUP($A20,INSUMOS!$D:$M,3,FALSE),VLOOKUP($A20,'MO-INSUMOS'!$D$28:$K$63,3,FALSE))</f>
        <v>UFRJ-0267</v>
      </c>
      <c r="G20" s="919" t="str">
        <f>IFERROR(VLOOKUP($A20,INSUMOS!$D:$M,4,FALSE),VLOOKUP($A20,'MO-INSUMOS'!$D$28:$K$63,4,FALSE))</f>
        <v>MA</v>
      </c>
      <c r="H20" s="633" t="str">
        <f>IFERROR(VLOOKUP($A20,INSUMOS!$D:$M,5,FALSE),VLOOKUP($A20,'MO-INSUMOS'!$D$28:$K$63,5,FALSE))</f>
        <v>DISJUNTOR DE MÉDIA TENSÃO, CORRENTE NOMINAL DE 630A, TENSÃO NOMINAL DE 15kV (17,5kV), CORRENTE NOMINAL DE INTERRUPÇÃO SIMÉTRICA DE 16kA, À VÁCUO, FIXO SOBRE RODAS, COM BOBINA DE DISPARO EM 48VCC (BANCO DE BATERIA) OU 120 VCA (TRIP CAPACITIVO) - SCHNEIDER OU SIMILAR (PADRÃO UFRJ) - PARA APLICAÇÃO EM PAINEL BLINDADO OU CUBÍCULO.</v>
      </c>
      <c r="I20" s="919" t="str">
        <f>IFERROR(VLOOKUP($A20,INSUMOS!$D:$M,6,FALSE),VLOOKUP($A20,'MO-INSUMOS'!$D$28:$K$63,6,FALSE))</f>
        <v>UN</v>
      </c>
      <c r="J20" s="933">
        <f>IFERROR(VLOOKUP($A20,INSUMOS!$D:$M,7,FALSE),VLOOKUP($A20,'MO-INSUMOS'!$D$28:$K$63,7,FALSE))</f>
        <v>0.16666666666666666</v>
      </c>
      <c r="K20" s="934">
        <f>IFERROR(VLOOKUP($A20,INSUMOS!$D:$M,8,FALSE),VLOOKUP($A20,'MO-INSUMOS'!$D$28:$K$63,8,FALSE))</f>
        <v>0</v>
      </c>
      <c r="L20" s="934">
        <f t="shared" si="1"/>
        <v>0</v>
      </c>
      <c r="M20" s="935" t="e">
        <f t="shared" si="2"/>
        <v>#DIV/0!</v>
      </c>
      <c r="N20" s="936" t="e">
        <f>SUM($M$11:M20)</f>
        <v>#DIV/0!</v>
      </c>
      <c r="O20" s="445"/>
      <c r="P20" s="66" t="str">
        <f>IFERROR(VLOOKUP(F20,'SE-GERAL'!$G:$T,14,FALSE),"N")</f>
        <v>D</v>
      </c>
      <c r="Q20" s="66" t="str">
        <f>IF(SUMIF('MO-FERRAMENTAS EPI'!K:K,F20,'MO-FERRAMENTAS EPI'!F:F)&gt;0,"D","N")</f>
        <v>N</v>
      </c>
      <c r="R20" s="66" t="str">
        <f t="shared" si="3"/>
        <v>D</v>
      </c>
      <c r="S20" s="959"/>
      <c r="T20" s="959"/>
      <c r="U20" s="960"/>
      <c r="V20" s="960"/>
    </row>
    <row r="21" spans="1:22" s="446" customFormat="1" ht="22.5">
      <c r="A21" s="66">
        <v>531</v>
      </c>
      <c r="B21" s="445"/>
      <c r="C21" s="445"/>
      <c r="D21" s="932" t="e">
        <f t="shared" si="0"/>
        <v>#DIV/0!</v>
      </c>
      <c r="E21" s="82" t="str">
        <f>IFERROR(VLOOKUP($A21,INSUMOS!$D:$M,2,FALSE),VLOOKUP($A21,'MO-INSUMOS'!$D$28:$K$63,2,FALSE))</f>
        <v>UFRJ</v>
      </c>
      <c r="F21" s="919" t="str">
        <f>IFERROR(VLOOKUP($A21,INSUMOS!$D:$M,3,FALSE),VLOOKUP($A21,'MO-INSUMOS'!$D$28:$K$63,3,FALSE))</f>
        <v>UFRJ-0401.1</v>
      </c>
      <c r="G21" s="919" t="str">
        <f>IFERROR(VLOOKUP($A21,INSUMOS!$D:$M,4,FALSE),VLOOKUP($A21,'MO-INSUMOS'!$D$28:$K$63,4,FALSE))</f>
        <v>MO</v>
      </c>
      <c r="H21" s="633" t="str">
        <f>IFERROR(VLOOKUP($A21,INSUMOS!$D:$M,5,FALSE),VLOOKUP($A21,'MO-INSUMOS'!$D$28:$K$63,5,FALSE))</f>
        <v>COMPOSIÇÃO DA REMUNERAÇÃO - TECNICO EM ELETRICA - RIO - 44HS SEG A SEX - DIARISTA</v>
      </c>
      <c r="I21" s="919" t="str">
        <f>IFERROR(VLOOKUP($A21,INSUMOS!$D:$M,6,FALSE),VLOOKUP($A21,'MO-INSUMOS'!$D$28:$K$63,6,FALSE))</f>
        <v>MÊS</v>
      </c>
      <c r="J21" s="933">
        <f>IFERROR(VLOOKUP($A21,INSUMOS!$D:$M,7,FALSE),VLOOKUP($A21,'MO-INSUMOS'!$D$28:$K$63,7,FALSE))</f>
        <v>1</v>
      </c>
      <c r="K21" s="934">
        <f>IFERROR(VLOOKUP($A21,INSUMOS!$D:$M,8,FALSE),VLOOKUP($A21,'MO-INSUMOS'!$D$28:$K$63,8,FALSE))</f>
        <v>0</v>
      </c>
      <c r="L21" s="934">
        <f t="shared" si="1"/>
        <v>0</v>
      </c>
      <c r="M21" s="935" t="e">
        <f t="shared" si="2"/>
        <v>#DIV/0!</v>
      </c>
      <c r="N21" s="936" t="e">
        <f>SUM($M$11:M21)</f>
        <v>#DIV/0!</v>
      </c>
      <c r="O21" s="445"/>
      <c r="P21" s="66" t="str">
        <f>IFERROR(VLOOKUP(F21,'SE-GERAL'!$G:$T,14,FALSE),"N")</f>
        <v>N</v>
      </c>
      <c r="Q21" s="66" t="str">
        <f>IF(SUMIF('MO-FERRAMENTAS EPI'!K:K,F21,'MO-FERRAMENTAS EPI'!F:F)&gt;0,"D","N")</f>
        <v>N</v>
      </c>
      <c r="R21" s="66" t="str">
        <f t="shared" si="3"/>
        <v>N</v>
      </c>
      <c r="S21" s="959"/>
      <c r="T21" s="959"/>
      <c r="U21" s="960"/>
      <c r="V21" s="960"/>
    </row>
    <row r="22" spans="1:22" s="446" customFormat="1" ht="22.5">
      <c r="A22" s="66">
        <v>523</v>
      </c>
      <c r="B22" s="445"/>
      <c r="C22" s="445"/>
      <c r="D22" s="932" t="e">
        <f t="shared" si="0"/>
        <v>#DIV/0!</v>
      </c>
      <c r="E22" s="82" t="str">
        <f>IFERROR(VLOOKUP($A22,INSUMOS!$D:$M,2,FALSE),VLOOKUP($A22,'MO-INSUMOS'!$D$28:$K$63,2,FALSE))</f>
        <v>UFRJ</v>
      </c>
      <c r="F22" s="919" t="str">
        <f>IFERROR(VLOOKUP($A22,INSUMOS!$D:$M,3,FALSE),VLOOKUP($A22,'MO-INSUMOS'!$D$28:$K$63,3,FALSE))</f>
        <v>UFRJ-0397.1</v>
      </c>
      <c r="G22" s="919" t="str">
        <f>IFERROR(VLOOKUP($A22,INSUMOS!$D:$M,4,FALSE),VLOOKUP($A22,'MO-INSUMOS'!$D$28:$K$63,4,FALSE))</f>
        <v>MO</v>
      </c>
      <c r="H22" s="633" t="str">
        <f>IFERROR(VLOOKUP($A22,INSUMOS!$D:$M,5,FALSE),VLOOKUP($A22,'MO-INSUMOS'!$D$28:$K$63,5,FALSE))</f>
        <v>COMPOSIÇÃO DA REMUNERAÇÃO - TÉCNICO EM SEGURANÇA DO TRABALHO - RIO - 44HS SEG A SEX - DIARISTA</v>
      </c>
      <c r="I22" s="919" t="str">
        <f>IFERROR(VLOOKUP($A22,INSUMOS!$D:$M,6,FALSE),VLOOKUP($A22,'MO-INSUMOS'!$D$28:$K$63,6,FALSE))</f>
        <v>MÊS</v>
      </c>
      <c r="J22" s="933">
        <f>IFERROR(VLOOKUP($A22,INSUMOS!$D:$M,7,FALSE),VLOOKUP($A22,'MO-INSUMOS'!$D$28:$K$63,7,FALSE))</f>
        <v>1</v>
      </c>
      <c r="K22" s="934">
        <f>IFERROR(VLOOKUP($A22,INSUMOS!$D:$M,8,FALSE),VLOOKUP($A22,'MO-INSUMOS'!$D$28:$K$63,8,FALSE))</f>
        <v>0</v>
      </c>
      <c r="L22" s="934">
        <f t="shared" si="1"/>
        <v>0</v>
      </c>
      <c r="M22" s="935" t="e">
        <f t="shared" si="2"/>
        <v>#DIV/0!</v>
      </c>
      <c r="N22" s="936" t="e">
        <f>SUM($M$11:M22)</f>
        <v>#DIV/0!</v>
      </c>
      <c r="O22" s="445"/>
      <c r="P22" s="66" t="str">
        <f>IFERROR(VLOOKUP(F22,'SE-GERAL'!$G:$T,14,FALSE),"N")</f>
        <v>N</v>
      </c>
      <c r="Q22" s="66" t="str">
        <f>IF(SUMIF('MO-FERRAMENTAS EPI'!K:K,F22,'MO-FERRAMENTAS EPI'!F:F)&gt;0,"D","N")</f>
        <v>N</v>
      </c>
      <c r="R22" s="66" t="str">
        <f t="shared" si="3"/>
        <v>N</v>
      </c>
      <c r="S22" s="959"/>
      <c r="T22" s="959"/>
      <c r="U22" s="960"/>
      <c r="V22" s="960"/>
    </row>
    <row r="23" spans="1:22" s="446" customFormat="1" ht="22.5">
      <c r="A23" s="66">
        <v>527</v>
      </c>
      <c r="B23" s="445"/>
      <c r="C23" s="445"/>
      <c r="D23" s="932" t="e">
        <f t="shared" si="0"/>
        <v>#DIV/0!</v>
      </c>
      <c r="E23" s="82" t="str">
        <f>IFERROR(VLOOKUP($A23,INSUMOS!$D:$M,2,FALSE),VLOOKUP($A23,'MO-INSUMOS'!$D$28:$K$63,2,FALSE))</f>
        <v>UFRJ</v>
      </c>
      <c r="F23" s="919" t="str">
        <f>IFERROR(VLOOKUP($A23,INSUMOS!$D:$M,3,FALSE),VLOOKUP($A23,'MO-INSUMOS'!$D$28:$K$63,3,FALSE))</f>
        <v>UFRJ-0400.1</v>
      </c>
      <c r="G23" s="919" t="str">
        <f>IFERROR(VLOOKUP($A23,INSUMOS!$D:$M,4,FALSE),VLOOKUP($A23,'MO-INSUMOS'!$D$28:$K$63,4,FALSE))</f>
        <v>MO</v>
      </c>
      <c r="H23" s="633" t="str">
        <f>IFERROR(VLOOKUP($A23,INSUMOS!$D:$M,5,FALSE),VLOOKUP($A23,'MO-INSUMOS'!$D$28:$K$63,5,FALSE))</f>
        <v>COMPOSIÇÃO DA REMUNERAÇÃO - ELETRICISTA - RIO - 44HS SEG A SEX - DIARISTA</v>
      </c>
      <c r="I23" s="919" t="str">
        <f>IFERROR(VLOOKUP($A23,INSUMOS!$D:$M,6,FALSE),VLOOKUP($A23,'MO-INSUMOS'!$D$28:$K$63,6,FALSE))</f>
        <v>MÊS</v>
      </c>
      <c r="J23" s="933">
        <f>IFERROR(VLOOKUP($A23,INSUMOS!$D:$M,7,FALSE),VLOOKUP($A23,'MO-INSUMOS'!$D$28:$K$63,7,FALSE))</f>
        <v>1</v>
      </c>
      <c r="K23" s="934">
        <f>IFERROR(VLOOKUP($A23,INSUMOS!$D:$M,8,FALSE),VLOOKUP($A23,'MO-INSUMOS'!$D$28:$K$63,8,FALSE))</f>
        <v>0</v>
      </c>
      <c r="L23" s="934">
        <f t="shared" si="1"/>
        <v>0</v>
      </c>
      <c r="M23" s="935" t="e">
        <f t="shared" si="2"/>
        <v>#DIV/0!</v>
      </c>
      <c r="N23" s="936" t="e">
        <f>SUM($M$11:M23)</f>
        <v>#DIV/0!</v>
      </c>
      <c r="O23" s="445"/>
      <c r="P23" s="66" t="str">
        <f>IFERROR(VLOOKUP(F23,'SE-GERAL'!$G:$T,14,FALSE),"N")</f>
        <v>N</v>
      </c>
      <c r="Q23" s="66" t="str">
        <f>IF(SUMIF('MO-FERRAMENTAS EPI'!K:K,F23,'MO-FERRAMENTAS EPI'!F:F)&gt;0,"D","N")</f>
        <v>N</v>
      </c>
      <c r="R23" s="66" t="str">
        <f t="shared" si="3"/>
        <v>N</v>
      </c>
      <c r="S23" s="959"/>
      <c r="T23" s="959"/>
      <c r="U23" s="960"/>
      <c r="V23" s="960"/>
    </row>
    <row r="24" spans="1:22" s="446" customFormat="1">
      <c r="A24" s="66">
        <v>48</v>
      </c>
      <c r="B24" s="445"/>
      <c r="C24" s="445"/>
      <c r="D24" s="932" t="e">
        <f t="shared" si="0"/>
        <v>#DIV/0!</v>
      </c>
      <c r="E24" s="82" t="str">
        <f>IFERROR(VLOOKUP($A24,INSUMOS!$D:$M,2,FALSE),VLOOKUP($A24,'MO-INSUMOS'!$D$28:$K$63,2,FALSE))</f>
        <v>SCO/RIO</v>
      </c>
      <c r="F24" s="919" t="str">
        <f>IFERROR(VLOOKUP($A24,INSUMOS!$D:$M,3,FALSE),VLOOKUP($A24,'MO-INSUMOS'!$D$28:$K$63,3,FALSE))</f>
        <v>IEQ020080</v>
      </c>
      <c r="G24" s="919" t="str">
        <f>IFERROR(VLOOKUP($A24,INSUMOS!$D:$M,4,FALSE),VLOOKUP($A24,'MO-INSUMOS'!$D$28:$K$63,4,FALSE))</f>
        <v>EQ</v>
      </c>
      <c r="H24" s="633" t="str">
        <f>IFERROR(VLOOKUP($A24,INSUMOS!$D:$M,5,FALSE),VLOOKUP($A24,'MO-INSUMOS'!$D$28:$K$63,5,FALSE))</f>
        <v>VAN VKN 2.0 16V DA JINBEI OU SIMILAR, MOTOR A GASOLINA</v>
      </c>
      <c r="I24" s="919" t="str">
        <f>IFERROR(VLOOKUP($A24,INSUMOS!$D:$M,6,FALSE),VLOOKUP($A24,'MO-INSUMOS'!$D$28:$K$63,6,FALSE))</f>
        <v>UN</v>
      </c>
      <c r="J24" s="933">
        <f>IFERROR(VLOOKUP($A24,INSUMOS!$D:$M,7,FALSE),VLOOKUP($A24,'MO-INSUMOS'!$D$28:$K$63,7,FALSE))</f>
        <v>2.9304E-2</v>
      </c>
      <c r="K24" s="934">
        <f>IFERROR(VLOOKUP($A24,INSUMOS!$D:$M,8,FALSE),VLOOKUP($A24,'MO-INSUMOS'!$D$28:$K$63,8,FALSE))</f>
        <v>0</v>
      </c>
      <c r="L24" s="934">
        <f t="shared" si="1"/>
        <v>0</v>
      </c>
      <c r="M24" s="935" t="e">
        <f t="shared" si="2"/>
        <v>#DIV/0!</v>
      </c>
      <c r="N24" s="936" t="e">
        <f>SUM($M$11:M24)</f>
        <v>#DIV/0!</v>
      </c>
      <c r="O24" s="445"/>
      <c r="P24" s="66" t="str">
        <f>IFERROR(VLOOKUP(F24,'SE-GERAL'!$G:$T,14,FALSE),"N")</f>
        <v>N</v>
      </c>
      <c r="Q24" s="66" t="str">
        <f>IF(SUMIF('MO-FERRAMENTAS EPI'!K:K,F24,'MO-FERRAMENTAS EPI'!F:F)&gt;0,"D","N")</f>
        <v>N</v>
      </c>
      <c r="R24" s="66" t="str">
        <f t="shared" si="3"/>
        <v>N</v>
      </c>
      <c r="S24" s="959"/>
      <c r="T24" s="959"/>
      <c r="U24" s="960"/>
      <c r="V24" s="960"/>
    </row>
    <row r="25" spans="1:22" s="446" customFormat="1" ht="33.75">
      <c r="A25" s="66">
        <v>524</v>
      </c>
      <c r="B25" s="445"/>
      <c r="C25" s="445"/>
      <c r="D25" s="932" t="e">
        <f t="shared" si="0"/>
        <v>#DIV/0!</v>
      </c>
      <c r="E25" s="82" t="str">
        <f>IFERROR(VLOOKUP($A25,INSUMOS!$D:$M,2,FALSE),VLOOKUP($A25,'MO-INSUMOS'!$D$28:$K$63,2,FALSE))</f>
        <v>UFRJ</v>
      </c>
      <c r="F25" s="919" t="str">
        <f>IFERROR(VLOOKUP($A25,INSUMOS!$D:$M,3,FALSE),VLOOKUP($A25,'MO-INSUMOS'!$D$28:$K$63,3,FALSE))</f>
        <v>UFRJ-0397.2</v>
      </c>
      <c r="G25" s="919" t="str">
        <f>IFERROR(VLOOKUP($A25,INSUMOS!$D:$M,4,FALSE),VLOOKUP($A25,'MO-INSUMOS'!$D$28:$K$63,4,FALSE))</f>
        <v>DA</v>
      </c>
      <c r="H25" s="633" t="str">
        <f>IFERROR(VLOOKUP($A25,INSUMOS!$D:$M,5,FALSE),VLOOKUP($A25,'MO-INSUMOS'!$D$28:$K$63,5,FALSE))</f>
        <v>ENCARGOS E BENEFÍCIOS ANUAIS, MENSAIS E DIÁRIOS - TÉCNICO EM SEGURANÇA DO TRABALHO - RIO - 44HS SEG A SEX - DIARISTA</v>
      </c>
      <c r="I25" s="919" t="str">
        <f>IFERROR(VLOOKUP($A25,INSUMOS!$D:$M,6,FALSE),VLOOKUP($A25,'MO-INSUMOS'!$D$28:$K$63,6,FALSE))</f>
        <v>MÊS</v>
      </c>
      <c r="J25" s="933">
        <f>IFERROR(VLOOKUP($A25,INSUMOS!$D:$M,7,FALSE),VLOOKUP($A25,'MO-INSUMOS'!$D$28:$K$63,7,FALSE))</f>
        <v>1</v>
      </c>
      <c r="K25" s="934">
        <f>IFERROR(VLOOKUP($A25,INSUMOS!$D:$M,8,FALSE),VLOOKUP($A25,'MO-INSUMOS'!$D$28:$K$63,8,FALSE))</f>
        <v>0</v>
      </c>
      <c r="L25" s="934">
        <f t="shared" si="1"/>
        <v>0</v>
      </c>
      <c r="M25" s="935" t="e">
        <f t="shared" si="2"/>
        <v>#DIV/0!</v>
      </c>
      <c r="N25" s="936" t="e">
        <f>SUM($M$11:M25)</f>
        <v>#DIV/0!</v>
      </c>
      <c r="O25" s="445"/>
      <c r="P25" s="66" t="str">
        <f>IFERROR(VLOOKUP(F25,'SE-GERAL'!$G:$T,14,FALSE),"N")</f>
        <v>N</v>
      </c>
      <c r="Q25" s="66" t="str">
        <f>IF(SUMIF('MO-FERRAMENTAS EPI'!K:K,F25,'MO-FERRAMENTAS EPI'!F:F)&gt;0,"D","N")</f>
        <v>N</v>
      </c>
      <c r="R25" s="66" t="str">
        <f t="shared" si="3"/>
        <v>N</v>
      </c>
      <c r="S25" s="959"/>
      <c r="T25" s="959"/>
      <c r="U25" s="960"/>
      <c r="V25" s="960"/>
    </row>
    <row r="26" spans="1:22" s="446" customFormat="1" ht="22.5">
      <c r="A26" s="66">
        <v>532</v>
      </c>
      <c r="B26" s="445"/>
      <c r="C26" s="445"/>
      <c r="D26" s="932" t="e">
        <f t="shared" si="0"/>
        <v>#DIV/0!</v>
      </c>
      <c r="E26" s="82" t="str">
        <f>IFERROR(VLOOKUP($A26,INSUMOS!$D:$M,2,FALSE),VLOOKUP($A26,'MO-INSUMOS'!$D$28:$K$63,2,FALSE))</f>
        <v>UFRJ</v>
      </c>
      <c r="F26" s="919" t="str">
        <f>IFERROR(VLOOKUP($A26,INSUMOS!$D:$M,3,FALSE),VLOOKUP($A26,'MO-INSUMOS'!$D$28:$K$63,3,FALSE))</f>
        <v>UFRJ-0401.2</v>
      </c>
      <c r="G26" s="919" t="str">
        <f>IFERROR(VLOOKUP($A26,INSUMOS!$D:$M,4,FALSE),VLOOKUP($A26,'MO-INSUMOS'!$D$28:$K$63,4,FALSE))</f>
        <v>DA</v>
      </c>
      <c r="H26" s="633" t="str">
        <f>IFERROR(VLOOKUP($A26,INSUMOS!$D:$M,5,FALSE),VLOOKUP($A26,'MO-INSUMOS'!$D$28:$K$63,5,FALSE))</f>
        <v>ENCARGOS E BENEFÍCIOS ANUAIS, MENSAIS E DIÁRIOS - TECNICO EM ELETRICA - RIO - 44HS SEG A SEX - DIARISTA</v>
      </c>
      <c r="I26" s="919" t="str">
        <f>IFERROR(VLOOKUP($A26,INSUMOS!$D:$M,6,FALSE),VLOOKUP($A26,'MO-INSUMOS'!$D$28:$K$63,6,FALSE))</f>
        <v>MÊS</v>
      </c>
      <c r="J26" s="933">
        <f>IFERROR(VLOOKUP($A26,INSUMOS!$D:$M,7,FALSE),VLOOKUP($A26,'MO-INSUMOS'!$D$28:$K$63,7,FALSE))</f>
        <v>1</v>
      </c>
      <c r="K26" s="934">
        <f>IFERROR(VLOOKUP($A26,INSUMOS!$D:$M,8,FALSE),VLOOKUP($A26,'MO-INSUMOS'!$D$28:$K$63,8,FALSE))</f>
        <v>0</v>
      </c>
      <c r="L26" s="934">
        <f t="shared" si="1"/>
        <v>0</v>
      </c>
      <c r="M26" s="935" t="e">
        <f t="shared" si="2"/>
        <v>#DIV/0!</v>
      </c>
      <c r="N26" s="936" t="e">
        <f>SUM($M$11:M26)</f>
        <v>#DIV/0!</v>
      </c>
      <c r="O26" s="445"/>
      <c r="P26" s="66" t="str">
        <f>IFERROR(VLOOKUP(F26,'SE-GERAL'!$G:$T,14,FALSE),"N")</f>
        <v>N</v>
      </c>
      <c r="Q26" s="66" t="str">
        <f>IF(SUMIF('MO-FERRAMENTAS EPI'!K:K,F26,'MO-FERRAMENTAS EPI'!F:F)&gt;0,"D","N")</f>
        <v>N</v>
      </c>
      <c r="R26" s="66" t="str">
        <f t="shared" si="3"/>
        <v>N</v>
      </c>
      <c r="S26" s="959"/>
      <c r="T26" s="959"/>
      <c r="U26" s="960"/>
      <c r="V26" s="960"/>
    </row>
    <row r="27" spans="1:22" s="446" customFormat="1" ht="45">
      <c r="A27" s="66">
        <v>457</v>
      </c>
      <c r="B27" s="445"/>
      <c r="C27" s="445"/>
      <c r="D27" s="932" t="e">
        <f t="shared" si="0"/>
        <v>#DIV/0!</v>
      </c>
      <c r="E27" s="82" t="str">
        <f>IFERROR(VLOOKUP($A27,INSUMOS!$D:$M,2,FALSE),VLOOKUP($A27,'MO-INSUMOS'!$D$28:$K$63,2,FALSE))</f>
        <v>UFRJ</v>
      </c>
      <c r="F27" s="919" t="str">
        <f>IFERROR(VLOOKUP($A27,INSUMOS!$D:$M,3,FALSE),VLOOKUP($A27,'MO-INSUMOS'!$D$28:$K$63,3,FALSE))</f>
        <v>UFRJ-0469</v>
      </c>
      <c r="G27" s="919" t="str">
        <f>IFERROR(VLOOKUP($A27,INSUMOS!$D:$M,4,FALSE),VLOOKUP($A27,'MO-INSUMOS'!$D$28:$K$63,4,FALSE))</f>
        <v>EQ</v>
      </c>
      <c r="H27" s="633" t="str">
        <f>IFERROR(VLOOKUP($A27,INSUMOS!$D:$M,5,FALSE),VLOOKUP($A27,'MO-INSUMOS'!$D$28:$K$63,5,FALSE))</f>
        <v xml:space="preserve">TERMOVISOR INFRAVERMELHO (CÂMERA TERMOGRÁFICA) DE ALTA RESOLUÇÃO – DETECTOR DE INFRAVERMELHO DE 76.800 (320 X 240) PIXELS, FAIXA DE TEMPERATURA DE -20 °C a 550 °C E WI-FI INTEGRADA. </v>
      </c>
      <c r="I27" s="919" t="str">
        <f>IFERROR(VLOOKUP($A27,INSUMOS!$D:$M,6,FALSE),VLOOKUP($A27,'MO-INSUMOS'!$D$28:$K$63,6,FALSE))</f>
        <v>UN</v>
      </c>
      <c r="J27" s="933">
        <f>IFERROR(VLOOKUP($A27,INSUMOS!$D:$M,7,FALSE),VLOOKUP($A27,'MO-INSUMOS'!$D$28:$K$63,7,FALSE))</f>
        <v>8.3333333333333329E-2</v>
      </c>
      <c r="K27" s="934">
        <f>IFERROR(VLOOKUP($A27,INSUMOS!$D:$M,8,FALSE),VLOOKUP($A27,'MO-INSUMOS'!$D$28:$K$63,8,FALSE))</f>
        <v>0</v>
      </c>
      <c r="L27" s="934">
        <f t="shared" si="1"/>
        <v>0</v>
      </c>
      <c r="M27" s="935" t="e">
        <f t="shared" si="2"/>
        <v>#DIV/0!</v>
      </c>
      <c r="N27" s="936" t="e">
        <f>SUM($M$11:M27)</f>
        <v>#DIV/0!</v>
      </c>
      <c r="O27" s="445"/>
      <c r="P27" s="66" t="str">
        <f>IFERROR(VLOOKUP(F27,'SE-GERAL'!$G:$T,14,FALSE),"N")</f>
        <v>D</v>
      </c>
      <c r="Q27" s="66" t="str">
        <f>IF(SUMIF('MO-FERRAMENTAS EPI'!K:K,F27,'MO-FERRAMENTAS EPI'!F:F)&gt;0,"D","N")</f>
        <v>N</v>
      </c>
      <c r="R27" s="66" t="str">
        <f t="shared" si="3"/>
        <v>D</v>
      </c>
      <c r="S27" s="959"/>
      <c r="T27" s="959"/>
      <c r="U27" s="960"/>
      <c r="V27" s="960"/>
    </row>
    <row r="28" spans="1:22" s="446" customFormat="1" ht="67.5">
      <c r="A28" s="66">
        <v>339</v>
      </c>
      <c r="B28" s="445"/>
      <c r="C28" s="445"/>
      <c r="D28" s="932" t="e">
        <f t="shared" si="0"/>
        <v>#DIV/0!</v>
      </c>
      <c r="E28" s="82" t="str">
        <f>IFERROR(VLOOKUP($A28,INSUMOS!$D:$M,2,FALSE),VLOOKUP($A28,'MO-INSUMOS'!$D$28:$K$63,2,FALSE))</f>
        <v>UFRJ</v>
      </c>
      <c r="F28" s="919" t="str">
        <f>IFERROR(VLOOKUP($A28,INSUMOS!$D:$M,3,FALSE),VLOOKUP($A28,'MO-INSUMOS'!$D$28:$K$63,3,FALSE))</f>
        <v>UFRJ-0238</v>
      </c>
      <c r="G28" s="919" t="str">
        <f>IFERROR(VLOOKUP($A28,INSUMOS!$D:$M,4,FALSE),VLOOKUP($A28,'MO-INSUMOS'!$D$28:$K$63,4,FALSE))</f>
        <v>MA</v>
      </c>
      <c r="H28" s="633" t="str">
        <f>IFERROR(VLOOKUP($A28,INSUMOS!$D:$M,5,FALSE),VLOOKUP($A28,'MO-INSUMOS'!$D$28:$K$63,5,FALSE))</f>
        <v>DISJUNTOR DE MÉDIA TENSÃO, CORRENTE NOMINAL DE 1250A, TENSÃO NOMINAL DE 15kV (17,5kV), CORRENTE NOMINAL DE INTERRUPÇÃO SIMÉTRICA DE 25kA, À VÁCUO, FIXO SOBRE RODAS, COM BOBINA DE DISPARO EM 48VCC (BANCO DE BATERIA) OU 120 VCA (TRIP CAPACITIVO) - SCHNEIDER OU SIMILAR (PADRÃO UFRJ)</v>
      </c>
      <c r="I28" s="919" t="str">
        <f>IFERROR(VLOOKUP($A28,INSUMOS!$D:$M,6,FALSE),VLOOKUP($A28,'MO-INSUMOS'!$D$28:$K$63,6,FALSE))</f>
        <v>UN</v>
      </c>
      <c r="J28" s="933">
        <f>IFERROR(VLOOKUP($A28,INSUMOS!$D:$M,7,FALSE),VLOOKUP($A28,'MO-INSUMOS'!$D$28:$K$63,7,FALSE))</f>
        <v>8.3333333333333329E-2</v>
      </c>
      <c r="K28" s="934">
        <f>IFERROR(VLOOKUP($A28,INSUMOS!$D:$M,8,FALSE),VLOOKUP($A28,'MO-INSUMOS'!$D$28:$K$63,8,FALSE))</f>
        <v>0</v>
      </c>
      <c r="L28" s="934">
        <f t="shared" si="1"/>
        <v>0</v>
      </c>
      <c r="M28" s="935" t="e">
        <f t="shared" si="2"/>
        <v>#DIV/0!</v>
      </c>
      <c r="N28" s="936" t="e">
        <f>SUM($M$11:M28)</f>
        <v>#DIV/0!</v>
      </c>
      <c r="O28" s="445"/>
      <c r="P28" s="66" t="str">
        <f>IFERROR(VLOOKUP(F28,'SE-GERAL'!$G:$T,14,FALSE),"N")</f>
        <v>D</v>
      </c>
      <c r="Q28" s="66" t="str">
        <f>IF(SUMIF('MO-FERRAMENTAS EPI'!K:K,F28,'MO-FERRAMENTAS EPI'!F:F)&gt;0,"D","N")</f>
        <v>N</v>
      </c>
      <c r="R28" s="66" t="str">
        <f t="shared" si="3"/>
        <v>D</v>
      </c>
      <c r="S28" s="959"/>
      <c r="T28" s="959"/>
      <c r="U28" s="960"/>
      <c r="V28" s="960"/>
    </row>
    <row r="29" spans="1:22" s="446" customFormat="1" ht="22.5">
      <c r="A29" s="66">
        <v>528</v>
      </c>
      <c r="B29" s="445"/>
      <c r="C29" s="445"/>
      <c r="D29" s="932" t="e">
        <f t="shared" si="0"/>
        <v>#DIV/0!</v>
      </c>
      <c r="E29" s="82" t="str">
        <f>IFERROR(VLOOKUP($A29,INSUMOS!$D:$M,2,FALSE),VLOOKUP($A29,'MO-INSUMOS'!$D$28:$K$63,2,FALSE))</f>
        <v>UFRJ</v>
      </c>
      <c r="F29" s="919" t="str">
        <f>IFERROR(VLOOKUP($A29,INSUMOS!$D:$M,3,FALSE),VLOOKUP($A29,'MO-INSUMOS'!$D$28:$K$63,3,FALSE))</f>
        <v>UFRJ-0400.2</v>
      </c>
      <c r="G29" s="919" t="str">
        <f>IFERROR(VLOOKUP($A29,INSUMOS!$D:$M,4,FALSE),VLOOKUP($A29,'MO-INSUMOS'!$D$28:$K$63,4,FALSE))</f>
        <v>DA</v>
      </c>
      <c r="H29" s="633" t="str">
        <f>IFERROR(VLOOKUP($A29,INSUMOS!$D:$M,5,FALSE),VLOOKUP($A29,'MO-INSUMOS'!$D$28:$K$63,5,FALSE))</f>
        <v>ENCARGOS E BENEFÍCIOS ANUAIS, MENSAIS E DIÁRIOS - ELETRICISTA - RIO - 44HS SEG A SEX - DIARISTA</v>
      </c>
      <c r="I29" s="919" t="str">
        <f>IFERROR(VLOOKUP($A29,INSUMOS!$D:$M,6,FALSE),VLOOKUP($A29,'MO-INSUMOS'!$D$28:$K$63,6,FALSE))</f>
        <v>MÊS</v>
      </c>
      <c r="J29" s="933">
        <f>IFERROR(VLOOKUP($A29,INSUMOS!$D:$M,7,FALSE),VLOOKUP($A29,'MO-INSUMOS'!$D$28:$K$63,7,FALSE))</f>
        <v>1</v>
      </c>
      <c r="K29" s="934">
        <f>IFERROR(VLOOKUP($A29,INSUMOS!$D:$M,8,FALSE),VLOOKUP($A29,'MO-INSUMOS'!$D$28:$K$63,8,FALSE))</f>
        <v>0</v>
      </c>
      <c r="L29" s="934">
        <f t="shared" si="1"/>
        <v>0</v>
      </c>
      <c r="M29" s="935" t="e">
        <f t="shared" si="2"/>
        <v>#DIV/0!</v>
      </c>
      <c r="N29" s="936" t="e">
        <f>SUM($M$11:M29)</f>
        <v>#DIV/0!</v>
      </c>
      <c r="O29" s="445"/>
      <c r="P29" s="66" t="str">
        <f>IFERROR(VLOOKUP(F29,'SE-GERAL'!$G:$T,14,FALSE),"N")</f>
        <v>N</v>
      </c>
      <c r="Q29" s="66" t="str">
        <f>IF(SUMIF('MO-FERRAMENTAS EPI'!K:K,F29,'MO-FERRAMENTAS EPI'!F:F)&gt;0,"D","N")</f>
        <v>N</v>
      </c>
      <c r="R29" s="66" t="str">
        <f t="shared" si="3"/>
        <v>N</v>
      </c>
      <c r="S29" s="959"/>
      <c r="T29" s="959"/>
      <c r="U29" s="960"/>
      <c r="V29" s="960"/>
    </row>
    <row r="30" spans="1:22" s="446" customFormat="1" ht="22.5">
      <c r="A30" s="66">
        <v>499</v>
      </c>
      <c r="B30" s="445"/>
      <c r="C30" s="445"/>
      <c r="D30" s="932" t="e">
        <f t="shared" si="0"/>
        <v>#DIV/0!</v>
      </c>
      <c r="E30" s="82" t="str">
        <f>IFERROR(VLOOKUP($A30,INSUMOS!$D:$M,2,FALSE),VLOOKUP($A30,'MO-INSUMOS'!$D$28:$K$63,2,FALSE))</f>
        <v>UFRJ</v>
      </c>
      <c r="F30" s="919" t="str">
        <f>IFERROR(VLOOKUP($A30,INSUMOS!$D:$M,3,FALSE),VLOOKUP($A30,'MO-INSUMOS'!$D$28:$K$63,3,FALSE))</f>
        <v>UFRJ-0529</v>
      </c>
      <c r="G30" s="919" t="str">
        <f>IFERROR(VLOOKUP($A30,INSUMOS!$D:$M,4,FALSE),VLOOKUP($A30,'MO-INSUMOS'!$D$28:$K$63,4,FALSE))</f>
        <v>EQ</v>
      </c>
      <c r="H30" s="633" t="str">
        <f>IFERROR(VLOOKUP($A30,INSUMOS!$D:$M,5,FALSE),VLOOKUP($A30,'MO-INSUMOS'!$D$28:$K$63,5,FALSE))</f>
        <v>ALICATE AMPERÍMETRO DIGITAL TRUE RMS - CAT III 600V E CAT IV 300V (REF.: FLUKE-324)</v>
      </c>
      <c r="I30" s="919" t="str">
        <f>IFERROR(VLOOKUP($A30,INSUMOS!$D:$M,6,FALSE),VLOOKUP($A30,'MO-INSUMOS'!$D$28:$K$63,6,FALSE))</f>
        <v>UN</v>
      </c>
      <c r="J30" s="933">
        <f>IFERROR(VLOOKUP($A30,INSUMOS!$D:$M,7,FALSE),VLOOKUP($A30,'MO-INSUMOS'!$D$28:$K$63,7,FALSE))</f>
        <v>1.6666666666666667</v>
      </c>
      <c r="K30" s="934">
        <f>IFERROR(VLOOKUP($A30,INSUMOS!$D:$M,8,FALSE),VLOOKUP($A30,'MO-INSUMOS'!$D$28:$K$63,8,FALSE))</f>
        <v>0</v>
      </c>
      <c r="L30" s="934">
        <f t="shared" si="1"/>
        <v>0</v>
      </c>
      <c r="M30" s="935" t="e">
        <f t="shared" si="2"/>
        <v>#DIV/0!</v>
      </c>
      <c r="N30" s="936" t="e">
        <f>SUM($M$11:M30)</f>
        <v>#DIV/0!</v>
      </c>
      <c r="O30" s="445"/>
      <c r="P30" s="66" t="str">
        <f>IFERROR(VLOOKUP(F30,'SE-GERAL'!$G:$T,14,FALSE),"N")</f>
        <v>N</v>
      </c>
      <c r="Q30" s="66" t="str">
        <f>IF(SUMIF('MO-FERRAMENTAS EPI'!K:K,F30,'MO-FERRAMENTAS EPI'!F:F)&gt;0,"D","N")</f>
        <v>N</v>
      </c>
      <c r="R30" s="66" t="str">
        <f t="shared" si="3"/>
        <v>N</v>
      </c>
      <c r="S30" s="959"/>
      <c r="T30" s="959"/>
      <c r="U30" s="960"/>
      <c r="V30" s="960"/>
    </row>
    <row r="31" spans="1:22" s="446" customFormat="1">
      <c r="A31" s="66">
        <v>517</v>
      </c>
      <c r="B31" s="445"/>
      <c r="C31" s="445"/>
      <c r="D31" s="932" t="e">
        <f t="shared" si="0"/>
        <v>#DIV/0!</v>
      </c>
      <c r="E31" s="82" t="str">
        <f>IFERROR(VLOOKUP($A31,INSUMOS!$D:$M,2,FALSE),VLOOKUP($A31,'MO-INSUMOS'!$D$28:$K$63,2,FALSE))</f>
        <v>UFRJ</v>
      </c>
      <c r="F31" s="919" t="str">
        <f>IFERROR(VLOOKUP($A31,INSUMOS!$D:$M,3,FALSE),VLOOKUP($A31,'MO-INSUMOS'!$D$28:$K$63,3,FALSE))</f>
        <v>UFRJ-0540</v>
      </c>
      <c r="G31" s="919" t="str">
        <f>IFERROR(VLOOKUP($A31,INSUMOS!$D:$M,4,FALSE),VLOOKUP($A31,'MO-INSUMOS'!$D$28:$K$63,4,FALSE))</f>
        <v>EQ</v>
      </c>
      <c r="H31" s="633" t="str">
        <f>IFERROR(VLOOKUP($A31,INSUMOS!$D:$M,5,FALSE),VLOOKUP($A31,'MO-INSUMOS'!$D$28:$K$63,5,FALSE))</f>
        <v>ANALISADOR DE ENERGIA POWERNET PQ600G4 OU SIMILAR</v>
      </c>
      <c r="I31" s="919" t="str">
        <f>IFERROR(VLOOKUP($A31,INSUMOS!$D:$M,6,FALSE),VLOOKUP($A31,'MO-INSUMOS'!$D$28:$K$63,6,FALSE))</f>
        <v>UN</v>
      </c>
      <c r="J31" s="933">
        <f>IFERROR(VLOOKUP($A31,INSUMOS!$D:$M,7,FALSE),VLOOKUP($A31,'MO-INSUMOS'!$D$28:$K$63,7,FALSE))</f>
        <v>8.3333333333333329E-2</v>
      </c>
      <c r="K31" s="934">
        <f>IFERROR(VLOOKUP($A31,INSUMOS!$D:$M,8,FALSE),VLOOKUP($A31,'MO-INSUMOS'!$D$28:$K$63,8,FALSE))</f>
        <v>0</v>
      </c>
      <c r="L31" s="934">
        <f t="shared" si="1"/>
        <v>0</v>
      </c>
      <c r="M31" s="935" t="e">
        <f t="shared" si="2"/>
        <v>#DIV/0!</v>
      </c>
      <c r="N31" s="936" t="e">
        <f>SUM($M$11:M31)</f>
        <v>#DIV/0!</v>
      </c>
      <c r="O31" s="445"/>
      <c r="P31" s="66" t="str">
        <f>IFERROR(VLOOKUP(F31,'SE-GERAL'!$G:$T,14,FALSE),"N")</f>
        <v>D</v>
      </c>
      <c r="Q31" s="66" t="str">
        <f>IF(SUMIF('MO-FERRAMENTAS EPI'!K:K,F31,'MO-FERRAMENTAS EPI'!F:F)&gt;0,"D","N")</f>
        <v>N</v>
      </c>
      <c r="R31" s="66" t="str">
        <f t="shared" si="3"/>
        <v>D</v>
      </c>
      <c r="S31" s="959"/>
      <c r="T31" s="959"/>
      <c r="U31" s="960"/>
      <c r="V31" s="960"/>
    </row>
    <row r="32" spans="1:22" s="446" customFormat="1" ht="22.5">
      <c r="A32" s="66">
        <v>513</v>
      </c>
      <c r="B32" s="445"/>
      <c r="C32" s="445"/>
      <c r="D32" s="932" t="e">
        <f t="shared" si="0"/>
        <v>#DIV/0!</v>
      </c>
      <c r="E32" s="82" t="str">
        <f>IFERROR(VLOOKUP($A32,INSUMOS!$D:$M,2,FALSE),VLOOKUP($A32,'MO-INSUMOS'!$D$28:$K$63,2,FALSE))</f>
        <v>SBC</v>
      </c>
      <c r="F32" s="919">
        <f>IFERROR(VLOOKUP($A32,INSUMOS!$D:$M,3,FALSE),VLOOKUP($A32,'MO-INSUMOS'!$D$28:$K$63,3,FALSE))</f>
        <v>7307</v>
      </c>
      <c r="G32" s="919" t="str">
        <f>IFERROR(VLOOKUP($A32,INSUMOS!$D:$M,4,FALSE),VLOOKUP($A32,'MO-INSUMOS'!$D$28:$K$63,4,FALSE))</f>
        <v>MA</v>
      </c>
      <c r="H32" s="633" t="str">
        <f>IFERROR(VLOOKUP($A32,INSUMOS!$D:$M,5,FALSE),VLOOKUP($A32,'MO-INSUMOS'!$D$28:$K$63,5,FALSE))</f>
        <v>EPI - MASCARA DESCARTAVEL CONTRA POEIRA-RESPIRADOR CONTRA PO PFF1</v>
      </c>
      <c r="I32" s="919" t="str">
        <f>IFERROR(VLOOKUP($A32,INSUMOS!$D:$M,6,FALSE),VLOOKUP($A32,'MO-INSUMOS'!$D$28:$K$63,6,FALSE))</f>
        <v>UN</v>
      </c>
      <c r="J32" s="933">
        <f>IFERROR(VLOOKUP($A32,INSUMOS!$D:$M,7,FALSE),VLOOKUP($A32,'MO-INSUMOS'!$D$28:$K$63,7,FALSE))</f>
        <v>528</v>
      </c>
      <c r="K32" s="934">
        <f>IFERROR(VLOOKUP($A32,INSUMOS!$D:$M,8,FALSE),VLOOKUP($A32,'MO-INSUMOS'!$D$28:$K$63,8,FALSE))</f>
        <v>0</v>
      </c>
      <c r="L32" s="934">
        <f t="shared" si="1"/>
        <v>0</v>
      </c>
      <c r="M32" s="935" t="e">
        <f t="shared" si="2"/>
        <v>#DIV/0!</v>
      </c>
      <c r="N32" s="936" t="e">
        <f>SUM($M$11:M32)</f>
        <v>#DIV/0!</v>
      </c>
      <c r="O32" s="445"/>
      <c r="P32" s="66" t="str">
        <f>IFERROR(VLOOKUP(F32,'SE-GERAL'!$G:$T,14,FALSE),"N")</f>
        <v>N</v>
      </c>
      <c r="Q32" s="66" t="str">
        <f>IF(SUMIF('MO-FERRAMENTAS EPI'!K:K,F32,'MO-FERRAMENTAS EPI'!F:F)&gt;0,"D","N")</f>
        <v>N</v>
      </c>
      <c r="R32" s="66" t="str">
        <f t="shared" si="3"/>
        <v>N</v>
      </c>
      <c r="S32" s="959"/>
      <c r="T32" s="959"/>
      <c r="U32" s="960"/>
      <c r="V32" s="960"/>
    </row>
    <row r="33" spans="1:22" s="446" customFormat="1" ht="22.5">
      <c r="A33" s="66">
        <v>417</v>
      </c>
      <c r="B33" s="445"/>
      <c r="C33" s="445"/>
      <c r="D33" s="932" t="e">
        <f t="shared" si="0"/>
        <v>#DIV/0!</v>
      </c>
      <c r="E33" s="82" t="str">
        <f>IFERROR(VLOOKUP($A33,INSUMOS!$D:$M,2,FALSE),VLOOKUP($A33,'MO-INSUMOS'!$D$28:$K$63,2,FALSE))</f>
        <v>SCO/RIO</v>
      </c>
      <c r="F33" s="919" t="str">
        <f>IFERROR(VLOOKUP($A33,INSUMOS!$D:$M,3,FALSE),VLOOKUP($A33,'MO-INSUMOS'!$D$28:$K$63,3,FALSE))</f>
        <v>MAT140550</v>
      </c>
      <c r="G33" s="919" t="str">
        <f>IFERROR(VLOOKUP($A33,INSUMOS!$D:$M,4,FALSE),VLOOKUP($A33,'MO-INSUMOS'!$D$28:$K$63,4,FALSE))</f>
        <v>MA</v>
      </c>
      <c r="H33" s="633" t="str">
        <f>IFERROR(VLOOKUP($A33,INSUMOS!$D:$M,5,FALSE),VLOOKUP($A33,'MO-INSUMOS'!$D$28:$K$63,5,FALSE))</f>
        <v>TRANSFORMADOR DISTRIBUICAO TRIFASICO, 60HZ, PARA POSTE, CL15KV, TENSAO 13,8KV / 220/127V, DE 45KVA</v>
      </c>
      <c r="I33" s="919" t="str">
        <f>IFERROR(VLOOKUP($A33,INSUMOS!$D:$M,6,FALSE),VLOOKUP($A33,'MO-INSUMOS'!$D$28:$K$63,6,FALSE))</f>
        <v>UN</v>
      </c>
      <c r="J33" s="933">
        <f>IFERROR(VLOOKUP($A33,INSUMOS!$D:$M,7,FALSE),VLOOKUP($A33,'MO-INSUMOS'!$D$28:$K$63,7,FALSE))</f>
        <v>8.3333333333333329E-2</v>
      </c>
      <c r="K33" s="934">
        <f>IFERROR(VLOOKUP($A33,INSUMOS!$D:$M,8,FALSE),VLOOKUP($A33,'MO-INSUMOS'!$D$28:$K$63,8,FALSE))</f>
        <v>0</v>
      </c>
      <c r="L33" s="934">
        <f t="shared" si="1"/>
        <v>0</v>
      </c>
      <c r="M33" s="935" t="e">
        <f t="shared" si="2"/>
        <v>#DIV/0!</v>
      </c>
      <c r="N33" s="936" t="e">
        <f>SUM($M$11:M33)</f>
        <v>#DIV/0!</v>
      </c>
      <c r="O33" s="445"/>
      <c r="P33" s="66" t="str">
        <f>IFERROR(VLOOKUP(F33,'SE-GERAL'!$G:$T,14,FALSE),"N")</f>
        <v>D</v>
      </c>
      <c r="Q33" s="66" t="str">
        <f>IF(SUMIF('MO-FERRAMENTAS EPI'!K:K,F33,'MO-FERRAMENTAS EPI'!F:F)&gt;0,"D","N")</f>
        <v>N</v>
      </c>
      <c r="R33" s="66" t="str">
        <f t="shared" si="3"/>
        <v>D</v>
      </c>
      <c r="S33" s="959"/>
      <c r="T33" s="959"/>
      <c r="U33" s="960"/>
      <c r="V33" s="960"/>
    </row>
    <row r="34" spans="1:22" s="446" customFormat="1" ht="123.75">
      <c r="A34" s="66">
        <v>22</v>
      </c>
      <c r="B34" s="445"/>
      <c r="C34" s="445"/>
      <c r="D34" s="932" t="e">
        <f t="shared" si="0"/>
        <v>#DIV/0!</v>
      </c>
      <c r="E34" s="82" t="str">
        <f>IFERROR(VLOOKUP($A34,INSUMOS!$D:$M,2,FALSE),VLOOKUP($A34,'MO-INSUMOS'!$D$28:$K$63,2,FALSE))</f>
        <v>SCO/RIO</v>
      </c>
      <c r="F34" s="919" t="str">
        <f>IFERROR(VLOOKUP($A34,INSUMOS!$D:$M,3,FALSE),VLOOKUP($A34,'MO-INSUMOS'!$D$28:$K$63,3,FALSE))</f>
        <v>IEQ006000</v>
      </c>
      <c r="G34" s="919" t="str">
        <f>IFERROR(VLOOKUP($A34,INSUMOS!$D:$M,4,FALSE),VLOOKUP($A34,'MO-INSUMOS'!$D$28:$K$63,4,FALSE))</f>
        <v>EQ</v>
      </c>
      <c r="H34" s="633" t="str">
        <f>IFERROR(VLOOKUP($A34,INSUMOS!$D:$M,5,FALSE),VLOOKUP($A34,'MO-INSUMOS'!$D$28:$K$63,5,FALSE))</f>
        <v>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v>
      </c>
      <c r="I34" s="919" t="str">
        <f>IFERROR(VLOOKUP($A34,INSUMOS!$D:$M,6,FALSE),VLOOKUP($A34,'MO-INSUMOS'!$D$28:$K$63,6,FALSE))</f>
        <v>UN.MÊS</v>
      </c>
      <c r="J34" s="933">
        <f>IFERROR(VLOOKUP($A34,INSUMOS!$D:$M,7,FALSE),VLOOKUP($A34,'MO-INSUMOS'!$D$28:$K$63,7,FALSE))</f>
        <v>1</v>
      </c>
      <c r="K34" s="934">
        <f>IFERROR(VLOOKUP($A34,INSUMOS!$D:$M,8,FALSE),VLOOKUP($A34,'MO-INSUMOS'!$D$28:$K$63,8,FALSE))</f>
        <v>0</v>
      </c>
      <c r="L34" s="934">
        <f t="shared" si="1"/>
        <v>0</v>
      </c>
      <c r="M34" s="935" t="e">
        <f t="shared" si="2"/>
        <v>#DIV/0!</v>
      </c>
      <c r="N34" s="936" t="e">
        <f>SUM($M$11:M34)</f>
        <v>#DIV/0!</v>
      </c>
      <c r="O34" s="445"/>
      <c r="P34" s="66" t="str">
        <f>IFERROR(VLOOKUP(F34,'SE-GERAL'!$G:$T,14,FALSE),"N")</f>
        <v>N</v>
      </c>
      <c r="Q34" s="66" t="str">
        <f>IF(SUMIF('MO-FERRAMENTAS EPI'!K:K,F34,'MO-FERRAMENTAS EPI'!F:F)&gt;0,"D","N")</f>
        <v>N</v>
      </c>
      <c r="R34" s="66" t="str">
        <f t="shared" si="3"/>
        <v>N</v>
      </c>
      <c r="S34" s="959"/>
      <c r="T34" s="959"/>
      <c r="U34" s="960"/>
      <c r="V34" s="960"/>
    </row>
    <row r="35" spans="1:22" s="446" customFormat="1" ht="45">
      <c r="A35" s="66">
        <v>6</v>
      </c>
      <c r="B35" s="445"/>
      <c r="C35" s="445"/>
      <c r="D35" s="932" t="e">
        <f t="shared" si="0"/>
        <v>#DIV/0!</v>
      </c>
      <c r="E35" s="82" t="str">
        <f>IFERROR(VLOOKUP($A35,INSUMOS!$D:$M,2,FALSE),VLOOKUP($A35,'MO-INSUMOS'!$D$28:$K$63,2,FALSE))</f>
        <v>SCO/RIO</v>
      </c>
      <c r="F35" s="919" t="str">
        <f>IFERROR(VLOOKUP($A35,INSUMOS!$D:$M,3,FALSE),VLOOKUP($A35,'MO-INSUMOS'!$D$28:$K$63,3,FALSE))</f>
        <v>IEQ011250</v>
      </c>
      <c r="G35" s="919" t="str">
        <f>IFERROR(VLOOKUP($A35,INSUMOS!$D:$M,4,FALSE),VLOOKUP($A35,'MO-INSUMOS'!$D$28:$K$63,4,FALSE))</f>
        <v>EQ</v>
      </c>
      <c r="H35" s="633" t="str">
        <f>IFERROR(VLOOKUP($A35,INSUMOS!$D:$M,5,FALSE),VLOOKUP($A35,'MO-INSUMOS'!$D$28:$K$63,5,FALSE))</f>
        <v>CUSTO DE MATERIAL DE OPERACAO, INCLUINDO COMBUSTIVEIS, OLEOS, LUBRIFICANTES, GRAXA, FILTRO PARA COMBUSTIVEIS E FILTROS LUBRIFICANTES - EQUIVALENTE AO ELEMENTAR OLEO DIESEL IEQ016450</v>
      </c>
      <c r="I35" s="919" t="str">
        <f>IFERROR(VLOOKUP($A35,INSUMOS!$D:$M,6,FALSE),VLOOKUP($A35,'MO-INSUMOS'!$D$28:$K$63,6,FALSE))</f>
        <v>L</v>
      </c>
      <c r="J35" s="933">
        <f>IFERROR(VLOOKUP($A35,INSUMOS!$D:$M,7,FALSE),VLOOKUP($A35,'MO-INSUMOS'!$D$28:$K$63,7,FALSE))</f>
        <v>200.80453333333332</v>
      </c>
      <c r="K35" s="934">
        <f>IFERROR(VLOOKUP($A35,INSUMOS!$D:$M,8,FALSE),VLOOKUP($A35,'MO-INSUMOS'!$D$28:$K$63,8,FALSE))</f>
        <v>0</v>
      </c>
      <c r="L35" s="934">
        <f t="shared" si="1"/>
        <v>0</v>
      </c>
      <c r="M35" s="935" t="e">
        <f t="shared" si="2"/>
        <v>#DIV/0!</v>
      </c>
      <c r="N35" s="936" t="e">
        <f>SUM($M$11:M35)</f>
        <v>#DIV/0!</v>
      </c>
      <c r="O35" s="445"/>
      <c r="P35" s="66" t="str">
        <f>IFERROR(VLOOKUP(F35,'SE-GERAL'!$G:$T,14,FALSE),"N")</f>
        <v>N</v>
      </c>
      <c r="Q35" s="66" t="str">
        <f>IF(SUMIF('MO-FERRAMENTAS EPI'!K:K,F35,'MO-FERRAMENTAS EPI'!F:F)&gt;0,"D","N")</f>
        <v>N</v>
      </c>
      <c r="R35" s="66" t="str">
        <f t="shared" si="3"/>
        <v>N</v>
      </c>
      <c r="S35" s="959"/>
      <c r="T35" s="959"/>
      <c r="U35" s="960"/>
      <c r="V35" s="960"/>
    </row>
    <row r="36" spans="1:22" s="446" customFormat="1" ht="45">
      <c r="A36" s="66">
        <v>175</v>
      </c>
      <c r="B36" s="445"/>
      <c r="C36" s="445"/>
      <c r="D36" s="932" t="e">
        <f t="shared" si="0"/>
        <v>#DIV/0!</v>
      </c>
      <c r="E36" s="82" t="str">
        <f>IFERROR(VLOOKUP($A36,INSUMOS!$D:$M,2,FALSE),VLOOKUP($A36,'MO-INSUMOS'!$D$28:$K$63,2,FALSE))</f>
        <v>UFRJ</v>
      </c>
      <c r="F36" s="919" t="str">
        <f>IFERROR(VLOOKUP($A36,INSUMOS!$D:$M,3,FALSE),VLOOKUP($A36,'MO-INSUMOS'!$D$28:$K$63,3,FALSE))</f>
        <v>UFRJ-0033</v>
      </c>
      <c r="G36" s="919" t="str">
        <f>IFERROR(VLOOKUP($A36,INSUMOS!$D:$M,4,FALSE),VLOOKUP($A36,'MO-INSUMOS'!$D$28:$K$63,4,FALSE))</f>
        <v>MA</v>
      </c>
      <c r="H36" s="633" t="str">
        <f>IFERROR(VLOOKUP($A36,INSUMOS!$D:$M,5,FALSE),VLOOKUP($A36,'MO-INSUMOS'!$D$28:$K$63,5,FALSE))</f>
        <v>CABO DE COBRE 240mm², HEPR, 0,6/1,0 kV, TÊMPERA MOLE, CLASSE 5, ISOLAÇÃO EM COMPOSTO TERMOFIXO NÃO HALOGENADO, COBERTURA NÃO HALOGENADO, CONFORME NORMAS ABNT NBR NM 280 E NBR 13248, PRETO</v>
      </c>
      <c r="I36" s="919" t="str">
        <f>IFERROR(VLOOKUP($A36,INSUMOS!$D:$M,6,FALSE),VLOOKUP($A36,'MO-INSUMOS'!$D$28:$K$63,6,FALSE))</f>
        <v>M</v>
      </c>
      <c r="J36" s="933">
        <f>IFERROR(VLOOKUP($A36,INSUMOS!$D:$M,7,FALSE),VLOOKUP($A36,'MO-INSUMOS'!$D$28:$K$63,7,FALSE))</f>
        <v>5</v>
      </c>
      <c r="K36" s="934">
        <f>IFERROR(VLOOKUP($A36,INSUMOS!$D:$M,8,FALSE),VLOOKUP($A36,'MO-INSUMOS'!$D$28:$K$63,8,FALSE))</f>
        <v>0</v>
      </c>
      <c r="L36" s="934">
        <f t="shared" si="1"/>
        <v>0</v>
      </c>
      <c r="M36" s="935" t="e">
        <f t="shared" si="2"/>
        <v>#DIV/0!</v>
      </c>
      <c r="N36" s="936" t="e">
        <f>SUM($M$11:M36)</f>
        <v>#DIV/0!</v>
      </c>
      <c r="O36" s="445"/>
      <c r="P36" s="66" t="str">
        <f>IFERROR(VLOOKUP(F36,'SE-GERAL'!$G:$T,14,FALSE),"N")</f>
        <v>D</v>
      </c>
      <c r="Q36" s="66" t="str">
        <f>IF(SUMIF('MO-FERRAMENTAS EPI'!K:K,F36,'MO-FERRAMENTAS EPI'!F:F)&gt;0,"D","N")</f>
        <v>N</v>
      </c>
      <c r="R36" s="66" t="str">
        <f t="shared" si="3"/>
        <v>D</v>
      </c>
      <c r="S36" s="959"/>
      <c r="T36" s="959"/>
      <c r="U36" s="960"/>
      <c r="V36" s="960"/>
    </row>
    <row r="37" spans="1:22" s="446" customFormat="1" ht="33.75">
      <c r="A37" s="66">
        <v>278</v>
      </c>
      <c r="B37" s="445"/>
      <c r="C37" s="445"/>
      <c r="D37" s="932" t="e">
        <f t="shared" si="0"/>
        <v>#DIV/0!</v>
      </c>
      <c r="E37" s="82" t="str">
        <f>IFERROR(VLOOKUP($A37,INSUMOS!$D:$M,2,FALSE),VLOOKUP($A37,'MO-INSUMOS'!$D$28:$K$63,2,FALSE))</f>
        <v>UFRJ</v>
      </c>
      <c r="F37" s="919" t="str">
        <f>IFERROR(VLOOKUP($A37,INSUMOS!$D:$M,3,FALSE),VLOOKUP($A37,'MO-INSUMOS'!$D$28:$K$63,3,FALSE))</f>
        <v>UFRJ-0183</v>
      </c>
      <c r="G37" s="919" t="str">
        <f>IFERROR(VLOOKUP($A37,INSUMOS!$D:$M,4,FALSE),VLOOKUP($A37,'MO-INSUMOS'!$D$28:$K$63,4,FALSE))</f>
        <v>MA</v>
      </c>
      <c r="H37" s="633" t="str">
        <f>IFERROR(VLOOKUP($A37,INSUMOS!$D:$M,5,FALSE),VLOOKUP($A37,'MO-INSUMOS'!$D$28:$K$63,5,FALSE))</f>
        <v>DISJUNTOR EM CAIXA MOLDADA, TÉRMICO AJUSTÁVEL, MAGNÉTICO AJUSTÁVEL, TRIPOLAR, PADRÃO IEC, 800A, ICC DE 70kA EM 220V       REF: TMAX   T6N-800-R800-TMA ABB (PADRÃO UFRJ)</v>
      </c>
      <c r="I37" s="919" t="str">
        <f>IFERROR(VLOOKUP($A37,INSUMOS!$D:$M,6,FALSE),VLOOKUP($A37,'MO-INSUMOS'!$D$28:$K$63,6,FALSE))</f>
        <v>UN</v>
      </c>
      <c r="J37" s="933">
        <f>IFERROR(VLOOKUP($A37,INSUMOS!$D:$M,7,FALSE),VLOOKUP($A37,'MO-INSUMOS'!$D$28:$K$63,7,FALSE))</f>
        <v>8.3333333333333329E-2</v>
      </c>
      <c r="K37" s="934">
        <f>IFERROR(VLOOKUP($A37,INSUMOS!$D:$M,8,FALSE),VLOOKUP($A37,'MO-INSUMOS'!$D$28:$K$63,8,FALSE))</f>
        <v>0</v>
      </c>
      <c r="L37" s="934">
        <f t="shared" si="1"/>
        <v>0</v>
      </c>
      <c r="M37" s="935" t="e">
        <f t="shared" si="2"/>
        <v>#DIV/0!</v>
      </c>
      <c r="N37" s="936" t="e">
        <f>SUM($M$11:M37)</f>
        <v>#DIV/0!</v>
      </c>
      <c r="O37" s="445"/>
      <c r="P37" s="66" t="str">
        <f>IFERROR(VLOOKUP(F37,'SE-GERAL'!$G:$T,14,FALSE),"N")</f>
        <v>D</v>
      </c>
      <c r="Q37" s="66" t="str">
        <f>IF(SUMIF('MO-FERRAMENTAS EPI'!K:K,F37,'MO-FERRAMENTAS EPI'!F:F)&gt;0,"D","N")</f>
        <v>N</v>
      </c>
      <c r="R37" s="66" t="str">
        <f t="shared" si="3"/>
        <v>D</v>
      </c>
      <c r="S37" s="959"/>
      <c r="T37" s="959"/>
      <c r="U37" s="960"/>
      <c r="V37" s="960"/>
    </row>
    <row r="38" spans="1:22" s="446" customFormat="1">
      <c r="A38" s="66">
        <v>449</v>
      </c>
      <c r="B38" s="445"/>
      <c r="C38" s="445"/>
      <c r="D38" s="932" t="e">
        <f t="shared" si="0"/>
        <v>#DIV/0!</v>
      </c>
      <c r="E38" s="82" t="str">
        <f>IFERROR(VLOOKUP($A38,INSUMOS!$D:$M,2,FALSE),VLOOKUP($A38,'MO-INSUMOS'!$D$28:$K$63,2,FALSE))</f>
        <v>UFRJ</v>
      </c>
      <c r="F38" s="919" t="str">
        <f>IFERROR(VLOOKUP($A38,INSUMOS!$D:$M,3,FALSE),VLOOKUP($A38,'MO-INSUMOS'!$D$28:$K$63,3,FALSE))</f>
        <v>UFRJ-0460</v>
      </c>
      <c r="G38" s="919" t="str">
        <f>IFERROR(VLOOKUP($A38,INSUMOS!$D:$M,4,FALSE),VLOOKUP($A38,'MO-INSUMOS'!$D$28:$K$63,4,FALSE))</f>
        <v>EQ</v>
      </c>
      <c r="H38" s="633" t="str">
        <f>IFERROR(VLOOKUP($A38,INSUMOS!$D:$M,5,FALSE),VLOOKUP($A38,'MO-INSUMOS'!$D$28:$K$63,5,FALSE))</f>
        <v>CAIXA DE CALIBRAÇÃO DE RELÉ DIGITAL - 100 A</v>
      </c>
      <c r="I38" s="919" t="str">
        <f>IFERROR(VLOOKUP($A38,INSUMOS!$D:$M,6,FALSE),VLOOKUP($A38,'MO-INSUMOS'!$D$28:$K$63,6,FALSE))</f>
        <v>UN</v>
      </c>
      <c r="J38" s="933">
        <f>IFERROR(VLOOKUP($A38,INSUMOS!$D:$M,7,FALSE),VLOOKUP($A38,'MO-INSUMOS'!$D$28:$K$63,7,FALSE))</f>
        <v>8.3333333333333329E-2</v>
      </c>
      <c r="K38" s="934">
        <f>IFERROR(VLOOKUP($A38,INSUMOS!$D:$M,8,FALSE),VLOOKUP($A38,'MO-INSUMOS'!$D$28:$K$63,8,FALSE))</f>
        <v>0</v>
      </c>
      <c r="L38" s="934">
        <f t="shared" si="1"/>
        <v>0</v>
      </c>
      <c r="M38" s="935" t="e">
        <f t="shared" si="2"/>
        <v>#DIV/0!</v>
      </c>
      <c r="N38" s="936" t="e">
        <f>SUM($M$11:M38)</f>
        <v>#DIV/0!</v>
      </c>
      <c r="O38" s="445"/>
      <c r="P38" s="66" t="str">
        <f>IFERROR(VLOOKUP(F38,'SE-GERAL'!$G:$T,14,FALSE),"N")</f>
        <v>D</v>
      </c>
      <c r="Q38" s="66" t="str">
        <f>IF(SUMIF('MO-FERRAMENTAS EPI'!K:K,F38,'MO-FERRAMENTAS EPI'!F:F)&gt;0,"D","N")</f>
        <v>N</v>
      </c>
      <c r="R38" s="66" t="str">
        <f t="shared" si="3"/>
        <v>D</v>
      </c>
      <c r="S38" s="959"/>
      <c r="T38" s="959"/>
      <c r="U38" s="960"/>
      <c r="V38" s="960"/>
    </row>
    <row r="39" spans="1:22" s="446" customFormat="1" ht="45">
      <c r="A39" s="66">
        <v>344</v>
      </c>
      <c r="B39" s="445"/>
      <c r="C39" s="445"/>
      <c r="D39" s="932" t="e">
        <f t="shared" si="0"/>
        <v>#DIV/0!</v>
      </c>
      <c r="E39" s="82" t="str">
        <f>IFERROR(VLOOKUP($A39,INSUMOS!$D:$M,2,FALSE),VLOOKUP($A39,'MO-INSUMOS'!$D$28:$K$63,2,FALSE))</f>
        <v>UFRJ</v>
      </c>
      <c r="F39" s="919" t="str">
        <f>IFERROR(VLOOKUP($A39,INSUMOS!$D:$M,3,FALSE),VLOOKUP($A39,'MO-INSUMOS'!$D$28:$K$63,3,FALSE))</f>
        <v>UFRJ-0243</v>
      </c>
      <c r="G39" s="919" t="str">
        <f>IFERROR(VLOOKUP($A39,INSUMOS!$D:$M,4,FALSE),VLOOKUP($A39,'MO-INSUMOS'!$D$28:$K$63,4,FALSE))</f>
        <v>MA</v>
      </c>
      <c r="H39" s="633" t="str">
        <f>IFERROR(VLOOKUP($A39,INSUMOS!$D:$M,5,FALSE),VLOOKUP($A39,'MO-INSUMOS'!$D$28:$K$63,5,FALSE))</f>
        <v>RELÉ DE PROTEÇÃO MICROPROCESSADO DE SOBRECORRENTE, SOBRE/SUBTENSÃO,SEQUÊNCIA DE FASE, COM TRIP CAPACITIVO E FONTE CAPACITIVA INCORPORADOS E SUPERVISÃO DE BOBINA DE ABERTURA -  URPE 7104T - PEXTRON -PADRÃO UFRJ</v>
      </c>
      <c r="I39" s="919" t="str">
        <f>IFERROR(VLOOKUP($A39,INSUMOS!$D:$M,6,FALSE),VLOOKUP($A39,'MO-INSUMOS'!$D$28:$K$63,6,FALSE))</f>
        <v>UN</v>
      </c>
      <c r="J39" s="933">
        <f>IFERROR(VLOOKUP($A39,INSUMOS!$D:$M,7,FALSE),VLOOKUP($A39,'MO-INSUMOS'!$D$28:$K$63,7,FALSE))</f>
        <v>8.3333333333333329E-2</v>
      </c>
      <c r="K39" s="934">
        <f>IFERROR(VLOOKUP($A39,INSUMOS!$D:$M,8,FALSE),VLOOKUP($A39,'MO-INSUMOS'!$D$28:$K$63,8,FALSE))</f>
        <v>0</v>
      </c>
      <c r="L39" s="934">
        <f t="shared" si="1"/>
        <v>0</v>
      </c>
      <c r="M39" s="935" t="e">
        <f t="shared" si="2"/>
        <v>#DIV/0!</v>
      </c>
      <c r="N39" s="936" t="e">
        <f>SUM($M$11:M39)</f>
        <v>#DIV/0!</v>
      </c>
      <c r="O39" s="445"/>
      <c r="P39" s="66" t="str">
        <f>IFERROR(VLOOKUP(F39,'SE-GERAL'!$G:$T,14,FALSE),"N")</f>
        <v>D</v>
      </c>
      <c r="Q39" s="66" t="str">
        <f>IF(SUMIF('MO-FERRAMENTAS EPI'!K:K,F39,'MO-FERRAMENTAS EPI'!F:F)&gt;0,"D","N")</f>
        <v>N</v>
      </c>
      <c r="R39" s="66" t="str">
        <f t="shared" si="3"/>
        <v>D</v>
      </c>
      <c r="S39" s="959"/>
      <c r="T39" s="959"/>
      <c r="U39" s="960"/>
      <c r="V39" s="960"/>
    </row>
    <row r="40" spans="1:22" s="446" customFormat="1">
      <c r="A40" s="66">
        <v>516</v>
      </c>
      <c r="B40" s="445"/>
      <c r="C40" s="445"/>
      <c r="D40" s="932" t="e">
        <f t="shared" si="0"/>
        <v>#DIV/0!</v>
      </c>
      <c r="E40" s="82" t="str">
        <f>IFERROR(VLOOKUP($A40,INSUMOS!$D:$M,2,FALSE),VLOOKUP($A40,'MO-INSUMOS'!$D$28:$K$63,2,FALSE))</f>
        <v>UFRJ</v>
      </c>
      <c r="F40" s="919" t="str">
        <f>IFERROR(VLOOKUP($A40,INSUMOS!$D:$M,3,FALSE),VLOOKUP($A40,'MO-INSUMOS'!$D$28:$K$63,3,FALSE))</f>
        <v>UFRJ-0539</v>
      </c>
      <c r="G40" s="919" t="str">
        <f>IFERROR(VLOOKUP($A40,INSUMOS!$D:$M,4,FALSE),VLOOKUP($A40,'MO-INSUMOS'!$D$28:$K$63,4,FALSE))</f>
        <v>EQ</v>
      </c>
      <c r="H40" s="633" t="str">
        <f>IFERROR(VLOOKUP($A40,INSUMOS!$D:$M,5,FALSE),VLOOKUP($A40,'MO-INSUMOS'!$D$28:$K$63,5,FALSE))</f>
        <v>LOAD STOPPING 24,5 KV C/ CONTADOR AUTOMÁTICO</v>
      </c>
      <c r="I40" s="919" t="str">
        <f>IFERROR(VLOOKUP($A40,INSUMOS!$D:$M,6,FALSE),VLOOKUP($A40,'MO-INSUMOS'!$D$28:$K$63,6,FALSE))</f>
        <v>UN</v>
      </c>
      <c r="J40" s="933">
        <f>IFERROR(VLOOKUP($A40,INSUMOS!$D:$M,7,FALSE),VLOOKUP($A40,'MO-INSUMOS'!$D$28:$K$63,7,FALSE))</f>
        <v>8.3333333333333329E-2</v>
      </c>
      <c r="K40" s="934">
        <f>IFERROR(VLOOKUP($A40,INSUMOS!$D:$M,8,FALSE),VLOOKUP($A40,'MO-INSUMOS'!$D$28:$K$63,8,FALSE))</f>
        <v>0</v>
      </c>
      <c r="L40" s="934">
        <f t="shared" si="1"/>
        <v>0</v>
      </c>
      <c r="M40" s="935" t="e">
        <f t="shared" si="2"/>
        <v>#DIV/0!</v>
      </c>
      <c r="N40" s="936" t="e">
        <f>SUM($M$11:M40)</f>
        <v>#DIV/0!</v>
      </c>
      <c r="O40" s="445"/>
      <c r="P40" s="66" t="str">
        <f>IFERROR(VLOOKUP(F40,'SE-GERAL'!$G:$T,14,FALSE),"N")</f>
        <v>D</v>
      </c>
      <c r="Q40" s="66" t="str">
        <f>IF(SUMIF('MO-FERRAMENTAS EPI'!K:K,F40,'MO-FERRAMENTAS EPI'!F:F)&gt;0,"D","N")</f>
        <v>N</v>
      </c>
      <c r="R40" s="66" t="str">
        <f t="shared" si="3"/>
        <v>D</v>
      </c>
      <c r="S40" s="959"/>
      <c r="T40" s="959"/>
      <c r="U40" s="960"/>
      <c r="V40" s="960"/>
    </row>
    <row r="41" spans="1:22" s="446" customFormat="1" ht="67.5">
      <c r="A41" s="66">
        <v>346</v>
      </c>
      <c r="B41" s="445"/>
      <c r="C41" s="445"/>
      <c r="D41" s="995" t="e">
        <f t="shared" si="0"/>
        <v>#DIV/0!</v>
      </c>
      <c r="E41" s="996" t="str">
        <f>IFERROR(VLOOKUP($A41,INSUMOS!$D:$M,2,FALSE),VLOOKUP($A41,'MO-INSUMOS'!$D$28:$K$63,2,FALSE))</f>
        <v>UFRJ</v>
      </c>
      <c r="F41" s="997" t="str">
        <f>IFERROR(VLOOKUP($A41,INSUMOS!$D:$M,3,FALSE),VLOOKUP($A41,'MO-INSUMOS'!$D$28:$K$63,3,FALSE))</f>
        <v>UFRJ-0245</v>
      </c>
      <c r="G41" s="997" t="str">
        <f>IFERROR(VLOOKUP($A41,INSUMOS!$D:$M,4,FALSE),VLOOKUP($A41,'MO-INSUMOS'!$D$28:$K$63,4,FALSE))</f>
        <v>MA</v>
      </c>
      <c r="H41" s="998" t="str">
        <f>IFERROR(VLOOKUP($A41,INSUMOS!$D:$M,5,FALSE),VLOOKUP($A41,'MO-INSUMOS'!$D$28:$K$63,5,FALSE))</f>
        <v>TRANSFORMADOR DE POTENCIAL DE MÉDIA TENSÃO; USO INTERNO; ISOLAÇÃO A SECO; TENSÃO NOMINAL PRIMÁRIA 13,8kV; TENSÃO NOMINAL SECUNDÁRIA 115V; CLASSE DE EXATIDÃO 0,3P75; ADEQUADO PARA INSTALAÇÕES COM NEUTRO SOLIDAMENTE ATERRADO (GRUPO DE LIGAÇÃO 2); FORNECIDO COM FUSÍVEL PRIMÁRIO (ALTA TENSÃO), 17,5 kV, 0,5A.</v>
      </c>
      <c r="I41" s="997" t="str">
        <f>IFERROR(VLOOKUP($A41,INSUMOS!$D:$M,6,FALSE),VLOOKUP($A41,'MO-INSUMOS'!$D$28:$K$63,6,FALSE))</f>
        <v>UN</v>
      </c>
      <c r="J41" s="999">
        <f>IFERROR(VLOOKUP($A41,INSUMOS!$D:$M,7,FALSE),VLOOKUP($A41,'MO-INSUMOS'!$D$28:$K$63,7,FALSE))</f>
        <v>0.25</v>
      </c>
      <c r="K41" s="1000">
        <f>IFERROR(VLOOKUP($A41,INSUMOS!$D:$M,8,FALSE),VLOOKUP($A41,'MO-INSUMOS'!$D$28:$K$63,8,FALSE))</f>
        <v>0</v>
      </c>
      <c r="L41" s="1000">
        <f t="shared" si="1"/>
        <v>0</v>
      </c>
      <c r="M41" s="1001" t="e">
        <f t="shared" si="2"/>
        <v>#DIV/0!</v>
      </c>
      <c r="N41" s="1002" t="e">
        <f>SUM($M$11:M41)</f>
        <v>#DIV/0!</v>
      </c>
      <c r="O41" s="445"/>
      <c r="P41" s="66" t="str">
        <f>IFERROR(VLOOKUP(F41,'SE-GERAL'!$G:$T,14,FALSE),"N")</f>
        <v>D</v>
      </c>
      <c r="Q41" s="66" t="str">
        <f>IF(SUMIF('MO-FERRAMENTAS EPI'!K:K,F41,'MO-FERRAMENTAS EPI'!F:F)&gt;0,"D","N")</f>
        <v>N</v>
      </c>
      <c r="R41" s="66" t="str">
        <f t="shared" si="3"/>
        <v>D</v>
      </c>
      <c r="S41" s="959"/>
      <c r="T41" s="959"/>
      <c r="U41" s="960"/>
      <c r="V41" s="960"/>
    </row>
    <row r="42" spans="1:22" s="446" customFormat="1" ht="22.5">
      <c r="A42" s="66">
        <v>541</v>
      </c>
      <c r="B42" s="445"/>
      <c r="C42" s="445"/>
      <c r="D42" s="932" t="e">
        <f t="shared" si="0"/>
        <v>#DIV/0!</v>
      </c>
      <c r="E42" s="82" t="str">
        <f>IFERROR(VLOOKUP($A42,INSUMOS!$D:$M,2,FALSE),VLOOKUP($A42,'MO-INSUMOS'!$D$28:$K$63,2,FALSE))</f>
        <v>UFRJ</v>
      </c>
      <c r="F42" s="919" t="str">
        <f>IFERROR(VLOOKUP($A42,INSUMOS!$D:$M,3,FALSE),VLOOKUP($A42,'MO-INSUMOS'!$D$28:$K$63,3,FALSE))</f>
        <v>UFRJ-0403.3</v>
      </c>
      <c r="G42" s="919" t="str">
        <f>IFERROR(VLOOKUP($A42,INSUMOS!$D:$M,4,FALSE),VLOOKUP($A42,'MO-INSUMOS'!$D$28:$K$63,4,FALSE))</f>
        <v>DA</v>
      </c>
      <c r="H42" s="633" t="str">
        <f>IFERROR(VLOOKUP($A42,INSUMOS!$D:$M,5,FALSE),VLOOKUP($A42,'MO-INSUMOS'!$D$28:$K$63,5,FALSE))</f>
        <v>PROVISÃO PARA RESCISÃO - ELETRICISTA - RIO - 12H-36H - NOTURNO - PLANTONISTA</v>
      </c>
      <c r="I42" s="919" t="str">
        <f>IFERROR(VLOOKUP($A42,INSUMOS!$D:$M,6,FALSE),VLOOKUP($A42,'MO-INSUMOS'!$D$28:$K$63,6,FALSE))</f>
        <v>MÊS</v>
      </c>
      <c r="J42" s="933">
        <f>IFERROR(VLOOKUP($A42,INSUMOS!$D:$M,7,FALSE),VLOOKUP($A42,'MO-INSUMOS'!$D$28:$K$63,7,FALSE))</f>
        <v>4</v>
      </c>
      <c r="K42" s="934">
        <f>IFERROR(VLOOKUP($A42,INSUMOS!$D:$M,8,FALSE),VLOOKUP($A42,'MO-INSUMOS'!$D$28:$K$63,8,FALSE))</f>
        <v>0</v>
      </c>
      <c r="L42" s="934">
        <f t="shared" si="1"/>
        <v>0</v>
      </c>
      <c r="M42" s="1003" t="e">
        <f t="shared" si="2"/>
        <v>#DIV/0!</v>
      </c>
      <c r="N42" s="936" t="e">
        <f>SUM($M$11:M42)</f>
        <v>#DIV/0!</v>
      </c>
      <c r="O42" s="445"/>
      <c r="P42" s="66" t="str">
        <f>IFERROR(VLOOKUP(F42,'SE-GERAL'!$G:$T,14,FALSE),"N")</f>
        <v>N</v>
      </c>
      <c r="Q42" s="66" t="str">
        <f>IF(SUMIF('MO-FERRAMENTAS EPI'!K:K,F42,'MO-FERRAMENTAS EPI'!F:F)&gt;0,"D","N")</f>
        <v>N</v>
      </c>
      <c r="R42" s="66" t="str">
        <f t="shared" si="3"/>
        <v>N</v>
      </c>
      <c r="S42" s="959"/>
      <c r="T42" s="959"/>
      <c r="U42" s="960"/>
      <c r="V42" s="960"/>
    </row>
    <row r="43" spans="1:22" s="446" customFormat="1" ht="22.5">
      <c r="A43" s="66">
        <v>537</v>
      </c>
      <c r="B43" s="445"/>
      <c r="C43" s="445"/>
      <c r="D43" s="932" t="e">
        <f t="shared" ref="D43:D74" si="4">IF(N43&lt;80%,"A",IF(AND(N43&gt;80.01%,N43&lt;95%),"B",IF(N43&gt;95.01%,"C")))</f>
        <v>#DIV/0!</v>
      </c>
      <c r="E43" s="82" t="str">
        <f>IFERROR(VLOOKUP($A43,INSUMOS!$D:$M,2,FALSE),VLOOKUP($A43,'MO-INSUMOS'!$D$28:$K$63,2,FALSE))</f>
        <v>UFRJ</v>
      </c>
      <c r="F43" s="919" t="str">
        <f>IFERROR(VLOOKUP($A43,INSUMOS!$D:$M,3,FALSE),VLOOKUP($A43,'MO-INSUMOS'!$D$28:$K$63,3,FALSE))</f>
        <v>UFRJ-0402.3</v>
      </c>
      <c r="G43" s="919" t="str">
        <f>IFERROR(VLOOKUP($A43,INSUMOS!$D:$M,4,FALSE),VLOOKUP($A43,'MO-INSUMOS'!$D$28:$K$63,4,FALSE))</f>
        <v>DA</v>
      </c>
      <c r="H43" s="633" t="str">
        <f>IFERROR(VLOOKUP($A43,INSUMOS!$D:$M,5,FALSE),VLOOKUP($A43,'MO-INSUMOS'!$D$28:$K$63,5,FALSE))</f>
        <v>PROVISÃO PARA RESCISÃO - ELETRICISTA - RIO - 12H-36H - DIURNO - PLANTONISTA</v>
      </c>
      <c r="I43" s="919" t="str">
        <f>IFERROR(VLOOKUP($A43,INSUMOS!$D:$M,6,FALSE),VLOOKUP($A43,'MO-INSUMOS'!$D$28:$K$63,6,FALSE))</f>
        <v>MÊS</v>
      </c>
      <c r="J43" s="933">
        <f>IFERROR(VLOOKUP($A43,INSUMOS!$D:$M,7,FALSE),VLOOKUP($A43,'MO-INSUMOS'!$D$28:$K$63,7,FALSE))</f>
        <v>4</v>
      </c>
      <c r="K43" s="934">
        <f>IFERROR(VLOOKUP($A43,INSUMOS!$D:$M,8,FALSE),VLOOKUP($A43,'MO-INSUMOS'!$D$28:$K$63,8,FALSE))</f>
        <v>0</v>
      </c>
      <c r="L43" s="934">
        <f t="shared" si="1"/>
        <v>0</v>
      </c>
      <c r="M43" s="1003" t="e">
        <f t="shared" si="2"/>
        <v>#DIV/0!</v>
      </c>
      <c r="N43" s="936" t="e">
        <f>SUM($M$11:M43)</f>
        <v>#DIV/0!</v>
      </c>
      <c r="O43" s="445"/>
      <c r="P43" s="66" t="str">
        <f>IFERROR(VLOOKUP(F43,'SE-GERAL'!$G:$T,14,FALSE),"N")</f>
        <v>N</v>
      </c>
      <c r="Q43" s="66" t="str">
        <f>IF(SUMIF('MO-FERRAMENTAS EPI'!K:K,F43,'MO-FERRAMENTAS EPI'!F:F)&gt;0,"D","N")</f>
        <v>N</v>
      </c>
      <c r="R43" s="66" t="str">
        <f t="shared" si="3"/>
        <v>N</v>
      </c>
      <c r="S43" s="959"/>
      <c r="T43" s="959"/>
      <c r="U43" s="960"/>
      <c r="V43" s="960"/>
    </row>
    <row r="44" spans="1:22" s="446" customFormat="1" ht="33.75">
      <c r="A44" s="66">
        <v>353</v>
      </c>
      <c r="B44" s="445"/>
      <c r="C44" s="445"/>
      <c r="D44" s="932" t="e">
        <f t="shared" si="4"/>
        <v>#DIV/0!</v>
      </c>
      <c r="E44" s="82" t="str">
        <f>IFERROR(VLOOKUP($A44,INSUMOS!$D:$M,2,FALSE),VLOOKUP($A44,'MO-INSUMOS'!$D$28:$K$63,2,FALSE))</f>
        <v>UFRJ</v>
      </c>
      <c r="F44" s="919" t="str">
        <f>IFERROR(VLOOKUP($A44,INSUMOS!$D:$M,3,FALSE),VLOOKUP($A44,'MO-INSUMOS'!$D$28:$K$63,3,FALSE))</f>
        <v>UFRJ-0252</v>
      </c>
      <c r="G44" s="919" t="str">
        <f>IFERROR(VLOOKUP($A44,INSUMOS!$D:$M,4,FALSE),VLOOKUP($A44,'MO-INSUMOS'!$D$28:$K$63,4,FALSE))</f>
        <v>MA</v>
      </c>
      <c r="H44" s="633" t="str">
        <f>IFERROR(VLOOKUP($A44,INSUMOS!$D:$M,5,FALSE),VLOOKUP($A44,'MO-INSUMOS'!$D$28:$K$63,5,FALSE))</f>
        <v xml:space="preserve">CARREGADOR DE BATERIAS COM BANCO DE 4 BATERIAIS DE 40A - 220/127VCA - 48VCC/5A - APLICAÇÃO EM PAINEL BLINDADO DE MÉDIA TENSÃO </v>
      </c>
      <c r="I44" s="919" t="str">
        <f>IFERROR(VLOOKUP($A44,INSUMOS!$D:$M,6,FALSE),VLOOKUP($A44,'MO-INSUMOS'!$D$28:$K$63,6,FALSE))</f>
        <v>UN</v>
      </c>
      <c r="J44" s="933">
        <f>IFERROR(VLOOKUP($A44,INSUMOS!$D:$M,7,FALSE),VLOOKUP($A44,'MO-INSUMOS'!$D$28:$K$63,7,FALSE))</f>
        <v>8.3333333333333329E-2</v>
      </c>
      <c r="K44" s="934">
        <f>IFERROR(VLOOKUP($A44,INSUMOS!$D:$M,8,FALSE),VLOOKUP($A44,'MO-INSUMOS'!$D$28:$K$63,8,FALSE))</f>
        <v>0</v>
      </c>
      <c r="L44" s="934">
        <f t="shared" si="1"/>
        <v>0</v>
      </c>
      <c r="M44" s="1003" t="e">
        <f t="shared" si="2"/>
        <v>#DIV/0!</v>
      </c>
      <c r="N44" s="936" t="e">
        <f>SUM($M$11:M44)</f>
        <v>#DIV/0!</v>
      </c>
      <c r="O44" s="445"/>
      <c r="P44" s="66" t="str">
        <f>IFERROR(VLOOKUP(F44,'SE-GERAL'!$G:$T,14,FALSE),"N")</f>
        <v>D</v>
      </c>
      <c r="Q44" s="66" t="str">
        <f>IF(SUMIF('MO-FERRAMENTAS EPI'!K:K,F44,'MO-FERRAMENTAS EPI'!F:F)&gt;0,"D","N")</f>
        <v>N</v>
      </c>
      <c r="R44" s="66" t="str">
        <f t="shared" si="3"/>
        <v>D</v>
      </c>
      <c r="S44" s="959"/>
      <c r="T44" s="959"/>
      <c r="U44" s="960"/>
      <c r="V44" s="960"/>
    </row>
    <row r="45" spans="1:22" s="446" customFormat="1" ht="33.75">
      <c r="A45" s="66">
        <v>462</v>
      </c>
      <c r="B45" s="445"/>
      <c r="C45" s="445"/>
      <c r="D45" s="932" t="e">
        <f t="shared" si="4"/>
        <v>#DIV/0!</v>
      </c>
      <c r="E45" s="82" t="str">
        <f>IFERROR(VLOOKUP($A45,INSUMOS!$D:$M,2,FALSE),VLOOKUP($A45,'MO-INSUMOS'!$D$28:$K$63,2,FALSE))</f>
        <v>UFRJ</v>
      </c>
      <c r="F45" s="919" t="str">
        <f>IFERROR(VLOOKUP($A45,INSUMOS!$D:$M,3,FALSE),VLOOKUP($A45,'MO-INSUMOS'!$D$28:$K$63,3,FALSE))</f>
        <v>UFRJ-0475</v>
      </c>
      <c r="G45" s="919" t="str">
        <f>IFERROR(VLOOKUP($A45,INSUMOS!$D:$M,4,FALSE),VLOOKUP($A45,'MO-INSUMOS'!$D$28:$K$63,4,FALSE))</f>
        <v>EQ</v>
      </c>
      <c r="H45" s="633" t="str">
        <f>IFERROR(VLOOKUP($A45,INSUMOS!$D:$M,5,FALSE),VLOOKUP($A45,'MO-INSUMOS'!$D$28:$K$63,5,FALSE))</f>
        <v>GERADOR TRIFÁSICO DE ENERGIA ELÉTRICA PORTÁTIL A GASOLINA, 110/220V, POTÊNCIA NOMINAL 8 KVA, POTÊNCIA MÁXIMA 10 KVA</v>
      </c>
      <c r="I45" s="919" t="str">
        <f>IFERROR(VLOOKUP($A45,INSUMOS!$D:$M,6,FALSE),VLOOKUP($A45,'MO-INSUMOS'!$D$28:$K$63,6,FALSE))</f>
        <v>UN</v>
      </c>
      <c r="J45" s="933">
        <f>IFERROR(VLOOKUP($A45,INSUMOS!$D:$M,7,FALSE),VLOOKUP($A45,'MO-INSUMOS'!$D$28:$K$63,7,FALSE))</f>
        <v>8.3333333333333329E-2</v>
      </c>
      <c r="K45" s="934">
        <f>IFERROR(VLOOKUP($A45,INSUMOS!$D:$M,8,FALSE),VLOOKUP($A45,'MO-INSUMOS'!$D$28:$K$63,8,FALSE))</f>
        <v>0</v>
      </c>
      <c r="L45" s="934">
        <f t="shared" si="1"/>
        <v>0</v>
      </c>
      <c r="M45" s="1003" t="e">
        <f t="shared" si="2"/>
        <v>#DIV/0!</v>
      </c>
      <c r="N45" s="936" t="e">
        <f>SUM($M$11:M45)</f>
        <v>#DIV/0!</v>
      </c>
      <c r="O45" s="445"/>
      <c r="P45" s="66" t="str">
        <f>IFERROR(VLOOKUP(F45,'SE-GERAL'!$G:$T,14,FALSE),"N")</f>
        <v>D</v>
      </c>
      <c r="Q45" s="66" t="str">
        <f>IF(SUMIF('MO-FERRAMENTAS EPI'!K:K,F45,'MO-FERRAMENTAS EPI'!F:F)&gt;0,"D","N")</f>
        <v>N</v>
      </c>
      <c r="R45" s="66" t="str">
        <f t="shared" si="3"/>
        <v>D</v>
      </c>
      <c r="S45" s="959"/>
      <c r="T45" s="959"/>
      <c r="U45" s="960"/>
      <c r="V45" s="960"/>
    </row>
    <row r="46" spans="1:22" s="446" customFormat="1" ht="45">
      <c r="A46" s="66">
        <v>174</v>
      </c>
      <c r="B46" s="445"/>
      <c r="C46" s="445"/>
      <c r="D46" s="932" t="e">
        <f t="shared" si="4"/>
        <v>#DIV/0!</v>
      </c>
      <c r="E46" s="82" t="str">
        <f>IFERROR(VLOOKUP($A46,INSUMOS!$D:$M,2,FALSE),VLOOKUP($A46,'MO-INSUMOS'!$D$28:$K$63,2,FALSE))</f>
        <v>UFRJ</v>
      </c>
      <c r="F46" s="919" t="str">
        <f>IFERROR(VLOOKUP($A46,INSUMOS!$D:$M,3,FALSE),VLOOKUP($A46,'MO-INSUMOS'!$D$28:$K$63,3,FALSE))</f>
        <v>UFRJ-0031</v>
      </c>
      <c r="G46" s="919" t="str">
        <f>IFERROR(VLOOKUP($A46,INSUMOS!$D:$M,4,FALSE),VLOOKUP($A46,'MO-INSUMOS'!$D$28:$K$63,4,FALSE))</f>
        <v>MA</v>
      </c>
      <c r="H46" s="633" t="str">
        <f>IFERROR(VLOOKUP($A46,INSUMOS!$D:$M,5,FALSE),VLOOKUP($A46,'MO-INSUMOS'!$D$28:$K$63,5,FALSE))</f>
        <v xml:space="preserve">CABO DE COBRE 150mm², HEPR, 0,6/1,0 kV, TÊMPERA MOLE, CLASSE 5, ISOLAÇÃO EM COMPOSTO TERMOFIXO NÃO HALOGENADO, COBERTURA NÃO HALOGENADO, CONFORME NORMAS ABNT NBR NM 280 E NBR 13248, PRETO </v>
      </c>
      <c r="I46" s="919" t="str">
        <f>IFERROR(VLOOKUP($A46,INSUMOS!$D:$M,6,FALSE),VLOOKUP($A46,'MO-INSUMOS'!$D$28:$K$63,6,FALSE))</f>
        <v>M</v>
      </c>
      <c r="J46" s="933">
        <f>IFERROR(VLOOKUP($A46,INSUMOS!$D:$M,7,FALSE),VLOOKUP($A46,'MO-INSUMOS'!$D$28:$K$63,7,FALSE))</f>
        <v>5</v>
      </c>
      <c r="K46" s="934">
        <f>IFERROR(VLOOKUP($A46,INSUMOS!$D:$M,8,FALSE),VLOOKUP($A46,'MO-INSUMOS'!$D$28:$K$63,8,FALSE))</f>
        <v>0</v>
      </c>
      <c r="L46" s="934">
        <f t="shared" si="1"/>
        <v>0</v>
      </c>
      <c r="M46" s="1003" t="e">
        <f t="shared" si="2"/>
        <v>#DIV/0!</v>
      </c>
      <c r="N46" s="936" t="e">
        <f>SUM($M$11:M46)</f>
        <v>#DIV/0!</v>
      </c>
      <c r="O46" s="445"/>
      <c r="P46" s="66" t="str">
        <f>IFERROR(VLOOKUP(F46,'SE-GERAL'!$G:$T,14,FALSE),"N")</f>
        <v>D</v>
      </c>
      <c r="Q46" s="66" t="str">
        <f>IF(SUMIF('MO-FERRAMENTAS EPI'!K:K,F46,'MO-FERRAMENTAS EPI'!F:F)&gt;0,"D","N")</f>
        <v>N</v>
      </c>
      <c r="R46" s="66" t="str">
        <f t="shared" si="3"/>
        <v>D</v>
      </c>
      <c r="S46" s="959"/>
      <c r="T46" s="959"/>
      <c r="U46" s="960"/>
      <c r="V46" s="960"/>
    </row>
    <row r="47" spans="1:22" s="446" customFormat="1" ht="22.5">
      <c r="A47" s="66">
        <v>521</v>
      </c>
      <c r="B47" s="445"/>
      <c r="C47" s="445"/>
      <c r="D47" s="932" t="e">
        <f t="shared" si="4"/>
        <v>#DIV/0!</v>
      </c>
      <c r="E47" s="82" t="str">
        <f>IFERROR(VLOOKUP($A47,INSUMOS!$D:$M,2,FALSE),VLOOKUP($A47,'MO-INSUMOS'!$D$28:$K$63,2,FALSE))</f>
        <v>UFRJ</v>
      </c>
      <c r="F47" s="919" t="str">
        <f>IFERROR(VLOOKUP($A47,INSUMOS!$D:$M,3,FALSE),VLOOKUP($A47,'MO-INSUMOS'!$D$28:$K$63,3,FALSE))</f>
        <v>UFRJ-0396.3</v>
      </c>
      <c r="G47" s="919" t="str">
        <f>IFERROR(VLOOKUP($A47,INSUMOS!$D:$M,4,FALSE),VLOOKUP($A47,'MO-INSUMOS'!$D$28:$K$63,4,FALSE))</f>
        <v>DA</v>
      </c>
      <c r="H47" s="633" t="str">
        <f>IFERROR(VLOOKUP($A47,INSUMOS!$D:$M,5,FALSE),VLOOKUP($A47,'MO-INSUMOS'!$D$28:$K$63,5,FALSE))</f>
        <v>PROVISÃO PARA RESCISÃO - ENGENHEIRO ELETRICISTA - RIO - 44HS SEG A SEX - DIARISTA</v>
      </c>
      <c r="I47" s="919" t="str">
        <f>IFERROR(VLOOKUP($A47,INSUMOS!$D:$M,6,FALSE),VLOOKUP($A47,'MO-INSUMOS'!$D$28:$K$63,6,FALSE))</f>
        <v>MÊS</v>
      </c>
      <c r="J47" s="933">
        <f>IFERROR(VLOOKUP($A47,INSUMOS!$D:$M,7,FALSE),VLOOKUP($A47,'MO-INSUMOS'!$D$28:$K$63,7,FALSE))</f>
        <v>1</v>
      </c>
      <c r="K47" s="934">
        <f>IFERROR(VLOOKUP($A47,INSUMOS!$D:$M,8,FALSE),VLOOKUP($A47,'MO-INSUMOS'!$D$28:$K$63,8,FALSE))</f>
        <v>0</v>
      </c>
      <c r="L47" s="934">
        <f t="shared" si="1"/>
        <v>0</v>
      </c>
      <c r="M47" s="1003" t="e">
        <f t="shared" si="2"/>
        <v>#DIV/0!</v>
      </c>
      <c r="N47" s="936" t="e">
        <f>SUM($M$11:M47)</f>
        <v>#DIV/0!</v>
      </c>
      <c r="O47" s="445"/>
      <c r="P47" s="66" t="str">
        <f>IFERROR(VLOOKUP(F47,'SE-GERAL'!$G:$T,14,FALSE),"N")</f>
        <v>N</v>
      </c>
      <c r="Q47" s="66" t="str">
        <f>IF(SUMIF('MO-FERRAMENTAS EPI'!K:K,F47,'MO-FERRAMENTAS EPI'!F:F)&gt;0,"D","N")</f>
        <v>N</v>
      </c>
      <c r="R47" s="66" t="str">
        <f t="shared" si="3"/>
        <v>N</v>
      </c>
      <c r="S47" s="959"/>
      <c r="T47" s="959"/>
      <c r="U47" s="960"/>
      <c r="V47" s="960"/>
    </row>
    <row r="48" spans="1:22" s="446" customFormat="1" ht="22.5">
      <c r="A48" s="66">
        <v>358</v>
      </c>
      <c r="B48" s="445"/>
      <c r="C48" s="445"/>
      <c r="D48" s="932" t="e">
        <f t="shared" si="4"/>
        <v>#DIV/0!</v>
      </c>
      <c r="E48" s="82" t="str">
        <f>IFERROR(VLOOKUP($A48,INSUMOS!$D:$M,2,FALSE),VLOOKUP($A48,'MO-INSUMOS'!$D$28:$K$63,2,FALSE))</f>
        <v>UFRJ</v>
      </c>
      <c r="F48" s="919" t="str">
        <f>IFERROR(VLOOKUP($A48,INSUMOS!$D:$M,3,FALSE),VLOOKUP($A48,'MO-INSUMOS'!$D$28:$K$63,3,FALSE))</f>
        <v>UFRJ-0260</v>
      </c>
      <c r="G48" s="919" t="str">
        <f>IFERROR(VLOOKUP($A48,INSUMOS!$D:$M,4,FALSE),VLOOKUP($A48,'MO-INSUMOS'!$D$28:$K$63,4,FALSE))</f>
        <v>MA</v>
      </c>
      <c r="H48" s="633" t="str">
        <f>IFERROR(VLOOKUP($A48,INSUMOS!$D:$M,5,FALSE),VLOOKUP($A48,'MO-INSUMOS'!$D$28:$K$63,5,FALSE))</f>
        <v>CHAVE SECC TRIFÁSICA ABERTURA SEM CARGA 17,5 KV 400 A - COMPATÍVEL COM PAINEL BLINDADO DE MÉDIA TENSÃO</v>
      </c>
      <c r="I48" s="919" t="str">
        <f>IFERROR(VLOOKUP($A48,INSUMOS!$D:$M,6,FALSE),VLOOKUP($A48,'MO-INSUMOS'!$D$28:$K$63,6,FALSE))</f>
        <v>UN</v>
      </c>
      <c r="J48" s="933">
        <f>IFERROR(VLOOKUP($A48,INSUMOS!$D:$M,7,FALSE),VLOOKUP($A48,'MO-INSUMOS'!$D$28:$K$63,7,FALSE))</f>
        <v>0.25</v>
      </c>
      <c r="K48" s="934">
        <f>IFERROR(VLOOKUP($A48,INSUMOS!$D:$M,8,FALSE),VLOOKUP($A48,'MO-INSUMOS'!$D$28:$K$63,8,FALSE))</f>
        <v>0</v>
      </c>
      <c r="L48" s="934">
        <f t="shared" si="1"/>
        <v>0</v>
      </c>
      <c r="M48" s="1003" t="e">
        <f t="shared" si="2"/>
        <v>#DIV/0!</v>
      </c>
      <c r="N48" s="936" t="e">
        <f>SUM($M$11:M48)</f>
        <v>#DIV/0!</v>
      </c>
      <c r="O48" s="445"/>
      <c r="P48" s="66" t="str">
        <f>IFERROR(VLOOKUP(F48,'SE-GERAL'!$G:$T,14,FALSE),"N")</f>
        <v>D</v>
      </c>
      <c r="Q48" s="66" t="str">
        <f>IF(SUMIF('MO-FERRAMENTAS EPI'!K:K,F48,'MO-FERRAMENTAS EPI'!F:F)&gt;0,"D","N")</f>
        <v>N</v>
      </c>
      <c r="R48" s="66" t="str">
        <f t="shared" si="3"/>
        <v>D</v>
      </c>
      <c r="S48" s="959"/>
      <c r="T48" s="959"/>
      <c r="U48" s="960"/>
      <c r="V48" s="960"/>
    </row>
    <row r="49" spans="1:22" s="446" customFormat="1" ht="22.5">
      <c r="A49" s="66">
        <v>45</v>
      </c>
      <c r="B49" s="445"/>
      <c r="C49" s="445"/>
      <c r="D49" s="932" t="e">
        <f t="shared" si="4"/>
        <v>#DIV/0!</v>
      </c>
      <c r="E49" s="82" t="str">
        <f>IFERROR(VLOOKUP($A49,INSUMOS!$D:$M,2,FALSE),VLOOKUP($A49,'MO-INSUMOS'!$D$28:$K$63,2,FALSE))</f>
        <v>SCO/RIO</v>
      </c>
      <c r="F49" s="919" t="str">
        <f>IFERROR(VLOOKUP($A49,INSUMOS!$D:$M,3,FALSE),VLOOKUP($A49,'MO-INSUMOS'!$D$28:$K$63,3,FALSE))</f>
        <v>IEQ005550</v>
      </c>
      <c r="G49" s="919" t="str">
        <f>IFERROR(VLOOKUP($A49,INSUMOS!$D:$M,4,FALSE),VLOOKUP($A49,'MO-INSUMOS'!$D$28:$K$63,4,FALSE))</f>
        <v>EQ</v>
      </c>
      <c r="H49" s="633" t="str">
        <f>IFERROR(VLOOKUP($A49,INSUMOS!$D:$M,5,FALSE),VLOOKUP($A49,'MO-INSUMOS'!$D$28:$K$63,5,FALSE))</f>
        <v>CONJUNTO DE PNEUS, 185/14, 6 LONAS (DIAGONAL) PARA CAMINHONETA VOLKSWAGEN KOMBI OU SIMILAR</v>
      </c>
      <c r="I49" s="919" t="str">
        <f>IFERROR(VLOOKUP($A49,INSUMOS!$D:$M,6,FALSE),VLOOKUP($A49,'MO-INSUMOS'!$D$28:$K$63,6,FALSE))</f>
        <v>UN</v>
      </c>
      <c r="J49" s="933">
        <f>IFERROR(VLOOKUP($A49,INSUMOS!$D:$M,7,FALSE),VLOOKUP($A49,'MO-INSUMOS'!$D$28:$K$63,7,FALSE))</f>
        <v>0.2772</v>
      </c>
      <c r="K49" s="934">
        <f>IFERROR(VLOOKUP($A49,INSUMOS!$D:$M,8,FALSE),VLOOKUP($A49,'MO-INSUMOS'!$D$28:$K$63,8,FALSE))</f>
        <v>0</v>
      </c>
      <c r="L49" s="934">
        <f t="shared" si="1"/>
        <v>0</v>
      </c>
      <c r="M49" s="1003" t="e">
        <f t="shared" si="2"/>
        <v>#DIV/0!</v>
      </c>
      <c r="N49" s="936" t="e">
        <f>SUM($M$11:M49)</f>
        <v>#DIV/0!</v>
      </c>
      <c r="O49" s="445"/>
      <c r="P49" s="66" t="str">
        <f>IFERROR(VLOOKUP(F49,'SE-GERAL'!$G:$T,14,FALSE),"N")</f>
        <v>N</v>
      </c>
      <c r="Q49" s="66" t="str">
        <f>IF(SUMIF('MO-FERRAMENTAS EPI'!K:K,F49,'MO-FERRAMENTAS EPI'!F:F)&gt;0,"D","N")</f>
        <v>N</v>
      </c>
      <c r="R49" s="66" t="str">
        <f t="shared" si="3"/>
        <v>N</v>
      </c>
      <c r="S49" s="959"/>
      <c r="T49" s="959"/>
      <c r="U49" s="960"/>
      <c r="V49" s="960"/>
    </row>
    <row r="50" spans="1:22" s="446" customFormat="1">
      <c r="A50" s="66">
        <v>508</v>
      </c>
      <c r="B50" s="445"/>
      <c r="C50" s="445"/>
      <c r="D50" s="932" t="e">
        <f t="shared" si="4"/>
        <v>#DIV/0!</v>
      </c>
      <c r="E50" s="82" t="str">
        <f>IFERROR(VLOOKUP($A50,INSUMOS!$D:$M,2,FALSE),VLOOKUP($A50,'MO-INSUMOS'!$D$28:$K$63,2,FALSE))</f>
        <v>SINAPI</v>
      </c>
      <c r="F50" s="919">
        <f>IFERROR(VLOOKUP($A50,INSUMOS!$D:$M,3,FALSE),VLOOKUP($A50,'MO-INSUMOS'!$D$28:$K$63,3,FALSE))</f>
        <v>36146</v>
      </c>
      <c r="G50" s="919" t="str">
        <f>IFERROR(VLOOKUP($A50,INSUMOS!$D:$M,4,FALSE),VLOOKUP($A50,'MO-INSUMOS'!$D$28:$K$63,4,FALSE))</f>
        <v>EQ</v>
      </c>
      <c r="H50" s="633" t="str">
        <f>IFERROR(VLOOKUP($A50,INSUMOS!$D:$M,5,FALSE),VLOOKUP($A50,'MO-INSUMOS'!$D$28:$K$63,5,FALSE))</f>
        <v>PROTETOR SOLAR FATOR 30 2000ML</v>
      </c>
      <c r="I50" s="919" t="str">
        <f>IFERROR(VLOOKUP($A50,INSUMOS!$D:$M,6,FALSE),VLOOKUP($A50,'MO-INSUMOS'!$D$28:$K$63,6,FALSE))</f>
        <v>UN</v>
      </c>
      <c r="J50" s="933">
        <f>IFERROR(VLOOKUP($A50,INSUMOS!$D:$M,7,FALSE),VLOOKUP($A50,'MO-INSUMOS'!$D$28:$K$63,7,FALSE))</f>
        <v>2</v>
      </c>
      <c r="K50" s="934">
        <f>IFERROR(VLOOKUP($A50,INSUMOS!$D:$M,8,FALSE),VLOOKUP($A50,'MO-INSUMOS'!$D$28:$K$63,8,FALSE))</f>
        <v>0</v>
      </c>
      <c r="L50" s="934">
        <f t="shared" si="1"/>
        <v>0</v>
      </c>
      <c r="M50" s="1003" t="e">
        <f t="shared" si="2"/>
        <v>#DIV/0!</v>
      </c>
      <c r="N50" s="936" t="e">
        <f>SUM($M$11:M50)</f>
        <v>#DIV/0!</v>
      </c>
      <c r="O50" s="445"/>
      <c r="P50" s="66" t="str">
        <f>IFERROR(VLOOKUP(F50,'SE-GERAL'!$G:$T,14,FALSE),"N")</f>
        <v>N</v>
      </c>
      <c r="Q50" s="66" t="str">
        <f>IF(SUMIF('MO-FERRAMENTAS EPI'!K:K,F50,'MO-FERRAMENTAS EPI'!F:F)&gt;0,"D","N")</f>
        <v>N</v>
      </c>
      <c r="R50" s="66" t="str">
        <f t="shared" si="3"/>
        <v>N</v>
      </c>
      <c r="S50" s="959"/>
      <c r="T50" s="959"/>
      <c r="U50" s="960"/>
      <c r="V50" s="960"/>
    </row>
    <row r="51" spans="1:22" s="446" customFormat="1">
      <c r="A51" s="66">
        <v>138</v>
      </c>
      <c r="B51" s="445"/>
      <c r="C51" s="445"/>
      <c r="D51" s="932" t="e">
        <f t="shared" si="4"/>
        <v>#DIV/0!</v>
      </c>
      <c r="E51" s="82" t="str">
        <f>IFERROR(VLOOKUP($A51,INSUMOS!$D:$M,2,FALSE),VLOOKUP($A51,'MO-INSUMOS'!$D$28:$K$63,2,FALSE))</f>
        <v>SBC</v>
      </c>
      <c r="F51" s="919">
        <f>IFERROR(VLOOKUP($A51,INSUMOS!$D:$M,3,FALSE),VLOOKUP($A51,'MO-INSUMOS'!$D$28:$K$63,3,FALSE))</f>
        <v>316</v>
      </c>
      <c r="G51" s="919" t="str">
        <f>IFERROR(VLOOKUP($A51,INSUMOS!$D:$M,4,FALSE),VLOOKUP($A51,'MO-INSUMOS'!$D$28:$K$63,4,FALSE))</f>
        <v>MA</v>
      </c>
      <c r="H51" s="633" t="str">
        <f>IFERROR(VLOOKUP($A51,INSUMOS!$D:$M,5,FALSE),VLOOKUP($A51,'MO-INSUMOS'!$D$28:$K$63,5,FALSE))</f>
        <v>ARMARIO METALICO TIPO ROUPEIRO 16 PORTAS COM CHAVES</v>
      </c>
      <c r="I51" s="919" t="str">
        <f>IFERROR(VLOOKUP($A51,INSUMOS!$D:$M,6,FALSE),VLOOKUP($A51,'MO-INSUMOS'!$D$28:$K$63,6,FALSE))</f>
        <v>UN</v>
      </c>
      <c r="J51" s="933">
        <f>IFERROR(VLOOKUP($A51,INSUMOS!$D:$M,7,FALSE),VLOOKUP($A51,'MO-INSUMOS'!$D$28:$K$63,7,FALSE))</f>
        <v>0.25</v>
      </c>
      <c r="K51" s="934">
        <f>IFERROR(VLOOKUP($A51,INSUMOS!$D:$M,8,FALSE),VLOOKUP($A51,'MO-INSUMOS'!$D$28:$K$63,8,FALSE))</f>
        <v>0</v>
      </c>
      <c r="L51" s="934">
        <f t="shared" si="1"/>
        <v>0</v>
      </c>
      <c r="M51" s="1003" t="e">
        <f t="shared" si="2"/>
        <v>#DIV/0!</v>
      </c>
      <c r="N51" s="936" t="e">
        <f>SUM($M$11:M51)</f>
        <v>#DIV/0!</v>
      </c>
      <c r="O51" s="445"/>
      <c r="P51" s="66" t="str">
        <f>IFERROR(VLOOKUP(F51,'SE-GERAL'!$G:$T,14,FALSE),"N")</f>
        <v>D</v>
      </c>
      <c r="Q51" s="66" t="str">
        <f>IF(SUMIF('MO-FERRAMENTAS EPI'!K:K,F51,'MO-FERRAMENTAS EPI'!F:F)&gt;0,"D","N")</f>
        <v>N</v>
      </c>
      <c r="R51" s="66" t="str">
        <f t="shared" si="3"/>
        <v>D</v>
      </c>
      <c r="S51" s="959"/>
      <c r="T51" s="959"/>
      <c r="U51" s="960"/>
      <c r="V51" s="960"/>
    </row>
    <row r="52" spans="1:22" s="446" customFormat="1" ht="101.25">
      <c r="A52" s="66">
        <v>320</v>
      </c>
      <c r="B52" s="445"/>
      <c r="C52" s="445"/>
      <c r="D52" s="932" t="e">
        <f t="shared" si="4"/>
        <v>#DIV/0!</v>
      </c>
      <c r="E52" s="82" t="str">
        <f>IFERROR(VLOOKUP($A52,INSUMOS!$D:$M,2,FALSE),VLOOKUP($A52,'MO-INSUMOS'!$D$28:$K$63,2,FALSE))</f>
        <v>UFRJ</v>
      </c>
      <c r="F52" s="919" t="str">
        <f>IFERROR(VLOOKUP($A52,INSUMOS!$D:$M,3,FALSE),VLOOKUP($A52,'MO-INSUMOS'!$D$28:$K$63,3,FALSE))</f>
        <v>UFRJ-0219</v>
      </c>
      <c r="G52" s="919" t="str">
        <f>IFERROR(VLOOKUP($A52,INSUMOS!$D:$M,4,FALSE),VLOOKUP($A52,'MO-INSUMOS'!$D$28:$K$63,4,FALSE))</f>
        <v>MA</v>
      </c>
      <c r="H52" s="633" t="str">
        <f>IFERROR(VLOOKUP($A52,INSUMOS!$D:$M,5,FALSE),VLOOKUP($A52,'MO-INSUMOS'!$D$28:$K$63,5,FALSE))</f>
        <v>CHAVE SECCIONADORA DE ALTA TENSÃO, USO INTERNO, TRIPOLAR, ABERTURA EM CARGA, TENSÃO NOMINAL DE 17,5kV, 400A, NBI 95kV,  CORRENTE SUPORTÁVEL NOMINAL DE CURTA DURAÇÃO 12,5A / 3s, ESTRUTURA DE CHAPA DE AÇO COM GALVANIZAÇÃO A FOGO, PARTES CONDUTORAS DE COBRE ELETROLÍTICO DE ALTA CONDUTIBILIDADE, COM TRATAMENTO GALVÂNICO DE CÁDMIO E NÍQUEL, FORNECIDA COM MECANISMO DE ACIONAMENTO (PUNHO, BRAÇO DE MANOBRA E PROLONGADOR DE EIXO). FAB.: ABB OU SCHNEIDER (PADRÃO UFRJ).</v>
      </c>
      <c r="I52" s="919" t="str">
        <f>IFERROR(VLOOKUP($A52,INSUMOS!$D:$M,6,FALSE),VLOOKUP($A52,'MO-INSUMOS'!$D$28:$K$63,6,FALSE))</f>
        <v>UN</v>
      </c>
      <c r="J52" s="933">
        <f>IFERROR(VLOOKUP($A52,INSUMOS!$D:$M,7,FALSE),VLOOKUP($A52,'MO-INSUMOS'!$D$28:$K$63,7,FALSE))</f>
        <v>0.25</v>
      </c>
      <c r="K52" s="934">
        <f>IFERROR(VLOOKUP($A52,INSUMOS!$D:$M,8,FALSE),VLOOKUP($A52,'MO-INSUMOS'!$D$28:$K$63,8,FALSE))</f>
        <v>0</v>
      </c>
      <c r="L52" s="934">
        <f t="shared" si="1"/>
        <v>0</v>
      </c>
      <c r="M52" s="1003" t="e">
        <f t="shared" si="2"/>
        <v>#DIV/0!</v>
      </c>
      <c r="N52" s="936" t="e">
        <f>SUM($M$11:M52)</f>
        <v>#DIV/0!</v>
      </c>
      <c r="O52" s="445"/>
      <c r="P52" s="66" t="str">
        <f>IFERROR(VLOOKUP(F52,'SE-GERAL'!$G:$T,14,FALSE),"N")</f>
        <v>D</v>
      </c>
      <c r="Q52" s="66" t="str">
        <f>IF(SUMIF('MO-FERRAMENTAS EPI'!K:K,F52,'MO-FERRAMENTAS EPI'!F:F)&gt;0,"D","N")</f>
        <v>N</v>
      </c>
      <c r="R52" s="66" t="str">
        <f t="shared" si="3"/>
        <v>D</v>
      </c>
      <c r="S52" s="959"/>
      <c r="T52" s="959"/>
      <c r="U52" s="960"/>
      <c r="V52" s="960"/>
    </row>
    <row r="53" spans="1:22" s="446" customFormat="1" ht="22.5">
      <c r="A53" s="66">
        <v>359</v>
      </c>
      <c r="B53" s="445"/>
      <c r="C53" s="445"/>
      <c r="D53" s="932" t="e">
        <f t="shared" si="4"/>
        <v>#DIV/0!</v>
      </c>
      <c r="E53" s="82" t="str">
        <f>IFERROR(VLOOKUP($A53,INSUMOS!$D:$M,2,FALSE),VLOOKUP($A53,'MO-INSUMOS'!$D$28:$K$63,2,FALSE))</f>
        <v>UFRJ</v>
      </c>
      <c r="F53" s="919" t="str">
        <f>IFERROR(VLOOKUP($A53,INSUMOS!$D:$M,3,FALSE),VLOOKUP($A53,'MO-INSUMOS'!$D$28:$K$63,3,FALSE))</f>
        <v>UFRJ-0261</v>
      </c>
      <c r="G53" s="919" t="str">
        <f>IFERROR(VLOOKUP($A53,INSUMOS!$D:$M,4,FALSE),VLOOKUP($A53,'MO-INSUMOS'!$D$28:$K$63,4,FALSE))</f>
        <v>MA</v>
      </c>
      <c r="H53" s="633" t="str">
        <f>IFERROR(VLOOKUP($A53,INSUMOS!$D:$M,5,FALSE),VLOOKUP($A53,'MO-INSUMOS'!$D$28:$K$63,5,FALSE))</f>
        <v>CHAVE SECC TRIFÁSICA ABERTURA SOB CARGA 17,5 KV 400 A - COMPATÍVEL COM PAINEL BLINDADO DE MÉDIA TENSÃO</v>
      </c>
      <c r="I53" s="919" t="str">
        <f>IFERROR(VLOOKUP($A53,INSUMOS!$D:$M,6,FALSE),VLOOKUP($A53,'MO-INSUMOS'!$D$28:$K$63,6,FALSE))</f>
        <v>UN</v>
      </c>
      <c r="J53" s="933">
        <f>IFERROR(VLOOKUP($A53,INSUMOS!$D:$M,7,FALSE),VLOOKUP($A53,'MO-INSUMOS'!$D$28:$K$63,7,FALSE))</f>
        <v>0.25</v>
      </c>
      <c r="K53" s="934">
        <f>IFERROR(VLOOKUP($A53,INSUMOS!$D:$M,8,FALSE),VLOOKUP($A53,'MO-INSUMOS'!$D$28:$K$63,8,FALSE))</f>
        <v>0</v>
      </c>
      <c r="L53" s="934">
        <f t="shared" si="1"/>
        <v>0</v>
      </c>
      <c r="M53" s="1003" t="e">
        <f t="shared" si="2"/>
        <v>#DIV/0!</v>
      </c>
      <c r="N53" s="936" t="e">
        <f>SUM($M$11:M53)</f>
        <v>#DIV/0!</v>
      </c>
      <c r="O53" s="445"/>
      <c r="P53" s="66" t="str">
        <f>IFERROR(VLOOKUP(F53,'SE-GERAL'!$G:$T,14,FALSE),"N")</f>
        <v>D</v>
      </c>
      <c r="Q53" s="66" t="str">
        <f>IF(SUMIF('MO-FERRAMENTAS EPI'!K:K,F53,'MO-FERRAMENTAS EPI'!F:F)&gt;0,"D","N")</f>
        <v>N</v>
      </c>
      <c r="R53" s="66" t="str">
        <f t="shared" si="3"/>
        <v>D</v>
      </c>
      <c r="S53" s="959"/>
      <c r="T53" s="959"/>
      <c r="U53" s="960"/>
      <c r="V53" s="960"/>
    </row>
    <row r="54" spans="1:22" s="446" customFormat="1" ht="123.75">
      <c r="A54" s="66">
        <v>21</v>
      </c>
      <c r="B54" s="445"/>
      <c r="C54" s="445"/>
      <c r="D54" s="932" t="e">
        <f t="shared" si="4"/>
        <v>#DIV/0!</v>
      </c>
      <c r="E54" s="82" t="str">
        <f>IFERROR(VLOOKUP($A54,INSUMOS!$D:$M,2,FALSE),VLOOKUP($A54,'MO-INSUMOS'!$D$28:$K$63,2,FALSE))</f>
        <v>SCO/RIO</v>
      </c>
      <c r="F54" s="919" t="str">
        <f>IFERROR(VLOOKUP($A54,INSUMOS!$D:$M,3,FALSE),VLOOKUP($A54,'MO-INSUMOS'!$D$28:$K$63,3,FALSE))</f>
        <v>IEQ005950</v>
      </c>
      <c r="G54" s="919" t="str">
        <f>IFERROR(VLOOKUP($A54,INSUMOS!$D:$M,4,FALSE),VLOOKUP($A54,'MO-INSUMOS'!$D$28:$K$63,4,FALSE))</f>
        <v>EQ</v>
      </c>
      <c r="H54" s="633" t="str">
        <f>IFERROR(VLOOKUP($A54,INSUMOS!$D:$M,5,FALSE),VLOOKUP($A54,'MO-INSUMOS'!$D$28:$K$63,5,FALSE))</f>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
      <c r="I54" s="919" t="str">
        <f>IFERROR(VLOOKUP($A54,INSUMOS!$D:$M,6,FALSE),VLOOKUP($A54,'MO-INSUMOS'!$D$28:$K$63,6,FALSE))</f>
        <v>UN.MÊS</v>
      </c>
      <c r="J54" s="933">
        <f>IFERROR(VLOOKUP($A54,INSUMOS!$D:$M,7,FALSE),VLOOKUP($A54,'MO-INSUMOS'!$D$28:$K$63,7,FALSE))</f>
        <v>1</v>
      </c>
      <c r="K54" s="934">
        <f>IFERROR(VLOOKUP($A54,INSUMOS!$D:$M,8,FALSE),VLOOKUP($A54,'MO-INSUMOS'!$D$28:$K$63,8,FALSE))</f>
        <v>0</v>
      </c>
      <c r="L54" s="934">
        <f t="shared" si="1"/>
        <v>0</v>
      </c>
      <c r="M54" s="1003" t="e">
        <f t="shared" si="2"/>
        <v>#DIV/0!</v>
      </c>
      <c r="N54" s="936" t="e">
        <f>SUM($M$11:M54)</f>
        <v>#DIV/0!</v>
      </c>
      <c r="O54" s="445"/>
      <c r="P54" s="66" t="str">
        <f>IFERROR(VLOOKUP(F54,'SE-GERAL'!$G:$T,14,FALSE),"N")</f>
        <v>N</v>
      </c>
      <c r="Q54" s="66" t="str">
        <f>IF(SUMIF('MO-FERRAMENTAS EPI'!K:K,F54,'MO-FERRAMENTAS EPI'!F:F)&gt;0,"D","N")</f>
        <v>N</v>
      </c>
      <c r="R54" s="66" t="str">
        <f t="shared" si="3"/>
        <v>N</v>
      </c>
      <c r="S54" s="959"/>
      <c r="T54" s="959"/>
      <c r="U54" s="960"/>
      <c r="V54" s="960"/>
    </row>
    <row r="55" spans="1:22" s="446" customFormat="1" ht="180">
      <c r="A55" s="66">
        <v>289</v>
      </c>
      <c r="B55" s="445"/>
      <c r="C55" s="445"/>
      <c r="D55" s="932" t="e">
        <f t="shared" si="4"/>
        <v>#DIV/0!</v>
      </c>
      <c r="E55" s="82" t="str">
        <f>IFERROR(VLOOKUP($A55,INSUMOS!$D:$M,2,FALSE),VLOOKUP($A55,'MO-INSUMOS'!$D$28:$K$63,2,FALSE))</f>
        <v>UFRJ</v>
      </c>
      <c r="F55" s="919" t="str">
        <f>IFERROR(VLOOKUP($A55,INSUMOS!$D:$M,3,FALSE),VLOOKUP($A55,'MO-INSUMOS'!$D$28:$K$63,3,FALSE))</f>
        <v>UFRJ-0190</v>
      </c>
      <c r="G55" s="919" t="str">
        <f>IFERROR(VLOOKUP($A55,INSUMOS!$D:$M,4,FALSE),VLOOKUP($A55,'MO-INSUMOS'!$D$28:$K$63,4,FALSE))</f>
        <v>MA</v>
      </c>
      <c r="H55" s="633" t="str">
        <f>IFERROR(VLOOKUP($A55,INSUMOS!$D:$M,5,FALSE),VLOOKUP($A55,'MO-INSUMOS'!$D$28:$K$63,5,FALSE))</f>
        <v>POSTE DE AÇO, CÔNICO CONTÍNUO RETO, CIRCULAR DESMONTÁVEL, 12 (DOZE) METROS DE ALTURA LIVRE, COM BASE DE FIXAÇÃO DE 280X280mm COM 4 FUROS DE 22mm DISTANTES ENTRE SI DE 205mm E SAPATA COM 4 TRIÂNGULOS DE 100X70mm E 3/8" DE ESPESSURA. DEVERÁ SER FABRICADO EM CHAPA DE AÇO CARBONO EM DUAS SEÇÕES, PARA SEREM UNIDAS ENTRE SI PELO SISTEMA TELESCÓPICO DE SIMPLES PRESSÃO (SLIP-JOINT). CADA UMA DAS SEÇÕES DEVERÁ POSSUIR UMA ÚNICA SOLDA LONGITUDINAL, SEM QUALQUER SOLDA TRANSVERSAL NO CORPO. O DIÂMETRO NO TOPO DEVERÁ SER DE 60mm E NA BASE NO MÍNIMO 192mm COM CONICIDADE CONSTANTE. DEVERÁ SER FORNECIDO COM UMA JANELA PARA INSPEÇÃO DE 80X250mm A 600mm DA BASE,  COM TAMPA E DOIS PARAFUSOS ALLEN DE AÇO INOXIDÁVEL. DEVERÁ SER TOTALMENTE GALVANIZADO A FOGO INTERNA E EXTERNAMENTE CONFORME NORMA NBR 6323, 7399 E 7400  DA ABNT, E NUMERADO -  FABRICAÇÃO: CONIPOST (PADRÃO UFRJ).</v>
      </c>
      <c r="I55" s="919" t="str">
        <f>IFERROR(VLOOKUP($A55,INSUMOS!$D:$M,6,FALSE),VLOOKUP($A55,'MO-INSUMOS'!$D$28:$K$63,6,FALSE))</f>
        <v>UN</v>
      </c>
      <c r="J55" s="933">
        <f>IFERROR(VLOOKUP($A55,INSUMOS!$D:$M,7,FALSE),VLOOKUP($A55,'MO-INSUMOS'!$D$28:$K$63,7,FALSE))</f>
        <v>8.3333333333333329E-2</v>
      </c>
      <c r="K55" s="934">
        <f>IFERROR(VLOOKUP($A55,INSUMOS!$D:$M,8,FALSE),VLOOKUP($A55,'MO-INSUMOS'!$D$28:$K$63,8,FALSE))</f>
        <v>0</v>
      </c>
      <c r="L55" s="934">
        <f t="shared" si="1"/>
        <v>0</v>
      </c>
      <c r="M55" s="1003" t="e">
        <f t="shared" si="2"/>
        <v>#DIV/0!</v>
      </c>
      <c r="N55" s="936" t="e">
        <f>SUM($M$11:M55)</f>
        <v>#DIV/0!</v>
      </c>
      <c r="O55" s="445"/>
      <c r="P55" s="66" t="str">
        <f>IFERROR(VLOOKUP(F55,'SE-GERAL'!$G:$T,14,FALSE),"N")</f>
        <v>D</v>
      </c>
      <c r="Q55" s="66" t="str">
        <f>IF(SUMIF('MO-FERRAMENTAS EPI'!K:K,F55,'MO-FERRAMENTAS EPI'!F:F)&gt;0,"D","N")</f>
        <v>N</v>
      </c>
      <c r="R55" s="66" t="str">
        <f t="shared" si="3"/>
        <v>D</v>
      </c>
      <c r="S55" s="959"/>
      <c r="T55" s="959"/>
      <c r="U55" s="960"/>
      <c r="V55" s="960"/>
    </row>
    <row r="56" spans="1:22" s="446" customFormat="1" ht="45">
      <c r="A56" s="66">
        <v>173</v>
      </c>
      <c r="B56" s="445"/>
      <c r="C56" s="445"/>
      <c r="D56" s="932" t="e">
        <f t="shared" si="4"/>
        <v>#DIV/0!</v>
      </c>
      <c r="E56" s="82" t="str">
        <f>IFERROR(VLOOKUP($A56,INSUMOS!$D:$M,2,FALSE),VLOOKUP($A56,'MO-INSUMOS'!$D$28:$K$63,2,FALSE))</f>
        <v>UFRJ</v>
      </c>
      <c r="F56" s="919" t="str">
        <f>IFERROR(VLOOKUP($A56,INSUMOS!$D:$M,3,FALSE),VLOOKUP($A56,'MO-INSUMOS'!$D$28:$K$63,3,FALSE))</f>
        <v>UFRJ-0029</v>
      </c>
      <c r="G56" s="919" t="str">
        <f>IFERROR(VLOOKUP($A56,INSUMOS!$D:$M,4,FALSE),VLOOKUP($A56,'MO-INSUMOS'!$D$28:$K$63,4,FALSE))</f>
        <v>MA</v>
      </c>
      <c r="H56" s="633" t="str">
        <f>IFERROR(VLOOKUP($A56,INSUMOS!$D:$M,5,FALSE),VLOOKUP($A56,'MO-INSUMOS'!$D$28:$K$63,5,FALSE))</f>
        <v>CABO DE COBRE 95mm², HEPR, 0,6/1,0 kV, TÊMPERA MOLE, CLASSE 5, ISOLAÇÃO EM COMPOSTO TERMOFIXO NÃO HALOGENADO, COBERTURA NÃO HALOGENADO, CONFORME NORMAS ABNT NBR NM 280 E NBR 13248, PRETO</v>
      </c>
      <c r="I56" s="919" t="str">
        <f>IFERROR(VLOOKUP($A56,INSUMOS!$D:$M,6,FALSE),VLOOKUP($A56,'MO-INSUMOS'!$D$28:$K$63,6,FALSE))</f>
        <v>M</v>
      </c>
      <c r="J56" s="933">
        <f>IFERROR(VLOOKUP($A56,INSUMOS!$D:$M,7,FALSE),VLOOKUP($A56,'MO-INSUMOS'!$D$28:$K$63,7,FALSE))</f>
        <v>5</v>
      </c>
      <c r="K56" s="934">
        <f>IFERROR(VLOOKUP($A56,INSUMOS!$D:$M,8,FALSE),VLOOKUP($A56,'MO-INSUMOS'!$D$28:$K$63,8,FALSE))</f>
        <v>0</v>
      </c>
      <c r="L56" s="934">
        <f t="shared" si="1"/>
        <v>0</v>
      </c>
      <c r="M56" s="1003" t="e">
        <f t="shared" si="2"/>
        <v>#DIV/0!</v>
      </c>
      <c r="N56" s="936" t="e">
        <f>SUM($M$11:M56)</f>
        <v>#DIV/0!</v>
      </c>
      <c r="O56" s="445"/>
      <c r="P56" s="66" t="str">
        <f>IFERROR(VLOOKUP(F56,'SE-GERAL'!$G:$T,14,FALSE),"N")</f>
        <v>D</v>
      </c>
      <c r="Q56" s="66" t="str">
        <f>IF(SUMIF('MO-FERRAMENTAS EPI'!K:K,F56,'MO-FERRAMENTAS EPI'!F:F)&gt;0,"D","N")</f>
        <v>N</v>
      </c>
      <c r="R56" s="66" t="str">
        <f t="shared" si="3"/>
        <v>D</v>
      </c>
      <c r="S56" s="959"/>
      <c r="T56" s="959"/>
      <c r="U56" s="960"/>
      <c r="V56" s="960"/>
    </row>
    <row r="57" spans="1:22" s="446" customFormat="1">
      <c r="A57" s="66">
        <v>471</v>
      </c>
      <c r="B57" s="445"/>
      <c r="C57" s="445"/>
      <c r="D57" s="932" t="e">
        <f t="shared" si="4"/>
        <v>#DIV/0!</v>
      </c>
      <c r="E57" s="82" t="str">
        <f>IFERROR(VLOOKUP($A57,INSUMOS!$D:$M,2,FALSE),VLOOKUP($A57,'MO-INSUMOS'!$D$28:$K$63,2,FALSE))</f>
        <v>UFRJ</v>
      </c>
      <c r="F57" s="919" t="str">
        <f>IFERROR(VLOOKUP($A57,INSUMOS!$D:$M,3,FALSE),VLOOKUP($A57,'MO-INSUMOS'!$D$28:$K$63,3,FALSE))</f>
        <v>UFRJ-0501</v>
      </c>
      <c r="G57" s="919" t="str">
        <f>IFERROR(VLOOKUP($A57,INSUMOS!$D:$M,4,FALSE),VLOOKUP($A57,'MO-INSUMOS'!$D$28:$K$63,4,FALSE))</f>
        <v>EQ</v>
      </c>
      <c r="H57" s="633" t="str">
        <f>IFERROR(VLOOKUP($A57,INSUMOS!$D:$M,5,FALSE),VLOOKUP($A57,'MO-INSUMOS'!$D$28:$K$63,5,FALSE))</f>
        <v>MEDIDOR DE RELAÇÃO DE ESPIRAS TTR</v>
      </c>
      <c r="I57" s="919" t="str">
        <f>IFERROR(VLOOKUP($A57,INSUMOS!$D:$M,6,FALSE),VLOOKUP($A57,'MO-INSUMOS'!$D$28:$K$63,6,FALSE))</f>
        <v>UN</v>
      </c>
      <c r="J57" s="933">
        <f>IFERROR(VLOOKUP($A57,INSUMOS!$D:$M,7,FALSE),VLOOKUP($A57,'MO-INSUMOS'!$D$28:$K$63,7,FALSE))</f>
        <v>8.3333333333333329E-2</v>
      </c>
      <c r="K57" s="934">
        <f>IFERROR(VLOOKUP($A57,INSUMOS!$D:$M,8,FALSE),VLOOKUP($A57,'MO-INSUMOS'!$D$28:$K$63,8,FALSE))</f>
        <v>0</v>
      </c>
      <c r="L57" s="934">
        <f t="shared" si="1"/>
        <v>0</v>
      </c>
      <c r="M57" s="1003" t="e">
        <f t="shared" si="2"/>
        <v>#DIV/0!</v>
      </c>
      <c r="N57" s="936" t="e">
        <f>SUM($M$11:M57)</f>
        <v>#DIV/0!</v>
      </c>
      <c r="O57" s="445"/>
      <c r="P57" s="66" t="str">
        <f>IFERROR(VLOOKUP(F57,'SE-GERAL'!$G:$T,14,FALSE),"N")</f>
        <v>D</v>
      </c>
      <c r="Q57" s="66" t="str">
        <f>IF(SUMIF('MO-FERRAMENTAS EPI'!K:K,F57,'MO-FERRAMENTAS EPI'!F:F)&gt;0,"D","N")</f>
        <v>N</v>
      </c>
      <c r="R57" s="66" t="str">
        <f t="shared" si="3"/>
        <v>D</v>
      </c>
      <c r="S57" s="959"/>
      <c r="T57" s="959"/>
      <c r="U57" s="960"/>
      <c r="V57" s="960"/>
    </row>
    <row r="58" spans="1:22" s="446" customFormat="1">
      <c r="A58" s="66">
        <v>451</v>
      </c>
      <c r="B58" s="445"/>
      <c r="C58" s="445"/>
      <c r="D58" s="932" t="e">
        <f t="shared" si="4"/>
        <v>#DIV/0!</v>
      </c>
      <c r="E58" s="82" t="str">
        <f>IFERROR(VLOOKUP($A58,INSUMOS!$D:$M,2,FALSE),VLOOKUP($A58,'MO-INSUMOS'!$D$28:$K$63,2,FALSE))</f>
        <v>UFRJ</v>
      </c>
      <c r="F58" s="919" t="str">
        <f>IFERROR(VLOOKUP($A58,INSUMOS!$D:$M,3,FALSE),VLOOKUP($A58,'MO-INSUMOS'!$D$28:$K$63,3,FALSE))</f>
        <v>UFRJ-0462</v>
      </c>
      <c r="G58" s="919" t="str">
        <f>IFERROR(VLOOKUP($A58,INSUMOS!$D:$M,4,FALSE),VLOOKUP($A58,'MO-INSUMOS'!$D$28:$K$63,4,FALSE))</f>
        <v>EQ</v>
      </c>
      <c r="H58" s="633" t="str">
        <f>IFERROR(VLOOKUP($A58,INSUMOS!$D:$M,5,FALSE),VLOOKUP($A58,'MO-INSUMOS'!$D$28:$K$63,5,FALSE))</f>
        <v>DETECTOR DE MÉDIA TENSÃO POR APROXIMAÇÃO DE 1 A 138KV</v>
      </c>
      <c r="I58" s="919" t="str">
        <f>IFERROR(VLOOKUP($A58,INSUMOS!$D:$M,6,FALSE),VLOOKUP($A58,'MO-INSUMOS'!$D$28:$K$63,6,FALSE))</f>
        <v>UN</v>
      </c>
      <c r="J58" s="933">
        <f>IFERROR(VLOOKUP($A58,INSUMOS!$D:$M,7,FALSE),VLOOKUP($A58,'MO-INSUMOS'!$D$28:$K$63,7,FALSE))</f>
        <v>0.16666666666666666</v>
      </c>
      <c r="K58" s="934">
        <f>IFERROR(VLOOKUP($A58,INSUMOS!$D:$M,8,FALSE),VLOOKUP($A58,'MO-INSUMOS'!$D$28:$K$63,8,FALSE))</f>
        <v>0</v>
      </c>
      <c r="L58" s="934">
        <f t="shared" si="1"/>
        <v>0</v>
      </c>
      <c r="M58" s="1003" t="e">
        <f t="shared" si="2"/>
        <v>#DIV/0!</v>
      </c>
      <c r="N58" s="936" t="e">
        <f>SUM($M$11:M58)</f>
        <v>#DIV/0!</v>
      </c>
      <c r="O58" s="445"/>
      <c r="P58" s="66" t="str">
        <f>IFERROR(VLOOKUP(F58,'SE-GERAL'!$G:$T,14,FALSE),"N")</f>
        <v>D</v>
      </c>
      <c r="Q58" s="66" t="str">
        <f>IF(SUMIF('MO-FERRAMENTAS EPI'!K:K,F58,'MO-FERRAMENTAS EPI'!F:F)&gt;0,"D","N")</f>
        <v>N</v>
      </c>
      <c r="R58" s="66" t="str">
        <f t="shared" si="3"/>
        <v>D</v>
      </c>
      <c r="S58" s="959"/>
      <c r="T58" s="959"/>
      <c r="U58" s="960"/>
      <c r="V58" s="960"/>
    </row>
    <row r="59" spans="1:22" s="446" customFormat="1" ht="33.75">
      <c r="A59" s="66">
        <v>277</v>
      </c>
      <c r="B59" s="445"/>
      <c r="C59" s="445"/>
      <c r="D59" s="932" t="e">
        <f t="shared" si="4"/>
        <v>#DIV/0!</v>
      </c>
      <c r="E59" s="82" t="str">
        <f>IFERROR(VLOOKUP($A59,INSUMOS!$D:$M,2,FALSE),VLOOKUP($A59,'MO-INSUMOS'!$D$28:$K$63,2,FALSE))</f>
        <v>UFRJ</v>
      </c>
      <c r="F59" s="919" t="str">
        <f>IFERROR(VLOOKUP($A59,INSUMOS!$D:$M,3,FALSE),VLOOKUP($A59,'MO-INSUMOS'!$D$28:$K$63,3,FALSE))</f>
        <v>UFRJ-0182</v>
      </c>
      <c r="G59" s="919" t="str">
        <f>IFERROR(VLOOKUP($A59,INSUMOS!$D:$M,4,FALSE),VLOOKUP($A59,'MO-INSUMOS'!$D$28:$K$63,4,FALSE))</f>
        <v>MA</v>
      </c>
      <c r="H59" s="633" t="str">
        <f>IFERROR(VLOOKUP($A59,INSUMOS!$D:$M,5,FALSE),VLOOKUP($A59,'MO-INSUMOS'!$D$28:$K$63,5,FALSE))</f>
        <v>DISJUNTOR EM CAIXA MOLDADA, TÉRMICO AJUSTÁVEL, MAGNÉTICO AJUSTÁVEL, TRIPOLAR, PADRÃO IEC, 250A, ICC D E50kA EM 220V       REF: TMAX   T3N-250-R250-TMD ABB (PADRÃO UFRJ)</v>
      </c>
      <c r="I59" s="919" t="str">
        <f>IFERROR(VLOOKUP($A59,INSUMOS!$D:$M,6,FALSE),VLOOKUP($A59,'MO-INSUMOS'!$D$28:$K$63,6,FALSE))</f>
        <v>UN</v>
      </c>
      <c r="J59" s="933">
        <f>IFERROR(VLOOKUP($A59,INSUMOS!$D:$M,7,FALSE),VLOOKUP($A59,'MO-INSUMOS'!$D$28:$K$63,7,FALSE))</f>
        <v>8.3333333333333329E-2</v>
      </c>
      <c r="K59" s="934">
        <f>IFERROR(VLOOKUP($A59,INSUMOS!$D:$M,8,FALSE),VLOOKUP($A59,'MO-INSUMOS'!$D$28:$K$63,8,FALSE))</f>
        <v>0</v>
      </c>
      <c r="L59" s="934">
        <f t="shared" si="1"/>
        <v>0</v>
      </c>
      <c r="M59" s="1003" t="e">
        <f t="shared" si="2"/>
        <v>#DIV/0!</v>
      </c>
      <c r="N59" s="936" t="e">
        <f>SUM($M$11:M59)</f>
        <v>#DIV/0!</v>
      </c>
      <c r="O59" s="445"/>
      <c r="P59" s="66" t="str">
        <f>IFERROR(VLOOKUP(F59,'SE-GERAL'!$G:$T,14,FALSE),"N")</f>
        <v>D</v>
      </c>
      <c r="Q59" s="66" t="str">
        <f>IF(SUMIF('MO-FERRAMENTAS EPI'!K:K,F59,'MO-FERRAMENTAS EPI'!F:F)&gt;0,"D","N")</f>
        <v>N</v>
      </c>
      <c r="R59" s="66" t="str">
        <f t="shared" si="3"/>
        <v>D</v>
      </c>
      <c r="S59" s="959"/>
      <c r="T59" s="959"/>
      <c r="U59" s="960"/>
      <c r="V59" s="960"/>
    </row>
    <row r="60" spans="1:22" s="446" customFormat="1">
      <c r="A60" s="66">
        <v>456</v>
      </c>
      <c r="B60" s="445"/>
      <c r="C60" s="445"/>
      <c r="D60" s="932" t="e">
        <f t="shared" si="4"/>
        <v>#DIV/0!</v>
      </c>
      <c r="E60" s="82" t="str">
        <f>IFERROR(VLOOKUP($A60,INSUMOS!$D:$M,2,FALSE),VLOOKUP($A60,'MO-INSUMOS'!$D$28:$K$63,2,FALSE))</f>
        <v>UFRJ</v>
      </c>
      <c r="F60" s="919" t="str">
        <f>IFERROR(VLOOKUP($A60,INSUMOS!$D:$M,3,FALSE),VLOOKUP($A60,'MO-INSUMOS'!$D$28:$K$63,3,FALSE))</f>
        <v>UFRJ-0468</v>
      </c>
      <c r="G60" s="919" t="str">
        <f>IFERROR(VLOOKUP($A60,INSUMOS!$D:$M,4,FALSE),VLOOKUP($A60,'MO-INSUMOS'!$D$28:$K$63,4,FALSE))</f>
        <v>EQ</v>
      </c>
      <c r="H60" s="633" t="str">
        <f>IFERROR(VLOOKUP($A60,INSUMOS!$D:$M,5,FALSE),VLOOKUP($A60,'MO-INSUMOS'!$D$28:$K$63,5,FALSE))</f>
        <v>ALICATE TERRÔMETRO LCD 4 DÍGITOS CAT III 300V SOBRETENSÃO</v>
      </c>
      <c r="I60" s="919" t="str">
        <f>IFERROR(VLOOKUP($A60,INSUMOS!$D:$M,6,FALSE),VLOOKUP($A60,'MO-INSUMOS'!$D$28:$K$63,6,FALSE))</f>
        <v>UN</v>
      </c>
      <c r="J60" s="933">
        <f>IFERROR(VLOOKUP($A60,INSUMOS!$D:$M,7,FALSE),VLOOKUP($A60,'MO-INSUMOS'!$D$28:$K$63,7,FALSE))</f>
        <v>8.3333333333333329E-2</v>
      </c>
      <c r="K60" s="934">
        <f>IFERROR(VLOOKUP($A60,INSUMOS!$D:$M,8,FALSE),VLOOKUP($A60,'MO-INSUMOS'!$D$28:$K$63,8,FALSE))</f>
        <v>0</v>
      </c>
      <c r="L60" s="934">
        <f t="shared" si="1"/>
        <v>0</v>
      </c>
      <c r="M60" s="1003" t="e">
        <f t="shared" si="2"/>
        <v>#DIV/0!</v>
      </c>
      <c r="N60" s="936" t="e">
        <f>SUM($M$11:M60)</f>
        <v>#DIV/0!</v>
      </c>
      <c r="O60" s="445"/>
      <c r="P60" s="66" t="str">
        <f>IFERROR(VLOOKUP(F60,'SE-GERAL'!$G:$T,14,FALSE),"N")</f>
        <v>D</v>
      </c>
      <c r="Q60" s="66" t="str">
        <f>IF(SUMIF('MO-FERRAMENTAS EPI'!K:K,F60,'MO-FERRAMENTAS EPI'!F:F)&gt;0,"D","N")</f>
        <v>N</v>
      </c>
      <c r="R60" s="66" t="str">
        <f t="shared" si="3"/>
        <v>D</v>
      </c>
      <c r="S60" s="959"/>
      <c r="T60" s="959"/>
      <c r="U60" s="960"/>
      <c r="V60" s="960"/>
    </row>
    <row r="61" spans="1:22" s="446" customFormat="1" ht="45">
      <c r="A61" s="66">
        <v>348</v>
      </c>
      <c r="B61" s="445"/>
      <c r="C61" s="445"/>
      <c r="D61" s="932" t="e">
        <f t="shared" si="4"/>
        <v>#DIV/0!</v>
      </c>
      <c r="E61" s="82" t="str">
        <f>IFERROR(VLOOKUP($A61,INSUMOS!$D:$M,2,FALSE),VLOOKUP($A61,'MO-INSUMOS'!$D$28:$K$63,2,FALSE))</f>
        <v>UFRJ</v>
      </c>
      <c r="F61" s="919" t="str">
        <f>IFERROR(VLOOKUP($A61,INSUMOS!$D:$M,3,FALSE),VLOOKUP($A61,'MO-INSUMOS'!$D$28:$K$63,3,FALSE))</f>
        <v>UFRJ-0247</v>
      </c>
      <c r="G61" s="919" t="str">
        <f>IFERROR(VLOOKUP($A61,INSUMOS!$D:$M,4,FALSE),VLOOKUP($A61,'MO-INSUMOS'!$D$28:$K$63,4,FALSE))</f>
        <v>MA</v>
      </c>
      <c r="H61" s="633" t="str">
        <f>IFERROR(VLOOKUP($A61,INSUMOS!$D:$M,5,FALSE),VLOOKUP($A61,'MO-INSUMOS'!$D$28:$K$63,5,FALSE))</f>
        <v>TRANSFORMADOR DE CORRENTE DE MÉDIA TENSÃO; USO INTERNO; ISOLAÇÃO A SECO; TENSÃO DE ISOLAMENTO 15KV; TIPO BARRA; COM NÚCLEO PARA PROTEÇÃO COM CORRENTE NOMINAL 150-5A, CLASSE DE EXATIDÃO 10B50.</v>
      </c>
      <c r="I61" s="919" t="str">
        <f>IFERROR(VLOOKUP($A61,INSUMOS!$D:$M,6,FALSE),VLOOKUP($A61,'MO-INSUMOS'!$D$28:$K$63,6,FALSE))</f>
        <v>UN</v>
      </c>
      <c r="J61" s="933">
        <f>IFERROR(VLOOKUP($A61,INSUMOS!$D:$M,7,FALSE),VLOOKUP($A61,'MO-INSUMOS'!$D$28:$K$63,7,FALSE))</f>
        <v>0.25</v>
      </c>
      <c r="K61" s="934">
        <f>IFERROR(VLOOKUP($A61,INSUMOS!$D:$M,8,FALSE),VLOOKUP($A61,'MO-INSUMOS'!$D$28:$K$63,8,FALSE))</f>
        <v>0</v>
      </c>
      <c r="L61" s="934">
        <f t="shared" si="1"/>
        <v>0</v>
      </c>
      <c r="M61" s="1003" t="e">
        <f t="shared" si="2"/>
        <v>#DIV/0!</v>
      </c>
      <c r="N61" s="936" t="e">
        <f>SUM($M$11:M61)</f>
        <v>#DIV/0!</v>
      </c>
      <c r="O61" s="445"/>
      <c r="P61" s="66" t="str">
        <f>IFERROR(VLOOKUP(F61,'SE-GERAL'!$G:$T,14,FALSE),"N")</f>
        <v>D</v>
      </c>
      <c r="Q61" s="66" t="str">
        <f>IF(SUMIF('MO-FERRAMENTAS EPI'!K:K,F61,'MO-FERRAMENTAS EPI'!F:F)&gt;0,"D","N")</f>
        <v>N</v>
      </c>
      <c r="R61" s="66" t="str">
        <f t="shared" si="3"/>
        <v>D</v>
      </c>
      <c r="S61" s="959"/>
      <c r="T61" s="959"/>
      <c r="U61" s="960"/>
      <c r="V61" s="960"/>
    </row>
    <row r="62" spans="1:22" s="446" customFormat="1" ht="22.5">
      <c r="A62" s="66">
        <v>345</v>
      </c>
      <c r="B62" s="445"/>
      <c r="C62" s="445"/>
      <c r="D62" s="932" t="e">
        <f t="shared" si="4"/>
        <v>#DIV/0!</v>
      </c>
      <c r="E62" s="82" t="str">
        <f>IFERROR(VLOOKUP($A62,INSUMOS!$D:$M,2,FALSE),VLOOKUP($A62,'MO-INSUMOS'!$D$28:$K$63,2,FALSE))</f>
        <v>UFRJ</v>
      </c>
      <c r="F62" s="919" t="str">
        <f>IFERROR(VLOOKUP($A62,INSUMOS!$D:$M,3,FALSE),VLOOKUP($A62,'MO-INSUMOS'!$D$28:$K$63,3,FALSE))</f>
        <v>UFRJ-0244</v>
      </c>
      <c r="G62" s="919" t="str">
        <f>IFERROR(VLOOKUP($A62,INSUMOS!$D:$M,4,FALSE),VLOOKUP($A62,'MO-INSUMOS'!$D$28:$K$63,4,FALSE))</f>
        <v>MA</v>
      </c>
      <c r="H62" s="633" t="str">
        <f>IFERROR(VLOOKUP($A62,INSUMOS!$D:$M,5,FALSE),VLOOKUP($A62,'MO-INSUMOS'!$D$28:$K$63,5,FALSE))</f>
        <v>RELÉ DE TRANSFERÊNCIA(DTAC) MICROPROCESSADO -  URPE 6104T - PEXTRON - PADRÃO UFRJ</v>
      </c>
      <c r="I62" s="919" t="str">
        <f>IFERROR(VLOOKUP($A62,INSUMOS!$D:$M,6,FALSE),VLOOKUP($A62,'MO-INSUMOS'!$D$28:$K$63,6,FALSE))</f>
        <v>UN</v>
      </c>
      <c r="J62" s="933">
        <f>IFERROR(VLOOKUP($A62,INSUMOS!$D:$M,7,FALSE),VLOOKUP($A62,'MO-INSUMOS'!$D$28:$K$63,7,FALSE))</f>
        <v>8.3333333333333329E-2</v>
      </c>
      <c r="K62" s="934">
        <f>IFERROR(VLOOKUP($A62,INSUMOS!$D:$M,8,FALSE),VLOOKUP($A62,'MO-INSUMOS'!$D$28:$K$63,8,FALSE))</f>
        <v>0</v>
      </c>
      <c r="L62" s="934">
        <f t="shared" si="1"/>
        <v>0</v>
      </c>
      <c r="M62" s="1003" t="e">
        <f t="shared" si="2"/>
        <v>#DIV/0!</v>
      </c>
      <c r="N62" s="936" t="e">
        <f>SUM($M$11:M62)</f>
        <v>#DIV/0!</v>
      </c>
      <c r="O62" s="445"/>
      <c r="P62" s="66" t="str">
        <f>IFERROR(VLOOKUP(F62,'SE-GERAL'!$G:$T,14,FALSE),"N")</f>
        <v>D</v>
      </c>
      <c r="Q62" s="66" t="str">
        <f>IF(SUMIF('MO-FERRAMENTAS EPI'!K:K,F62,'MO-FERRAMENTAS EPI'!F:F)&gt;0,"D","N")</f>
        <v>N</v>
      </c>
      <c r="R62" s="66" t="str">
        <f t="shared" si="3"/>
        <v>D</v>
      </c>
      <c r="S62" s="959"/>
      <c r="T62" s="959"/>
      <c r="U62" s="960"/>
      <c r="V62" s="960"/>
    </row>
    <row r="63" spans="1:22" s="446" customFormat="1" ht="22.5">
      <c r="A63" s="66">
        <v>361</v>
      </c>
      <c r="B63" s="445"/>
      <c r="C63" s="445"/>
      <c r="D63" s="932" t="e">
        <f t="shared" si="4"/>
        <v>#DIV/0!</v>
      </c>
      <c r="E63" s="82" t="str">
        <f>IFERROR(VLOOKUP($A63,INSUMOS!$D:$M,2,FALSE),VLOOKUP($A63,'MO-INSUMOS'!$D$28:$K$63,2,FALSE))</f>
        <v>SCO/RIO</v>
      </c>
      <c r="F63" s="919" t="str">
        <f>IFERROR(VLOOKUP($A63,INSUMOS!$D:$M,3,FALSE),VLOOKUP($A63,'MO-INSUMOS'!$D$28:$K$63,3,FALSE))</f>
        <v>IEQ012400</v>
      </c>
      <c r="G63" s="919" t="str">
        <f>IFERROR(VLOOKUP($A63,INSUMOS!$D:$M,4,FALSE),VLOOKUP($A63,'MO-INSUMOS'!$D$28:$K$63,4,FALSE))</f>
        <v>MA</v>
      </c>
      <c r="H63" s="633" t="str">
        <f>IFERROR(VLOOKUP($A63,INSUMOS!$D:$M,5,FALSE),VLOOKUP($A63,'MO-INSUMOS'!$D$28:$K$63,5,FALSE))</f>
        <v>EXAUSTOR AXIAL, COM DIAMETRO DE 300MM, MODELO 1625, TRUE OU SIMILAR</v>
      </c>
      <c r="I63" s="919" t="str">
        <f>IFERROR(VLOOKUP($A63,INSUMOS!$D:$M,6,FALSE),VLOOKUP($A63,'MO-INSUMOS'!$D$28:$K$63,6,FALSE))</f>
        <v>UN</v>
      </c>
      <c r="J63" s="933">
        <f>IFERROR(VLOOKUP($A63,INSUMOS!$D:$M,7,FALSE),VLOOKUP($A63,'MO-INSUMOS'!$D$28:$K$63,7,FALSE))</f>
        <v>0.25</v>
      </c>
      <c r="K63" s="934">
        <f>IFERROR(VLOOKUP($A63,INSUMOS!$D:$M,8,FALSE),VLOOKUP($A63,'MO-INSUMOS'!$D$28:$K$63,8,FALSE))</f>
        <v>0</v>
      </c>
      <c r="L63" s="934">
        <f t="shared" si="1"/>
        <v>0</v>
      </c>
      <c r="M63" s="1003" t="e">
        <f t="shared" si="2"/>
        <v>#DIV/0!</v>
      </c>
      <c r="N63" s="936" t="e">
        <f>SUM($M$11:M63)</f>
        <v>#DIV/0!</v>
      </c>
      <c r="O63" s="445"/>
      <c r="P63" s="66" t="str">
        <f>IFERROR(VLOOKUP(F63,'SE-GERAL'!$G:$T,14,FALSE),"N")</f>
        <v>D</v>
      </c>
      <c r="Q63" s="66" t="str">
        <f>IF(SUMIF('MO-FERRAMENTAS EPI'!K:K,F63,'MO-FERRAMENTAS EPI'!F:F)&gt;0,"D","N")</f>
        <v>N</v>
      </c>
      <c r="R63" s="66" t="str">
        <f t="shared" si="3"/>
        <v>D</v>
      </c>
      <c r="S63" s="959"/>
      <c r="T63" s="959"/>
      <c r="U63" s="960"/>
      <c r="V63" s="960"/>
    </row>
    <row r="64" spans="1:22" s="446" customFormat="1">
      <c r="A64" s="66">
        <v>367</v>
      </c>
      <c r="B64" s="445"/>
      <c r="C64" s="445"/>
      <c r="D64" s="932" t="e">
        <f t="shared" si="4"/>
        <v>#DIV/0!</v>
      </c>
      <c r="E64" s="82" t="str">
        <f>IFERROR(VLOOKUP($A64,INSUMOS!$D:$M,2,FALSE),VLOOKUP($A64,'MO-INSUMOS'!$D$28:$K$63,2,FALSE))</f>
        <v>SBC</v>
      </c>
      <c r="F64" s="919">
        <f>IFERROR(VLOOKUP($A64,INSUMOS!$D:$M,3,FALSE),VLOOKUP($A64,'MO-INSUMOS'!$D$28:$K$63,3,FALSE))</f>
        <v>5012</v>
      </c>
      <c r="G64" s="919" t="str">
        <f>IFERROR(VLOOKUP($A64,INSUMOS!$D:$M,4,FALSE),VLOOKUP($A64,'MO-INSUMOS'!$D$28:$K$63,4,FALSE))</f>
        <v>MA</v>
      </c>
      <c r="H64" s="633" t="str">
        <f>IFERROR(VLOOKUP($A64,INSUMOS!$D:$M,5,FALSE),VLOOKUP($A64,'MO-INSUMOS'!$D$28:$K$63,5,FALSE))</f>
        <v>TAPETE ISOLANTE 20KV 1,00x1,00m COM LAUDO</v>
      </c>
      <c r="I64" s="919" t="str">
        <f>IFERROR(VLOOKUP($A64,INSUMOS!$D:$M,6,FALSE),VLOOKUP($A64,'MO-INSUMOS'!$D$28:$K$63,6,FALSE))</f>
        <v>UN</v>
      </c>
      <c r="J64" s="933">
        <f>IFERROR(VLOOKUP($A64,INSUMOS!$D:$M,7,FALSE),VLOOKUP($A64,'MO-INSUMOS'!$D$28:$K$63,7,FALSE))</f>
        <v>0.5</v>
      </c>
      <c r="K64" s="934">
        <f>IFERROR(VLOOKUP($A64,INSUMOS!$D:$M,8,FALSE),VLOOKUP($A64,'MO-INSUMOS'!$D$28:$K$63,8,FALSE))</f>
        <v>0</v>
      </c>
      <c r="L64" s="934">
        <f t="shared" si="1"/>
        <v>0</v>
      </c>
      <c r="M64" s="1003" t="e">
        <f t="shared" si="2"/>
        <v>#DIV/0!</v>
      </c>
      <c r="N64" s="936" t="e">
        <f>SUM($M$11:M64)</f>
        <v>#DIV/0!</v>
      </c>
      <c r="O64" s="445"/>
      <c r="P64" s="66" t="str">
        <f>IFERROR(VLOOKUP(F64,'SE-GERAL'!$G:$T,14,FALSE),"N")</f>
        <v>D</v>
      </c>
      <c r="Q64" s="66" t="str">
        <f>IF(SUMIF('MO-FERRAMENTAS EPI'!K:K,F64,'MO-FERRAMENTAS EPI'!F:F)&gt;0,"D","N")</f>
        <v>N</v>
      </c>
      <c r="R64" s="66" t="str">
        <f t="shared" si="3"/>
        <v>D</v>
      </c>
      <c r="S64" s="959"/>
      <c r="T64" s="959"/>
      <c r="U64" s="960"/>
      <c r="V64" s="960"/>
    </row>
    <row r="65" spans="1:22" s="446" customFormat="1" ht="22.5">
      <c r="A65" s="66">
        <v>515</v>
      </c>
      <c r="B65" s="445"/>
      <c r="C65" s="445"/>
      <c r="D65" s="932" t="e">
        <f t="shared" si="4"/>
        <v>#DIV/0!</v>
      </c>
      <c r="E65" s="82" t="str">
        <f>IFERROR(VLOOKUP($A65,INSUMOS!$D:$M,2,FALSE),VLOOKUP($A65,'MO-INSUMOS'!$D$28:$K$63,2,FALSE))</f>
        <v>UFRJ</v>
      </c>
      <c r="F65" s="919" t="str">
        <f>IFERROR(VLOOKUP($A65,INSUMOS!$D:$M,3,FALSE),VLOOKUP($A65,'MO-INSUMOS'!$D$28:$K$63,3,FALSE))</f>
        <v>UFRJ-0538</v>
      </c>
      <c r="G65" s="919" t="str">
        <f>IFERROR(VLOOKUP($A65,INSUMOS!$D:$M,4,FALSE),VLOOKUP($A65,'MO-INSUMOS'!$D$28:$K$63,4,FALSE))</f>
        <v>EQ</v>
      </c>
      <c r="H65" s="633" t="str">
        <f>IFERROR(VLOOKUP($A65,INSUMOS!$D:$M,5,FALSE),VLOOKUP($A65,'MO-INSUMOS'!$D$28:$K$63,5,FALSE))</f>
        <v>CONJUNTO DE ATERRAMENTO PARA CUBICULOS E SUBESTAÇÕES ATÉ 36KV</v>
      </c>
      <c r="I65" s="919" t="str">
        <f>IFERROR(VLOOKUP($A65,INSUMOS!$D:$M,6,FALSE),VLOOKUP($A65,'MO-INSUMOS'!$D$28:$K$63,6,FALSE))</f>
        <v>UN</v>
      </c>
      <c r="J65" s="933">
        <f>IFERROR(VLOOKUP($A65,INSUMOS!$D:$M,7,FALSE),VLOOKUP($A65,'MO-INSUMOS'!$D$28:$K$63,7,FALSE))</f>
        <v>8.3333333333333329E-2</v>
      </c>
      <c r="K65" s="934">
        <f>IFERROR(VLOOKUP($A65,INSUMOS!$D:$M,8,FALSE),VLOOKUP($A65,'MO-INSUMOS'!$D$28:$K$63,8,FALSE))</f>
        <v>0</v>
      </c>
      <c r="L65" s="934">
        <f t="shared" si="1"/>
        <v>0</v>
      </c>
      <c r="M65" s="1003" t="e">
        <f t="shared" si="2"/>
        <v>#DIV/0!</v>
      </c>
      <c r="N65" s="936" t="e">
        <f>SUM($M$11:M65)</f>
        <v>#DIV/0!</v>
      </c>
      <c r="O65" s="445"/>
      <c r="P65" s="66" t="str">
        <f>IFERROR(VLOOKUP(F65,'SE-GERAL'!$G:$T,14,FALSE),"N")</f>
        <v>D</v>
      </c>
      <c r="Q65" s="66" t="str">
        <f>IF(SUMIF('MO-FERRAMENTAS EPI'!K:K,F65,'MO-FERRAMENTAS EPI'!F:F)&gt;0,"D","N")</f>
        <v>N</v>
      </c>
      <c r="R65" s="66" t="str">
        <f t="shared" si="3"/>
        <v>D</v>
      </c>
      <c r="S65" s="959"/>
      <c r="T65" s="959"/>
      <c r="U65" s="960"/>
      <c r="V65" s="960"/>
    </row>
    <row r="66" spans="1:22" s="446" customFormat="1" ht="45">
      <c r="A66" s="66">
        <v>38</v>
      </c>
      <c r="B66" s="445"/>
      <c r="C66" s="445"/>
      <c r="D66" s="932" t="e">
        <f t="shared" si="4"/>
        <v>#DIV/0!</v>
      </c>
      <c r="E66" s="82" t="str">
        <f>IFERROR(VLOOKUP($A66,INSUMOS!$D:$M,2,FALSE),VLOOKUP($A66,'MO-INSUMOS'!$D$28:$K$63,2,FALSE))</f>
        <v>SCO/RIO</v>
      </c>
      <c r="F66" s="919" t="str">
        <f>IFERROR(VLOOKUP($A66,INSUMOS!$D:$M,3,FALSE),VLOOKUP($A66,'MO-INSUMOS'!$D$28:$K$63,3,FALSE))</f>
        <v>EVE900150</v>
      </c>
      <c r="G66" s="919" t="str">
        <f>IFERROR(VLOOKUP($A66,INSUMOS!$D:$M,4,FALSE),VLOOKUP($A66,'MO-INSUMOS'!$D$28:$K$63,4,FALSE))</f>
        <v>DA</v>
      </c>
      <c r="H66" s="633" t="str">
        <f>IFERROR(VLOOKUP($A66,INSUMOS!$D:$M,5,FALSE),VLOOKUP($A66,'MO-INSUMOS'!$D$28:$K$63,5,FALSE))</f>
        <v>DESPESAS DIVERSAS PARA COBRIR DESPESAS DE ESCRITORIO (MATERIAIS, INSTRUMENTOS, EQUIPAMENTOS, SOFTWARE, HARDWARE, PLOTAGEM, ETC) - EQUIVALENTE EM HORA DE ENGENHEIRO JUNIOR AO ELEMENTAR MOI901550 (DESONERADO)</v>
      </c>
      <c r="I66" s="919" t="str">
        <f>IFERROR(VLOOKUP($A66,INSUMOS!$D:$M,6,FALSE),VLOOKUP($A66,'MO-INSUMOS'!$D$28:$K$63,6,FALSE))</f>
        <v>H</v>
      </c>
      <c r="J66" s="933">
        <f>IFERROR(VLOOKUP($A66,INSUMOS!$D:$M,7,FALSE),VLOOKUP($A66,'MO-INSUMOS'!$D$28:$K$63,7,FALSE))</f>
        <v>3.8733789999999999</v>
      </c>
      <c r="K66" s="934">
        <f>IFERROR(VLOOKUP($A66,INSUMOS!$D:$M,8,FALSE),VLOOKUP($A66,'MO-INSUMOS'!$D$28:$K$63,8,FALSE))</f>
        <v>0</v>
      </c>
      <c r="L66" s="934">
        <f t="shared" si="1"/>
        <v>0</v>
      </c>
      <c r="M66" s="1003" t="e">
        <f t="shared" si="2"/>
        <v>#DIV/0!</v>
      </c>
      <c r="N66" s="936" t="e">
        <f>SUM($M$11:M66)</f>
        <v>#DIV/0!</v>
      </c>
      <c r="O66" s="445"/>
      <c r="P66" s="66" t="str">
        <f>IFERROR(VLOOKUP(F66,'SE-GERAL'!$G:$T,14,FALSE),"N")</f>
        <v>N</v>
      </c>
      <c r="Q66" s="66" t="str">
        <f>IF(SUMIF('MO-FERRAMENTAS EPI'!K:K,F66,'MO-FERRAMENTAS EPI'!F:F)&gt;0,"D","N")</f>
        <v>N</v>
      </c>
      <c r="R66" s="66" t="str">
        <f t="shared" si="3"/>
        <v>N</v>
      </c>
      <c r="S66" s="959"/>
      <c r="T66" s="959"/>
      <c r="U66" s="960"/>
      <c r="V66" s="960"/>
    </row>
    <row r="67" spans="1:22" s="446" customFormat="1" ht="22.5">
      <c r="A67" s="66">
        <v>9</v>
      </c>
      <c r="B67" s="445"/>
      <c r="C67" s="445"/>
      <c r="D67" s="932" t="e">
        <f t="shared" si="4"/>
        <v>#DIV/0!</v>
      </c>
      <c r="E67" s="82" t="str">
        <f>IFERROR(VLOOKUP($A67,INSUMOS!$D:$M,2,FALSE),VLOOKUP($A67,'MO-INSUMOS'!$D$28:$K$63,2,FALSE))</f>
        <v>SCO/RIO</v>
      </c>
      <c r="F67" s="919" t="str">
        <f>IFERROR(VLOOKUP($A67,INSUMOS!$D:$M,3,FALSE),VLOOKUP($A67,'MO-INSUMOS'!$D$28:$K$63,3,FALSE))</f>
        <v>MOD902000</v>
      </c>
      <c r="G67" s="919" t="str">
        <f>IFERROR(VLOOKUP($A67,INSUMOS!$D:$M,4,FALSE),VLOOKUP($A67,'MO-INSUMOS'!$D$28:$K$63,4,FALSE))</f>
        <v>MO</v>
      </c>
      <c r="H67" s="633" t="str">
        <f>IFERROR(VLOOKUP($A67,INSUMOS!$D:$M,5,FALSE),VLOOKUP($A67,'MO-INSUMOS'!$D$28:$K$63,5,FALSE))</f>
        <v>OPERADOR DE MAQUINAS - TRATOR, ESCAVADEIRA, ETC. (DESONERADO)</v>
      </c>
      <c r="I67" s="919" t="str">
        <f>IFERROR(VLOOKUP($A67,INSUMOS!$D:$M,6,FALSE),VLOOKUP($A67,'MO-INSUMOS'!$D$28:$K$63,6,FALSE))</f>
        <v>H</v>
      </c>
      <c r="J67" s="933">
        <f>IFERROR(VLOOKUP($A67,INSUMOS!$D:$M,7,FALSE),VLOOKUP($A67,'MO-INSUMOS'!$D$28:$K$63,7,FALSE))</f>
        <v>13.424999999999999</v>
      </c>
      <c r="K67" s="934">
        <f>IFERROR(VLOOKUP($A67,INSUMOS!$D:$M,8,FALSE),VLOOKUP($A67,'MO-INSUMOS'!$D$28:$K$63,8,FALSE))</f>
        <v>0</v>
      </c>
      <c r="L67" s="934">
        <f t="shared" si="1"/>
        <v>0</v>
      </c>
      <c r="M67" s="1003" t="e">
        <f t="shared" si="2"/>
        <v>#DIV/0!</v>
      </c>
      <c r="N67" s="936" t="e">
        <f>SUM($M$11:M67)</f>
        <v>#DIV/0!</v>
      </c>
      <c r="O67" s="445"/>
      <c r="P67" s="66" t="str">
        <f>IFERROR(VLOOKUP(F67,'SE-GERAL'!$G:$T,14,FALSE),"N")</f>
        <v>N</v>
      </c>
      <c r="Q67" s="66" t="str">
        <f>IF(SUMIF('MO-FERRAMENTAS EPI'!K:K,F67,'MO-FERRAMENTAS EPI'!F:F)&gt;0,"D","N")</f>
        <v>N</v>
      </c>
      <c r="R67" s="66" t="str">
        <f t="shared" si="3"/>
        <v>N</v>
      </c>
      <c r="S67" s="959"/>
      <c r="T67" s="959"/>
      <c r="U67" s="960"/>
      <c r="V67" s="960"/>
    </row>
    <row r="68" spans="1:22" s="446" customFormat="1" ht="22.5">
      <c r="A68" s="66">
        <v>354</v>
      </c>
      <c r="B68" s="445"/>
      <c r="C68" s="445"/>
      <c r="D68" s="932" t="e">
        <f t="shared" si="4"/>
        <v>#DIV/0!</v>
      </c>
      <c r="E68" s="82" t="str">
        <f>IFERROR(VLOOKUP($A68,INSUMOS!$D:$M,2,FALSE),VLOOKUP($A68,'MO-INSUMOS'!$D$28:$K$63,2,FALSE))</f>
        <v>UFRJ</v>
      </c>
      <c r="F68" s="919" t="str">
        <f>IFERROR(VLOOKUP($A68,INSUMOS!$D:$M,3,FALSE),VLOOKUP($A68,'MO-INSUMOS'!$D$28:$K$63,3,FALSE))</f>
        <v>UFRJ-0253</v>
      </c>
      <c r="G68" s="919" t="str">
        <f>IFERROR(VLOOKUP($A68,INSUMOS!$D:$M,4,FALSE),VLOOKUP($A68,'MO-INSUMOS'!$D$28:$K$63,4,FALSE))</f>
        <v>MA</v>
      </c>
      <c r="H68" s="633" t="str">
        <f>IFERROR(VLOOKUP($A68,INSUMOS!$D:$M,5,FALSE),VLOOKUP($A68,'MO-INSUMOS'!$D$28:$K$63,5,FALSE))</f>
        <v>TRANSFORMADOR DE CORRENTE - 250-5A, 10B50 - APLICAÇÃO EM PAINEL BLINDADO DE MÉDIA TENSÃO</v>
      </c>
      <c r="I68" s="919" t="str">
        <f>IFERROR(VLOOKUP($A68,INSUMOS!$D:$M,6,FALSE),VLOOKUP($A68,'MO-INSUMOS'!$D$28:$K$63,6,FALSE))</f>
        <v>UN</v>
      </c>
      <c r="J68" s="933">
        <f>IFERROR(VLOOKUP($A68,INSUMOS!$D:$M,7,FALSE),VLOOKUP($A68,'MO-INSUMOS'!$D$28:$K$63,7,FALSE))</f>
        <v>0.25</v>
      </c>
      <c r="K68" s="934">
        <f>IFERROR(VLOOKUP($A68,INSUMOS!$D:$M,8,FALSE),VLOOKUP($A68,'MO-INSUMOS'!$D$28:$K$63,8,FALSE))</f>
        <v>0</v>
      </c>
      <c r="L68" s="934">
        <f t="shared" si="1"/>
        <v>0</v>
      </c>
      <c r="M68" s="1003" t="e">
        <f t="shared" si="2"/>
        <v>#DIV/0!</v>
      </c>
      <c r="N68" s="936" t="e">
        <f>SUM($M$11:M68)</f>
        <v>#DIV/0!</v>
      </c>
      <c r="O68" s="445"/>
      <c r="P68" s="66" t="str">
        <f>IFERROR(VLOOKUP(F68,'SE-GERAL'!$G:$T,14,FALSE),"N")</f>
        <v>D</v>
      </c>
      <c r="Q68" s="66" t="str">
        <f>IF(SUMIF('MO-FERRAMENTAS EPI'!K:K,F68,'MO-FERRAMENTAS EPI'!F:F)&gt;0,"D","N")</f>
        <v>N</v>
      </c>
      <c r="R68" s="66" t="str">
        <f t="shared" si="3"/>
        <v>D</v>
      </c>
      <c r="S68" s="959"/>
      <c r="T68" s="959"/>
      <c r="U68" s="960"/>
      <c r="V68" s="960"/>
    </row>
    <row r="69" spans="1:22" s="446" customFormat="1" ht="22.5">
      <c r="A69" s="66">
        <v>355</v>
      </c>
      <c r="B69" s="445"/>
      <c r="C69" s="445"/>
      <c r="D69" s="932" t="e">
        <f t="shared" si="4"/>
        <v>#DIV/0!</v>
      </c>
      <c r="E69" s="82" t="str">
        <f>IFERROR(VLOOKUP($A69,INSUMOS!$D:$M,2,FALSE),VLOOKUP($A69,'MO-INSUMOS'!$D$28:$K$63,2,FALSE))</f>
        <v>UFRJ</v>
      </c>
      <c r="F69" s="919" t="str">
        <f>IFERROR(VLOOKUP($A69,INSUMOS!$D:$M,3,FALSE),VLOOKUP($A69,'MO-INSUMOS'!$D$28:$K$63,3,FALSE))</f>
        <v>UFRJ-0254</v>
      </c>
      <c r="G69" s="919" t="str">
        <f>IFERROR(VLOOKUP($A69,INSUMOS!$D:$M,4,FALSE),VLOOKUP($A69,'MO-INSUMOS'!$D$28:$K$63,4,FALSE))</f>
        <v>MA</v>
      </c>
      <c r="H69" s="633" t="str">
        <f>IFERROR(VLOOKUP($A69,INSUMOS!$D:$M,5,FALSE),VLOOKUP($A69,'MO-INSUMOS'!$D$28:$K$63,5,FALSE))</f>
        <v>TRANSFORMADOR DE CORRENTE - 400-5A, 10B50 - APLICAÇÃO EM PAINEL BLINDADO DE MÉDIA TENSÃO</v>
      </c>
      <c r="I69" s="919" t="str">
        <f>IFERROR(VLOOKUP($A69,INSUMOS!$D:$M,6,FALSE),VLOOKUP($A69,'MO-INSUMOS'!$D$28:$K$63,6,FALSE))</f>
        <v>UN</v>
      </c>
      <c r="J69" s="933">
        <f>IFERROR(VLOOKUP($A69,INSUMOS!$D:$M,7,FALSE),VLOOKUP($A69,'MO-INSUMOS'!$D$28:$K$63,7,FALSE))</f>
        <v>0.25</v>
      </c>
      <c r="K69" s="934">
        <f>IFERROR(VLOOKUP($A69,INSUMOS!$D:$M,8,FALSE),VLOOKUP($A69,'MO-INSUMOS'!$D$28:$K$63,8,FALSE))</f>
        <v>0</v>
      </c>
      <c r="L69" s="934">
        <f t="shared" si="1"/>
        <v>0</v>
      </c>
      <c r="M69" s="1003" t="e">
        <f t="shared" si="2"/>
        <v>#DIV/0!</v>
      </c>
      <c r="N69" s="936" t="e">
        <f>SUM($M$11:M69)</f>
        <v>#DIV/0!</v>
      </c>
      <c r="O69" s="445"/>
      <c r="P69" s="66" t="str">
        <f>IFERROR(VLOOKUP(F69,'SE-GERAL'!$G:$T,14,FALSE),"N")</f>
        <v>D</v>
      </c>
      <c r="Q69" s="66" t="str">
        <f>IF(SUMIF('MO-FERRAMENTAS EPI'!K:K,F69,'MO-FERRAMENTAS EPI'!F:F)&gt;0,"D","N")</f>
        <v>N</v>
      </c>
      <c r="R69" s="66" t="str">
        <f t="shared" si="3"/>
        <v>D</v>
      </c>
      <c r="S69" s="959"/>
      <c r="T69" s="959"/>
      <c r="U69" s="960"/>
      <c r="V69" s="960"/>
    </row>
    <row r="70" spans="1:22" s="446" customFormat="1">
      <c r="A70" s="66">
        <v>39</v>
      </c>
      <c r="B70" s="445"/>
      <c r="C70" s="445"/>
      <c r="D70" s="932" t="e">
        <f t="shared" si="4"/>
        <v>#DIV/0!</v>
      </c>
      <c r="E70" s="82" t="str">
        <f>IFERROR(VLOOKUP($A70,INSUMOS!$D:$M,2,FALSE),VLOOKUP($A70,'MO-INSUMOS'!$D$28:$K$63,2,FALSE))</f>
        <v>SCO/RIO</v>
      </c>
      <c r="F70" s="919" t="str">
        <f>IFERROR(VLOOKUP($A70,INSUMOS!$D:$M,3,FALSE),VLOOKUP($A70,'MO-INSUMOS'!$D$28:$K$63,3,FALSE))</f>
        <v>IEQ000300</v>
      </c>
      <c r="G70" s="919" t="str">
        <f>IFERROR(VLOOKUP($A70,INSUMOS!$D:$M,4,FALSE),VLOOKUP($A70,'MO-INSUMOS'!$D$28:$K$63,4,FALSE))</f>
        <v>EQ</v>
      </c>
      <c r="H70" s="633" t="str">
        <f>IFERROR(VLOOKUP($A70,INSUMOS!$D:$M,5,FALSE),VLOOKUP($A70,'MO-INSUMOS'!$D$28:$K$63,5,FALSE))</f>
        <v>AR CONDICIONADO PARA COLOCACAO EM PAREDE, DE 21000BTUS</v>
      </c>
      <c r="I70" s="919" t="str">
        <f>IFERROR(VLOOKUP($A70,INSUMOS!$D:$M,6,FALSE),VLOOKUP($A70,'MO-INSUMOS'!$D$28:$K$63,6,FALSE))</f>
        <v>UN</v>
      </c>
      <c r="J70" s="933">
        <f>IFERROR(VLOOKUP($A70,INSUMOS!$D:$M,7,FALSE),VLOOKUP($A70,'MO-INSUMOS'!$D$28:$K$63,7,FALSE))</f>
        <v>8.3333333333333329E-2</v>
      </c>
      <c r="K70" s="934">
        <f>IFERROR(VLOOKUP($A70,INSUMOS!$D:$M,8,FALSE),VLOOKUP($A70,'MO-INSUMOS'!$D$28:$K$63,8,FALSE))</f>
        <v>0</v>
      </c>
      <c r="L70" s="934">
        <f t="shared" si="1"/>
        <v>0</v>
      </c>
      <c r="M70" s="1003" t="e">
        <f t="shared" si="2"/>
        <v>#DIV/0!</v>
      </c>
      <c r="N70" s="936" t="e">
        <f>SUM($M$11:M70)</f>
        <v>#DIV/0!</v>
      </c>
      <c r="O70" s="445"/>
      <c r="P70" s="66" t="str">
        <f>IFERROR(VLOOKUP(F70,'SE-GERAL'!$G:$T,14,FALSE),"N")</f>
        <v>N</v>
      </c>
      <c r="Q70" s="66" t="str">
        <f>IF(SUMIF('MO-FERRAMENTAS EPI'!K:K,F70,'MO-FERRAMENTAS EPI'!F:F)&gt;0,"D","N")</f>
        <v>N</v>
      </c>
      <c r="R70" s="66" t="str">
        <f t="shared" si="3"/>
        <v>N</v>
      </c>
      <c r="S70" s="959"/>
      <c r="T70" s="959"/>
      <c r="U70" s="960"/>
      <c r="V70" s="960"/>
    </row>
    <row r="71" spans="1:22" s="446" customFormat="1" ht="22.5">
      <c r="A71" s="66">
        <v>142</v>
      </c>
      <c r="B71" s="445"/>
      <c r="C71" s="445"/>
      <c r="D71" s="932" t="e">
        <f t="shared" si="4"/>
        <v>#DIV/0!</v>
      </c>
      <c r="E71" s="82" t="str">
        <f>IFERROR(VLOOKUP($A71,INSUMOS!$D:$M,2,FALSE),VLOOKUP($A71,'MO-INSUMOS'!$D$28:$K$63,2,FALSE))</f>
        <v>COMLURB</v>
      </c>
      <c r="F71" s="919" t="str">
        <f>IFERROR(VLOOKUP($A71,INSUMOS!$D:$M,3,FALSE),VLOOKUP($A71,'MO-INSUMOS'!$D$28:$K$63,3,FALSE))</f>
        <v>COMLURB-001</v>
      </c>
      <c r="G71" s="919" t="str">
        <f>IFERROR(VLOOKUP($A71,INSUMOS!$D:$M,4,FALSE),VLOOKUP($A71,'MO-INSUMOS'!$D$28:$K$63,4,FALSE))</f>
        <v>DA</v>
      </c>
      <c r="H71" s="633" t="str">
        <f>IFERROR(VLOOKUP($A71,INSUMOS!$D:$M,5,FALSE),VLOOKUP($A71,'MO-INSUMOS'!$D$28:$K$63,5,FALSE))</f>
        <v>TARIFA DE DISPOSICAO FINAL - VAZAMENTO DE RESÍDUO DE GRANDE GERADOR PROVENIENTE DA CIDADE DO RIO DE JANEIRO</v>
      </c>
      <c r="I71" s="919" t="str">
        <f>IFERROR(VLOOKUP($A71,INSUMOS!$D:$M,6,FALSE),VLOOKUP($A71,'MO-INSUMOS'!$D$28:$K$63,6,FALSE))</f>
        <v>T</v>
      </c>
      <c r="J71" s="933">
        <f>IFERROR(VLOOKUP($A71,INSUMOS!$D:$M,7,FALSE),VLOOKUP($A71,'MO-INSUMOS'!$D$28:$K$63,7,FALSE))</f>
        <v>4.2</v>
      </c>
      <c r="K71" s="934">
        <f>IFERROR(VLOOKUP($A71,INSUMOS!$D:$M,8,FALSE),VLOOKUP($A71,'MO-INSUMOS'!$D$28:$K$63,8,FALSE))</f>
        <v>0</v>
      </c>
      <c r="L71" s="934">
        <f t="shared" si="1"/>
        <v>0</v>
      </c>
      <c r="M71" s="1003" t="e">
        <f t="shared" si="2"/>
        <v>#DIV/0!</v>
      </c>
      <c r="N71" s="936" t="e">
        <f>SUM($M$11:M71)</f>
        <v>#DIV/0!</v>
      </c>
      <c r="O71" s="445"/>
      <c r="P71" s="66" t="str">
        <f>IFERROR(VLOOKUP(F71,'SE-GERAL'!$G:$T,14,FALSE),"N")</f>
        <v>N</v>
      </c>
      <c r="Q71" s="66" t="str">
        <f>IF(SUMIF('MO-FERRAMENTAS EPI'!K:K,F71,'MO-FERRAMENTAS EPI'!F:F)&gt;0,"D","N")</f>
        <v>N</v>
      </c>
      <c r="R71" s="66" t="str">
        <f t="shared" si="3"/>
        <v>N</v>
      </c>
      <c r="S71" s="959"/>
      <c r="T71" s="959"/>
      <c r="U71" s="960"/>
      <c r="V71" s="960"/>
    </row>
    <row r="72" spans="1:22" s="446" customFormat="1" ht="22.5">
      <c r="A72" s="66">
        <v>349</v>
      </c>
      <c r="B72" s="445"/>
      <c r="C72" s="445"/>
      <c r="D72" s="932" t="e">
        <f t="shared" si="4"/>
        <v>#DIV/0!</v>
      </c>
      <c r="E72" s="82" t="str">
        <f>IFERROR(VLOOKUP($A72,INSUMOS!$D:$M,2,FALSE),VLOOKUP($A72,'MO-INSUMOS'!$D$28:$K$63,2,FALSE))</f>
        <v>UFRJ</v>
      </c>
      <c r="F72" s="919" t="str">
        <f>IFERROR(VLOOKUP($A72,INSUMOS!$D:$M,3,FALSE),VLOOKUP($A72,'MO-INSUMOS'!$D$28:$K$63,3,FALSE))</f>
        <v>UFRJ-0248</v>
      </c>
      <c r="G72" s="919" t="str">
        <f>IFERROR(VLOOKUP($A72,INSUMOS!$D:$M,4,FALSE),VLOOKUP($A72,'MO-INSUMOS'!$D$28:$K$63,4,FALSE))</f>
        <v>MA</v>
      </c>
      <c r="H72" s="633" t="str">
        <f>IFERROR(VLOOKUP($A72,INSUMOS!$D:$M,5,FALSE),VLOOKUP($A72,'MO-INSUMOS'!$D$28:$K$63,5,FALSE))</f>
        <v>BATERIA ESTACIONÁRIA, LIVRE DE MANUTENÇÃO - 40 AMPERES / CAPACIDADE 100h - TENSÃO: 12V</v>
      </c>
      <c r="I72" s="919" t="str">
        <f>IFERROR(VLOOKUP($A72,INSUMOS!$D:$M,6,FALSE),VLOOKUP($A72,'MO-INSUMOS'!$D$28:$K$63,6,FALSE))</f>
        <v>UN</v>
      </c>
      <c r="J72" s="933">
        <f>IFERROR(VLOOKUP($A72,INSUMOS!$D:$M,7,FALSE),VLOOKUP($A72,'MO-INSUMOS'!$D$28:$K$63,7,FALSE))</f>
        <v>0.66666666666666663</v>
      </c>
      <c r="K72" s="934">
        <f>IFERROR(VLOOKUP($A72,INSUMOS!$D:$M,8,FALSE),VLOOKUP($A72,'MO-INSUMOS'!$D$28:$K$63,8,FALSE))</f>
        <v>0</v>
      </c>
      <c r="L72" s="934">
        <f t="shared" si="1"/>
        <v>0</v>
      </c>
      <c r="M72" s="1003" t="e">
        <f t="shared" si="2"/>
        <v>#DIV/0!</v>
      </c>
      <c r="N72" s="936" t="e">
        <f>SUM($M$11:M72)</f>
        <v>#DIV/0!</v>
      </c>
      <c r="O72" s="445"/>
      <c r="P72" s="66" t="str">
        <f>IFERROR(VLOOKUP(F72,'SE-GERAL'!$G:$T,14,FALSE),"N")</f>
        <v>D</v>
      </c>
      <c r="Q72" s="66" t="str">
        <f>IF(SUMIF('MO-FERRAMENTAS EPI'!K:K,F72,'MO-FERRAMENTAS EPI'!F:F)&gt;0,"D","N")</f>
        <v>N</v>
      </c>
      <c r="R72" s="66" t="str">
        <f t="shared" si="3"/>
        <v>D</v>
      </c>
      <c r="S72" s="959"/>
      <c r="T72" s="959"/>
      <c r="U72" s="960"/>
      <c r="V72" s="960"/>
    </row>
    <row r="73" spans="1:22" s="446" customFormat="1" ht="180">
      <c r="A73" s="66">
        <v>288</v>
      </c>
      <c r="B73" s="445"/>
      <c r="C73" s="445"/>
      <c r="D73" s="932" t="e">
        <f t="shared" si="4"/>
        <v>#DIV/0!</v>
      </c>
      <c r="E73" s="82" t="str">
        <f>IFERROR(VLOOKUP($A73,INSUMOS!$D:$M,2,FALSE),VLOOKUP($A73,'MO-INSUMOS'!$D$28:$K$63,2,FALSE))</f>
        <v>UFRJ</v>
      </c>
      <c r="F73" s="919" t="str">
        <f>IFERROR(VLOOKUP($A73,INSUMOS!$D:$M,3,FALSE),VLOOKUP($A73,'MO-INSUMOS'!$D$28:$K$63,3,FALSE))</f>
        <v>UFRJ-0189</v>
      </c>
      <c r="G73" s="919" t="str">
        <f>IFERROR(VLOOKUP($A73,INSUMOS!$D:$M,4,FALSE),VLOOKUP($A73,'MO-INSUMOS'!$D$28:$K$63,4,FALSE))</f>
        <v>MA</v>
      </c>
      <c r="H73" s="633" t="str">
        <f>IFERROR(VLOOKUP($A73,INSUMOS!$D:$M,5,FALSE),VLOOKUP($A73,'MO-INSUMOS'!$D$28:$K$63,5,FALSE))</f>
        <v>POSTE DE AÇO, CÔNICO CONTÍNUO RETO, CIRCULAR DESMONTÁVEL, 9 (NOVE) METROS DE ALTURA LIVRE, COM BASE DE FIXAÇÃO DE 280X280mm COM 4 FUROS DE 22mm DISTANTES ENTRE SI DE 205mm E SAPATA COM 4 TRIÂNGULOS DE 100X70mm E 3/8" DE ESPESSURA. DEVERÁ SER FABRICADO EM CHAPA DE AÇO CARBONO EM DUAS SEÇÕES, PARA SEREM UNIDAS ENTRE SI PELO SISTEMA TELESCÓPICO DE SIMPLES PRESSÃO (SLIP-JOINT). CADA UMA DAS SEÇÕES DEVERÁ POSSUIR UMA ÚNICA SOLDA LONGITUDINAL, SEM QUALQUER SOLDA TRANSVERSAL NO CORPO. O DIÂMETRO NO TOPO DEVERÁ SER DE 60mm E NA BASE NO MÍNIMO 192mm COM CONICIDADE CONSTANTE. DEVERÁ SER FORNECIDO COM UMA JANELA PARA INSPEÇÃO DE 80X250mm A 600mm DA BASE,  COM TAMPA E DOIS PARAFUSOS ALLEN DE AÇO INOXIDÁVEL. DEVERÁ SER TOTALMENTE GALVANIZADO A FOGO INTERNA E EXTERNAMENTE CONFORME NORMA NBR 6323, 7399 E 7400  DA ABNT, E NUMERADO -  FABRICAÇÃO: CONIPOST (PADRÃO UFRJ).</v>
      </c>
      <c r="I73" s="919" t="str">
        <f>IFERROR(VLOOKUP($A73,INSUMOS!$D:$M,6,FALSE),VLOOKUP($A73,'MO-INSUMOS'!$D$28:$K$63,6,FALSE))</f>
        <v>UN</v>
      </c>
      <c r="J73" s="933">
        <f>IFERROR(VLOOKUP($A73,INSUMOS!$D:$M,7,FALSE),VLOOKUP($A73,'MO-INSUMOS'!$D$28:$K$63,7,FALSE))</f>
        <v>8.3333333333333329E-2</v>
      </c>
      <c r="K73" s="934">
        <f>IFERROR(VLOOKUP($A73,INSUMOS!$D:$M,8,FALSE),VLOOKUP($A73,'MO-INSUMOS'!$D$28:$K$63,8,FALSE))</f>
        <v>0</v>
      </c>
      <c r="L73" s="934">
        <f t="shared" si="1"/>
        <v>0</v>
      </c>
      <c r="M73" s="1003" t="e">
        <f t="shared" si="2"/>
        <v>#DIV/0!</v>
      </c>
      <c r="N73" s="936" t="e">
        <f>SUM($M$11:M73)</f>
        <v>#DIV/0!</v>
      </c>
      <c r="O73" s="445"/>
      <c r="P73" s="66" t="str">
        <f>IFERROR(VLOOKUP(F73,'SE-GERAL'!$G:$T,14,FALSE),"N")</f>
        <v>D</v>
      </c>
      <c r="Q73" s="66" t="str">
        <f>IF(SUMIF('MO-FERRAMENTAS EPI'!K:K,F73,'MO-FERRAMENTAS EPI'!F:F)&gt;0,"D","N")</f>
        <v>N</v>
      </c>
      <c r="R73" s="66" t="str">
        <f t="shared" si="3"/>
        <v>D</v>
      </c>
      <c r="S73" s="959"/>
      <c r="T73" s="959"/>
      <c r="U73" s="960"/>
      <c r="V73" s="960"/>
    </row>
    <row r="74" spans="1:22" s="446" customFormat="1" ht="22.5">
      <c r="A74" s="66">
        <v>369</v>
      </c>
      <c r="B74" s="445"/>
      <c r="C74" s="445"/>
      <c r="D74" s="932" t="e">
        <f t="shared" si="4"/>
        <v>#DIV/0!</v>
      </c>
      <c r="E74" s="82" t="str">
        <f>IFERROR(VLOOKUP($A74,INSUMOS!$D:$M,2,FALSE),VLOOKUP($A74,'MO-INSUMOS'!$D$28:$K$63,2,FALSE))</f>
        <v>UFRJ</v>
      </c>
      <c r="F74" s="919" t="str">
        <f>IFERROR(VLOOKUP($A74,INSUMOS!$D:$M,3,FALSE),VLOOKUP($A74,'MO-INSUMOS'!$D$28:$K$63,3,FALSE))</f>
        <v>UFRJ-0340</v>
      </c>
      <c r="G74" s="919" t="str">
        <f>IFERROR(VLOOKUP($A74,INSUMOS!$D:$M,4,FALSE),VLOOKUP($A74,'MO-INSUMOS'!$D$28:$K$63,4,FALSE))</f>
        <v>MA</v>
      </c>
      <c r="H74" s="633" t="str">
        <f>IFERROR(VLOOKUP($A74,INSUMOS!$D:$M,5,FALSE),VLOOKUP($A74,'MO-INSUMOS'!$D$28:$K$63,5,FALSE))</f>
        <v xml:space="preserve">NOBREAK 3000KVA ENTRADA 220/127V SAÍDA 127V - (MOTORIZAÇÃO DO DISJUNTOR). </v>
      </c>
      <c r="I74" s="919" t="str">
        <f>IFERROR(VLOOKUP($A74,INSUMOS!$D:$M,6,FALSE),VLOOKUP($A74,'MO-INSUMOS'!$D$28:$K$63,6,FALSE))</f>
        <v>UN</v>
      </c>
      <c r="J74" s="933">
        <f>IFERROR(VLOOKUP($A74,INSUMOS!$D:$M,7,FALSE),VLOOKUP($A74,'MO-INSUMOS'!$D$28:$K$63,7,FALSE))</f>
        <v>8.3333333333333329E-2</v>
      </c>
      <c r="K74" s="934">
        <f>IFERROR(VLOOKUP($A74,INSUMOS!$D:$M,8,FALSE),VLOOKUP($A74,'MO-INSUMOS'!$D$28:$K$63,8,FALSE))</f>
        <v>0</v>
      </c>
      <c r="L74" s="934">
        <f t="shared" si="1"/>
        <v>0</v>
      </c>
      <c r="M74" s="1003" t="e">
        <f t="shared" si="2"/>
        <v>#DIV/0!</v>
      </c>
      <c r="N74" s="936" t="e">
        <f>SUM($M$11:M74)</f>
        <v>#DIV/0!</v>
      </c>
      <c r="O74" s="445"/>
      <c r="P74" s="66" t="str">
        <f>IFERROR(VLOOKUP(F74,'SE-GERAL'!$G:$T,14,FALSE),"N")</f>
        <v>D</v>
      </c>
      <c r="Q74" s="66" t="str">
        <f>IF(SUMIF('MO-FERRAMENTAS EPI'!K:K,F74,'MO-FERRAMENTAS EPI'!F:F)&gt;0,"D","N")</f>
        <v>N</v>
      </c>
      <c r="R74" s="66" t="str">
        <f t="shared" si="3"/>
        <v>D</v>
      </c>
      <c r="S74" s="959"/>
      <c r="T74" s="959"/>
      <c r="U74" s="960"/>
      <c r="V74" s="960"/>
    </row>
    <row r="75" spans="1:22" s="446" customFormat="1">
      <c r="A75" s="66">
        <v>487</v>
      </c>
      <c r="B75" s="445"/>
      <c r="C75" s="445"/>
      <c r="D75" s="932" t="e">
        <f t="shared" ref="D75:D107" si="5">IF(N75&lt;80%,"A",IF(AND(N75&gt;80.01%,N75&lt;95%),"B",IF(N75&gt;95.01%,"C")))</f>
        <v>#DIV/0!</v>
      </c>
      <c r="E75" s="82" t="str">
        <f>IFERROR(VLOOKUP($A75,INSUMOS!$D:$M,2,FALSE),VLOOKUP($A75,'MO-INSUMOS'!$D$28:$K$63,2,FALSE))</f>
        <v>UFRJ</v>
      </c>
      <c r="F75" s="919" t="str">
        <f>IFERROR(VLOOKUP($A75,INSUMOS!$D:$M,3,FALSE),VLOOKUP($A75,'MO-INSUMOS'!$D$28:$K$63,3,FALSE))</f>
        <v>UFRJ-0517</v>
      </c>
      <c r="G75" s="919" t="str">
        <f>IFERROR(VLOOKUP($A75,INSUMOS!$D:$M,4,FALSE),VLOOKUP($A75,'MO-INSUMOS'!$D$28:$K$63,4,FALSE))</f>
        <v>EQ</v>
      </c>
      <c r="H75" s="633" t="str">
        <f>IFERROR(VLOOKUP($A75,INSUMOS!$D:$M,5,FALSE),VLOOKUP($A75,'MO-INSUMOS'!$D$28:$K$63,5,FALSE))</f>
        <v>BOLSA EM LONA PARA FERRAMENTAS - 470 X 300 X 350MM</v>
      </c>
      <c r="I75" s="919" t="str">
        <f>IFERROR(VLOOKUP($A75,INSUMOS!$D:$M,6,FALSE),VLOOKUP($A75,'MO-INSUMOS'!$D$28:$K$63,6,FALSE))</f>
        <v>UN</v>
      </c>
      <c r="J75" s="933">
        <f>IFERROR(VLOOKUP($A75,INSUMOS!$D:$M,7,FALSE),VLOOKUP($A75,'MO-INSUMOS'!$D$28:$K$63,7,FALSE))</f>
        <v>1.6666666666666667</v>
      </c>
      <c r="K75" s="934">
        <f>IFERROR(VLOOKUP($A75,INSUMOS!$D:$M,8,FALSE),VLOOKUP($A75,'MO-INSUMOS'!$D$28:$K$63,8,FALSE))</f>
        <v>0</v>
      </c>
      <c r="L75" s="934">
        <f t="shared" ref="L75:L138" si="6">IF(I75="%",K75,J75*K75)</f>
        <v>0</v>
      </c>
      <c r="M75" s="1003" t="e">
        <f t="shared" ref="M75:M138" si="7">L75/$L$555</f>
        <v>#DIV/0!</v>
      </c>
      <c r="N75" s="936" t="e">
        <f>SUM($M$11:M75)</f>
        <v>#DIV/0!</v>
      </c>
      <c r="O75" s="445"/>
      <c r="P75" s="66" t="str">
        <f>IFERROR(VLOOKUP(F75,'SE-GERAL'!$G:$T,14,FALSE),"N")</f>
        <v>N</v>
      </c>
      <c r="Q75" s="66" t="str">
        <f>IF(SUMIF('MO-FERRAMENTAS EPI'!K:K,F75,'MO-FERRAMENTAS EPI'!F:F)&gt;0,"D","N")</f>
        <v>N</v>
      </c>
      <c r="R75" s="66" t="str">
        <f t="shared" ref="R75:R138" si="8">IF(P75="D","D",IF(Q75="D","D","N"))</f>
        <v>N</v>
      </c>
      <c r="S75" s="959"/>
      <c r="T75" s="959"/>
      <c r="U75" s="960"/>
      <c r="V75" s="960"/>
    </row>
    <row r="76" spans="1:22" s="446" customFormat="1" ht="67.5">
      <c r="A76" s="66">
        <v>262</v>
      </c>
      <c r="B76" s="445"/>
      <c r="C76" s="445"/>
      <c r="D76" s="932" t="e">
        <f t="shared" si="5"/>
        <v>#DIV/0!</v>
      </c>
      <c r="E76" s="82" t="str">
        <f>IFERROR(VLOOKUP($A76,INSUMOS!$D:$M,2,FALSE),VLOOKUP($A76,'MO-INSUMOS'!$D$28:$K$63,2,FALSE))</f>
        <v>SCO/RIO</v>
      </c>
      <c r="F76" s="919" t="str">
        <f>IFERROR(VLOOKUP($A76,INSUMOS!$D:$M,3,FALSE),VLOOKUP($A76,'MO-INSUMOS'!$D$28:$K$63,3,FALSE))</f>
        <v>MAT113055</v>
      </c>
      <c r="G76" s="919" t="str">
        <f>IFERROR(VLOOKUP($A76,INSUMOS!$D:$M,4,FALSE),VLOOKUP($A76,'MO-INSUMOS'!$D$28:$K$63,4,FALSE))</f>
        <v>MA</v>
      </c>
      <c r="H76" s="633" t="str">
        <f>IFERROR(VLOOKUP($A76,INSUMOS!$D:$M,5,FALSE),VLOOKUP($A76,'MO-INSUMOS'!$D$28:$K$63,5,FALSE))</f>
        <v>PROJETOR A LED, PLRJ-12.1/W, CORPO E ALCA EM ALUMINIO INJETADO, LED BRANCO, TEMPERATURA DE COR ENTRE 3000/5500 K, IP 66, IK 08, RESISTENTE A UV, TENSAO DE 90/305 VCA, EFICIENCIA MINIMA 100 IM/W, POTENCIA DE 110 A 150 W, TEMPERATURA DE OPERACAO DE - 25 A 85O C, FACHO SIMETRICO DE 10O. ESPECIFICACAO: EM-RIOLUZ- 109.</v>
      </c>
      <c r="I76" s="919" t="str">
        <f>IFERROR(VLOOKUP($A76,INSUMOS!$D:$M,6,FALSE),VLOOKUP($A76,'MO-INSUMOS'!$D$28:$K$63,6,FALSE))</f>
        <v>UN</v>
      </c>
      <c r="J76" s="933">
        <f>IFERROR(VLOOKUP($A76,INSUMOS!$D:$M,7,FALSE),VLOOKUP($A76,'MO-INSUMOS'!$D$28:$K$63,7,FALSE))</f>
        <v>8.3333333333333329E-2</v>
      </c>
      <c r="K76" s="934">
        <f>IFERROR(VLOOKUP($A76,INSUMOS!$D:$M,8,FALSE),VLOOKUP($A76,'MO-INSUMOS'!$D$28:$K$63,8,FALSE))</f>
        <v>0</v>
      </c>
      <c r="L76" s="934">
        <f t="shared" si="6"/>
        <v>0</v>
      </c>
      <c r="M76" s="1003" t="e">
        <f t="shared" si="7"/>
        <v>#DIV/0!</v>
      </c>
      <c r="N76" s="936" t="e">
        <f>SUM($M$11:M76)</f>
        <v>#DIV/0!</v>
      </c>
      <c r="O76" s="445"/>
      <c r="P76" s="66" t="str">
        <f>IFERROR(VLOOKUP(F76,'SE-GERAL'!$G:$T,14,FALSE),"N")</f>
        <v>N</v>
      </c>
      <c r="Q76" s="66" t="str">
        <f>IF(SUMIF('MO-FERRAMENTAS EPI'!K:K,F76,'MO-FERRAMENTAS EPI'!F:F)&gt;0,"D","N")</f>
        <v>N</v>
      </c>
      <c r="R76" s="66" t="str">
        <f t="shared" si="8"/>
        <v>N</v>
      </c>
      <c r="S76" s="959"/>
      <c r="T76" s="959"/>
      <c r="U76" s="960"/>
      <c r="V76" s="960"/>
    </row>
    <row r="77" spans="1:22" s="446" customFormat="1">
      <c r="A77" s="66">
        <v>121</v>
      </c>
      <c r="B77" s="445"/>
      <c r="C77" s="445"/>
      <c r="D77" s="932" t="e">
        <f t="shared" si="5"/>
        <v>#DIV/0!</v>
      </c>
      <c r="E77" s="82" t="str">
        <f>IFERROR(VLOOKUP($A77,INSUMOS!$D:$M,2,FALSE),VLOOKUP($A77,'MO-INSUMOS'!$D$28:$K$63,2,FALSE))</f>
        <v>SINAPI</v>
      </c>
      <c r="F77" s="919">
        <f>IFERROR(VLOOKUP($A77,INSUMOS!$D:$M,3,FALSE),VLOOKUP($A77,'MO-INSUMOS'!$D$28:$K$63,3,FALSE))</f>
        <v>37370</v>
      </c>
      <c r="G77" s="919" t="str">
        <f>IFERROR(VLOOKUP($A77,INSUMOS!$D:$M,4,FALSE),VLOOKUP($A77,'MO-INSUMOS'!$D$28:$K$63,4,FALSE))</f>
        <v>DA</v>
      </c>
      <c r="H77" s="633" t="str">
        <f>IFERROR(VLOOKUP($A77,INSUMOS!$D:$M,5,FALSE),VLOOKUP($A77,'MO-INSUMOS'!$D$28:$K$63,5,FALSE))</f>
        <v>ALIMENTACAO - HORISTA (COLETADO CAIXA)</v>
      </c>
      <c r="I77" s="919" t="str">
        <f>IFERROR(VLOOKUP($A77,INSUMOS!$D:$M,6,FALSE),VLOOKUP($A77,'MO-INSUMOS'!$D$28:$K$63,6,FALSE))</f>
        <v>H</v>
      </c>
      <c r="J77" s="933">
        <f>IFERROR(VLOOKUP($A77,INSUMOS!$D:$M,7,FALSE),VLOOKUP($A77,'MO-INSUMOS'!$D$28:$K$63,7,FALSE))</f>
        <v>62.018355916666664</v>
      </c>
      <c r="K77" s="934">
        <f>IFERROR(VLOOKUP($A77,INSUMOS!$D:$M,8,FALSE),VLOOKUP($A77,'MO-INSUMOS'!$D$28:$K$63,8,FALSE))</f>
        <v>0</v>
      </c>
      <c r="L77" s="934">
        <f t="shared" si="6"/>
        <v>0</v>
      </c>
      <c r="M77" s="1003" t="e">
        <f t="shared" si="7"/>
        <v>#DIV/0!</v>
      </c>
      <c r="N77" s="936" t="e">
        <f>SUM($M$11:M77)</f>
        <v>#DIV/0!</v>
      </c>
      <c r="O77" s="445"/>
      <c r="P77" s="66" t="str">
        <f>IFERROR(VLOOKUP(F77,'SE-GERAL'!$G:$T,14,FALSE),"N")</f>
        <v>N</v>
      </c>
      <c r="Q77" s="66" t="str">
        <f>IF(SUMIF('MO-FERRAMENTAS EPI'!K:K,F77,'MO-FERRAMENTAS EPI'!F:F)&gt;0,"D","N")</f>
        <v>N</v>
      </c>
      <c r="R77" s="66" t="str">
        <f t="shared" si="8"/>
        <v>N</v>
      </c>
      <c r="S77" s="959"/>
      <c r="T77" s="959"/>
      <c r="U77" s="960"/>
      <c r="V77" s="960"/>
    </row>
    <row r="78" spans="1:22" s="446" customFormat="1">
      <c r="A78" s="66">
        <v>357</v>
      </c>
      <c r="B78" s="445"/>
      <c r="C78" s="445"/>
      <c r="D78" s="932" t="e">
        <f t="shared" si="5"/>
        <v>#DIV/0!</v>
      </c>
      <c r="E78" s="82" t="str">
        <f>IFERROR(VLOOKUP($A78,INSUMOS!$D:$M,2,FALSE),VLOOKUP($A78,'MO-INSUMOS'!$D$28:$K$63,2,FALSE))</f>
        <v>UFRJ</v>
      </c>
      <c r="F78" s="919" t="str">
        <f>IFERROR(VLOOKUP($A78,INSUMOS!$D:$M,3,FALSE),VLOOKUP($A78,'MO-INSUMOS'!$D$28:$K$63,3,FALSE))</f>
        <v>UFRJ-0256</v>
      </c>
      <c r="G78" s="919" t="str">
        <f>IFERROR(VLOOKUP($A78,INSUMOS!$D:$M,4,FALSE),VLOOKUP($A78,'MO-INSUMOS'!$D$28:$K$63,4,FALSE))</f>
        <v>MA</v>
      </c>
      <c r="H78" s="633" t="str">
        <f>IFERROR(VLOOKUP($A78,INSUMOS!$D:$M,5,FALSE),VLOOKUP($A78,'MO-INSUMOS'!$D$28:$K$63,5,FALSE))</f>
        <v>BATERIA ESTACIONÁRIA, 12V/18A/H</v>
      </c>
      <c r="I78" s="919" t="str">
        <f>IFERROR(VLOOKUP($A78,INSUMOS!$D:$M,6,FALSE),VLOOKUP($A78,'MO-INSUMOS'!$D$28:$K$63,6,FALSE))</f>
        <v>UN</v>
      </c>
      <c r="J78" s="933">
        <f>IFERROR(VLOOKUP($A78,INSUMOS!$D:$M,7,FALSE),VLOOKUP($A78,'MO-INSUMOS'!$D$28:$K$63,7,FALSE))</f>
        <v>0.66666666666666663</v>
      </c>
      <c r="K78" s="934">
        <f>IFERROR(VLOOKUP($A78,INSUMOS!$D:$M,8,FALSE),VLOOKUP($A78,'MO-INSUMOS'!$D$28:$K$63,8,FALSE))</f>
        <v>0</v>
      </c>
      <c r="L78" s="934">
        <f t="shared" si="6"/>
        <v>0</v>
      </c>
      <c r="M78" s="1003" t="e">
        <f t="shared" si="7"/>
        <v>#DIV/0!</v>
      </c>
      <c r="N78" s="936" t="e">
        <f>SUM($M$11:M78)</f>
        <v>#DIV/0!</v>
      </c>
      <c r="O78" s="445"/>
      <c r="P78" s="66" t="str">
        <f>IFERROR(VLOOKUP(F78,'SE-GERAL'!$G:$T,14,FALSE),"N")</f>
        <v>D</v>
      </c>
      <c r="Q78" s="66" t="str">
        <f>IF(SUMIF('MO-FERRAMENTAS EPI'!K:K,F78,'MO-FERRAMENTAS EPI'!F:F)&gt;0,"D","N")</f>
        <v>N</v>
      </c>
      <c r="R78" s="66" t="str">
        <f t="shared" si="8"/>
        <v>D</v>
      </c>
      <c r="S78" s="959"/>
      <c r="T78" s="959"/>
      <c r="U78" s="960"/>
      <c r="V78" s="960"/>
    </row>
    <row r="79" spans="1:22" s="446" customFormat="1" ht="22.5">
      <c r="A79" s="66">
        <v>533</v>
      </c>
      <c r="B79" s="445"/>
      <c r="C79" s="445"/>
      <c r="D79" s="932" t="e">
        <f t="shared" si="5"/>
        <v>#DIV/0!</v>
      </c>
      <c r="E79" s="82" t="str">
        <f>IFERROR(VLOOKUP($A79,INSUMOS!$D:$M,2,FALSE),VLOOKUP($A79,'MO-INSUMOS'!$D$28:$K$63,2,FALSE))</f>
        <v>UFRJ</v>
      </c>
      <c r="F79" s="919" t="str">
        <f>IFERROR(VLOOKUP($A79,INSUMOS!$D:$M,3,FALSE),VLOOKUP($A79,'MO-INSUMOS'!$D$28:$K$63,3,FALSE))</f>
        <v>UFRJ-0401.3</v>
      </c>
      <c r="G79" s="919" t="str">
        <f>IFERROR(VLOOKUP($A79,INSUMOS!$D:$M,4,FALSE),VLOOKUP($A79,'MO-INSUMOS'!$D$28:$K$63,4,FALSE))</f>
        <v>DA</v>
      </c>
      <c r="H79" s="633" t="str">
        <f>IFERROR(VLOOKUP($A79,INSUMOS!$D:$M,5,FALSE),VLOOKUP($A79,'MO-INSUMOS'!$D$28:$K$63,5,FALSE))</f>
        <v>PROVISÃO PARA RESCISÃO - TECNICO EM ELETRICA - RIO - 44HS SEG A SEX - DIARISTA</v>
      </c>
      <c r="I79" s="919" t="str">
        <f>IFERROR(VLOOKUP($A79,INSUMOS!$D:$M,6,FALSE),VLOOKUP($A79,'MO-INSUMOS'!$D$28:$K$63,6,FALSE))</f>
        <v>MÊS</v>
      </c>
      <c r="J79" s="933">
        <f>IFERROR(VLOOKUP($A79,INSUMOS!$D:$M,7,FALSE),VLOOKUP($A79,'MO-INSUMOS'!$D$28:$K$63,7,FALSE))</f>
        <v>1</v>
      </c>
      <c r="K79" s="934">
        <f>IFERROR(VLOOKUP($A79,INSUMOS!$D:$M,8,FALSE),VLOOKUP($A79,'MO-INSUMOS'!$D$28:$K$63,8,FALSE))</f>
        <v>0</v>
      </c>
      <c r="L79" s="934">
        <f t="shared" si="6"/>
        <v>0</v>
      </c>
      <c r="M79" s="1003" t="e">
        <f t="shared" si="7"/>
        <v>#DIV/0!</v>
      </c>
      <c r="N79" s="936" t="e">
        <f>SUM($M$11:M79)</f>
        <v>#DIV/0!</v>
      </c>
      <c r="O79" s="445"/>
      <c r="P79" s="66" t="str">
        <f>IFERROR(VLOOKUP(F79,'SE-GERAL'!$G:$T,14,FALSE),"N")</f>
        <v>N</v>
      </c>
      <c r="Q79" s="66" t="str">
        <f>IF(SUMIF('MO-FERRAMENTAS EPI'!K:K,F79,'MO-FERRAMENTAS EPI'!F:F)&gt;0,"D","N")</f>
        <v>N</v>
      </c>
      <c r="R79" s="66" t="str">
        <f t="shared" si="8"/>
        <v>N</v>
      </c>
      <c r="S79" s="959"/>
      <c r="T79" s="959"/>
      <c r="U79" s="960"/>
      <c r="V79" s="960"/>
    </row>
    <row r="80" spans="1:22" s="446" customFormat="1" ht="22.5">
      <c r="A80" s="66">
        <v>23</v>
      </c>
      <c r="B80" s="445"/>
      <c r="C80" s="445"/>
      <c r="D80" s="932" t="e">
        <f t="shared" si="5"/>
        <v>#DIV/0!</v>
      </c>
      <c r="E80" s="82" t="str">
        <f>IFERROR(VLOOKUP($A80,INSUMOS!$D:$M,2,FALSE),VLOOKUP($A80,'MO-INSUMOS'!$D$28:$K$63,2,FALSE))</f>
        <v>SCO/RIO</v>
      </c>
      <c r="F80" s="919" t="str">
        <f>IFERROR(VLOOKUP($A80,INSUMOS!$D:$M,3,FALSE),VLOOKUP($A80,'MO-INSUMOS'!$D$28:$K$63,3,FALSE))</f>
        <v>MAT108550</v>
      </c>
      <c r="G80" s="919" t="str">
        <f>IFERROR(VLOOKUP($A80,INSUMOS!$D:$M,4,FALSE),VLOOKUP($A80,'MO-INSUMOS'!$D$28:$K$63,4,FALSE))</f>
        <v>MA</v>
      </c>
      <c r="H80" s="633" t="str">
        <f>IFERROR(VLOOKUP($A80,INSUMOS!$D:$M,5,FALSE),VLOOKUP($A80,'MO-INSUMOS'!$D$28:$K$63,5,FALSE))</f>
        <v>PORTA VENEZIANA, EM ALUMINIO ANODIZADO, EM PERFIS SERIE 25, COLOCADA</v>
      </c>
      <c r="I80" s="919" t="str">
        <f>IFERROR(VLOOKUP($A80,INSUMOS!$D:$M,6,FALSE),VLOOKUP($A80,'MO-INSUMOS'!$D$28:$K$63,6,FALSE))</f>
        <v>M2</v>
      </c>
      <c r="J80" s="933">
        <f>IFERROR(VLOOKUP($A80,INSUMOS!$D:$M,7,FALSE),VLOOKUP($A80,'MO-INSUMOS'!$D$28:$K$63,7,FALSE))</f>
        <v>0.16666666666666666</v>
      </c>
      <c r="K80" s="934">
        <f>IFERROR(VLOOKUP($A80,INSUMOS!$D:$M,8,FALSE),VLOOKUP($A80,'MO-INSUMOS'!$D$28:$K$63,8,FALSE))</f>
        <v>0</v>
      </c>
      <c r="L80" s="934">
        <f t="shared" si="6"/>
        <v>0</v>
      </c>
      <c r="M80" s="1003" t="e">
        <f t="shared" si="7"/>
        <v>#DIV/0!</v>
      </c>
      <c r="N80" s="936" t="e">
        <f>SUM($M$11:M80)</f>
        <v>#DIV/0!</v>
      </c>
      <c r="O80" s="445"/>
      <c r="P80" s="66" t="str">
        <f>IFERROR(VLOOKUP(F80,'SE-GERAL'!$G:$T,14,FALSE),"N")</f>
        <v>N</v>
      </c>
      <c r="Q80" s="66" t="str">
        <f>IF(SUMIF('MO-FERRAMENTAS EPI'!K:K,F80,'MO-FERRAMENTAS EPI'!F:F)&gt;0,"D","N")</f>
        <v>N</v>
      </c>
      <c r="R80" s="66" t="str">
        <f t="shared" si="8"/>
        <v>N</v>
      </c>
      <c r="S80" s="959"/>
      <c r="T80" s="959"/>
      <c r="U80" s="960"/>
      <c r="V80" s="960"/>
    </row>
    <row r="81" spans="1:22" s="446" customFormat="1" ht="33.75">
      <c r="A81" s="66">
        <v>47</v>
      </c>
      <c r="B81" s="445"/>
      <c r="C81" s="445"/>
      <c r="D81" s="932" t="e">
        <f t="shared" si="5"/>
        <v>#DIV/0!</v>
      </c>
      <c r="E81" s="82" t="str">
        <f>IFERROR(VLOOKUP($A81,INSUMOS!$D:$M,2,FALSE),VLOOKUP($A81,'MO-INSUMOS'!$D$28:$K$63,2,FALSE))</f>
        <v>SCO/RIO</v>
      </c>
      <c r="F81" s="919" t="str">
        <f>IFERROR(VLOOKUP($A81,INSUMOS!$D:$M,3,FALSE),VLOOKUP($A81,'MO-INSUMOS'!$D$28:$K$63,3,FALSE))</f>
        <v>IEQ016600</v>
      </c>
      <c r="G81" s="919" t="str">
        <f>IFERROR(VLOOKUP($A81,INSUMOS!$D:$M,4,FALSE),VLOOKUP($A81,'MO-INSUMOS'!$D$28:$K$63,4,FALSE))</f>
        <v>EQ</v>
      </c>
      <c r="H81" s="633" t="str">
        <f>IFERROR(VLOOKUP($A81,INSUMOS!$D:$M,5,FALSE),VLOOKUP($A81,'MO-INSUMOS'!$D$28:$K$63,5,FALSE))</f>
        <v>OLEO LUBRIFICANTE, MULTIVISCOSO, SAE 20 W-40, F1 SUPER, IPIRANGA OU SIMILAR, PARA MOTORES A ALCOOL, GASOLINA E GNV (GAS NATURAL VEICULAR)</v>
      </c>
      <c r="I81" s="919" t="str">
        <f>IFERROR(VLOOKUP($A81,INSUMOS!$D:$M,6,FALSE),VLOOKUP($A81,'MO-INSUMOS'!$D$28:$K$63,6,FALSE))</f>
        <v>L</v>
      </c>
      <c r="J81" s="933">
        <f>IFERROR(VLOOKUP($A81,INSUMOS!$D:$M,7,FALSE),VLOOKUP($A81,'MO-INSUMOS'!$D$28:$K$63,7,FALSE))</f>
        <v>11.879999999999999</v>
      </c>
      <c r="K81" s="934">
        <f>IFERROR(VLOOKUP($A81,INSUMOS!$D:$M,8,FALSE),VLOOKUP($A81,'MO-INSUMOS'!$D$28:$K$63,8,FALSE))</f>
        <v>0</v>
      </c>
      <c r="L81" s="934">
        <f t="shared" si="6"/>
        <v>0</v>
      </c>
      <c r="M81" s="1003" t="e">
        <f t="shared" si="7"/>
        <v>#DIV/0!</v>
      </c>
      <c r="N81" s="936" t="e">
        <f>SUM($M$11:M81)</f>
        <v>#DIV/0!</v>
      </c>
      <c r="O81" s="445"/>
      <c r="P81" s="66" t="str">
        <f>IFERROR(VLOOKUP(F81,'SE-GERAL'!$G:$T,14,FALSE),"N")</f>
        <v>N</v>
      </c>
      <c r="Q81" s="66" t="str">
        <f>IF(SUMIF('MO-FERRAMENTAS EPI'!K:K,F81,'MO-FERRAMENTAS EPI'!F:F)&gt;0,"D","N")</f>
        <v>N</v>
      </c>
      <c r="R81" s="66" t="str">
        <f t="shared" si="8"/>
        <v>N</v>
      </c>
      <c r="S81" s="959"/>
      <c r="T81" s="959"/>
      <c r="U81" s="960"/>
      <c r="V81" s="960"/>
    </row>
    <row r="82" spans="1:22" s="446" customFormat="1" ht="22.5">
      <c r="A82" s="66">
        <v>525</v>
      </c>
      <c r="B82" s="445"/>
      <c r="C82" s="445"/>
      <c r="D82" s="932" t="e">
        <f t="shared" si="5"/>
        <v>#DIV/0!</v>
      </c>
      <c r="E82" s="82" t="str">
        <f>IFERROR(VLOOKUP($A82,INSUMOS!$D:$M,2,FALSE),VLOOKUP($A82,'MO-INSUMOS'!$D$28:$K$63,2,FALSE))</f>
        <v>UFRJ</v>
      </c>
      <c r="F82" s="919" t="str">
        <f>IFERROR(VLOOKUP($A82,INSUMOS!$D:$M,3,FALSE),VLOOKUP($A82,'MO-INSUMOS'!$D$28:$K$63,3,FALSE))</f>
        <v>UFRJ-0397.3</v>
      </c>
      <c r="G82" s="919" t="str">
        <f>IFERROR(VLOOKUP($A82,INSUMOS!$D:$M,4,FALSE),VLOOKUP($A82,'MO-INSUMOS'!$D$28:$K$63,4,FALSE))</f>
        <v>DA</v>
      </c>
      <c r="H82" s="633" t="str">
        <f>IFERROR(VLOOKUP($A82,INSUMOS!$D:$M,5,FALSE),VLOOKUP($A82,'MO-INSUMOS'!$D$28:$K$63,5,FALSE))</f>
        <v>PROVISÃO PARA RESCISÃO - TÉCNICO EM SEGURANÇA DO TRABALHO - RIO - 44HS SEG A SEX - DIARISTA</v>
      </c>
      <c r="I82" s="919" t="str">
        <f>IFERROR(VLOOKUP($A82,INSUMOS!$D:$M,6,FALSE),VLOOKUP($A82,'MO-INSUMOS'!$D$28:$K$63,6,FALSE))</f>
        <v>MÊS</v>
      </c>
      <c r="J82" s="933">
        <f>IFERROR(VLOOKUP($A82,INSUMOS!$D:$M,7,FALSE),VLOOKUP($A82,'MO-INSUMOS'!$D$28:$K$63,7,FALSE))</f>
        <v>1</v>
      </c>
      <c r="K82" s="934">
        <f>IFERROR(VLOOKUP($A82,INSUMOS!$D:$M,8,FALSE),VLOOKUP($A82,'MO-INSUMOS'!$D$28:$K$63,8,FALSE))</f>
        <v>0</v>
      </c>
      <c r="L82" s="934">
        <f t="shared" si="6"/>
        <v>0</v>
      </c>
      <c r="M82" s="1003" t="e">
        <f t="shared" si="7"/>
        <v>#DIV/0!</v>
      </c>
      <c r="N82" s="936" t="e">
        <f>SUM($M$11:M82)</f>
        <v>#DIV/0!</v>
      </c>
      <c r="O82" s="445"/>
      <c r="P82" s="66" t="str">
        <f>IFERROR(VLOOKUP(F82,'SE-GERAL'!$G:$T,14,FALSE),"N")</f>
        <v>N</v>
      </c>
      <c r="Q82" s="66" t="str">
        <f>IF(SUMIF('MO-FERRAMENTAS EPI'!K:K,F82,'MO-FERRAMENTAS EPI'!F:F)&gt;0,"D","N")</f>
        <v>N</v>
      </c>
      <c r="R82" s="66" t="str">
        <f t="shared" si="8"/>
        <v>N</v>
      </c>
      <c r="S82" s="959"/>
      <c r="T82" s="959"/>
      <c r="U82" s="960"/>
      <c r="V82" s="960"/>
    </row>
    <row r="83" spans="1:22" s="446" customFormat="1">
      <c r="A83" s="66">
        <v>260</v>
      </c>
      <c r="B83" s="445"/>
      <c r="C83" s="445"/>
      <c r="D83" s="932" t="e">
        <f t="shared" si="5"/>
        <v>#DIV/0!</v>
      </c>
      <c r="E83" s="82" t="str">
        <f>IFERROR(VLOOKUP($A83,INSUMOS!$D:$M,2,FALSE),VLOOKUP($A83,'MO-INSUMOS'!$D$28:$K$63,2,FALSE))</f>
        <v>SBC</v>
      </c>
      <c r="F83" s="919">
        <f>IFERROR(VLOOKUP($A83,INSUMOS!$D:$M,3,FALSE),VLOOKUP($A83,'MO-INSUMOS'!$D$28:$K$63,3,FALSE))</f>
        <v>36463</v>
      </c>
      <c r="G83" s="919" t="str">
        <f>IFERROR(VLOOKUP($A83,INSUMOS!$D:$M,4,FALSE),VLOOKUP($A83,'MO-INSUMOS'!$D$28:$K$63,4,FALSE))</f>
        <v>MA</v>
      </c>
      <c r="H83" s="633" t="str">
        <f>IFERROR(VLOOKUP($A83,INSUMOS!$D:$M,5,FALSE),VLOOKUP($A83,'MO-INSUMOS'!$D$28:$K$63,5,FALSE))</f>
        <v>BATERIA 12V 45 AH, TIPO ESTACIONARIA</v>
      </c>
      <c r="I83" s="919" t="str">
        <f>IFERROR(VLOOKUP($A83,INSUMOS!$D:$M,6,FALSE),VLOOKUP($A83,'MO-INSUMOS'!$D$28:$K$63,6,FALSE))</f>
        <v>UN</v>
      </c>
      <c r="J83" s="933">
        <f>IFERROR(VLOOKUP($A83,INSUMOS!$D:$M,7,FALSE),VLOOKUP($A83,'MO-INSUMOS'!$D$28:$K$63,7,FALSE))</f>
        <v>0.5</v>
      </c>
      <c r="K83" s="934">
        <f>IFERROR(VLOOKUP($A83,INSUMOS!$D:$M,8,FALSE),VLOOKUP($A83,'MO-INSUMOS'!$D$28:$K$63,8,FALSE))</f>
        <v>0</v>
      </c>
      <c r="L83" s="934">
        <f t="shared" si="6"/>
        <v>0</v>
      </c>
      <c r="M83" s="1003" t="e">
        <f t="shared" si="7"/>
        <v>#DIV/0!</v>
      </c>
      <c r="N83" s="936" t="e">
        <f>SUM($M$11:M83)</f>
        <v>#DIV/0!</v>
      </c>
      <c r="O83" s="445"/>
      <c r="P83" s="66" t="str">
        <f>IFERROR(VLOOKUP(F83,'SE-GERAL'!$G:$T,14,FALSE),"N")</f>
        <v>D</v>
      </c>
      <c r="Q83" s="66" t="str">
        <f>IF(SUMIF('MO-FERRAMENTAS EPI'!K:K,F83,'MO-FERRAMENTAS EPI'!F:F)&gt;0,"D","N")</f>
        <v>N</v>
      </c>
      <c r="R83" s="66" t="str">
        <f t="shared" si="8"/>
        <v>D</v>
      </c>
      <c r="S83" s="959"/>
      <c r="T83" s="959"/>
      <c r="U83" s="960"/>
      <c r="V83" s="960"/>
    </row>
    <row r="84" spans="1:22" s="446" customFormat="1" ht="45">
      <c r="A84" s="66">
        <v>172</v>
      </c>
      <c r="B84" s="445"/>
      <c r="C84" s="445"/>
      <c r="D84" s="932" t="e">
        <f t="shared" si="5"/>
        <v>#DIV/0!</v>
      </c>
      <c r="E84" s="82" t="str">
        <f>IFERROR(VLOOKUP($A84,INSUMOS!$D:$M,2,FALSE),VLOOKUP($A84,'MO-INSUMOS'!$D$28:$K$63,2,FALSE))</f>
        <v>UFRJ</v>
      </c>
      <c r="F84" s="919" t="str">
        <f>IFERROR(VLOOKUP($A84,INSUMOS!$D:$M,3,FALSE),VLOOKUP($A84,'MO-INSUMOS'!$D$28:$K$63,3,FALSE))</f>
        <v>UFRJ-0027</v>
      </c>
      <c r="G84" s="919" t="str">
        <f>IFERROR(VLOOKUP($A84,INSUMOS!$D:$M,4,FALSE),VLOOKUP($A84,'MO-INSUMOS'!$D$28:$K$63,4,FALSE))</f>
        <v>MA</v>
      </c>
      <c r="H84" s="633" t="str">
        <f>IFERROR(VLOOKUP($A84,INSUMOS!$D:$M,5,FALSE),VLOOKUP($A84,'MO-INSUMOS'!$D$28:$K$63,5,FALSE))</f>
        <v xml:space="preserve">CABO DE COBRE 50mm², HEPR, 0,6/1,0 kV, TÊMPERA MOLE, CLASSE 5, ISOLAÇÃO EM COMPOSTO TERMOFIXO NÃO HALOGENADO, COBERTURA NÃO HALOGENADO, CONFORME NORMAS ABNT NBR NM 280 E NBR 13248, PRETO </v>
      </c>
      <c r="I84" s="919" t="str">
        <f>IFERROR(VLOOKUP($A84,INSUMOS!$D:$M,6,FALSE),VLOOKUP($A84,'MO-INSUMOS'!$D$28:$K$63,6,FALSE))</f>
        <v>M</v>
      </c>
      <c r="J84" s="933">
        <f>IFERROR(VLOOKUP($A84,INSUMOS!$D:$M,7,FALSE),VLOOKUP($A84,'MO-INSUMOS'!$D$28:$K$63,7,FALSE))</f>
        <v>5</v>
      </c>
      <c r="K84" s="934">
        <f>IFERROR(VLOOKUP($A84,INSUMOS!$D:$M,8,FALSE),VLOOKUP($A84,'MO-INSUMOS'!$D$28:$K$63,8,FALSE))</f>
        <v>0</v>
      </c>
      <c r="L84" s="934">
        <f t="shared" si="6"/>
        <v>0</v>
      </c>
      <c r="M84" s="1003" t="e">
        <f t="shared" si="7"/>
        <v>#DIV/0!</v>
      </c>
      <c r="N84" s="936" t="e">
        <f>SUM($M$11:M84)</f>
        <v>#DIV/0!</v>
      </c>
      <c r="O84" s="445"/>
      <c r="P84" s="66" t="str">
        <f>IFERROR(VLOOKUP(F84,'SE-GERAL'!$G:$T,14,FALSE),"N")</f>
        <v>D</v>
      </c>
      <c r="Q84" s="66" t="str">
        <f>IF(SUMIF('MO-FERRAMENTAS EPI'!K:K,F84,'MO-FERRAMENTAS EPI'!F:F)&gt;0,"D","N")</f>
        <v>N</v>
      </c>
      <c r="R84" s="66" t="str">
        <f t="shared" si="8"/>
        <v>D</v>
      </c>
      <c r="S84" s="959"/>
      <c r="T84" s="959"/>
      <c r="U84" s="960"/>
      <c r="V84" s="960"/>
    </row>
    <row r="85" spans="1:22" s="446" customFormat="1">
      <c r="A85" s="66">
        <v>498</v>
      </c>
      <c r="B85" s="445"/>
      <c r="C85" s="445"/>
      <c r="D85" s="932" t="e">
        <f t="shared" si="5"/>
        <v>#DIV/0!</v>
      </c>
      <c r="E85" s="82" t="str">
        <f>IFERROR(VLOOKUP($A85,INSUMOS!$D:$M,2,FALSE),VLOOKUP($A85,'MO-INSUMOS'!$D$28:$K$63,2,FALSE))</f>
        <v>UFRJ</v>
      </c>
      <c r="F85" s="919" t="str">
        <f>IFERROR(VLOOKUP($A85,INSUMOS!$D:$M,3,FALSE),VLOOKUP($A85,'MO-INSUMOS'!$D$28:$K$63,3,FALSE))</f>
        <v>UFRJ-0528</v>
      </c>
      <c r="G85" s="919" t="str">
        <f>IFERROR(VLOOKUP($A85,INSUMOS!$D:$M,4,FALSE),VLOOKUP($A85,'MO-INSUMOS'!$D$28:$K$63,4,FALSE))</f>
        <v>EQ</v>
      </c>
      <c r="H85" s="633" t="str">
        <f>IFERROR(VLOOKUP($A85,INSUMOS!$D:$M,5,FALSE),VLOOKUP($A85,'MO-INSUMOS'!$D$28:$K$63,5,FALSE))</f>
        <v>LANTERNA RECARREGÁVEL LED 265 LÚMENS (OU VALOR SUPERIOR)</v>
      </c>
      <c r="I85" s="919" t="str">
        <f>IFERROR(VLOOKUP($A85,INSUMOS!$D:$M,6,FALSE),VLOOKUP($A85,'MO-INSUMOS'!$D$28:$K$63,6,FALSE))</f>
        <v>UN</v>
      </c>
      <c r="J85" s="933">
        <f>IFERROR(VLOOKUP($A85,INSUMOS!$D:$M,7,FALSE),VLOOKUP($A85,'MO-INSUMOS'!$D$28:$K$63,7,FALSE))</f>
        <v>1.6666666666666667</v>
      </c>
      <c r="K85" s="934">
        <f>IFERROR(VLOOKUP($A85,INSUMOS!$D:$M,8,FALSE),VLOOKUP($A85,'MO-INSUMOS'!$D$28:$K$63,8,FALSE))</f>
        <v>0</v>
      </c>
      <c r="L85" s="934">
        <f t="shared" si="6"/>
        <v>0</v>
      </c>
      <c r="M85" s="1003" t="e">
        <f t="shared" si="7"/>
        <v>#DIV/0!</v>
      </c>
      <c r="N85" s="936" t="e">
        <f>SUM($M$11:M85)</f>
        <v>#DIV/0!</v>
      </c>
      <c r="O85" s="445"/>
      <c r="P85" s="66" t="str">
        <f>IFERROR(VLOOKUP(F85,'SE-GERAL'!$G:$T,14,FALSE),"N")</f>
        <v>N</v>
      </c>
      <c r="Q85" s="66" t="str">
        <f>IF(SUMIF('MO-FERRAMENTAS EPI'!K:K,F85,'MO-FERRAMENTAS EPI'!F:F)&gt;0,"D","N")</f>
        <v>N</v>
      </c>
      <c r="R85" s="66" t="str">
        <f t="shared" si="8"/>
        <v>N</v>
      </c>
      <c r="S85" s="959"/>
      <c r="T85" s="959"/>
      <c r="U85" s="960"/>
      <c r="V85" s="960"/>
    </row>
    <row r="86" spans="1:22" s="446" customFormat="1" ht="22.5">
      <c r="A86" s="66">
        <v>116</v>
      </c>
      <c r="B86" s="445"/>
      <c r="C86" s="445"/>
      <c r="D86" s="932" t="e">
        <f t="shared" si="5"/>
        <v>#DIV/0!</v>
      </c>
      <c r="E86" s="82" t="str">
        <f>IFERROR(VLOOKUP($A86,INSUMOS!$D:$M,2,FALSE),VLOOKUP($A86,'MO-INSUMOS'!$D$28:$K$63,2,FALSE))</f>
        <v>SINAPI</v>
      </c>
      <c r="F86" s="919">
        <f>IFERROR(VLOOKUP($A86,INSUMOS!$D:$M,3,FALSE),VLOOKUP($A86,'MO-INSUMOS'!$D$28:$K$63,3,FALSE))</f>
        <v>10889</v>
      </c>
      <c r="G86" s="919" t="str">
        <f>IFERROR(VLOOKUP($A86,INSUMOS!$D:$M,4,FALSE),VLOOKUP($A86,'MO-INSUMOS'!$D$28:$K$63,4,FALSE))</f>
        <v>MA</v>
      </c>
      <c r="H86" s="633" t="str">
        <f>IFERROR(VLOOKUP($A86,INSUMOS!$D:$M,5,FALSE),VLOOKUP($A86,'MO-INSUMOS'!$D$28:$K$63,5,FALSE))</f>
        <v>EXTINTOR DE INCENDIO PORTATIL COM CARGA DE GAS CARBONICO CO2 DE 6 KG, CLASSE BC</v>
      </c>
      <c r="I86" s="919" t="str">
        <f>IFERROR(VLOOKUP($A86,INSUMOS!$D:$M,6,FALSE),VLOOKUP($A86,'MO-INSUMOS'!$D$28:$K$63,6,FALSE))</f>
        <v>UN</v>
      </c>
      <c r="J86" s="933">
        <f>IFERROR(VLOOKUP($A86,INSUMOS!$D:$M,7,FALSE),VLOOKUP($A86,'MO-INSUMOS'!$D$28:$K$63,7,FALSE))</f>
        <v>0.25</v>
      </c>
      <c r="K86" s="934">
        <f>IFERROR(VLOOKUP($A86,INSUMOS!$D:$M,8,FALSE),VLOOKUP($A86,'MO-INSUMOS'!$D$28:$K$63,8,FALSE))</f>
        <v>0</v>
      </c>
      <c r="L86" s="934">
        <f t="shared" si="6"/>
        <v>0</v>
      </c>
      <c r="M86" s="1003" t="e">
        <f t="shared" si="7"/>
        <v>#DIV/0!</v>
      </c>
      <c r="N86" s="936" t="e">
        <f>SUM($M$11:M86)</f>
        <v>#DIV/0!</v>
      </c>
      <c r="O86" s="445"/>
      <c r="P86" s="66" t="str">
        <f>IFERROR(VLOOKUP(F86,'SE-GERAL'!$G:$T,14,FALSE),"N")</f>
        <v>N</v>
      </c>
      <c r="Q86" s="66" t="str">
        <f>IF(SUMIF('MO-FERRAMENTAS EPI'!K:K,F86,'MO-FERRAMENTAS EPI'!F:F)&gt;0,"D","N")</f>
        <v>N</v>
      </c>
      <c r="R86" s="66" t="str">
        <f t="shared" si="8"/>
        <v>N</v>
      </c>
      <c r="S86" s="959"/>
      <c r="T86" s="959"/>
      <c r="U86" s="960"/>
      <c r="V86" s="960"/>
    </row>
    <row r="87" spans="1:22" s="446" customFormat="1" ht="22.5">
      <c r="A87" s="66">
        <v>343</v>
      </c>
      <c r="B87" s="445"/>
      <c r="C87" s="445"/>
      <c r="D87" s="932" t="e">
        <f t="shared" si="5"/>
        <v>#DIV/0!</v>
      </c>
      <c r="E87" s="82" t="str">
        <f>IFERROR(VLOOKUP($A87,INSUMOS!$D:$M,2,FALSE),VLOOKUP($A87,'MO-INSUMOS'!$D$28:$K$63,2,FALSE))</f>
        <v>UFRJ</v>
      </c>
      <c r="F87" s="919" t="str">
        <f>IFERROR(VLOOKUP($A87,INSUMOS!$D:$M,3,FALSE),VLOOKUP($A87,'MO-INSUMOS'!$D$28:$K$63,3,FALSE))</f>
        <v>UFRJ-0242</v>
      </c>
      <c r="G87" s="919" t="str">
        <f>IFERROR(VLOOKUP($A87,INSUMOS!$D:$M,4,FALSE),VLOOKUP($A87,'MO-INSUMOS'!$D$28:$K$63,4,FALSE))</f>
        <v>MA</v>
      </c>
      <c r="H87" s="633" t="str">
        <f>IFERROR(VLOOKUP($A87,INSUMOS!$D:$M,5,FALSE),VLOOKUP($A87,'MO-INSUMOS'!$D$28:$K$63,5,FALSE))</f>
        <v>FUSÍVEL LIMITADOR DE CORRENTE HH, 17,5 kV / 200 A, MODELO U-8, DA NORMA DIN</v>
      </c>
      <c r="I87" s="919" t="str">
        <f>IFERROR(VLOOKUP($A87,INSUMOS!$D:$M,6,FALSE),VLOOKUP($A87,'MO-INSUMOS'!$D$28:$K$63,6,FALSE))</f>
        <v>UN</v>
      </c>
      <c r="J87" s="933">
        <f>IFERROR(VLOOKUP($A87,INSUMOS!$D:$M,7,FALSE),VLOOKUP($A87,'MO-INSUMOS'!$D$28:$K$63,7,FALSE))</f>
        <v>0.25</v>
      </c>
      <c r="K87" s="934">
        <f>IFERROR(VLOOKUP($A87,INSUMOS!$D:$M,8,FALSE),VLOOKUP($A87,'MO-INSUMOS'!$D$28:$K$63,8,FALSE))</f>
        <v>0</v>
      </c>
      <c r="L87" s="934">
        <f t="shared" si="6"/>
        <v>0</v>
      </c>
      <c r="M87" s="1003" t="e">
        <f t="shared" si="7"/>
        <v>#DIV/0!</v>
      </c>
      <c r="N87" s="936" t="e">
        <f>SUM($M$11:M87)</f>
        <v>#DIV/0!</v>
      </c>
      <c r="O87" s="445"/>
      <c r="P87" s="66" t="str">
        <f>IFERROR(VLOOKUP(F87,'SE-GERAL'!$G:$T,14,FALSE),"N")</f>
        <v>D</v>
      </c>
      <c r="Q87" s="66" t="str">
        <f>IF(SUMIF('MO-FERRAMENTAS EPI'!K:K,F87,'MO-FERRAMENTAS EPI'!F:F)&gt;0,"D","N")</f>
        <v>N</v>
      </c>
      <c r="R87" s="66" t="str">
        <f t="shared" si="8"/>
        <v>D</v>
      </c>
      <c r="S87" s="959"/>
      <c r="T87" s="959"/>
      <c r="U87" s="960"/>
      <c r="V87" s="960"/>
    </row>
    <row r="88" spans="1:22" s="446" customFormat="1">
      <c r="A88" s="66">
        <v>450</v>
      </c>
      <c r="B88" s="445"/>
      <c r="C88" s="445"/>
      <c r="D88" s="932" t="e">
        <f t="shared" si="5"/>
        <v>#DIV/0!</v>
      </c>
      <c r="E88" s="82" t="str">
        <f>IFERROR(VLOOKUP($A88,INSUMOS!$D:$M,2,FALSE),VLOOKUP($A88,'MO-INSUMOS'!$D$28:$K$63,2,FALSE))</f>
        <v>UFRJ</v>
      </c>
      <c r="F88" s="919" t="str">
        <f>IFERROR(VLOOKUP($A88,INSUMOS!$D:$M,3,FALSE),VLOOKUP($A88,'MO-INSUMOS'!$D$28:$K$63,3,FALSE))</f>
        <v>UFRJ-0461</v>
      </c>
      <c r="G88" s="919" t="str">
        <f>IFERROR(VLOOKUP($A88,INSUMOS!$D:$M,4,FALSE),VLOOKUP($A88,'MO-INSUMOS'!$D$28:$K$63,4,FALSE))</f>
        <v>EQ</v>
      </c>
      <c r="H88" s="633" t="str">
        <f>IFERROR(VLOOKUP($A88,INSUMOS!$D:$M,5,FALSE),VLOOKUP($A88,'MO-INSUMOS'!$D$28:$K$63,5,FALSE))</f>
        <v>VARA DE MANOBRA 4 ELEMENTOS + BOLSA + CABEÇOTE UNIVERSAL</v>
      </c>
      <c r="I88" s="919" t="str">
        <f>IFERROR(VLOOKUP($A88,INSUMOS!$D:$M,6,FALSE),VLOOKUP($A88,'MO-INSUMOS'!$D$28:$K$63,6,FALSE))</f>
        <v>UN</v>
      </c>
      <c r="J88" s="933">
        <f>IFERROR(VLOOKUP($A88,INSUMOS!$D:$M,7,FALSE),VLOOKUP($A88,'MO-INSUMOS'!$D$28:$K$63,7,FALSE))</f>
        <v>0.25</v>
      </c>
      <c r="K88" s="934">
        <f>IFERROR(VLOOKUP($A88,INSUMOS!$D:$M,8,FALSE),VLOOKUP($A88,'MO-INSUMOS'!$D$28:$K$63,8,FALSE))</f>
        <v>0</v>
      </c>
      <c r="L88" s="934">
        <f t="shared" si="6"/>
        <v>0</v>
      </c>
      <c r="M88" s="1003" t="e">
        <f t="shared" si="7"/>
        <v>#DIV/0!</v>
      </c>
      <c r="N88" s="936" t="e">
        <f>SUM($M$11:M88)</f>
        <v>#DIV/0!</v>
      </c>
      <c r="O88" s="445"/>
      <c r="P88" s="66" t="str">
        <f>IFERROR(VLOOKUP(F88,'SE-GERAL'!$G:$T,14,FALSE),"N")</f>
        <v>D</v>
      </c>
      <c r="Q88" s="66" t="str">
        <f>IF(SUMIF('MO-FERRAMENTAS EPI'!K:K,F88,'MO-FERRAMENTAS EPI'!F:F)&gt;0,"D","N")</f>
        <v>N</v>
      </c>
      <c r="R88" s="66" t="str">
        <f t="shared" si="8"/>
        <v>D</v>
      </c>
      <c r="S88" s="959"/>
      <c r="T88" s="959"/>
      <c r="U88" s="960"/>
      <c r="V88" s="960"/>
    </row>
    <row r="89" spans="1:22" ht="22.5">
      <c r="A89" s="66">
        <v>454</v>
      </c>
      <c r="D89" s="932" t="e">
        <f t="shared" si="5"/>
        <v>#DIV/0!</v>
      </c>
      <c r="E89" s="82" t="str">
        <f>IFERROR(VLOOKUP($A89,INSUMOS!$D:$M,2,FALSE),VLOOKUP($A89,'MO-INSUMOS'!$D$28:$K$63,2,FALSE))</f>
        <v>UFRJ</v>
      </c>
      <c r="F89" s="919" t="str">
        <f>IFERROR(VLOOKUP($A89,INSUMOS!$D:$M,3,FALSE),VLOOKUP($A89,'MO-INSUMOS'!$D$28:$K$63,3,FALSE))</f>
        <v>UFRJ-0466</v>
      </c>
      <c r="G89" s="919" t="str">
        <f>IFERROR(VLOOKUP($A89,INSUMOS!$D:$M,4,FALSE),VLOOKUP($A89,'MO-INSUMOS'!$D$28:$K$63,4,FALSE))</f>
        <v>EQ</v>
      </c>
      <c r="H89" s="633" t="str">
        <f>IFERROR(VLOOKUP($A89,INSUMOS!$D:$M,5,FALSE),VLOOKUP($A89,'MO-INSUMOS'!$D$28:$K$63,5,FALSE))</f>
        <v>ESCADA EXTENSÍVEL DE ALUMÍNIO E FIBRA 39 DEGRAUS 11,70 METROS</v>
      </c>
      <c r="I89" s="919" t="str">
        <f>IFERROR(VLOOKUP($A89,INSUMOS!$D:$M,6,FALSE),VLOOKUP($A89,'MO-INSUMOS'!$D$28:$K$63,6,FALSE))</f>
        <v>UN</v>
      </c>
      <c r="J89" s="933">
        <f>IFERROR(VLOOKUP($A89,INSUMOS!$D:$M,7,FALSE),VLOOKUP($A89,'MO-INSUMOS'!$D$28:$K$63,7,FALSE))</f>
        <v>8.3333333333333329E-2</v>
      </c>
      <c r="K89" s="934">
        <f>IFERROR(VLOOKUP($A89,INSUMOS!$D:$M,8,FALSE),VLOOKUP($A89,'MO-INSUMOS'!$D$28:$K$63,8,FALSE))</f>
        <v>0</v>
      </c>
      <c r="L89" s="934">
        <f t="shared" si="6"/>
        <v>0</v>
      </c>
      <c r="M89" s="1003" t="e">
        <f t="shared" si="7"/>
        <v>#DIV/0!</v>
      </c>
      <c r="N89" s="936" t="e">
        <f>SUM($M$11:M89)</f>
        <v>#DIV/0!</v>
      </c>
      <c r="P89" s="66" t="str">
        <f>IFERROR(VLOOKUP(F89,'SE-GERAL'!$G:$T,14,FALSE),"N")</f>
        <v>D</v>
      </c>
      <c r="Q89" s="66" t="str">
        <f>IF(SUMIF('MO-FERRAMENTAS EPI'!K:K,F89,'MO-FERRAMENTAS EPI'!F:F)&gt;0,"D","N")</f>
        <v>N</v>
      </c>
      <c r="R89" s="66" t="str">
        <f t="shared" si="8"/>
        <v>D</v>
      </c>
      <c r="S89" s="959"/>
      <c r="T89" s="959"/>
      <c r="U89" s="960"/>
      <c r="V89" s="960"/>
    </row>
    <row r="90" spans="1:22" ht="22.5">
      <c r="A90" s="66">
        <v>529</v>
      </c>
      <c r="D90" s="932" t="e">
        <f t="shared" si="5"/>
        <v>#DIV/0!</v>
      </c>
      <c r="E90" s="82" t="str">
        <f>IFERROR(VLOOKUP($A90,INSUMOS!$D:$M,2,FALSE),VLOOKUP($A90,'MO-INSUMOS'!$D$28:$K$63,2,FALSE))</f>
        <v>UFRJ</v>
      </c>
      <c r="F90" s="919" t="str">
        <f>IFERROR(VLOOKUP($A90,INSUMOS!$D:$M,3,FALSE),VLOOKUP($A90,'MO-INSUMOS'!$D$28:$K$63,3,FALSE))</f>
        <v>UFRJ-0400.3</v>
      </c>
      <c r="G90" s="919" t="str">
        <f>IFERROR(VLOOKUP($A90,INSUMOS!$D:$M,4,FALSE),VLOOKUP($A90,'MO-INSUMOS'!$D$28:$K$63,4,FALSE))</f>
        <v>DA</v>
      </c>
      <c r="H90" s="633" t="str">
        <f>IFERROR(VLOOKUP($A90,INSUMOS!$D:$M,5,FALSE),VLOOKUP($A90,'MO-INSUMOS'!$D$28:$K$63,5,FALSE))</f>
        <v>PROVISÃO PARA RESCISÃO - ELETRICISTA - RIO - 44HS SEG A SEX - DIARISTA</v>
      </c>
      <c r="I90" s="919" t="str">
        <f>IFERROR(VLOOKUP($A90,INSUMOS!$D:$M,6,FALSE),VLOOKUP($A90,'MO-INSUMOS'!$D$28:$K$63,6,FALSE))</f>
        <v>MÊS</v>
      </c>
      <c r="J90" s="933">
        <f>IFERROR(VLOOKUP($A90,INSUMOS!$D:$M,7,FALSE),VLOOKUP($A90,'MO-INSUMOS'!$D$28:$K$63,7,FALSE))</f>
        <v>1</v>
      </c>
      <c r="K90" s="934">
        <f>IFERROR(VLOOKUP($A90,INSUMOS!$D:$M,8,FALSE),VLOOKUP($A90,'MO-INSUMOS'!$D$28:$K$63,8,FALSE))</f>
        <v>0</v>
      </c>
      <c r="L90" s="934">
        <f t="shared" si="6"/>
        <v>0</v>
      </c>
      <c r="M90" s="1003" t="e">
        <f t="shared" si="7"/>
        <v>#DIV/0!</v>
      </c>
      <c r="N90" s="936" t="e">
        <f>SUM($M$11:M90)</f>
        <v>#DIV/0!</v>
      </c>
      <c r="P90" s="66" t="str">
        <f>IFERROR(VLOOKUP(F90,'SE-GERAL'!$G:$T,14,FALSE),"N")</f>
        <v>N</v>
      </c>
      <c r="Q90" s="66" t="str">
        <f>IF(SUMIF('MO-FERRAMENTAS EPI'!K:K,F90,'MO-FERRAMENTAS EPI'!F:F)&gt;0,"D","N")</f>
        <v>N</v>
      </c>
      <c r="R90" s="66" t="str">
        <f t="shared" si="8"/>
        <v>N</v>
      </c>
      <c r="S90" s="959"/>
      <c r="T90" s="959"/>
      <c r="U90" s="960"/>
      <c r="V90" s="960"/>
    </row>
    <row r="91" spans="1:22" ht="22.5">
      <c r="A91" s="66">
        <v>342</v>
      </c>
      <c r="D91" s="932" t="e">
        <f t="shared" si="5"/>
        <v>#DIV/0!</v>
      </c>
      <c r="E91" s="82" t="str">
        <f>IFERROR(VLOOKUP($A91,INSUMOS!$D:$M,2,FALSE),VLOOKUP($A91,'MO-INSUMOS'!$D$28:$K$63,2,FALSE))</f>
        <v>UFRJ</v>
      </c>
      <c r="F91" s="919" t="str">
        <f>IFERROR(VLOOKUP($A91,INSUMOS!$D:$M,3,FALSE),VLOOKUP($A91,'MO-INSUMOS'!$D$28:$K$63,3,FALSE))</f>
        <v>UFRJ-0241</v>
      </c>
      <c r="G91" s="919" t="str">
        <f>IFERROR(VLOOKUP($A91,INSUMOS!$D:$M,4,FALSE),VLOOKUP($A91,'MO-INSUMOS'!$D$28:$K$63,4,FALSE))</f>
        <v>MA</v>
      </c>
      <c r="H91" s="633" t="str">
        <f>IFERROR(VLOOKUP($A91,INSUMOS!$D:$M,5,FALSE),VLOOKUP($A91,'MO-INSUMOS'!$D$28:$K$63,5,FALSE))</f>
        <v>FUSÍVEL LIMITADOR DE CORRENTE HH, 17,5 kV /150 A, MODELO U-8, DA NORMA DIN</v>
      </c>
      <c r="I91" s="919" t="str">
        <f>IFERROR(VLOOKUP($A91,INSUMOS!$D:$M,6,FALSE),VLOOKUP($A91,'MO-INSUMOS'!$D$28:$K$63,6,FALSE))</f>
        <v>UN</v>
      </c>
      <c r="J91" s="933">
        <f>IFERROR(VLOOKUP($A91,INSUMOS!$D:$M,7,FALSE),VLOOKUP($A91,'MO-INSUMOS'!$D$28:$K$63,7,FALSE))</f>
        <v>0.25</v>
      </c>
      <c r="K91" s="934">
        <f>IFERROR(VLOOKUP($A91,INSUMOS!$D:$M,8,FALSE),VLOOKUP($A91,'MO-INSUMOS'!$D$28:$K$63,8,FALSE))</f>
        <v>0</v>
      </c>
      <c r="L91" s="934">
        <f t="shared" si="6"/>
        <v>0</v>
      </c>
      <c r="M91" s="1003" t="e">
        <f t="shared" si="7"/>
        <v>#DIV/0!</v>
      </c>
      <c r="N91" s="936" t="e">
        <f>SUM($M$11:M91)</f>
        <v>#DIV/0!</v>
      </c>
      <c r="P91" s="66" t="str">
        <f>IFERROR(VLOOKUP(F91,'SE-GERAL'!$G:$T,14,FALSE),"N")</f>
        <v>D</v>
      </c>
      <c r="Q91" s="66" t="str">
        <f>IF(SUMIF('MO-FERRAMENTAS EPI'!K:K,F91,'MO-FERRAMENTAS EPI'!F:F)&gt;0,"D","N")</f>
        <v>N</v>
      </c>
      <c r="R91" s="66" t="str">
        <f t="shared" si="8"/>
        <v>D</v>
      </c>
      <c r="S91" s="959"/>
      <c r="T91" s="959"/>
      <c r="U91" s="960"/>
      <c r="V91" s="960"/>
    </row>
    <row r="92" spans="1:22">
      <c r="A92" s="66">
        <v>453</v>
      </c>
      <c r="D92" s="932" t="e">
        <f t="shared" si="5"/>
        <v>#DIV/0!</v>
      </c>
      <c r="E92" s="82" t="str">
        <f>IFERROR(VLOOKUP($A92,INSUMOS!$D:$M,2,FALSE),VLOOKUP($A92,'MO-INSUMOS'!$D$28:$K$63,2,FALSE))</f>
        <v>UFRJ</v>
      </c>
      <c r="F92" s="919" t="str">
        <f>IFERROR(VLOOKUP($A92,INSUMOS!$D:$M,3,FALSE),VLOOKUP($A92,'MO-INSUMOS'!$D$28:$K$63,3,FALSE))</f>
        <v>UFRJ-0465</v>
      </c>
      <c r="G92" s="919" t="str">
        <f>IFERROR(VLOOKUP($A92,INSUMOS!$D:$M,4,FALSE),VLOOKUP($A92,'MO-INSUMOS'!$D$28:$K$63,4,FALSE))</f>
        <v>EQ</v>
      </c>
      <c r="H92" s="633" t="str">
        <f>IFERROR(VLOOKUP($A92,INSUMOS!$D:$M,5,FALSE),VLOOKUP($A92,'MO-INSUMOS'!$D$28:$K$63,5,FALSE))</f>
        <v>ESCADA TESOURA DUPLA EM FIBRA 10 DEGRAUS 3,00 METROS</v>
      </c>
      <c r="I92" s="919" t="str">
        <f>IFERROR(VLOOKUP($A92,INSUMOS!$D:$M,6,FALSE),VLOOKUP($A92,'MO-INSUMOS'!$D$28:$K$63,6,FALSE))</f>
        <v>UN</v>
      </c>
      <c r="J92" s="933">
        <f>IFERROR(VLOOKUP($A92,INSUMOS!$D:$M,7,FALSE),VLOOKUP($A92,'MO-INSUMOS'!$D$28:$K$63,7,FALSE))</f>
        <v>0.16666666666666666</v>
      </c>
      <c r="K92" s="934">
        <f>IFERROR(VLOOKUP($A92,INSUMOS!$D:$M,8,FALSE),VLOOKUP($A92,'MO-INSUMOS'!$D$28:$K$63,8,FALSE))</f>
        <v>0</v>
      </c>
      <c r="L92" s="934">
        <f t="shared" si="6"/>
        <v>0</v>
      </c>
      <c r="M92" s="1003" t="e">
        <f t="shared" si="7"/>
        <v>#DIV/0!</v>
      </c>
      <c r="N92" s="936" t="e">
        <f>SUM($M$11:M92)</f>
        <v>#DIV/0!</v>
      </c>
      <c r="P92" s="66" t="str">
        <f>IFERROR(VLOOKUP(F92,'SE-GERAL'!$G:$T,14,FALSE),"N")</f>
        <v>D</v>
      </c>
      <c r="Q92" s="66" t="str">
        <f>IF(SUMIF('MO-FERRAMENTAS EPI'!K:K,F92,'MO-FERRAMENTAS EPI'!F:F)&gt;0,"D","N")</f>
        <v>N</v>
      </c>
      <c r="R92" s="66" t="str">
        <f t="shared" si="8"/>
        <v>D</v>
      </c>
      <c r="S92" s="959"/>
      <c r="T92" s="959"/>
      <c r="U92" s="960"/>
      <c r="V92" s="960"/>
    </row>
    <row r="93" spans="1:22">
      <c r="A93" s="66">
        <v>518</v>
      </c>
      <c r="D93" s="932" t="e">
        <f t="shared" si="5"/>
        <v>#DIV/0!</v>
      </c>
      <c r="E93" s="82" t="str">
        <f>IFERROR(VLOOKUP($A93,INSUMOS!$D:$M,2,FALSE),VLOOKUP($A93,'MO-INSUMOS'!$D$28:$K$63,2,FALSE))</f>
        <v>UFRJ</v>
      </c>
      <c r="F93" s="919" t="str">
        <f>IFERROR(VLOOKUP($A93,INSUMOS!$D:$M,3,FALSE),VLOOKUP($A93,'MO-INSUMOS'!$D$28:$K$63,3,FALSE))</f>
        <v>UFRJ-0542</v>
      </c>
      <c r="G93" s="919" t="str">
        <f>IFERROR(VLOOKUP($A93,INSUMOS!$D:$M,4,FALSE),VLOOKUP($A93,'MO-INSUMOS'!$D$28:$K$63,4,FALSE))</f>
        <v>EQ</v>
      </c>
      <c r="H93" s="633" t="str">
        <f>IFERROR(VLOOKUP($A93,INSUMOS!$D:$M,5,FALSE),VLOOKUP($A93,'MO-INSUMOS'!$D$28:$K$63,5,FALSE))</f>
        <v>UNIFORME DE PROTEÇÃO CLASSE 4</v>
      </c>
      <c r="I93" s="919" t="str">
        <f>IFERROR(VLOOKUP($A93,INSUMOS!$D:$M,6,FALSE),VLOOKUP($A93,'MO-INSUMOS'!$D$28:$K$63,6,FALSE))</f>
        <v>UN</v>
      </c>
      <c r="J93" s="933">
        <f>IFERROR(VLOOKUP($A93,INSUMOS!$D:$M,7,FALSE),VLOOKUP($A93,'MO-INSUMOS'!$D$28:$K$63,7,FALSE))</f>
        <v>8.3333333333333329E-2</v>
      </c>
      <c r="K93" s="934">
        <f>IFERROR(VLOOKUP($A93,INSUMOS!$D:$M,8,FALSE),VLOOKUP($A93,'MO-INSUMOS'!$D$28:$K$63,8,FALSE))</f>
        <v>0</v>
      </c>
      <c r="L93" s="934">
        <f t="shared" si="6"/>
        <v>0</v>
      </c>
      <c r="M93" s="1003" t="e">
        <f t="shared" si="7"/>
        <v>#DIV/0!</v>
      </c>
      <c r="N93" s="936" t="e">
        <f>SUM($M$11:M93)</f>
        <v>#DIV/0!</v>
      </c>
      <c r="P93" s="66" t="str">
        <f>IFERROR(VLOOKUP(F93,'SE-GERAL'!$G:$T,14,FALSE),"N")</f>
        <v>D</v>
      </c>
      <c r="Q93" s="66" t="str">
        <f>IF(SUMIF('MO-FERRAMENTAS EPI'!K:K,F93,'MO-FERRAMENTAS EPI'!F:F)&gt;0,"D","N")</f>
        <v>N</v>
      </c>
      <c r="R93" s="66" t="str">
        <f t="shared" si="8"/>
        <v>D</v>
      </c>
      <c r="S93" s="959"/>
      <c r="T93" s="959"/>
      <c r="U93" s="960"/>
      <c r="V93" s="960"/>
    </row>
    <row r="94" spans="1:22" ht="33.75">
      <c r="A94" s="66">
        <v>323</v>
      </c>
      <c r="D94" s="932" t="e">
        <f t="shared" si="5"/>
        <v>#DIV/0!</v>
      </c>
      <c r="E94" s="82" t="str">
        <f>IFERROR(VLOOKUP($A94,INSUMOS!$D:$M,2,FALSE),VLOOKUP($A94,'MO-INSUMOS'!$D$28:$K$63,2,FALSE))</f>
        <v>UFRJ</v>
      </c>
      <c r="F94" s="919" t="str">
        <f>IFERROR(VLOOKUP($A94,INSUMOS!$D:$M,3,FALSE),VLOOKUP($A94,'MO-INSUMOS'!$D$28:$K$63,3,FALSE))</f>
        <v>UFRJ-0222</v>
      </c>
      <c r="G94" s="919" t="str">
        <f>IFERROR(VLOOKUP($A94,INSUMOS!$D:$M,4,FALSE),VLOOKUP($A94,'MO-INSUMOS'!$D$28:$K$63,4,FALSE))</f>
        <v>MA</v>
      </c>
      <c r="H94" s="633" t="str">
        <f>IFERROR(VLOOKUP($A94,INSUMOS!$D:$M,5,FALSE),VLOOKUP($A94,'MO-INSUMOS'!$D$28:$K$63,5,FALSE))</f>
        <v xml:space="preserve">EMENDA PARA CABO DE MÉDIA TENSÃO, TIPO CONTRÁCTIL A FRIO, USO INTERNO, CLASSE DE ISOLAMENTO 12/20 kV, PARA CABO DE COBRE OU ALUMÍNIO DE SEÇÃO NOMINAL 50-120 mm²                                                                </v>
      </c>
      <c r="I94" s="919" t="str">
        <f>IFERROR(VLOOKUP($A94,INSUMOS!$D:$M,6,FALSE),VLOOKUP($A94,'MO-INSUMOS'!$D$28:$K$63,6,FALSE))</f>
        <v>UN</v>
      </c>
      <c r="J94" s="933">
        <f>IFERROR(VLOOKUP($A94,INSUMOS!$D:$M,7,FALSE),VLOOKUP($A94,'MO-INSUMOS'!$D$28:$K$63,7,FALSE))</f>
        <v>0.25</v>
      </c>
      <c r="K94" s="934">
        <f>IFERROR(VLOOKUP($A94,INSUMOS!$D:$M,8,FALSE),VLOOKUP($A94,'MO-INSUMOS'!$D$28:$K$63,8,FALSE))</f>
        <v>0</v>
      </c>
      <c r="L94" s="934">
        <f t="shared" si="6"/>
        <v>0</v>
      </c>
      <c r="M94" s="1003" t="e">
        <f t="shared" si="7"/>
        <v>#DIV/0!</v>
      </c>
      <c r="N94" s="936" t="e">
        <f>SUM($M$11:M94)</f>
        <v>#DIV/0!</v>
      </c>
      <c r="P94" s="66" t="str">
        <f>IFERROR(VLOOKUP(F94,'SE-GERAL'!$G:$T,14,FALSE),"N")</f>
        <v>D</v>
      </c>
      <c r="Q94" s="66" t="str">
        <f>IF(SUMIF('MO-FERRAMENTAS EPI'!K:K,F94,'MO-FERRAMENTAS EPI'!F:F)&gt;0,"D","N")</f>
        <v>N</v>
      </c>
      <c r="R94" s="66" t="str">
        <f t="shared" si="8"/>
        <v>D</v>
      </c>
      <c r="S94" s="959"/>
      <c r="T94" s="959"/>
      <c r="U94" s="960"/>
      <c r="V94" s="960"/>
    </row>
    <row r="95" spans="1:22" ht="56.25">
      <c r="A95" s="66">
        <v>324</v>
      </c>
      <c r="D95" s="932" t="e">
        <f t="shared" si="5"/>
        <v>#DIV/0!</v>
      </c>
      <c r="E95" s="82" t="str">
        <f>IFERROR(VLOOKUP($A95,INSUMOS!$D:$M,2,FALSE),VLOOKUP($A95,'MO-INSUMOS'!$D$28:$K$63,2,FALSE))</f>
        <v>UFRJ</v>
      </c>
      <c r="F95" s="919" t="str">
        <f>IFERROR(VLOOKUP($A95,INSUMOS!$D:$M,3,FALSE),VLOOKUP($A95,'MO-INSUMOS'!$D$28:$K$63,3,FALSE))</f>
        <v>UFRJ-0223</v>
      </c>
      <c r="G95" s="919" t="str">
        <f>IFERROR(VLOOKUP($A95,INSUMOS!$D:$M,4,FALSE),VLOOKUP($A95,'MO-INSUMOS'!$D$28:$K$63,4,FALSE))</f>
        <v>MA</v>
      </c>
      <c r="H95" s="633" t="str">
        <f>IFERROR(VLOOKUP($A95,INSUMOS!$D:$M,5,FALSE),VLOOKUP($A95,'MO-INSUMOS'!$D$28:$K$63,5,FALSE))</f>
        <v xml:space="preserve">EMENDA PARA CABO DE MÉDIA TENSÃO, TIPO CONTRÁCTIL A FRIO, USO INTERNO, CLASSE DE ISOLAMENTO 12/20 kV, FORNECIDA COMPLETA, COM TERMINAIS À COMPRESSÃO, CORDOALHA DE ATERRAMENTO E DEMAIS ACESSÁRIOS, PARA CABO DE COBRE OU ALUMÍNIO DE SEÇÃO NOMINAL 120-240 mm²                                                                          </v>
      </c>
      <c r="I95" s="919" t="str">
        <f>IFERROR(VLOOKUP($A95,INSUMOS!$D:$M,6,FALSE),VLOOKUP($A95,'MO-INSUMOS'!$D$28:$K$63,6,FALSE))</f>
        <v>UN</v>
      </c>
      <c r="J95" s="933">
        <f>IFERROR(VLOOKUP($A95,INSUMOS!$D:$M,7,FALSE),VLOOKUP($A95,'MO-INSUMOS'!$D$28:$K$63,7,FALSE))</f>
        <v>0.25</v>
      </c>
      <c r="K95" s="934">
        <f>IFERROR(VLOOKUP($A95,INSUMOS!$D:$M,8,FALSE),VLOOKUP($A95,'MO-INSUMOS'!$D$28:$K$63,8,FALSE))</f>
        <v>0</v>
      </c>
      <c r="L95" s="934">
        <f t="shared" si="6"/>
        <v>0</v>
      </c>
      <c r="M95" s="1003" t="e">
        <f t="shared" si="7"/>
        <v>#DIV/0!</v>
      </c>
      <c r="N95" s="936" t="e">
        <f>SUM($M$11:M95)</f>
        <v>#DIV/0!</v>
      </c>
      <c r="P95" s="66" t="str">
        <f>IFERROR(VLOOKUP(F95,'SE-GERAL'!$G:$T,14,FALSE),"N")</f>
        <v>D</v>
      </c>
      <c r="Q95" s="66" t="str">
        <f>IF(SUMIF('MO-FERRAMENTAS EPI'!K:K,F95,'MO-FERRAMENTAS EPI'!F:F)&gt;0,"D","N")</f>
        <v>N</v>
      </c>
      <c r="R95" s="66" t="str">
        <f t="shared" si="8"/>
        <v>D</v>
      </c>
      <c r="S95" s="959"/>
      <c r="T95" s="959"/>
      <c r="U95" s="960"/>
      <c r="V95" s="960"/>
    </row>
    <row r="96" spans="1:22" ht="22.5">
      <c r="A96" s="66">
        <v>49</v>
      </c>
      <c r="D96" s="932" t="e">
        <f t="shared" si="5"/>
        <v>#DIV/0!</v>
      </c>
      <c r="E96" s="82" t="str">
        <f>IFERROR(VLOOKUP($A96,INSUMOS!$D:$M,2,FALSE),VLOOKUP($A96,'MO-INSUMOS'!$D$28:$K$63,2,FALSE))</f>
        <v>SCO/RIO</v>
      </c>
      <c r="F96" s="919" t="str">
        <f>IFERROR(VLOOKUP($A96,INSUMOS!$D:$M,3,FALSE),VLOOKUP($A96,'MO-INSUMOS'!$D$28:$K$63,3,FALSE))</f>
        <v>IEQ003150</v>
      </c>
      <c r="G96" s="919" t="str">
        <f>IFERROR(VLOOKUP($A96,INSUMOS!$D:$M,4,FALSE),VLOOKUP($A96,'MO-INSUMOS'!$D$28:$K$63,4,FALSE))</f>
        <v>EQ</v>
      </c>
      <c r="H96" s="633" t="str">
        <f>IFERROR(VLOOKUP($A96,INSUMOS!$D:$M,5,FALSE),VLOOKUP($A96,'MO-INSUMOS'!$D$28:$K$63,5,FALSE))</f>
        <v>CACAMBA DE ACO COM 5M3, PARA RETIRADA DE ENTULHO, INCLUSIVE TRANSPORTE E DESCARGA, ALUGUEL</v>
      </c>
      <c r="I96" s="919" t="str">
        <f>IFERROR(VLOOKUP($A96,INSUMOS!$D:$M,6,FALSE),VLOOKUP($A96,'MO-INSUMOS'!$D$28:$K$63,6,FALSE))</f>
        <v>UN</v>
      </c>
      <c r="J96" s="933">
        <f>IFERROR(VLOOKUP($A96,INSUMOS!$D:$M,7,FALSE),VLOOKUP($A96,'MO-INSUMOS'!$D$28:$K$63,7,FALSE))</f>
        <v>0.4</v>
      </c>
      <c r="K96" s="934">
        <f>IFERROR(VLOOKUP($A96,INSUMOS!$D:$M,8,FALSE),VLOOKUP($A96,'MO-INSUMOS'!$D$28:$K$63,8,FALSE))</f>
        <v>0</v>
      </c>
      <c r="L96" s="934">
        <f t="shared" si="6"/>
        <v>0</v>
      </c>
      <c r="M96" s="1003" t="e">
        <f t="shared" si="7"/>
        <v>#DIV/0!</v>
      </c>
      <c r="N96" s="936" t="e">
        <f>SUM($M$11:M96)</f>
        <v>#DIV/0!</v>
      </c>
      <c r="P96" s="66" t="str">
        <f>IFERROR(VLOOKUP(F96,'SE-GERAL'!$G:$T,14,FALSE),"N")</f>
        <v>N</v>
      </c>
      <c r="Q96" s="66" t="str">
        <f>IF(SUMIF('MO-FERRAMENTAS EPI'!K:K,F96,'MO-FERRAMENTAS EPI'!F:F)&gt;0,"D","N")</f>
        <v>N</v>
      </c>
      <c r="R96" s="66" t="str">
        <f t="shared" si="8"/>
        <v>N</v>
      </c>
      <c r="S96" s="959"/>
      <c r="T96" s="959"/>
      <c r="U96" s="960"/>
      <c r="V96" s="960"/>
    </row>
    <row r="97" spans="1:22" ht="22.5">
      <c r="A97" s="66">
        <v>143</v>
      </c>
      <c r="D97" s="932" t="e">
        <f t="shared" si="5"/>
        <v>#DIV/0!</v>
      </c>
      <c r="E97" s="82" t="str">
        <f>IFERROR(VLOOKUP($A97,INSUMOS!$D:$M,2,FALSE),VLOOKUP($A97,'MO-INSUMOS'!$D$28:$K$63,2,FALSE))</f>
        <v>UFRJ</v>
      </c>
      <c r="F97" s="919" t="str">
        <f>IFERROR(VLOOKUP($A97,INSUMOS!$D:$M,3,FALSE),VLOOKUP($A97,'MO-INSUMOS'!$D$28:$K$63,3,FALSE))</f>
        <v>UFRJ-0317</v>
      </c>
      <c r="G97" s="919" t="str">
        <f>IFERROR(VLOOKUP($A97,INSUMOS!$D:$M,4,FALSE),VLOOKUP($A97,'MO-INSUMOS'!$D$28:$K$63,4,FALSE))</f>
        <v>EQ</v>
      </c>
      <c r="H97" s="633" t="str">
        <f>IFERROR(VLOOKUP($A97,INSUMOS!$D:$M,5,FALSE),VLOOKUP($A97,'MO-INSUMOS'!$D$28:$K$63,5,FALSE))</f>
        <v>RÁDIO COMUNICADOR PORTÁTIL, ALCANCE DE ATÉ 56KM PARA ÁREA LIVRE E 3KM PARA INTERIOR/URBANO.</v>
      </c>
      <c r="I97" s="919" t="str">
        <f>IFERROR(VLOOKUP($A97,INSUMOS!$D:$M,6,FALSE),VLOOKUP($A97,'MO-INSUMOS'!$D$28:$K$63,6,FALSE))</f>
        <v>PAR</v>
      </c>
      <c r="J97" s="933">
        <f>IFERROR(VLOOKUP($A97,INSUMOS!$D:$M,7,FALSE),VLOOKUP($A97,'MO-INSUMOS'!$D$28:$K$63,7,FALSE))</f>
        <v>0.25</v>
      </c>
      <c r="K97" s="934">
        <f>IFERROR(VLOOKUP($A97,INSUMOS!$D:$M,8,FALSE),VLOOKUP($A97,'MO-INSUMOS'!$D$28:$K$63,8,FALSE))</f>
        <v>0</v>
      </c>
      <c r="L97" s="934">
        <f t="shared" si="6"/>
        <v>0</v>
      </c>
      <c r="M97" s="1003" t="e">
        <f t="shared" si="7"/>
        <v>#DIV/0!</v>
      </c>
      <c r="N97" s="936" t="e">
        <f>SUM($M$11:M97)</f>
        <v>#DIV/0!</v>
      </c>
      <c r="P97" s="66" t="str">
        <f>IFERROR(VLOOKUP(F97,'SE-GERAL'!$G:$T,14,FALSE),"N")</f>
        <v>N</v>
      </c>
      <c r="Q97" s="66" t="str">
        <f>IF(SUMIF('MO-FERRAMENTAS EPI'!K:K,F97,'MO-FERRAMENTAS EPI'!F:F)&gt;0,"D","N")</f>
        <v>N</v>
      </c>
      <c r="R97" s="66" t="str">
        <f t="shared" si="8"/>
        <v>N</v>
      </c>
      <c r="S97" s="959"/>
      <c r="T97" s="959"/>
      <c r="U97" s="960"/>
      <c r="V97" s="960"/>
    </row>
    <row r="98" spans="1:22">
      <c r="A98" s="66">
        <v>36</v>
      </c>
      <c r="D98" s="932" t="e">
        <f t="shared" si="5"/>
        <v>#DIV/0!</v>
      </c>
      <c r="E98" s="82" t="str">
        <f>IFERROR(VLOOKUP($A98,INSUMOS!$D:$M,2,FALSE),VLOOKUP($A98,'MO-INSUMOS'!$D$28:$K$63,2,FALSE))</f>
        <v>SCO/RIO</v>
      </c>
      <c r="F98" s="919" t="str">
        <f>IFERROR(VLOOKUP($A98,INSUMOS!$D:$M,3,FALSE),VLOOKUP($A98,'MO-INSUMOS'!$D$28:$K$63,3,FALSE))</f>
        <v>MOI901250</v>
      </c>
      <c r="G98" s="919" t="str">
        <f>IFERROR(VLOOKUP($A98,INSUMOS!$D:$M,4,FALSE),VLOOKUP($A98,'MO-INSUMOS'!$D$28:$K$63,4,FALSE))</f>
        <v>MO</v>
      </c>
      <c r="H98" s="633" t="str">
        <f>IFERROR(VLOOKUP($A98,INSUMOS!$D:$M,5,FALSE),VLOOKUP($A98,'MO-INSUMOS'!$D$28:$K$63,5,FALSE))</f>
        <v>DIGITADOR PLENO (DESONERADO)</v>
      </c>
      <c r="I98" s="919" t="str">
        <f>IFERROR(VLOOKUP($A98,INSUMOS!$D:$M,6,FALSE),VLOOKUP($A98,'MO-INSUMOS'!$D$28:$K$63,6,FALSE))</f>
        <v>H</v>
      </c>
      <c r="J98" s="933">
        <f>IFERROR(VLOOKUP($A98,INSUMOS!$D:$M,7,FALSE),VLOOKUP($A98,'MO-INSUMOS'!$D$28:$K$63,7,FALSE))</f>
        <v>10</v>
      </c>
      <c r="K98" s="934">
        <f>IFERROR(VLOOKUP($A98,INSUMOS!$D:$M,8,FALSE),VLOOKUP($A98,'MO-INSUMOS'!$D$28:$K$63,8,FALSE))</f>
        <v>0</v>
      </c>
      <c r="L98" s="934">
        <f t="shared" si="6"/>
        <v>0</v>
      </c>
      <c r="M98" s="1003" t="e">
        <f t="shared" si="7"/>
        <v>#DIV/0!</v>
      </c>
      <c r="N98" s="936" t="e">
        <f>SUM($M$11:M98)</f>
        <v>#DIV/0!</v>
      </c>
      <c r="P98" s="66" t="str">
        <f>IFERROR(VLOOKUP(F98,'SE-GERAL'!$G:$T,14,FALSE),"N")</f>
        <v>N</v>
      </c>
      <c r="Q98" s="66" t="str">
        <f>IF(SUMIF('MO-FERRAMENTAS EPI'!K:K,F98,'MO-FERRAMENTAS EPI'!F:F)&gt;0,"D","N")</f>
        <v>N</v>
      </c>
      <c r="R98" s="66" t="str">
        <f t="shared" si="8"/>
        <v>N</v>
      </c>
      <c r="S98" s="959"/>
      <c r="T98" s="959"/>
      <c r="U98" s="960"/>
      <c r="V98" s="960"/>
    </row>
    <row r="99" spans="1:22">
      <c r="A99" s="66">
        <v>13</v>
      </c>
      <c r="D99" s="932" t="e">
        <f t="shared" si="5"/>
        <v>#DIV/0!</v>
      </c>
      <c r="E99" s="82" t="str">
        <f>IFERROR(VLOOKUP($A99,INSUMOS!$D:$M,2,FALSE),VLOOKUP($A99,'MO-INSUMOS'!$D$28:$K$63,2,FALSE))</f>
        <v>SCO/RIO</v>
      </c>
      <c r="F99" s="919" t="str">
        <f>IFERROR(VLOOKUP($A99,INSUMOS!$D:$M,3,FALSE),VLOOKUP($A99,'MO-INSUMOS'!$D$28:$K$63,3,FALSE))</f>
        <v>MOD902450</v>
      </c>
      <c r="G99" s="919" t="str">
        <f>IFERROR(VLOOKUP($A99,INSUMOS!$D:$M,4,FALSE),VLOOKUP($A99,'MO-INSUMOS'!$D$28:$K$63,4,FALSE))</f>
        <v>MO</v>
      </c>
      <c r="H99" s="633" t="str">
        <f>IFERROR(VLOOKUP($A99,INSUMOS!$D:$M,5,FALSE),VLOOKUP($A99,'MO-INSUMOS'!$D$28:$K$63,5,FALSE))</f>
        <v>SERVENTE (DESONERADO)</v>
      </c>
      <c r="I99" s="919" t="str">
        <f>IFERROR(VLOOKUP($A99,INSUMOS!$D:$M,6,FALSE),VLOOKUP($A99,'MO-INSUMOS'!$D$28:$K$63,6,FALSE))</f>
        <v>H</v>
      </c>
      <c r="J99" s="933">
        <f>IFERROR(VLOOKUP($A99,INSUMOS!$D:$M,7,FALSE),VLOOKUP($A99,'MO-INSUMOS'!$D$28:$K$63,7,FALSE))</f>
        <v>9.9613309166666664</v>
      </c>
      <c r="K99" s="934">
        <f>IFERROR(VLOOKUP($A99,INSUMOS!$D:$M,8,FALSE),VLOOKUP($A99,'MO-INSUMOS'!$D$28:$K$63,8,FALSE))</f>
        <v>0</v>
      </c>
      <c r="L99" s="934">
        <f t="shared" si="6"/>
        <v>0</v>
      </c>
      <c r="M99" s="1003" t="e">
        <f t="shared" si="7"/>
        <v>#DIV/0!</v>
      </c>
      <c r="N99" s="936" t="e">
        <f>SUM($M$11:M99)</f>
        <v>#DIV/0!</v>
      </c>
      <c r="P99" s="66" t="str">
        <f>IFERROR(VLOOKUP(F99,'SE-GERAL'!$G:$T,14,FALSE),"N")</f>
        <v>N</v>
      </c>
      <c r="Q99" s="66" t="str">
        <f>IF(SUMIF('MO-FERRAMENTAS EPI'!K:K,F99,'MO-FERRAMENTAS EPI'!F:F)&gt;0,"D","N")</f>
        <v>N</v>
      </c>
      <c r="R99" s="66" t="str">
        <f t="shared" si="8"/>
        <v>N</v>
      </c>
      <c r="S99" s="959"/>
      <c r="T99" s="959"/>
      <c r="U99" s="960"/>
      <c r="V99" s="960"/>
    </row>
    <row r="100" spans="1:22" ht="22.5">
      <c r="A100" s="66">
        <v>37</v>
      </c>
      <c r="D100" s="932" t="e">
        <f t="shared" si="5"/>
        <v>#DIV/0!</v>
      </c>
      <c r="E100" s="82" t="str">
        <f>IFERROR(VLOOKUP($A100,INSUMOS!$D:$M,2,FALSE),VLOOKUP($A100,'MO-INSUMOS'!$D$28:$K$63,2,FALSE))</f>
        <v>SCO/RIO</v>
      </c>
      <c r="F100" s="919" t="str">
        <f>IFERROR(VLOOKUP($A100,INSUMOS!$D:$M,3,FALSE),VLOOKUP($A100,'MO-INSUMOS'!$D$28:$K$63,3,FALSE))</f>
        <v>MOI902700</v>
      </c>
      <c r="G100" s="919" t="str">
        <f>IFERROR(VLOOKUP($A100,INSUMOS!$D:$M,4,FALSE),VLOOKUP($A100,'MO-INSUMOS'!$D$28:$K$63,4,FALSE))</f>
        <v>MO</v>
      </c>
      <c r="H100" s="633" t="str">
        <f>IFERROR(VLOOKUP($A100,INSUMOS!$D:$M,5,FALSE),VLOOKUP($A100,'MO-INSUMOS'!$D$28:$K$63,5,FALSE))</f>
        <v>OPERADOR DE COMPUTADOR/TECNICO DE INFORMATICA (DESONERADO)</v>
      </c>
      <c r="I100" s="919" t="str">
        <f>IFERROR(VLOOKUP($A100,INSUMOS!$D:$M,6,FALSE),VLOOKUP($A100,'MO-INSUMOS'!$D$28:$K$63,6,FALSE))</f>
        <v>H</v>
      </c>
      <c r="J100" s="933">
        <f>IFERROR(VLOOKUP($A100,INSUMOS!$D:$M,7,FALSE),VLOOKUP($A100,'MO-INSUMOS'!$D$28:$K$63,7,FALSE))</f>
        <v>10</v>
      </c>
      <c r="K100" s="934">
        <f>IFERROR(VLOOKUP($A100,INSUMOS!$D:$M,8,FALSE),VLOOKUP($A100,'MO-INSUMOS'!$D$28:$K$63,8,FALSE))</f>
        <v>0</v>
      </c>
      <c r="L100" s="934">
        <f t="shared" si="6"/>
        <v>0</v>
      </c>
      <c r="M100" s="1003" t="e">
        <f t="shared" si="7"/>
        <v>#DIV/0!</v>
      </c>
      <c r="N100" s="936" t="e">
        <f>SUM($M$11:M100)</f>
        <v>#DIV/0!</v>
      </c>
      <c r="P100" s="66" t="str">
        <f>IFERROR(VLOOKUP(F100,'SE-GERAL'!$G:$T,14,FALSE),"N")</f>
        <v>N</v>
      </c>
      <c r="Q100" s="66" t="str">
        <f>IF(SUMIF('MO-FERRAMENTAS EPI'!K:K,F100,'MO-FERRAMENTAS EPI'!F:F)&gt;0,"D","N")</f>
        <v>N</v>
      </c>
      <c r="R100" s="66" t="str">
        <f t="shared" si="8"/>
        <v>N</v>
      </c>
      <c r="S100" s="959"/>
      <c r="T100" s="959"/>
      <c r="U100" s="960"/>
      <c r="V100" s="960"/>
    </row>
    <row r="101" spans="1:22">
      <c r="A101" s="66">
        <v>494</v>
      </c>
      <c r="D101" s="932" t="e">
        <f t="shared" si="5"/>
        <v>#DIV/0!</v>
      </c>
      <c r="E101" s="82" t="str">
        <f>IFERROR(VLOOKUP($A101,INSUMOS!$D:$M,2,FALSE),VLOOKUP($A101,'MO-INSUMOS'!$D$28:$K$63,2,FALSE))</f>
        <v>UFRJ</v>
      </c>
      <c r="F101" s="919" t="str">
        <f>IFERROR(VLOOKUP($A101,INSUMOS!$D:$M,3,FALSE),VLOOKUP($A101,'MO-INSUMOS'!$D$28:$K$63,3,FALSE))</f>
        <v>UFRJ-0524</v>
      </c>
      <c r="G101" s="919" t="str">
        <f>IFERROR(VLOOKUP($A101,INSUMOS!$D:$M,4,FALSE),VLOOKUP($A101,'MO-INSUMOS'!$D$28:$K$63,4,FALSE))</f>
        <v>EQ</v>
      </c>
      <c r="H101" s="633" t="str">
        <f>IFERROR(VLOOKUP($A101,INSUMOS!$D:$M,5,FALSE),VLOOKUP($A101,'MO-INSUMOS'!$D$28:$K$63,5,FALSE))</f>
        <v>FACA RETA DESEMCAPADORA DE CABOS (VDE - 1000V)</v>
      </c>
      <c r="I101" s="919" t="str">
        <f>IFERROR(VLOOKUP($A101,INSUMOS!$D:$M,6,FALSE),VLOOKUP($A101,'MO-INSUMOS'!$D$28:$K$63,6,FALSE))</f>
        <v>UN</v>
      </c>
      <c r="J101" s="933">
        <f>IFERROR(VLOOKUP($A101,INSUMOS!$D:$M,7,FALSE),VLOOKUP($A101,'MO-INSUMOS'!$D$28:$K$63,7,FALSE))</f>
        <v>1.6666666666666667</v>
      </c>
      <c r="K101" s="934">
        <f>IFERROR(VLOOKUP($A101,INSUMOS!$D:$M,8,FALSE),VLOOKUP($A101,'MO-INSUMOS'!$D$28:$K$63,8,FALSE))</f>
        <v>0</v>
      </c>
      <c r="L101" s="934">
        <f t="shared" si="6"/>
        <v>0</v>
      </c>
      <c r="M101" s="1003" t="e">
        <f t="shared" si="7"/>
        <v>#DIV/0!</v>
      </c>
      <c r="N101" s="936" t="e">
        <f>SUM($M$11:M101)</f>
        <v>#DIV/0!</v>
      </c>
      <c r="P101" s="66" t="str">
        <f>IFERROR(VLOOKUP(F101,'SE-GERAL'!$G:$T,14,FALSE),"N")</f>
        <v>N</v>
      </c>
      <c r="Q101" s="66" t="str">
        <f>IF(SUMIF('MO-FERRAMENTAS EPI'!K:K,F101,'MO-FERRAMENTAS EPI'!F:F)&gt;0,"D","N")</f>
        <v>N</v>
      </c>
      <c r="R101" s="66" t="str">
        <f t="shared" si="8"/>
        <v>N</v>
      </c>
      <c r="S101" s="959"/>
      <c r="T101" s="959"/>
      <c r="U101" s="960"/>
      <c r="V101" s="960"/>
    </row>
    <row r="102" spans="1:22" ht="22.5">
      <c r="A102" s="66">
        <v>1</v>
      </c>
      <c r="D102" s="932" t="e">
        <f t="shared" si="5"/>
        <v>#DIV/0!</v>
      </c>
      <c r="E102" s="82" t="str">
        <f>IFERROR(VLOOKUP($A102,INSUMOS!$D:$M,2,FALSE),VLOOKUP($A102,'MO-INSUMOS'!$D$28:$K$63,2,FALSE))</f>
        <v>SCO/RIO</v>
      </c>
      <c r="F102" s="919" t="str">
        <f>IFERROR(VLOOKUP($A102,INSUMOS!$D:$M,3,FALSE),VLOOKUP($A102,'MO-INSUMOS'!$D$28:$K$63,3,FALSE))</f>
        <v>IEQ003300</v>
      </c>
      <c r="G102" s="919" t="str">
        <f>IFERROR(VLOOKUP($A102,INSUMOS!$D:$M,4,FALSE),VLOOKUP($A102,'MO-INSUMOS'!$D$28:$K$63,4,FALSE))</f>
        <v>EQ</v>
      </c>
      <c r="H102" s="633" t="str">
        <f>IFERROR(VLOOKUP($A102,INSUMOS!$D:$M,5,FALSE),VLOOKUP($A102,'MO-INSUMOS'!$D$28:$K$63,5,FALSE))</f>
        <v>CAMINHAO, MOTOR DIESEL DE 162CV, FORD CARGO 1317 OU SIMILAR</v>
      </c>
      <c r="I102" s="919" t="str">
        <f>IFERROR(VLOOKUP($A102,INSUMOS!$D:$M,6,FALSE),VLOOKUP($A102,'MO-INSUMOS'!$D$28:$K$63,6,FALSE))</f>
        <v>UN</v>
      </c>
      <c r="J102" s="933">
        <f>IFERROR(VLOOKUP($A102,INSUMOS!$D:$M,7,FALSE),VLOOKUP($A102,'MO-INSUMOS'!$D$28:$K$63,7,FALSE))</f>
        <v>7.2000000000000005E-4</v>
      </c>
      <c r="K102" s="934">
        <f>IFERROR(VLOOKUP($A102,INSUMOS!$D:$M,8,FALSE),VLOOKUP($A102,'MO-INSUMOS'!$D$28:$K$63,8,FALSE))</f>
        <v>0</v>
      </c>
      <c r="L102" s="934">
        <f t="shared" si="6"/>
        <v>0</v>
      </c>
      <c r="M102" s="1003" t="e">
        <f t="shared" si="7"/>
        <v>#DIV/0!</v>
      </c>
      <c r="N102" s="936" t="e">
        <f>SUM($M$11:M102)</f>
        <v>#DIV/0!</v>
      </c>
      <c r="P102" s="66" t="str">
        <f>IFERROR(VLOOKUP(F102,'SE-GERAL'!$G:$T,14,FALSE),"N")</f>
        <v>N</v>
      </c>
      <c r="Q102" s="66" t="str">
        <f>IF(SUMIF('MO-FERRAMENTAS EPI'!K:K,F102,'MO-FERRAMENTAS EPI'!F:F)&gt;0,"D","N")</f>
        <v>N</v>
      </c>
      <c r="R102" s="66" t="str">
        <f t="shared" si="8"/>
        <v>N</v>
      </c>
      <c r="S102" s="960"/>
      <c r="T102" s="960"/>
      <c r="U102" s="960"/>
      <c r="V102" s="960"/>
    </row>
    <row r="103" spans="1:22">
      <c r="A103" s="66">
        <v>326</v>
      </c>
      <c r="D103" s="932" t="e">
        <f t="shared" si="5"/>
        <v>#DIV/0!</v>
      </c>
      <c r="E103" s="82" t="str">
        <f>IFERROR(VLOOKUP($A103,INSUMOS!$D:$M,2,FALSE),VLOOKUP($A103,'MO-INSUMOS'!$D$28:$K$63,2,FALSE))</f>
        <v>SINAPI</v>
      </c>
      <c r="F103" s="919">
        <f>IFERROR(VLOOKUP($A103,INSUMOS!$D:$M,3,FALSE),VLOOKUP($A103,'MO-INSUMOS'!$D$28:$K$63,3,FALSE))</f>
        <v>3394</v>
      </c>
      <c r="G103" s="919" t="str">
        <f>IFERROR(VLOOKUP($A103,INSUMOS!$D:$M,4,FALSE),VLOOKUP($A103,'MO-INSUMOS'!$D$28:$K$63,4,FALSE))</f>
        <v>MA</v>
      </c>
      <c r="H103" s="633" t="str">
        <f>IFERROR(VLOOKUP($A103,INSUMOS!$D:$M,5,FALSE),VLOOKUP($A103,'MO-INSUMOS'!$D$28:$K$63,5,FALSE))</f>
        <v>ISOLADOR DE PORCELANA, TIPO BUCHA, PARA TENSAO DE *15* KV</v>
      </c>
      <c r="I103" s="919" t="str">
        <f>IFERROR(VLOOKUP($A103,INSUMOS!$D:$M,6,FALSE),VLOOKUP($A103,'MO-INSUMOS'!$D$28:$K$63,6,FALSE))</f>
        <v>UN</v>
      </c>
      <c r="J103" s="933">
        <f>IFERROR(VLOOKUP($A103,INSUMOS!$D:$M,7,FALSE),VLOOKUP($A103,'MO-INSUMOS'!$D$28:$K$63,7,FALSE))</f>
        <v>0.25</v>
      </c>
      <c r="K103" s="934">
        <f>IFERROR(VLOOKUP($A103,INSUMOS!$D:$M,8,FALSE),VLOOKUP($A103,'MO-INSUMOS'!$D$28:$K$63,8,FALSE))</f>
        <v>0</v>
      </c>
      <c r="L103" s="934">
        <f t="shared" si="6"/>
        <v>0</v>
      </c>
      <c r="M103" s="1003" t="e">
        <f t="shared" si="7"/>
        <v>#DIV/0!</v>
      </c>
      <c r="N103" s="936" t="e">
        <f>SUM($M$11:M103)</f>
        <v>#DIV/0!</v>
      </c>
      <c r="P103" s="66" t="str">
        <f>IFERROR(VLOOKUP(F103,'SE-GERAL'!$G:$T,14,FALSE),"N")</f>
        <v>D</v>
      </c>
      <c r="Q103" s="66" t="str">
        <f>IF(SUMIF('MO-FERRAMENTAS EPI'!K:K,F103,'MO-FERRAMENTAS EPI'!F:F)&gt;0,"D","N")</f>
        <v>N</v>
      </c>
      <c r="R103" s="66" t="str">
        <f t="shared" si="8"/>
        <v>D</v>
      </c>
      <c r="S103" s="959"/>
      <c r="T103" s="959"/>
      <c r="U103" s="960"/>
      <c r="V103" s="960"/>
    </row>
    <row r="104" spans="1:22" ht="22.5">
      <c r="A104" s="66">
        <v>341</v>
      </c>
      <c r="D104" s="932" t="e">
        <f t="shared" si="5"/>
        <v>#DIV/0!</v>
      </c>
      <c r="E104" s="82" t="str">
        <f>IFERROR(VLOOKUP($A104,INSUMOS!$D:$M,2,FALSE),VLOOKUP($A104,'MO-INSUMOS'!$D$28:$K$63,2,FALSE))</f>
        <v>UFRJ</v>
      </c>
      <c r="F104" s="919" t="str">
        <f>IFERROR(VLOOKUP($A104,INSUMOS!$D:$M,3,FALSE),VLOOKUP($A104,'MO-INSUMOS'!$D$28:$K$63,3,FALSE))</f>
        <v>UFRJ-0240</v>
      </c>
      <c r="G104" s="919" t="str">
        <f>IFERROR(VLOOKUP($A104,INSUMOS!$D:$M,4,FALSE),VLOOKUP($A104,'MO-INSUMOS'!$D$28:$K$63,4,FALSE))</f>
        <v>MA</v>
      </c>
      <c r="H104" s="633" t="str">
        <f>IFERROR(VLOOKUP($A104,INSUMOS!$D:$M,5,FALSE),VLOOKUP($A104,'MO-INSUMOS'!$D$28:$K$63,5,FALSE))</f>
        <v>FUSÍVEL LIMITADOR DE CORRENTE HH, 17,5 kV / 100 A, MODELO U-8, DA NORMA DIN</v>
      </c>
      <c r="I104" s="919" t="str">
        <f>IFERROR(VLOOKUP($A104,INSUMOS!$D:$M,6,FALSE),VLOOKUP($A104,'MO-INSUMOS'!$D$28:$K$63,6,FALSE))</f>
        <v>UN</v>
      </c>
      <c r="J104" s="933">
        <f>IFERROR(VLOOKUP($A104,INSUMOS!$D:$M,7,FALSE),VLOOKUP($A104,'MO-INSUMOS'!$D$28:$K$63,7,FALSE))</f>
        <v>0.25</v>
      </c>
      <c r="K104" s="934">
        <f>IFERROR(VLOOKUP($A104,INSUMOS!$D:$M,8,FALSE),VLOOKUP($A104,'MO-INSUMOS'!$D$28:$K$63,8,FALSE))</f>
        <v>0</v>
      </c>
      <c r="L104" s="934">
        <f t="shared" si="6"/>
        <v>0</v>
      </c>
      <c r="M104" s="1003" t="e">
        <f t="shared" si="7"/>
        <v>#DIV/0!</v>
      </c>
      <c r="N104" s="936" t="e">
        <f>SUM($M$11:M104)</f>
        <v>#DIV/0!</v>
      </c>
      <c r="P104" s="66" t="str">
        <f>IFERROR(VLOOKUP(F104,'SE-GERAL'!$G:$T,14,FALSE),"N")</f>
        <v>D</v>
      </c>
      <c r="Q104" s="66" t="str">
        <f>IF(SUMIF('MO-FERRAMENTAS EPI'!K:K,F104,'MO-FERRAMENTAS EPI'!F:F)&gt;0,"D","N")</f>
        <v>N</v>
      </c>
      <c r="R104" s="66" t="str">
        <f t="shared" si="8"/>
        <v>D</v>
      </c>
      <c r="S104" s="959"/>
      <c r="T104" s="959"/>
      <c r="U104" s="960"/>
      <c r="V104" s="960"/>
    </row>
    <row r="105" spans="1:22">
      <c r="A105" s="66">
        <v>452</v>
      </c>
      <c r="D105" s="932" t="e">
        <f t="shared" si="5"/>
        <v>#DIV/0!</v>
      </c>
      <c r="E105" s="82" t="str">
        <f>IFERROR(VLOOKUP($A105,INSUMOS!$D:$M,2,FALSE),VLOOKUP($A105,'MO-INSUMOS'!$D$28:$K$63,2,FALSE))</f>
        <v>UFRJ</v>
      </c>
      <c r="F105" s="919" t="str">
        <f>IFERROR(VLOOKUP($A105,INSUMOS!$D:$M,3,FALSE),VLOOKUP($A105,'MO-INSUMOS'!$D$28:$K$63,3,FALSE))</f>
        <v>UFRJ-0463</v>
      </c>
      <c r="G105" s="919" t="str">
        <f>IFERROR(VLOOKUP($A105,INSUMOS!$D:$M,4,FALSE),VLOOKUP($A105,'MO-INSUMOS'!$D$28:$K$63,4,FALSE))</f>
        <v>EQ</v>
      </c>
      <c r="H105" s="633" t="str">
        <f>IFERROR(VLOOKUP($A105,INSUMOS!$D:$M,5,FALSE),VLOOKUP($A105,'MO-INSUMOS'!$D$28:$K$63,5,FALSE))</f>
        <v>LUVA DE ALTA TENSÃO CLASSE 2 (PAR)</v>
      </c>
      <c r="I105" s="919" t="str">
        <f>IFERROR(VLOOKUP($A105,INSUMOS!$D:$M,6,FALSE),VLOOKUP($A105,'MO-INSUMOS'!$D$28:$K$63,6,FALSE))</f>
        <v>UN</v>
      </c>
      <c r="J105" s="933">
        <f>IFERROR(VLOOKUP($A105,INSUMOS!$D:$M,7,FALSE),VLOOKUP($A105,'MO-INSUMOS'!$D$28:$K$63,7,FALSE))</f>
        <v>0.25</v>
      </c>
      <c r="K105" s="934">
        <f>IFERROR(VLOOKUP($A105,INSUMOS!$D:$M,8,FALSE),VLOOKUP($A105,'MO-INSUMOS'!$D$28:$K$63,8,FALSE))</f>
        <v>0</v>
      </c>
      <c r="L105" s="934">
        <f t="shared" si="6"/>
        <v>0</v>
      </c>
      <c r="M105" s="1003" t="e">
        <f t="shared" si="7"/>
        <v>#DIV/0!</v>
      </c>
      <c r="N105" s="936" t="e">
        <f>SUM($M$11:M105)</f>
        <v>#DIV/0!</v>
      </c>
      <c r="P105" s="66" t="str">
        <f>IFERROR(VLOOKUP(F105,'SE-GERAL'!$G:$T,14,FALSE),"N")</f>
        <v>D</v>
      </c>
      <c r="Q105" s="66" t="str">
        <f>IF(SUMIF('MO-FERRAMENTAS EPI'!K:K,F105,'MO-FERRAMENTAS EPI'!F:F)&gt;0,"D","N")</f>
        <v>N</v>
      </c>
      <c r="R105" s="66" t="str">
        <f t="shared" si="8"/>
        <v>D</v>
      </c>
      <c r="S105" s="959"/>
      <c r="T105" s="959"/>
      <c r="U105" s="960"/>
      <c r="V105" s="960"/>
    </row>
    <row r="106" spans="1:22" ht="22.5">
      <c r="A106" s="66">
        <v>44</v>
      </c>
      <c r="D106" s="932" t="e">
        <f t="shared" si="5"/>
        <v>#DIV/0!</v>
      </c>
      <c r="E106" s="82" t="str">
        <f>IFERROR(VLOOKUP($A106,INSUMOS!$D:$M,2,FALSE),VLOOKUP($A106,'MO-INSUMOS'!$D$28:$K$63,2,FALSE))</f>
        <v>SCO/RIO</v>
      </c>
      <c r="F106" s="919" t="str">
        <f>IFERROR(VLOOKUP($A106,INSUMOS!$D:$M,3,FALSE),VLOOKUP($A106,'MO-INSUMOS'!$D$28:$K$63,3,FALSE))</f>
        <v>MOD902200</v>
      </c>
      <c r="G106" s="919" t="str">
        <f>IFERROR(VLOOKUP($A106,INSUMOS!$D:$M,4,FALSE),VLOOKUP($A106,'MO-INSUMOS'!$D$28:$K$63,4,FALSE))</f>
        <v>MO</v>
      </c>
      <c r="H106" s="633" t="str">
        <f>IFERROR(VLOOKUP($A106,INSUMOS!$D:$M,5,FALSE),VLOOKUP($A106,'MO-INSUMOS'!$D$28:$K$63,5,FALSE))</f>
        <v>PINTOR - SERVICO COMPLETO DE PINTURA, DESDE O EMASSAMENTO ATE AS DEMAOS DE ACABAMENTO (DESONERADO)</v>
      </c>
      <c r="I106" s="919" t="str">
        <f>IFERROR(VLOOKUP($A106,INSUMOS!$D:$M,6,FALSE),VLOOKUP($A106,'MO-INSUMOS'!$D$28:$K$63,6,FALSE))</f>
        <v>H</v>
      </c>
      <c r="J106" s="933">
        <f>IFERROR(VLOOKUP($A106,INSUMOS!$D:$M,7,FALSE),VLOOKUP($A106,'MO-INSUMOS'!$D$28:$K$63,7,FALSE))</f>
        <v>6.25</v>
      </c>
      <c r="K106" s="934">
        <f>IFERROR(VLOOKUP($A106,INSUMOS!$D:$M,8,FALSE),VLOOKUP($A106,'MO-INSUMOS'!$D$28:$K$63,8,FALSE))</f>
        <v>0</v>
      </c>
      <c r="L106" s="934">
        <f t="shared" si="6"/>
        <v>0</v>
      </c>
      <c r="M106" s="1003" t="e">
        <f t="shared" si="7"/>
        <v>#DIV/0!</v>
      </c>
      <c r="N106" s="936" t="e">
        <f>SUM($M$11:M106)</f>
        <v>#DIV/0!</v>
      </c>
      <c r="P106" s="66" t="str">
        <f>IFERROR(VLOOKUP(F106,'SE-GERAL'!$G:$T,14,FALSE),"N")</f>
        <v>N</v>
      </c>
      <c r="Q106" s="66" t="str">
        <f>IF(SUMIF('MO-FERRAMENTAS EPI'!K:K,F106,'MO-FERRAMENTAS EPI'!F:F)&gt;0,"D","N")</f>
        <v>N</v>
      </c>
      <c r="R106" s="66" t="str">
        <f t="shared" si="8"/>
        <v>N</v>
      </c>
      <c r="S106" s="959"/>
      <c r="T106" s="959"/>
      <c r="U106" s="960"/>
      <c r="V106" s="960"/>
    </row>
    <row r="107" spans="1:22" ht="101.25">
      <c r="A107" s="66">
        <v>296</v>
      </c>
      <c r="D107" s="932" t="e">
        <f t="shared" si="5"/>
        <v>#DIV/0!</v>
      </c>
      <c r="E107" s="82" t="str">
        <f>IFERROR(VLOOKUP($A107,INSUMOS!$D:$M,2,FALSE),VLOOKUP($A107,'MO-INSUMOS'!$D$28:$K$63,2,FALSE))</f>
        <v>UFRJ</v>
      </c>
      <c r="F107" s="919" t="str">
        <f>IFERROR(VLOOKUP($A107,INSUMOS!$D:$M,3,FALSE),VLOOKUP($A107,'MO-INSUMOS'!$D$28:$K$63,3,FALSE))</f>
        <v>UFRJ-0197</v>
      </c>
      <c r="G107" s="919" t="str">
        <f>IFERROR(VLOOKUP($A107,INSUMOS!$D:$M,4,FALSE),VLOOKUP($A107,'MO-INSUMOS'!$D$28:$K$63,4,FALSE))</f>
        <v>MA</v>
      </c>
      <c r="H107" s="633" t="str">
        <f>IFERROR(VLOOKUP($A107,INSUMOS!$D:$M,5,FALSE),VLOOKUP($A107,'MO-INSUMOS'!$D$28:$K$63,5,FALSE))</f>
        <v>CHAVE SECCIONADORA UNIPOLAR MODELO “DP”, TENSÃO MÁXIMA 15kV, CORRENTE 400 A, NBI 110kV, DISTÂNCIA DE ESCOAMENTO 368 mm, DIMENSÕES 550X305X305 mm. CARACTERÍSTICAS CONSTRUTIVAS: LÂMINAS EM COBRE ELETROLÍTICO DE ALTA CONDUTIVIDADE, CONTATOS ESTANHADOS, ISOLADORES SUPORTE, TRAVA DE SEGURANÇA CONTRA ABERTURA ACIDENTAL, TERMINAIS PADRÃO NEMA, ABERTURA DE 90º OU 165º, MONTAGEM HORIZONTAL OU VERTICAL, BASE EM AÇO GALVANIZADO A FOGO, GANCHO PARA UTILIZAÇÃO DE FERRAMENTA DE ABERTURA EM CARGA</v>
      </c>
      <c r="I107" s="919" t="str">
        <f>IFERROR(VLOOKUP($A107,INSUMOS!$D:$M,6,FALSE),VLOOKUP($A107,'MO-INSUMOS'!$D$28:$K$63,6,FALSE))</f>
        <v>UN</v>
      </c>
      <c r="J107" s="933">
        <f>IFERROR(VLOOKUP($A107,INSUMOS!$D:$M,7,FALSE),VLOOKUP($A107,'MO-INSUMOS'!$D$28:$K$63,7,FALSE))</f>
        <v>0.25</v>
      </c>
      <c r="K107" s="934">
        <f>IFERROR(VLOOKUP($A107,INSUMOS!$D:$M,8,FALSE),VLOOKUP($A107,'MO-INSUMOS'!$D$28:$K$63,8,FALSE))</f>
        <v>0</v>
      </c>
      <c r="L107" s="934">
        <f t="shared" si="6"/>
        <v>0</v>
      </c>
      <c r="M107" s="1003" t="e">
        <f t="shared" si="7"/>
        <v>#DIV/0!</v>
      </c>
      <c r="N107" s="936" t="e">
        <f>SUM($M$11:M107)</f>
        <v>#DIV/0!</v>
      </c>
      <c r="P107" s="66" t="str">
        <f>IFERROR(VLOOKUP(F107,'SE-GERAL'!$G:$T,14,FALSE),"N")</f>
        <v>D</v>
      </c>
      <c r="Q107" s="66" t="str">
        <f>IF(SUMIF('MO-FERRAMENTAS EPI'!K:K,F107,'MO-FERRAMENTAS EPI'!F:F)&gt;0,"D","N")</f>
        <v>N</v>
      </c>
      <c r="R107" s="66" t="str">
        <f t="shared" si="8"/>
        <v>D</v>
      </c>
      <c r="S107" s="959"/>
      <c r="T107" s="959"/>
      <c r="U107" s="960"/>
      <c r="V107" s="960"/>
    </row>
    <row r="108" spans="1:22">
      <c r="A108" s="66">
        <v>514</v>
      </c>
      <c r="D108" s="1004" t="e">
        <f>IF(N108&lt;80%,"A",IF(AND(N108&gt;80.01%,N108&lt;95.01%),"B",IF(N108&gt;95.01%,"C")))</f>
        <v>#DIV/0!</v>
      </c>
      <c r="E108" s="1005" t="str">
        <f>IFERROR(VLOOKUP($A108,INSUMOS!$D:$M,2,FALSE),VLOOKUP($A108,'MO-INSUMOS'!$D$28:$K$63,2,FALSE))</f>
        <v>SBC</v>
      </c>
      <c r="F108" s="1006">
        <f>IFERROR(VLOOKUP($A108,INSUMOS!$D:$M,3,FALSE),VLOOKUP($A108,'MO-INSUMOS'!$D$28:$K$63,3,FALSE))</f>
        <v>7301</v>
      </c>
      <c r="G108" s="1006" t="str">
        <f>IFERROR(VLOOKUP($A108,INSUMOS!$D:$M,4,FALSE),VLOOKUP($A108,'MO-INSUMOS'!$D$28:$K$63,4,FALSE))</f>
        <v>EQ</v>
      </c>
      <c r="H108" s="1007" t="str">
        <f>IFERROR(VLOOKUP($A108,INSUMOS!$D:$M,5,FALSE),VLOOKUP($A108,'MO-INSUMOS'!$D$28:$K$63,5,FALSE))</f>
        <v>BOTINA DE SEGURANÇA</v>
      </c>
      <c r="I108" s="1006" t="str">
        <f>IFERROR(VLOOKUP($A108,INSUMOS!$D:$M,6,FALSE),VLOOKUP($A108,'MO-INSUMOS'!$D$28:$K$63,6,FALSE))</f>
        <v>PR</v>
      </c>
      <c r="J108" s="1008">
        <f>IFERROR(VLOOKUP($A108,INSUMOS!$D:$M,7,FALSE),VLOOKUP($A108,'MO-INSUMOS'!$D$28:$K$63,7,FALSE))</f>
        <v>2</v>
      </c>
      <c r="K108" s="1009">
        <f>IFERROR(VLOOKUP($A108,INSUMOS!$D:$M,8,FALSE),VLOOKUP($A108,'MO-INSUMOS'!$D$28:$K$63,8,FALSE))</f>
        <v>0</v>
      </c>
      <c r="L108" s="1009">
        <f t="shared" si="6"/>
        <v>0</v>
      </c>
      <c r="M108" s="1010" t="e">
        <f t="shared" si="7"/>
        <v>#DIV/0!</v>
      </c>
      <c r="N108" s="1011" t="e">
        <f>SUM($M$11:M108)</f>
        <v>#DIV/0!</v>
      </c>
      <c r="P108" s="66" t="str">
        <f>IFERROR(VLOOKUP(F108,'SE-GERAL'!$G:$T,14,FALSE),"N")</f>
        <v>N</v>
      </c>
      <c r="Q108" s="66" t="str">
        <f>IF(SUMIF('MO-FERRAMENTAS EPI'!K:K,F108,'MO-FERRAMENTAS EPI'!F:F)&gt;0,"D","N")</f>
        <v>N</v>
      </c>
      <c r="R108" s="66" t="str">
        <f t="shared" si="8"/>
        <v>N</v>
      </c>
      <c r="S108" s="959"/>
      <c r="T108" s="959"/>
      <c r="U108" s="960"/>
      <c r="V108" s="960"/>
    </row>
    <row r="109" spans="1:22" ht="112.5">
      <c r="A109" s="66">
        <v>433</v>
      </c>
      <c r="D109" s="932" t="e">
        <f t="shared" ref="D109:D172" si="9">IF(N109&lt;80%,"A",IF(AND(N109&gt;80.01%,N109&lt;95%),"B",IF(N109&gt;95.01%,"C")))</f>
        <v>#DIV/0!</v>
      </c>
      <c r="E109" s="82" t="str">
        <f>IFERROR(VLOOKUP($A109,INSUMOS!$D:$M,2,FALSE),VLOOKUP($A109,'MO-INSUMOS'!$D$28:$K$63,2,FALSE))</f>
        <v>UFRJ</v>
      </c>
      <c r="F109" s="919" t="str">
        <f>IFERROR(VLOOKUP($A109,INSUMOS!$D:$M,3,FALSE),VLOOKUP($A109,'MO-INSUMOS'!$D$28:$K$63,3,FALSE))</f>
        <v>UFRJ-0374</v>
      </c>
      <c r="G109" s="919" t="str">
        <f>IFERROR(VLOOKUP($A109,INSUMOS!$D:$M,4,FALSE),VLOOKUP($A109,'MO-INSUMOS'!$D$28:$K$63,4,FALSE))</f>
        <v>MA</v>
      </c>
      <c r="H109" s="633" t="str">
        <f>IFERROR(VLOOKUP($A109,INSUMOS!$D:$M,5,FALSE),VLOOKUP($A109,'MO-INSUMOS'!$D$28:$K$63,5,FALSE))</f>
        <v>LUMINÁRIA LED PARA ILUMINAÇÃO PÚBLICA - FORNECEDOR: TRÓPICO (FABRICANTE: UNILUMIN) - MOD. NANO MAX - UNI-NO1704KB180V2 - 180 W, FLUXO LUMINOSO DE 30.600 LM, TENSÃO DE ALIMENTAÇÃO 100 - 277 V, FP ≥ 98, 50/60 HZ, EFICIÊNCIA ENERGÉTICA ≥170 LM/W, VIDA ÚTIL ≥ 77.000H  (L70), IRC ˃ 70, TEMPERATURA DA COR 4000K, DPS, TOMADA PARA RELÉ 7 PINOS - PARA TELEGESTÃO, LED DRIVER – PROGRAMÁVEL, SHORTING CAP, CABO DE ALIMENTAÇÃO DE 1M, PARTES METÁLICAS E PARAFUSOS EM INOX, IDENTIFICAÇÃO DA POTÊNCIA NA PARTE INFERIOR DA LUMINÁRIA. (PADRÃO UFRJ).</v>
      </c>
      <c r="I109" s="919" t="str">
        <f>IFERROR(VLOOKUP($A109,INSUMOS!$D:$M,6,FALSE),VLOOKUP($A109,'MO-INSUMOS'!$D$28:$K$63,6,FALSE))</f>
        <v>UN</v>
      </c>
      <c r="J109" s="933">
        <f>IFERROR(VLOOKUP($A109,INSUMOS!$D:$M,7,FALSE),VLOOKUP($A109,'MO-INSUMOS'!$D$28:$K$63,7,FALSE))</f>
        <v>8.3333333333333329E-2</v>
      </c>
      <c r="K109" s="934">
        <f>IFERROR(VLOOKUP($A109,INSUMOS!$D:$M,8,FALSE),VLOOKUP($A109,'MO-INSUMOS'!$D$28:$K$63,8,FALSE))</f>
        <v>0</v>
      </c>
      <c r="L109" s="934">
        <f t="shared" si="6"/>
        <v>0</v>
      </c>
      <c r="M109" s="935" t="e">
        <f t="shared" si="7"/>
        <v>#DIV/0!</v>
      </c>
      <c r="N109" s="936" t="e">
        <f>SUM($M$11:M109)</f>
        <v>#DIV/0!</v>
      </c>
      <c r="P109" s="66" t="str">
        <f>IFERROR(VLOOKUP(F109,'SE-GERAL'!$G:$T,14,FALSE),"N")</f>
        <v>D</v>
      </c>
      <c r="Q109" s="66" t="str">
        <f>IF(SUMIF('MO-FERRAMENTAS EPI'!K:K,F109,'MO-FERRAMENTAS EPI'!F:F)&gt;0,"D","N")</f>
        <v>N</v>
      </c>
      <c r="R109" s="66" t="str">
        <f t="shared" si="8"/>
        <v>D</v>
      </c>
      <c r="S109" s="959"/>
      <c r="T109" s="959"/>
      <c r="U109" s="960"/>
      <c r="V109" s="960"/>
    </row>
    <row r="110" spans="1:22" ht="45">
      <c r="A110" s="66">
        <v>178</v>
      </c>
      <c r="D110" s="932" t="e">
        <f t="shared" si="9"/>
        <v>#DIV/0!</v>
      </c>
      <c r="E110" s="82" t="str">
        <f>IFERROR(VLOOKUP($A110,INSUMOS!$D:$M,2,FALSE),VLOOKUP($A110,'MO-INSUMOS'!$D$28:$K$63,2,FALSE))</f>
        <v>UFRJ</v>
      </c>
      <c r="F110" s="919" t="str">
        <f>IFERROR(VLOOKUP($A110,INSUMOS!$D:$M,3,FALSE),VLOOKUP($A110,'MO-INSUMOS'!$D$28:$K$63,3,FALSE))</f>
        <v>UFRJ-0040</v>
      </c>
      <c r="G110" s="919" t="str">
        <f>IFERROR(VLOOKUP($A110,INSUMOS!$D:$M,4,FALSE),VLOOKUP($A110,'MO-INSUMOS'!$D$28:$K$63,4,FALSE))</f>
        <v>MA</v>
      </c>
      <c r="H110" s="633" t="str">
        <f>IFERROR(VLOOKUP($A110,INSUMOS!$D:$M,5,FALSE),VLOOKUP($A110,'MO-INSUMOS'!$D$28:$K$63,5,FALSE))</f>
        <v xml:space="preserve">CABO DE COBRE 25mm², HEPR, 0,6/1,0 kV, TÊMPERA MOLE, CLASSE 2, ISOLAÇÃO EM COMPOSTO TERMOFIXO NÃO HALOGENADO, COBERTURA NÃO HALOGENADO, CONFORME NORMAS ABNT NBR NM 280 E NBR 13248, PRETO </v>
      </c>
      <c r="I110" s="919" t="str">
        <f>IFERROR(VLOOKUP($A110,INSUMOS!$D:$M,6,FALSE),VLOOKUP($A110,'MO-INSUMOS'!$D$28:$K$63,6,FALSE))</f>
        <v>M</v>
      </c>
      <c r="J110" s="933">
        <f>IFERROR(VLOOKUP($A110,INSUMOS!$D:$M,7,FALSE),VLOOKUP($A110,'MO-INSUMOS'!$D$28:$K$63,7,FALSE))</f>
        <v>5</v>
      </c>
      <c r="K110" s="934">
        <f>IFERROR(VLOOKUP($A110,INSUMOS!$D:$M,8,FALSE),VLOOKUP($A110,'MO-INSUMOS'!$D$28:$K$63,8,FALSE))</f>
        <v>0</v>
      </c>
      <c r="L110" s="934">
        <f t="shared" si="6"/>
        <v>0</v>
      </c>
      <c r="M110" s="935" t="e">
        <f t="shared" si="7"/>
        <v>#DIV/0!</v>
      </c>
      <c r="N110" s="936" t="e">
        <f>SUM($M$11:M110)</f>
        <v>#DIV/0!</v>
      </c>
      <c r="P110" s="66" t="str">
        <f>IFERROR(VLOOKUP(F110,'SE-GERAL'!$G:$T,14,FALSE),"N")</f>
        <v>D</v>
      </c>
      <c r="Q110" s="66" t="str">
        <f>IF(SUMIF('MO-FERRAMENTAS EPI'!K:K,F110,'MO-FERRAMENTAS EPI'!F:F)&gt;0,"D","N")</f>
        <v>N</v>
      </c>
      <c r="R110" s="66" t="str">
        <f t="shared" si="8"/>
        <v>D</v>
      </c>
      <c r="S110" s="959"/>
      <c r="T110" s="959"/>
      <c r="U110" s="960"/>
      <c r="V110" s="960"/>
    </row>
    <row r="111" spans="1:22" ht="33.75">
      <c r="A111" s="66">
        <v>7</v>
      </c>
      <c r="D111" s="932" t="e">
        <f t="shared" si="9"/>
        <v>#DIV/0!</v>
      </c>
      <c r="E111" s="82" t="str">
        <f>IFERROR(VLOOKUP($A111,INSUMOS!$D:$M,2,FALSE),VLOOKUP($A111,'MO-INSUMOS'!$D$28:$K$63,2,FALSE))</f>
        <v>SCO/RIO</v>
      </c>
      <c r="F111" s="919" t="str">
        <f>IFERROR(VLOOKUP($A111,INSUMOS!$D:$M,3,FALSE),VLOOKUP($A111,'MO-INSUMOS'!$D$28:$K$63,3,FALSE))</f>
        <v>IEQ013650</v>
      </c>
      <c r="G111" s="919" t="str">
        <f>IFERROR(VLOOKUP($A111,INSUMOS!$D:$M,4,FALSE),VLOOKUP($A111,'MO-INSUMOS'!$D$28:$K$63,4,FALSE))</f>
        <v>EQ</v>
      </c>
      <c r="H111" s="633" t="str">
        <f>IFERROR(VLOOKUP($A111,INSUMOS!$D:$M,5,FALSE),VLOOKUP($A111,'MO-INSUMOS'!$D$28:$K$63,5,FALSE))</f>
        <v>GUINDASTE HIDRAULICO COM MOMENTO DE CARGA UTIL MINIMO DE 1550KGF/M, COM ALCANCE DE 16M DE ALTURA NA VERTICAL, EQUIPADO COM CESTO DUPLO PARA INSPECAO DE LINHA</v>
      </c>
      <c r="I111" s="919" t="str">
        <f>IFERROR(VLOOKUP($A111,INSUMOS!$D:$M,6,FALSE),VLOOKUP($A111,'MO-INSUMOS'!$D$28:$K$63,6,FALSE))</f>
        <v>UN</v>
      </c>
      <c r="J111" s="933">
        <f>IFERROR(VLOOKUP($A111,INSUMOS!$D:$M,7,FALSE),VLOOKUP($A111,'MO-INSUMOS'!$D$28:$K$63,7,FALSE))</f>
        <v>9.6000000000000013E-4</v>
      </c>
      <c r="K111" s="934">
        <f>IFERROR(VLOOKUP($A111,INSUMOS!$D:$M,8,FALSE),VLOOKUP($A111,'MO-INSUMOS'!$D$28:$K$63,8,FALSE))</f>
        <v>0</v>
      </c>
      <c r="L111" s="934">
        <f t="shared" si="6"/>
        <v>0</v>
      </c>
      <c r="M111" s="935" t="e">
        <f t="shared" si="7"/>
        <v>#DIV/0!</v>
      </c>
      <c r="N111" s="936" t="e">
        <f>SUM($M$11:M111)</f>
        <v>#DIV/0!</v>
      </c>
      <c r="P111" s="66" t="str">
        <f>IFERROR(VLOOKUP(F111,'SE-GERAL'!$G:$T,14,FALSE),"N")</f>
        <v>N</v>
      </c>
      <c r="Q111" s="66" t="str">
        <f>IF(SUMIF('MO-FERRAMENTAS EPI'!K:K,F111,'MO-FERRAMENTAS EPI'!F:F)&gt;0,"D","N")</f>
        <v>N</v>
      </c>
      <c r="R111" s="66" t="str">
        <f t="shared" si="8"/>
        <v>N</v>
      </c>
      <c r="S111" s="959"/>
      <c r="T111" s="959"/>
      <c r="U111" s="960"/>
      <c r="V111" s="960"/>
    </row>
    <row r="112" spans="1:22">
      <c r="A112" s="66">
        <v>356</v>
      </c>
      <c r="D112" s="932" t="e">
        <f t="shared" si="9"/>
        <v>#DIV/0!</v>
      </c>
      <c r="E112" s="82" t="str">
        <f>IFERROR(VLOOKUP($A112,INSUMOS!$D:$M,2,FALSE),VLOOKUP($A112,'MO-INSUMOS'!$D$28:$K$63,2,FALSE))</f>
        <v>UFRJ</v>
      </c>
      <c r="F112" s="919" t="str">
        <f>IFERROR(VLOOKUP($A112,INSUMOS!$D:$M,3,FALSE),VLOOKUP($A112,'MO-INSUMOS'!$D$28:$K$63,3,FALSE))</f>
        <v>UFRJ-0255</v>
      </c>
      <c r="G112" s="919" t="str">
        <f>IFERROR(VLOOKUP($A112,INSUMOS!$D:$M,4,FALSE),VLOOKUP($A112,'MO-INSUMOS'!$D$28:$K$63,4,FALSE))</f>
        <v>MA</v>
      </c>
      <c r="H112" s="633" t="str">
        <f>IFERROR(VLOOKUP($A112,INSUMOS!$D:$M,5,FALSE),VLOOKUP($A112,'MO-INSUMOS'!$D$28:$K$63,5,FALSE))</f>
        <v>BATERIA ESTACIONÁRIA, 12V/7A/H</v>
      </c>
      <c r="I112" s="919" t="str">
        <f>IFERROR(VLOOKUP($A112,INSUMOS!$D:$M,6,FALSE),VLOOKUP($A112,'MO-INSUMOS'!$D$28:$K$63,6,FALSE))</f>
        <v>UN</v>
      </c>
      <c r="J112" s="933">
        <f>IFERROR(VLOOKUP($A112,INSUMOS!$D:$M,7,FALSE),VLOOKUP($A112,'MO-INSUMOS'!$D$28:$K$63,7,FALSE))</f>
        <v>0.66666666666666663</v>
      </c>
      <c r="K112" s="934">
        <f>IFERROR(VLOOKUP($A112,INSUMOS!$D:$M,8,FALSE),VLOOKUP($A112,'MO-INSUMOS'!$D$28:$K$63,8,FALSE))</f>
        <v>0</v>
      </c>
      <c r="L112" s="934">
        <f t="shared" si="6"/>
        <v>0</v>
      </c>
      <c r="M112" s="935" t="e">
        <f t="shared" si="7"/>
        <v>#DIV/0!</v>
      </c>
      <c r="N112" s="936" t="e">
        <f>SUM($M$11:M112)</f>
        <v>#DIV/0!</v>
      </c>
      <c r="P112" s="66" t="str">
        <f>IFERROR(VLOOKUP(F112,'SE-GERAL'!$G:$T,14,FALSE),"N")</f>
        <v>D</v>
      </c>
      <c r="Q112" s="66" t="str">
        <f>IF(SUMIF('MO-FERRAMENTAS EPI'!K:K,F112,'MO-FERRAMENTAS EPI'!F:F)&gt;0,"D","N")</f>
        <v>N</v>
      </c>
      <c r="R112" s="66" t="str">
        <f t="shared" si="8"/>
        <v>D</v>
      </c>
      <c r="S112" s="959"/>
      <c r="T112" s="959"/>
      <c r="U112" s="960"/>
      <c r="V112" s="960"/>
    </row>
    <row r="113" spans="1:22" ht="45">
      <c r="A113" s="66">
        <v>169</v>
      </c>
      <c r="D113" s="932" t="e">
        <f t="shared" si="9"/>
        <v>#DIV/0!</v>
      </c>
      <c r="E113" s="82" t="str">
        <f>IFERROR(VLOOKUP($A113,INSUMOS!$D:$M,2,FALSE),VLOOKUP($A113,'MO-INSUMOS'!$D$28:$K$63,2,FALSE))</f>
        <v>UFRJ</v>
      </c>
      <c r="F113" s="919" t="str">
        <f>IFERROR(VLOOKUP($A113,INSUMOS!$D:$M,3,FALSE),VLOOKUP($A113,'MO-INSUMOS'!$D$28:$K$63,3,FALSE))</f>
        <v>UFRJ-0022</v>
      </c>
      <c r="G113" s="919" t="str">
        <f>IFERROR(VLOOKUP($A113,INSUMOS!$D:$M,4,FALSE),VLOOKUP($A113,'MO-INSUMOS'!$D$28:$K$63,4,FALSE))</f>
        <v>MA</v>
      </c>
      <c r="H113" s="633" t="str">
        <f>IFERROR(VLOOKUP($A113,INSUMOS!$D:$M,5,FALSE),VLOOKUP($A113,'MO-INSUMOS'!$D$28:$K$63,5,FALSE))</f>
        <v>CABO DE COBRE 6,0mm², HEPR, 0,6/1,0 kV, TÊMPERA MOLE, CLASSE 5, ISOLAÇÃO EM COMPOSTO TERMOFIXO NÃO HALOGENADO, COBERTURA NÃO HALOGENADO, CONFORME NORMAS ABNT NBR NM 280 E NBR 13248, PRETO</v>
      </c>
      <c r="I113" s="919" t="str">
        <f>IFERROR(VLOOKUP($A113,INSUMOS!$D:$M,6,FALSE),VLOOKUP($A113,'MO-INSUMOS'!$D$28:$K$63,6,FALSE))</f>
        <v>M</v>
      </c>
      <c r="J113" s="933">
        <f>IFERROR(VLOOKUP($A113,INSUMOS!$D:$M,7,FALSE),VLOOKUP($A113,'MO-INSUMOS'!$D$28:$K$63,7,FALSE))</f>
        <v>16.666666666666668</v>
      </c>
      <c r="K113" s="934">
        <f>IFERROR(VLOOKUP($A113,INSUMOS!$D:$M,8,FALSE),VLOOKUP($A113,'MO-INSUMOS'!$D$28:$K$63,8,FALSE))</f>
        <v>0</v>
      </c>
      <c r="L113" s="934">
        <f t="shared" si="6"/>
        <v>0</v>
      </c>
      <c r="M113" s="935" t="e">
        <f t="shared" si="7"/>
        <v>#DIV/0!</v>
      </c>
      <c r="N113" s="936" t="e">
        <f>SUM($M$11:M113)</f>
        <v>#DIV/0!</v>
      </c>
      <c r="P113" s="66" t="str">
        <f>IFERROR(VLOOKUP(F113,'SE-GERAL'!$G:$T,14,FALSE),"N")</f>
        <v>D</v>
      </c>
      <c r="Q113" s="66" t="str">
        <f>IF(SUMIF('MO-FERRAMENTAS EPI'!K:K,F113,'MO-FERRAMENTAS EPI'!F:F)&gt;0,"D","N")</f>
        <v>N</v>
      </c>
      <c r="R113" s="66" t="str">
        <f t="shared" si="8"/>
        <v>D</v>
      </c>
      <c r="S113" s="959"/>
      <c r="T113" s="959"/>
      <c r="U113" s="960"/>
      <c r="V113" s="960"/>
    </row>
    <row r="114" spans="1:22" ht="45">
      <c r="A114" s="66">
        <v>419</v>
      </c>
      <c r="D114" s="932" t="e">
        <f t="shared" si="9"/>
        <v>#DIV/0!</v>
      </c>
      <c r="E114" s="82" t="str">
        <f>IFERROR(VLOOKUP($A114,INSUMOS!$D:$M,2,FALSE),VLOOKUP($A114,'MO-INSUMOS'!$D$28:$K$63,2,FALSE))</f>
        <v>UFRJ</v>
      </c>
      <c r="F114" s="919" t="str">
        <f>IFERROR(VLOOKUP($A114,INSUMOS!$D:$M,3,FALSE),VLOOKUP($A114,'MO-INSUMOS'!$D$28:$K$63,3,FALSE))</f>
        <v>UFRJ-0366</v>
      </c>
      <c r="G114" s="919" t="str">
        <f>IFERROR(VLOOKUP($A114,INSUMOS!$D:$M,4,FALSE),VLOOKUP($A114,'MO-INSUMOS'!$D$28:$K$63,4,FALSE))</f>
        <v>MA</v>
      </c>
      <c r="H114" s="633" t="str">
        <f>IFERROR(VLOOKUP($A114,INSUMOS!$D:$M,5,FALSE),VLOOKUP($A114,'MO-INSUMOS'!$D$28:$K$63,5,FALSE))</f>
        <v>CHAVE FUSIVEL PARA REDES DE DISTRIBUICAO, TENSAO DE 15,0 KV, CORRENTE NOMINAL DO PORTA FUSIVEL DE 100 A, CAPACIDADE DE INTERRUPCAO SIMETRICA DE 7,10 KA, CAPACIDADE DE INTERRUPCAO ASSIMETRICA 10,00 KA</v>
      </c>
      <c r="I114" s="919" t="str">
        <f>IFERROR(VLOOKUP($A114,INSUMOS!$D:$M,6,FALSE),VLOOKUP($A114,'MO-INSUMOS'!$D$28:$K$63,6,FALSE))</f>
        <v>UN</v>
      </c>
      <c r="J114" s="933">
        <f>IFERROR(VLOOKUP($A114,INSUMOS!$D:$M,7,FALSE),VLOOKUP($A114,'MO-INSUMOS'!$D$28:$K$63,7,FALSE))</f>
        <v>0.25</v>
      </c>
      <c r="K114" s="934">
        <f>IFERROR(VLOOKUP($A114,INSUMOS!$D:$M,8,FALSE),VLOOKUP($A114,'MO-INSUMOS'!$D$28:$K$63,8,FALSE))</f>
        <v>0</v>
      </c>
      <c r="L114" s="934">
        <f t="shared" si="6"/>
        <v>0</v>
      </c>
      <c r="M114" s="935" t="e">
        <f t="shared" si="7"/>
        <v>#DIV/0!</v>
      </c>
      <c r="N114" s="936" t="e">
        <f>SUM($M$11:M114)</f>
        <v>#DIV/0!</v>
      </c>
      <c r="P114" s="66" t="str">
        <f>IFERROR(VLOOKUP(F114,'SE-GERAL'!$G:$T,14,FALSE),"N")</f>
        <v>D</v>
      </c>
      <c r="Q114" s="66" t="str">
        <f>IF(SUMIF('MO-FERRAMENTAS EPI'!K:K,F114,'MO-FERRAMENTAS EPI'!F:F)&gt;0,"D","N")</f>
        <v>N</v>
      </c>
      <c r="R114" s="66" t="str">
        <f t="shared" si="8"/>
        <v>D</v>
      </c>
      <c r="S114" s="959"/>
      <c r="T114" s="959"/>
      <c r="U114" s="960"/>
      <c r="V114" s="960"/>
    </row>
    <row r="115" spans="1:22" ht="22.5">
      <c r="A115" s="66">
        <v>418</v>
      </c>
      <c r="D115" s="932" t="e">
        <f t="shared" si="9"/>
        <v>#DIV/0!</v>
      </c>
      <c r="E115" s="82" t="str">
        <f>IFERROR(VLOOKUP($A115,INSUMOS!$D:$M,2,FALSE),VLOOKUP($A115,'MO-INSUMOS'!$D$28:$K$63,2,FALSE))</f>
        <v>UFRJ</v>
      </c>
      <c r="F115" s="919" t="str">
        <f>IFERROR(VLOOKUP($A115,INSUMOS!$D:$M,3,FALSE),VLOOKUP($A115,'MO-INSUMOS'!$D$28:$K$63,3,FALSE))</f>
        <v>UFRJ-0301</v>
      </c>
      <c r="G115" s="919" t="str">
        <f>IFERROR(VLOOKUP($A115,INSUMOS!$D:$M,4,FALSE),VLOOKUP($A115,'MO-INSUMOS'!$D$28:$K$63,4,FALSE))</f>
        <v>MA</v>
      </c>
      <c r="H115" s="633" t="str">
        <f>IFERROR(VLOOKUP($A115,INSUMOS!$D:$M,5,FALSE),VLOOKUP($A115,'MO-INSUMOS'!$D$28:$K$63,5,FALSE))</f>
        <v>POSTE DE CONCRETO, COM SEÇÃO CIRCULAR, RETO, COM 12 m DE COMPRIMENTO, CARGA NOMINAL DE 400 daN</v>
      </c>
      <c r="I115" s="919" t="str">
        <f>IFERROR(VLOOKUP($A115,INSUMOS!$D:$M,6,FALSE),VLOOKUP($A115,'MO-INSUMOS'!$D$28:$K$63,6,FALSE))</f>
        <v>UN</v>
      </c>
      <c r="J115" s="933">
        <f>IFERROR(VLOOKUP($A115,INSUMOS!$D:$M,7,FALSE),VLOOKUP($A115,'MO-INSUMOS'!$D$28:$K$63,7,FALSE))</f>
        <v>8.3333333333333329E-2</v>
      </c>
      <c r="K115" s="934">
        <f>IFERROR(VLOOKUP($A115,INSUMOS!$D:$M,8,FALSE),VLOOKUP($A115,'MO-INSUMOS'!$D$28:$K$63,8,FALSE))</f>
        <v>0</v>
      </c>
      <c r="L115" s="934">
        <f t="shared" si="6"/>
        <v>0</v>
      </c>
      <c r="M115" s="935" t="e">
        <f t="shared" si="7"/>
        <v>#DIV/0!</v>
      </c>
      <c r="N115" s="936" t="e">
        <f>SUM($M$11:M115)</f>
        <v>#DIV/0!</v>
      </c>
      <c r="P115" s="66" t="str">
        <f>IFERROR(VLOOKUP(F115,'SE-GERAL'!$G:$T,14,FALSE),"N")</f>
        <v>D</v>
      </c>
      <c r="Q115" s="66" t="str">
        <f>IF(SUMIF('MO-FERRAMENTAS EPI'!K:K,F115,'MO-FERRAMENTAS EPI'!F:F)&gt;0,"D","N")</f>
        <v>N</v>
      </c>
      <c r="R115" s="66" t="str">
        <f t="shared" si="8"/>
        <v>D</v>
      </c>
      <c r="S115" s="959"/>
      <c r="T115" s="959"/>
      <c r="U115" s="960"/>
      <c r="V115" s="960"/>
    </row>
    <row r="116" spans="1:22" ht="22.5">
      <c r="A116" s="66">
        <v>187</v>
      </c>
      <c r="D116" s="932" t="e">
        <f t="shared" si="9"/>
        <v>#DIV/0!</v>
      </c>
      <c r="E116" s="82" t="str">
        <f>IFERROR(VLOOKUP($A116,INSUMOS!$D:$M,2,FALSE),VLOOKUP($A116,'MO-INSUMOS'!$D$28:$K$63,2,FALSE))</f>
        <v>SINAPI</v>
      </c>
      <c r="F116" s="919">
        <f>IFERROR(VLOOKUP($A116,INSUMOS!$D:$M,3,FALSE),VLOOKUP($A116,'MO-INSUMOS'!$D$28:$K$63,3,FALSE))</f>
        <v>955</v>
      </c>
      <c r="G116" s="919" t="str">
        <f>IFERROR(VLOOKUP($A116,INSUMOS!$D:$M,4,FALSE),VLOOKUP($A116,'MO-INSUMOS'!$D$28:$K$63,4,FALSE))</f>
        <v>MA</v>
      </c>
      <c r="H116" s="633" t="str">
        <f>IFERROR(VLOOKUP($A116,INSUMOS!$D:$M,5,FALSE),VLOOKUP($A116,'MO-INSUMOS'!$D$28:$K$63,5,FALSE))</f>
        <v>CABO DE COBRE UNIPOLAR 50 MM2, BLINDADO, ISOLACAO 12/20 KV EPR, COBERTURA EM PVC</v>
      </c>
      <c r="I116" s="919" t="str">
        <f>IFERROR(VLOOKUP($A116,INSUMOS!$D:$M,6,FALSE),VLOOKUP($A116,'MO-INSUMOS'!$D$28:$K$63,6,FALSE))</f>
        <v>M</v>
      </c>
      <c r="J116" s="933">
        <f>IFERROR(VLOOKUP($A116,INSUMOS!$D:$M,7,FALSE),VLOOKUP($A116,'MO-INSUMOS'!$D$28:$K$63,7,FALSE))</f>
        <v>0.75</v>
      </c>
      <c r="K116" s="934">
        <f>IFERROR(VLOOKUP($A116,INSUMOS!$D:$M,8,FALSE),VLOOKUP($A116,'MO-INSUMOS'!$D$28:$K$63,8,FALSE))</f>
        <v>0</v>
      </c>
      <c r="L116" s="934">
        <f t="shared" si="6"/>
        <v>0</v>
      </c>
      <c r="M116" s="935" t="e">
        <f t="shared" si="7"/>
        <v>#DIV/0!</v>
      </c>
      <c r="N116" s="936" t="e">
        <f>SUM($M$11:M116)</f>
        <v>#DIV/0!</v>
      </c>
      <c r="P116" s="66" t="str">
        <f>IFERROR(VLOOKUP(F116,'SE-GERAL'!$G:$T,14,FALSE),"N")</f>
        <v>D</v>
      </c>
      <c r="Q116" s="66" t="str">
        <f>IF(SUMIF('MO-FERRAMENTAS EPI'!K:K,F116,'MO-FERRAMENTAS EPI'!F:F)&gt;0,"D","N")</f>
        <v>N</v>
      </c>
      <c r="R116" s="66" t="str">
        <f t="shared" si="8"/>
        <v>D</v>
      </c>
      <c r="S116" s="959"/>
      <c r="T116" s="959"/>
      <c r="U116" s="960"/>
      <c r="V116" s="960"/>
    </row>
    <row r="117" spans="1:22" ht="22.5">
      <c r="A117" s="66">
        <v>542</v>
      </c>
      <c r="D117" s="932" t="e">
        <f t="shared" si="9"/>
        <v>#DIV/0!</v>
      </c>
      <c r="E117" s="82" t="str">
        <f>IFERROR(VLOOKUP($A117,INSUMOS!$D:$M,2,FALSE),VLOOKUP($A117,'MO-INSUMOS'!$D$28:$K$63,2,FALSE))</f>
        <v>UFRJ</v>
      </c>
      <c r="F117" s="919" t="str">
        <f>IFERROR(VLOOKUP($A117,INSUMOS!$D:$M,3,FALSE),VLOOKUP($A117,'MO-INSUMOS'!$D$28:$K$63,3,FALSE))</f>
        <v>UFRJ-0403.4</v>
      </c>
      <c r="G117" s="919" t="str">
        <f>IFERROR(VLOOKUP($A117,INSUMOS!$D:$M,4,FALSE),VLOOKUP($A117,'MO-INSUMOS'!$D$28:$K$63,4,FALSE))</f>
        <v>DA</v>
      </c>
      <c r="H117" s="633" t="str">
        <f>IFERROR(VLOOKUP($A117,INSUMOS!$D:$M,5,FALSE),VLOOKUP($A117,'MO-INSUMOS'!$D$28:$K$63,5,FALSE))</f>
        <v>CUSTO DE REPOSIÇÃO DO PROFISSIONAL AUSENTE - ELETRICISTA - RIO - 12H-36H - NOTURNO - PLANTONISTA</v>
      </c>
      <c r="I117" s="919" t="str">
        <f>IFERROR(VLOOKUP($A117,INSUMOS!$D:$M,6,FALSE),VLOOKUP($A117,'MO-INSUMOS'!$D$28:$K$63,6,FALSE))</f>
        <v>MÊS</v>
      </c>
      <c r="J117" s="933">
        <f>IFERROR(VLOOKUP($A117,INSUMOS!$D:$M,7,FALSE),VLOOKUP($A117,'MO-INSUMOS'!$D$28:$K$63,7,FALSE))</f>
        <v>4</v>
      </c>
      <c r="K117" s="934">
        <f>IFERROR(VLOOKUP($A117,INSUMOS!$D:$M,8,FALSE),VLOOKUP($A117,'MO-INSUMOS'!$D$28:$K$63,8,FALSE))</f>
        <v>0</v>
      </c>
      <c r="L117" s="934">
        <f t="shared" si="6"/>
        <v>0</v>
      </c>
      <c r="M117" s="935" t="e">
        <f t="shared" si="7"/>
        <v>#DIV/0!</v>
      </c>
      <c r="N117" s="936" t="e">
        <f>SUM($M$11:M117)</f>
        <v>#DIV/0!</v>
      </c>
      <c r="P117" s="66" t="str">
        <f>IFERROR(VLOOKUP(F117,'SE-GERAL'!$G:$T,14,FALSE),"N")</f>
        <v>N</v>
      </c>
      <c r="Q117" s="66" t="str">
        <f>IF(SUMIF('MO-FERRAMENTAS EPI'!K:K,F117,'MO-FERRAMENTAS EPI'!F:F)&gt;0,"D","N")</f>
        <v>N</v>
      </c>
      <c r="R117" s="66" t="str">
        <f t="shared" si="8"/>
        <v>N</v>
      </c>
      <c r="S117" s="959"/>
      <c r="T117" s="959"/>
      <c r="U117" s="960"/>
      <c r="V117" s="960"/>
    </row>
    <row r="118" spans="1:22">
      <c r="A118" s="66">
        <v>480</v>
      </c>
      <c r="D118" s="932" t="e">
        <f t="shared" si="9"/>
        <v>#DIV/0!</v>
      </c>
      <c r="E118" s="82" t="str">
        <f>IFERROR(VLOOKUP($A118,INSUMOS!$D:$M,2,FALSE),VLOOKUP($A118,'MO-INSUMOS'!$D$28:$K$63,2,FALSE))</f>
        <v>UFRJ</v>
      </c>
      <c r="F118" s="919" t="str">
        <f>IFERROR(VLOOKUP($A118,INSUMOS!$D:$M,3,FALSE),VLOOKUP($A118,'MO-INSUMOS'!$D$28:$K$63,3,FALSE))</f>
        <v>UFRJ-0510</v>
      </c>
      <c r="G118" s="919" t="str">
        <f>IFERROR(VLOOKUP($A118,INSUMOS!$D:$M,4,FALSE),VLOOKUP($A118,'MO-INSUMOS'!$D$28:$K$63,4,FALSE))</f>
        <v>EQ</v>
      </c>
      <c r="H118" s="633" t="str">
        <f>IFERROR(VLOOKUP($A118,INSUMOS!$D:$M,5,FALSE),VLOOKUP($A118,'MO-INSUMOS'!$D$28:$K$63,5,FALSE))</f>
        <v>ALICATE DE CORTE DIAGONAL 6" (VDE - 1000V)</v>
      </c>
      <c r="I118" s="919" t="str">
        <f>IFERROR(VLOOKUP($A118,INSUMOS!$D:$M,6,FALSE),VLOOKUP($A118,'MO-INSUMOS'!$D$28:$K$63,6,FALSE))</f>
        <v>UN</v>
      </c>
      <c r="J118" s="933">
        <f>IFERROR(VLOOKUP($A118,INSUMOS!$D:$M,7,FALSE),VLOOKUP($A118,'MO-INSUMOS'!$D$28:$K$63,7,FALSE))</f>
        <v>1.6666666666666667</v>
      </c>
      <c r="K118" s="934">
        <f>IFERROR(VLOOKUP($A118,INSUMOS!$D:$M,8,FALSE),VLOOKUP($A118,'MO-INSUMOS'!$D$28:$K$63,8,FALSE))</f>
        <v>0</v>
      </c>
      <c r="L118" s="934">
        <f t="shared" si="6"/>
        <v>0</v>
      </c>
      <c r="M118" s="935" t="e">
        <f t="shared" si="7"/>
        <v>#DIV/0!</v>
      </c>
      <c r="N118" s="936" t="e">
        <f>SUM($M$11:M118)</f>
        <v>#DIV/0!</v>
      </c>
      <c r="P118" s="66" t="str">
        <f>IFERROR(VLOOKUP(F118,'SE-GERAL'!$G:$T,14,FALSE),"N")</f>
        <v>N</v>
      </c>
      <c r="Q118" s="66" t="str">
        <f>IF(SUMIF('MO-FERRAMENTAS EPI'!K:K,F118,'MO-FERRAMENTAS EPI'!F:F)&gt;0,"D","N")</f>
        <v>N</v>
      </c>
      <c r="R118" s="66" t="str">
        <f t="shared" si="8"/>
        <v>N</v>
      </c>
      <c r="S118" s="959"/>
      <c r="T118" s="959"/>
      <c r="U118" s="960"/>
      <c r="V118" s="960"/>
    </row>
    <row r="119" spans="1:22">
      <c r="A119" s="66">
        <v>502</v>
      </c>
      <c r="D119" s="932" t="e">
        <f t="shared" si="9"/>
        <v>#DIV/0!</v>
      </c>
      <c r="E119" s="82" t="str">
        <f>IFERROR(VLOOKUP($A119,INSUMOS!$D:$M,2,FALSE),VLOOKUP($A119,'MO-INSUMOS'!$D$28:$K$63,2,FALSE))</f>
        <v>UFRJ</v>
      </c>
      <c r="F119" s="919" t="str">
        <f>IFERROR(VLOOKUP($A119,INSUMOS!$D:$M,3,FALSE),VLOOKUP($A119,'MO-INSUMOS'!$D$28:$K$63,3,FALSE))</f>
        <v>UFRJ-0532</v>
      </c>
      <c r="G119" s="919" t="str">
        <f>IFERROR(VLOOKUP($A119,INSUMOS!$D:$M,4,FALSE),VLOOKUP($A119,'MO-INSUMOS'!$D$28:$K$63,4,FALSE))</f>
        <v>EQ</v>
      </c>
      <c r="H119" s="633" t="str">
        <f>IFERROR(VLOOKUP($A119,INSUMOS!$D:$M,5,FALSE),VLOOKUP($A119,'MO-INSUMOS'!$D$28:$K$63,5,FALSE))</f>
        <v>TESOURA PARA CABISTA/ELETRICISTA 5.1/2"</v>
      </c>
      <c r="I119" s="919" t="str">
        <f>IFERROR(VLOOKUP($A119,INSUMOS!$D:$M,6,FALSE),VLOOKUP($A119,'MO-INSUMOS'!$D$28:$K$63,6,FALSE))</f>
        <v>UN</v>
      </c>
      <c r="J119" s="933">
        <f>IFERROR(VLOOKUP($A119,INSUMOS!$D:$M,7,FALSE),VLOOKUP($A119,'MO-INSUMOS'!$D$28:$K$63,7,FALSE))</f>
        <v>1.6666666666666667</v>
      </c>
      <c r="K119" s="934">
        <f>IFERROR(VLOOKUP($A119,INSUMOS!$D:$M,8,FALSE),VLOOKUP($A119,'MO-INSUMOS'!$D$28:$K$63,8,FALSE))</f>
        <v>0</v>
      </c>
      <c r="L119" s="934">
        <f t="shared" si="6"/>
        <v>0</v>
      </c>
      <c r="M119" s="935" t="e">
        <f t="shared" si="7"/>
        <v>#DIV/0!</v>
      </c>
      <c r="N119" s="936" t="e">
        <f>SUM($M$11:M119)</f>
        <v>#DIV/0!</v>
      </c>
      <c r="P119" s="66" t="str">
        <f>IFERROR(VLOOKUP(F119,'SE-GERAL'!$G:$T,14,FALSE),"N")</f>
        <v>N</v>
      </c>
      <c r="Q119" s="66" t="str">
        <f>IF(SUMIF('MO-FERRAMENTAS EPI'!K:K,F119,'MO-FERRAMENTAS EPI'!F:F)&gt;0,"D","N")</f>
        <v>N</v>
      </c>
      <c r="R119" s="66" t="str">
        <f t="shared" si="8"/>
        <v>N</v>
      </c>
      <c r="S119" s="959"/>
      <c r="T119" s="959"/>
      <c r="U119" s="960"/>
      <c r="V119" s="960"/>
    </row>
    <row r="120" spans="1:22" ht="33.75">
      <c r="A120" s="66">
        <v>95</v>
      </c>
      <c r="D120" s="932" t="e">
        <f t="shared" si="9"/>
        <v>#DIV/0!</v>
      </c>
      <c r="E120" s="82" t="str">
        <f>IFERROR(VLOOKUP($A120,INSUMOS!$D:$M,2,FALSE),VLOOKUP($A120,'MO-INSUMOS'!$D$28:$K$63,2,FALSE))</f>
        <v>SCO/RIO</v>
      </c>
      <c r="F120" s="919" t="str">
        <f>IFERROR(VLOOKUP($A120,INSUMOS!$D:$M,3,FALSE),VLOOKUP($A120,'MO-INSUMOS'!$D$28:$K$63,3,FALSE))</f>
        <v>MAT080150</v>
      </c>
      <c r="G120" s="919" t="str">
        <f>IFERROR(VLOOKUP($A120,INSUMOS!$D:$M,4,FALSE),VLOOKUP($A120,'MO-INSUMOS'!$D$28:$K$63,4,FALSE))</f>
        <v>MA</v>
      </c>
      <c r="H120" s="633" t="str">
        <f>IFERROR(VLOOKUP($A120,INSUMOS!$D:$M,5,FALSE),VLOOKUP($A120,'MO-INSUMOS'!$D$28:$K$63,5,FALSE))</f>
        <v>LIGACAO DE AGUA PELA CEDAE, SEM LIMITADOR DE CONSUMO E PASSEIO CIMENTADO 
(TABELAS III + IV), DE 3/4"</v>
      </c>
      <c r="I120" s="919" t="str">
        <f>IFERROR(VLOOKUP($A120,INSUMOS!$D:$M,6,FALSE),VLOOKUP($A120,'MO-INSUMOS'!$D$28:$K$63,6,FALSE))</f>
        <v>UN</v>
      </c>
      <c r="J120" s="933">
        <f>IFERROR(VLOOKUP($A120,INSUMOS!$D:$M,7,FALSE),VLOOKUP($A120,'MO-INSUMOS'!$D$28:$K$63,7,FALSE))</f>
        <v>8.3333333333333329E-2</v>
      </c>
      <c r="K120" s="934">
        <f>IFERROR(VLOOKUP($A120,INSUMOS!$D:$M,8,FALSE),VLOOKUP($A120,'MO-INSUMOS'!$D$28:$K$63,8,FALSE))</f>
        <v>0</v>
      </c>
      <c r="L120" s="934">
        <f t="shared" si="6"/>
        <v>0</v>
      </c>
      <c r="M120" s="935" t="e">
        <f t="shared" si="7"/>
        <v>#DIV/0!</v>
      </c>
      <c r="N120" s="936" t="e">
        <f>SUM($M$11:M120)</f>
        <v>#DIV/0!</v>
      </c>
      <c r="P120" s="66" t="str">
        <f>IFERROR(VLOOKUP(F120,'SE-GERAL'!$G:$T,14,FALSE),"N")</f>
        <v>N</v>
      </c>
      <c r="Q120" s="66" t="str">
        <f>IF(SUMIF('MO-FERRAMENTAS EPI'!K:K,F120,'MO-FERRAMENTAS EPI'!F:F)&gt;0,"D","N")</f>
        <v>N</v>
      </c>
      <c r="R120" s="66" t="str">
        <f t="shared" si="8"/>
        <v>N</v>
      </c>
      <c r="S120" s="959"/>
      <c r="T120" s="959"/>
      <c r="U120" s="960"/>
      <c r="V120" s="960"/>
    </row>
    <row r="121" spans="1:22" ht="45">
      <c r="A121" s="66">
        <v>170</v>
      </c>
      <c r="D121" s="932" t="e">
        <f t="shared" si="9"/>
        <v>#DIV/0!</v>
      </c>
      <c r="E121" s="82" t="str">
        <f>IFERROR(VLOOKUP($A121,INSUMOS!$D:$M,2,FALSE),VLOOKUP($A121,'MO-INSUMOS'!$D$28:$K$63,2,FALSE))</f>
        <v>UFRJ</v>
      </c>
      <c r="F121" s="919" t="str">
        <f>IFERROR(VLOOKUP($A121,INSUMOS!$D:$M,3,FALSE),VLOOKUP($A121,'MO-INSUMOS'!$D$28:$K$63,3,FALSE))</f>
        <v>UFRJ-0023</v>
      </c>
      <c r="G121" s="919" t="str">
        <f>IFERROR(VLOOKUP($A121,INSUMOS!$D:$M,4,FALSE),VLOOKUP($A121,'MO-INSUMOS'!$D$28:$K$63,4,FALSE))</f>
        <v>MA</v>
      </c>
      <c r="H121" s="633" t="str">
        <f>IFERROR(VLOOKUP($A121,INSUMOS!$D:$M,5,FALSE),VLOOKUP($A121,'MO-INSUMOS'!$D$28:$K$63,5,FALSE))</f>
        <v xml:space="preserve">CABO DE COBRE 10mm², HEPR, 0,6/1,0 kV, TÊMPERA MOLE, CLASSE 5, ISOLAÇÃO EM COMPOSTO TERMOFIXO NÃO HALOGENADO, COBERTURA NÃO HALOGENADO, CONFORME NORMAS ABNT NBR NM 280 E NBR 13248, PRETO </v>
      </c>
      <c r="I121" s="919" t="str">
        <f>IFERROR(VLOOKUP($A121,INSUMOS!$D:$M,6,FALSE),VLOOKUP($A121,'MO-INSUMOS'!$D$28:$K$63,6,FALSE))</f>
        <v>M</v>
      </c>
      <c r="J121" s="933">
        <f>IFERROR(VLOOKUP($A121,INSUMOS!$D:$M,7,FALSE),VLOOKUP($A121,'MO-INSUMOS'!$D$28:$K$63,7,FALSE))</f>
        <v>8.3333333333333339</v>
      </c>
      <c r="K121" s="934">
        <f>IFERROR(VLOOKUP($A121,INSUMOS!$D:$M,8,FALSE),VLOOKUP($A121,'MO-INSUMOS'!$D$28:$K$63,8,FALSE))</f>
        <v>0</v>
      </c>
      <c r="L121" s="934">
        <f t="shared" si="6"/>
        <v>0</v>
      </c>
      <c r="M121" s="935" t="e">
        <f t="shared" si="7"/>
        <v>#DIV/0!</v>
      </c>
      <c r="N121" s="936" t="e">
        <f>SUM($M$11:M121)</f>
        <v>#DIV/0!</v>
      </c>
      <c r="P121" s="66" t="str">
        <f>IFERROR(VLOOKUP(F121,'SE-GERAL'!$G:$T,14,FALSE),"N")</f>
        <v>D</v>
      </c>
      <c r="Q121" s="66" t="str">
        <f>IF(SUMIF('MO-FERRAMENTAS EPI'!K:K,F121,'MO-FERRAMENTAS EPI'!F:F)&gt;0,"D","N")</f>
        <v>N</v>
      </c>
      <c r="R121" s="66" t="str">
        <f t="shared" si="8"/>
        <v>D</v>
      </c>
      <c r="S121" s="959"/>
      <c r="T121" s="959"/>
      <c r="U121" s="960"/>
      <c r="V121" s="960"/>
    </row>
    <row r="122" spans="1:22" ht="22.5">
      <c r="A122" s="66">
        <v>538</v>
      </c>
      <c r="D122" s="932" t="e">
        <f t="shared" si="9"/>
        <v>#DIV/0!</v>
      </c>
      <c r="E122" s="82" t="str">
        <f>IFERROR(VLOOKUP($A122,INSUMOS!$D:$M,2,FALSE),VLOOKUP($A122,'MO-INSUMOS'!$D$28:$K$63,2,FALSE))</f>
        <v>UFRJ</v>
      </c>
      <c r="F122" s="919" t="str">
        <f>IFERROR(VLOOKUP($A122,INSUMOS!$D:$M,3,FALSE),VLOOKUP($A122,'MO-INSUMOS'!$D$28:$K$63,3,FALSE))</f>
        <v>UFRJ-0402.4</v>
      </c>
      <c r="G122" s="919" t="str">
        <f>IFERROR(VLOOKUP($A122,INSUMOS!$D:$M,4,FALSE),VLOOKUP($A122,'MO-INSUMOS'!$D$28:$K$63,4,FALSE))</f>
        <v>DA</v>
      </c>
      <c r="H122" s="633" t="str">
        <f>IFERROR(VLOOKUP($A122,INSUMOS!$D:$M,5,FALSE),VLOOKUP($A122,'MO-INSUMOS'!$D$28:$K$63,5,FALSE))</f>
        <v>CUSTO DE REPOSIÇÃO DO PROFISSIONAL AUSENTE - ELETRICISTA - RIO - 12H-36H - DIURNO - PLANTONISTA</v>
      </c>
      <c r="I122" s="919" t="str">
        <f>IFERROR(VLOOKUP($A122,INSUMOS!$D:$M,6,FALSE),VLOOKUP($A122,'MO-INSUMOS'!$D$28:$K$63,6,FALSE))</f>
        <v>MÊS</v>
      </c>
      <c r="J122" s="933">
        <f>IFERROR(VLOOKUP($A122,INSUMOS!$D:$M,7,FALSE),VLOOKUP($A122,'MO-INSUMOS'!$D$28:$K$63,7,FALSE))</f>
        <v>4</v>
      </c>
      <c r="K122" s="934">
        <f>IFERROR(VLOOKUP($A122,INSUMOS!$D:$M,8,FALSE),VLOOKUP($A122,'MO-INSUMOS'!$D$28:$K$63,8,FALSE))</f>
        <v>0</v>
      </c>
      <c r="L122" s="934">
        <f t="shared" si="6"/>
        <v>0</v>
      </c>
      <c r="M122" s="935" t="e">
        <f t="shared" si="7"/>
        <v>#DIV/0!</v>
      </c>
      <c r="N122" s="936" t="e">
        <f>SUM($M$11:M122)</f>
        <v>#DIV/0!</v>
      </c>
      <c r="P122" s="66" t="str">
        <f>IFERROR(VLOOKUP(F122,'SE-GERAL'!$G:$T,14,FALSE),"N")</f>
        <v>N</v>
      </c>
      <c r="Q122" s="66" t="str">
        <f>IF(SUMIF('MO-FERRAMENTAS EPI'!K:K,F122,'MO-FERRAMENTAS EPI'!F:F)&gt;0,"D","N")</f>
        <v>N</v>
      </c>
      <c r="R122" s="66" t="str">
        <f t="shared" si="8"/>
        <v>N</v>
      </c>
      <c r="S122" s="959"/>
      <c r="T122" s="959"/>
      <c r="U122" s="960"/>
      <c r="V122" s="960"/>
    </row>
    <row r="123" spans="1:22" ht="45">
      <c r="A123" s="66">
        <v>171</v>
      </c>
      <c r="D123" s="932" t="e">
        <f t="shared" si="9"/>
        <v>#DIV/0!</v>
      </c>
      <c r="E123" s="82" t="str">
        <f>IFERROR(VLOOKUP($A123,INSUMOS!$D:$M,2,FALSE),VLOOKUP($A123,'MO-INSUMOS'!$D$28:$K$63,2,FALSE))</f>
        <v>UFRJ</v>
      </c>
      <c r="F123" s="919" t="str">
        <f>IFERROR(VLOOKUP($A123,INSUMOS!$D:$M,3,FALSE),VLOOKUP($A123,'MO-INSUMOS'!$D$28:$K$63,3,FALSE))</f>
        <v>UFRJ-0024</v>
      </c>
      <c r="G123" s="919" t="str">
        <f>IFERROR(VLOOKUP($A123,INSUMOS!$D:$M,4,FALSE),VLOOKUP($A123,'MO-INSUMOS'!$D$28:$K$63,4,FALSE))</f>
        <v>MA</v>
      </c>
      <c r="H123" s="633" t="str">
        <f>IFERROR(VLOOKUP($A123,INSUMOS!$D:$M,5,FALSE),VLOOKUP($A123,'MO-INSUMOS'!$D$28:$K$63,5,FALSE))</f>
        <v>CABO DE COBRE 16mm², HEPR, 0,6/1,0 kV, TÊMPERA MOLE, CLASSE 5, ISOLAÇÃO EM COMPOSTO TERMOFIXO NÃO HALOGENADO, COBERTURA NÃO HALOGENADO, CONFORME NORMAS ABNT NBR NM 280 E NBR 13248, PRETO</v>
      </c>
      <c r="I123" s="919" t="str">
        <f>IFERROR(VLOOKUP($A123,INSUMOS!$D:$M,6,FALSE),VLOOKUP($A123,'MO-INSUMOS'!$D$28:$K$63,6,FALSE))</f>
        <v>M</v>
      </c>
      <c r="J123" s="933">
        <f>IFERROR(VLOOKUP($A123,INSUMOS!$D:$M,7,FALSE),VLOOKUP($A123,'MO-INSUMOS'!$D$28:$K$63,7,FALSE))</f>
        <v>5</v>
      </c>
      <c r="K123" s="934">
        <f>IFERROR(VLOOKUP($A123,INSUMOS!$D:$M,8,FALSE),VLOOKUP($A123,'MO-INSUMOS'!$D$28:$K$63,8,FALSE))</f>
        <v>0</v>
      </c>
      <c r="L123" s="934">
        <f t="shared" si="6"/>
        <v>0</v>
      </c>
      <c r="M123" s="935" t="e">
        <f t="shared" si="7"/>
        <v>#DIV/0!</v>
      </c>
      <c r="N123" s="936" t="e">
        <f>SUM($M$11:M123)</f>
        <v>#DIV/0!</v>
      </c>
      <c r="P123" s="66" t="str">
        <f>IFERROR(VLOOKUP(F123,'SE-GERAL'!$G:$T,14,FALSE),"N")</f>
        <v>D</v>
      </c>
      <c r="Q123" s="66" t="str">
        <f>IF(SUMIF('MO-FERRAMENTAS EPI'!K:K,F123,'MO-FERRAMENTAS EPI'!F:F)&gt;0,"D","N")</f>
        <v>N</v>
      </c>
      <c r="R123" s="66" t="str">
        <f t="shared" si="8"/>
        <v>D</v>
      </c>
      <c r="S123" s="959"/>
      <c r="T123" s="959"/>
      <c r="U123" s="960"/>
      <c r="V123" s="960"/>
    </row>
    <row r="124" spans="1:22">
      <c r="A124" s="66">
        <v>479</v>
      </c>
      <c r="D124" s="932" t="e">
        <f t="shared" si="9"/>
        <v>#DIV/0!</v>
      </c>
      <c r="E124" s="82" t="str">
        <f>IFERROR(VLOOKUP($A124,INSUMOS!$D:$M,2,FALSE),VLOOKUP($A124,'MO-INSUMOS'!$D$28:$K$63,2,FALSE))</f>
        <v>UFRJ</v>
      </c>
      <c r="F124" s="919" t="str">
        <f>IFERROR(VLOOKUP($A124,INSUMOS!$D:$M,3,FALSE),VLOOKUP($A124,'MO-INSUMOS'!$D$28:$K$63,3,FALSE))</f>
        <v>UFRJ-0509</v>
      </c>
      <c r="G124" s="919" t="str">
        <f>IFERROR(VLOOKUP($A124,INSUMOS!$D:$M,4,FALSE),VLOOKUP($A124,'MO-INSUMOS'!$D$28:$K$63,4,FALSE))</f>
        <v>EQ</v>
      </c>
      <c r="H124" s="633" t="str">
        <f>IFERROR(VLOOKUP($A124,INSUMOS!$D:$M,5,FALSE),VLOOKUP($A124,'MO-INSUMOS'!$D$28:$K$63,5,FALSE))</f>
        <v>ALICATE UNIVERSAL 8" (VDE - 1000V)</v>
      </c>
      <c r="I124" s="919" t="str">
        <f>IFERROR(VLOOKUP($A124,INSUMOS!$D:$M,6,FALSE),VLOOKUP($A124,'MO-INSUMOS'!$D$28:$K$63,6,FALSE))</f>
        <v>UN</v>
      </c>
      <c r="J124" s="933">
        <f>IFERROR(VLOOKUP($A124,INSUMOS!$D:$M,7,FALSE),VLOOKUP($A124,'MO-INSUMOS'!$D$28:$K$63,7,FALSE))</f>
        <v>1.6666666666666667</v>
      </c>
      <c r="K124" s="934">
        <f>IFERROR(VLOOKUP($A124,INSUMOS!$D:$M,8,FALSE),VLOOKUP($A124,'MO-INSUMOS'!$D$28:$K$63,8,FALSE))</f>
        <v>0</v>
      </c>
      <c r="L124" s="934">
        <f t="shared" si="6"/>
        <v>0</v>
      </c>
      <c r="M124" s="935" t="e">
        <f t="shared" si="7"/>
        <v>#DIV/0!</v>
      </c>
      <c r="N124" s="936" t="e">
        <f>SUM($M$11:M124)</f>
        <v>#DIV/0!</v>
      </c>
      <c r="P124" s="66" t="str">
        <f>IFERROR(VLOOKUP(F124,'SE-GERAL'!$G:$T,14,FALSE),"N")</f>
        <v>N</v>
      </c>
      <c r="Q124" s="66" t="str">
        <f>IF(SUMIF('MO-FERRAMENTAS EPI'!K:K,F124,'MO-FERRAMENTAS EPI'!F:F)&gt;0,"D","N")</f>
        <v>N</v>
      </c>
      <c r="R124" s="66" t="str">
        <f t="shared" si="8"/>
        <v>N</v>
      </c>
      <c r="S124" s="959"/>
      <c r="T124" s="959"/>
      <c r="U124" s="960"/>
      <c r="V124" s="960"/>
    </row>
    <row r="125" spans="1:22" ht="112.5">
      <c r="A125" s="66">
        <v>295</v>
      </c>
      <c r="D125" s="932" t="e">
        <f t="shared" si="9"/>
        <v>#DIV/0!</v>
      </c>
      <c r="E125" s="82" t="str">
        <f>IFERROR(VLOOKUP($A125,INSUMOS!$D:$M,2,FALSE),VLOOKUP($A125,'MO-INSUMOS'!$D$28:$K$63,2,FALSE))</f>
        <v>UFRJ</v>
      </c>
      <c r="F125" s="919" t="str">
        <f>IFERROR(VLOOKUP($A125,INSUMOS!$D:$M,3,FALSE),VLOOKUP($A125,'MO-INSUMOS'!$D$28:$K$63,3,FALSE))</f>
        <v>UFRJ-0196</v>
      </c>
      <c r="G125" s="919" t="str">
        <f>IFERROR(VLOOKUP($A125,INSUMOS!$D:$M,4,FALSE),VLOOKUP($A125,'MO-INSUMOS'!$D$28:$K$63,4,FALSE))</f>
        <v>MA</v>
      </c>
      <c r="H125" s="633" t="str">
        <f>IFERROR(VLOOKUP($A125,INSUMOS!$D:$M,5,FALSE),VLOOKUP($A125,'MO-INSUMOS'!$D$28:$K$63,5,FALSE))</f>
        <v>CRUZETA DE AÇO (METÁLICA), PARA REDE DE DISTRIBUIÇÃO AÉREA, QUADRADA 90X90X2000mm DE AÇO CARBONO ABNT 1010 A 1020,  LAMINADA, COM SUPERFÍCIES LISAS, UNIFORMES E CONTÍNUAS, SEM SALIÊNCIAS PONTIAGUDAS, ARESTAS CORTANTES, CANTOS VIVOS OU OUTRAS IMPERFEIÇÕES E ACABAMENTOS LATERAIS.
DEVE SER ZINCADA PELO PROCESSO DE IMERSÃO A QUENTE COM REVESTIMENTO CLASSE B2,CONFORME NBR 8158/83. DEVE SER GRAVADO DE FORMA VISÍVEL E INDELÉVEL, O NOME OU LOGOTIPO DO FABRICANTE E A DATA DE FABRICAÇÃO</v>
      </c>
      <c r="I125" s="919" t="str">
        <f>IFERROR(VLOOKUP($A125,INSUMOS!$D:$M,6,FALSE),VLOOKUP($A125,'MO-INSUMOS'!$D$28:$K$63,6,FALSE))</f>
        <v>UN</v>
      </c>
      <c r="J125" s="933">
        <f>IFERROR(VLOOKUP($A125,INSUMOS!$D:$M,7,FALSE),VLOOKUP($A125,'MO-INSUMOS'!$D$28:$K$63,7,FALSE))</f>
        <v>0.25</v>
      </c>
      <c r="K125" s="934">
        <f>IFERROR(VLOOKUP($A125,INSUMOS!$D:$M,8,FALSE),VLOOKUP($A125,'MO-INSUMOS'!$D$28:$K$63,8,FALSE))</f>
        <v>0</v>
      </c>
      <c r="L125" s="934">
        <f t="shared" si="6"/>
        <v>0</v>
      </c>
      <c r="M125" s="935" t="e">
        <f t="shared" si="7"/>
        <v>#DIV/0!</v>
      </c>
      <c r="N125" s="936" t="e">
        <f>SUM($M$11:M125)</f>
        <v>#DIV/0!</v>
      </c>
      <c r="P125" s="66" t="str">
        <f>IFERROR(VLOOKUP(F125,'SE-GERAL'!$G:$T,14,FALSE),"N")</f>
        <v>D</v>
      </c>
      <c r="Q125" s="66" t="str">
        <f>IF(SUMIF('MO-FERRAMENTAS EPI'!K:K,F125,'MO-FERRAMENTAS EPI'!F:F)&gt;0,"D","N")</f>
        <v>N</v>
      </c>
      <c r="R125" s="66" t="str">
        <f t="shared" si="8"/>
        <v>D</v>
      </c>
      <c r="S125" s="959"/>
      <c r="T125" s="959"/>
      <c r="U125" s="960"/>
      <c r="V125" s="960"/>
    </row>
    <row r="126" spans="1:22" ht="22.5">
      <c r="A126" s="66">
        <v>340</v>
      </c>
      <c r="D126" s="932" t="e">
        <f t="shared" si="9"/>
        <v>#DIV/0!</v>
      </c>
      <c r="E126" s="82" t="str">
        <f>IFERROR(VLOOKUP($A126,INSUMOS!$D:$M,2,FALSE),VLOOKUP($A126,'MO-INSUMOS'!$D$28:$K$63,2,FALSE))</f>
        <v>UFRJ</v>
      </c>
      <c r="F126" s="919" t="str">
        <f>IFERROR(VLOOKUP($A126,INSUMOS!$D:$M,3,FALSE),VLOOKUP($A126,'MO-INSUMOS'!$D$28:$K$63,3,FALSE))</f>
        <v>UFRJ-0239</v>
      </c>
      <c r="G126" s="919" t="str">
        <f>IFERROR(VLOOKUP($A126,INSUMOS!$D:$M,4,FALSE),VLOOKUP($A126,'MO-INSUMOS'!$D$28:$K$63,4,FALSE))</f>
        <v>MA</v>
      </c>
      <c r="H126" s="633" t="str">
        <f>IFERROR(VLOOKUP($A126,INSUMOS!$D:$M,5,FALSE),VLOOKUP($A126,'MO-INSUMOS'!$D$28:$K$63,5,FALSE))</f>
        <v>FUSÍVEL LIMITADOR DE CORRENTE HH, 17,5 kV / 50 A, MODELO U-8, DA NORMA DIN</v>
      </c>
      <c r="I126" s="919" t="str">
        <f>IFERROR(VLOOKUP($A126,INSUMOS!$D:$M,6,FALSE),VLOOKUP($A126,'MO-INSUMOS'!$D$28:$K$63,6,FALSE))</f>
        <v>UN</v>
      </c>
      <c r="J126" s="933">
        <f>IFERROR(VLOOKUP($A126,INSUMOS!$D:$M,7,FALSE),VLOOKUP($A126,'MO-INSUMOS'!$D$28:$K$63,7,FALSE))</f>
        <v>0.25</v>
      </c>
      <c r="K126" s="934">
        <f>IFERROR(VLOOKUP($A126,INSUMOS!$D:$M,8,FALSE),VLOOKUP($A126,'MO-INSUMOS'!$D$28:$K$63,8,FALSE))</f>
        <v>0</v>
      </c>
      <c r="L126" s="934">
        <f t="shared" si="6"/>
        <v>0</v>
      </c>
      <c r="M126" s="935" t="e">
        <f t="shared" si="7"/>
        <v>#DIV/0!</v>
      </c>
      <c r="N126" s="936" t="e">
        <f>SUM($M$11:M126)</f>
        <v>#DIV/0!</v>
      </c>
      <c r="P126" s="66" t="str">
        <f>IFERROR(VLOOKUP(F126,'SE-GERAL'!$G:$T,14,FALSE),"N")</f>
        <v>D</v>
      </c>
      <c r="Q126" s="66" t="str">
        <f>IF(SUMIF('MO-FERRAMENTAS EPI'!K:K,F126,'MO-FERRAMENTAS EPI'!F:F)&gt;0,"D","N")</f>
        <v>N</v>
      </c>
      <c r="R126" s="66" t="str">
        <f t="shared" si="8"/>
        <v>D</v>
      </c>
      <c r="S126" s="959"/>
      <c r="T126" s="959"/>
      <c r="U126" s="960"/>
      <c r="V126" s="960"/>
    </row>
    <row r="127" spans="1:22" ht="22.5">
      <c r="A127" s="66">
        <v>522</v>
      </c>
      <c r="D127" s="932" t="e">
        <f t="shared" si="9"/>
        <v>#DIV/0!</v>
      </c>
      <c r="E127" s="82" t="str">
        <f>IFERROR(VLOOKUP($A127,INSUMOS!$D:$M,2,FALSE),VLOOKUP($A127,'MO-INSUMOS'!$D$28:$K$63,2,FALSE))</f>
        <v>UFRJ</v>
      </c>
      <c r="F127" s="919" t="str">
        <f>IFERROR(VLOOKUP($A127,INSUMOS!$D:$M,3,FALSE),VLOOKUP($A127,'MO-INSUMOS'!$D$28:$K$63,3,FALSE))</f>
        <v>UFRJ-0396.4</v>
      </c>
      <c r="G127" s="919" t="str">
        <f>IFERROR(VLOOKUP($A127,INSUMOS!$D:$M,4,FALSE),VLOOKUP($A127,'MO-INSUMOS'!$D$28:$K$63,4,FALSE))</f>
        <v>DA</v>
      </c>
      <c r="H127" s="633" t="str">
        <f>IFERROR(VLOOKUP($A127,INSUMOS!$D:$M,5,FALSE),VLOOKUP($A127,'MO-INSUMOS'!$D$28:$K$63,5,FALSE))</f>
        <v>CUSTO DE REPOSIÇÃO DO PROFISSIONAL AUSENTE - ENGENHEIRO ELETRICISTA - RIO - 44HS SEG A SEX - DIARISTA</v>
      </c>
      <c r="I127" s="919" t="str">
        <f>IFERROR(VLOOKUP($A127,INSUMOS!$D:$M,6,FALSE),VLOOKUP($A127,'MO-INSUMOS'!$D$28:$K$63,6,FALSE))</f>
        <v>MÊS</v>
      </c>
      <c r="J127" s="933">
        <f>IFERROR(VLOOKUP($A127,INSUMOS!$D:$M,7,FALSE),VLOOKUP($A127,'MO-INSUMOS'!$D$28:$K$63,7,FALSE))</f>
        <v>1</v>
      </c>
      <c r="K127" s="934">
        <f>IFERROR(VLOOKUP($A127,INSUMOS!$D:$M,8,FALSE),VLOOKUP($A127,'MO-INSUMOS'!$D$28:$K$63,8,FALSE))</f>
        <v>0</v>
      </c>
      <c r="L127" s="934">
        <f t="shared" si="6"/>
        <v>0</v>
      </c>
      <c r="M127" s="935" t="e">
        <f t="shared" si="7"/>
        <v>#DIV/0!</v>
      </c>
      <c r="N127" s="936" t="e">
        <f>SUM($M$11:M127)</f>
        <v>#DIV/0!</v>
      </c>
      <c r="P127" s="66" t="str">
        <f>IFERROR(VLOOKUP(F127,'SE-GERAL'!$G:$T,14,FALSE),"N")</f>
        <v>N</v>
      </c>
      <c r="Q127" s="66" t="str">
        <f>IF(SUMIF('MO-FERRAMENTAS EPI'!K:K,F127,'MO-FERRAMENTAS EPI'!F:F)&gt;0,"D","N")</f>
        <v>N</v>
      </c>
      <c r="R127" s="66" t="str">
        <f t="shared" si="8"/>
        <v>N</v>
      </c>
      <c r="S127" s="959"/>
      <c r="T127" s="959"/>
      <c r="U127" s="960"/>
      <c r="V127" s="960"/>
    </row>
    <row r="128" spans="1:22">
      <c r="A128" s="66">
        <v>123</v>
      </c>
      <c r="D128" s="932" t="e">
        <f t="shared" si="9"/>
        <v>#DIV/0!</v>
      </c>
      <c r="E128" s="82" t="str">
        <f>IFERROR(VLOOKUP($A128,INSUMOS!$D:$M,2,FALSE),VLOOKUP($A128,'MO-INSUMOS'!$D$28:$K$63,2,FALSE))</f>
        <v>SINAPI</v>
      </c>
      <c r="F128" s="919">
        <f>IFERROR(VLOOKUP($A128,INSUMOS!$D:$M,3,FALSE),VLOOKUP($A128,'MO-INSUMOS'!$D$28:$K$63,3,FALSE))</f>
        <v>37372</v>
      </c>
      <c r="G128" s="919" t="str">
        <f>IFERROR(VLOOKUP($A128,INSUMOS!$D:$M,4,FALSE),VLOOKUP($A128,'MO-INSUMOS'!$D$28:$K$63,4,FALSE))</f>
        <v>DA</v>
      </c>
      <c r="H128" s="633" t="str">
        <f>IFERROR(VLOOKUP($A128,INSUMOS!$D:$M,5,FALSE),VLOOKUP($A128,'MO-INSUMOS'!$D$28:$K$63,5,FALSE))</f>
        <v>EXAMES - HORISTA (COLETADO CAIXA)</v>
      </c>
      <c r="I128" s="919" t="str">
        <f>IFERROR(VLOOKUP($A128,INSUMOS!$D:$M,6,FALSE),VLOOKUP($A128,'MO-INSUMOS'!$D$28:$K$63,6,FALSE))</f>
        <v>H</v>
      </c>
      <c r="J128" s="933">
        <f>IFERROR(VLOOKUP($A128,INSUMOS!$D:$M,7,FALSE),VLOOKUP($A128,'MO-INSUMOS'!$D$28:$K$63,7,FALSE))</f>
        <v>62.018355916666664</v>
      </c>
      <c r="K128" s="934">
        <f>IFERROR(VLOOKUP($A128,INSUMOS!$D:$M,8,FALSE),VLOOKUP($A128,'MO-INSUMOS'!$D$28:$K$63,8,FALSE))</f>
        <v>0</v>
      </c>
      <c r="L128" s="934">
        <f t="shared" si="6"/>
        <v>0</v>
      </c>
      <c r="M128" s="935" t="e">
        <f t="shared" si="7"/>
        <v>#DIV/0!</v>
      </c>
      <c r="N128" s="936" t="e">
        <f>SUM($M$11:M128)</f>
        <v>#DIV/0!</v>
      </c>
      <c r="P128" s="66" t="str">
        <f>IFERROR(VLOOKUP(F128,'SE-GERAL'!$G:$T,14,FALSE),"N")</f>
        <v>N</v>
      </c>
      <c r="Q128" s="66" t="str">
        <f>IF(SUMIF('MO-FERRAMENTAS EPI'!K:K,F128,'MO-FERRAMENTAS EPI'!F:F)&gt;0,"D","N")</f>
        <v>N</v>
      </c>
      <c r="R128" s="66" t="str">
        <f t="shared" si="8"/>
        <v>N</v>
      </c>
      <c r="S128" s="959"/>
      <c r="T128" s="959"/>
      <c r="U128" s="960"/>
      <c r="V128" s="960"/>
    </row>
    <row r="129" spans="1:22" ht="33.75">
      <c r="A129" s="66">
        <v>276</v>
      </c>
      <c r="D129" s="932" t="e">
        <f t="shared" si="9"/>
        <v>#DIV/0!</v>
      </c>
      <c r="E129" s="82" t="str">
        <f>IFERROR(VLOOKUP($A129,INSUMOS!$D:$M,2,FALSE),VLOOKUP($A129,'MO-INSUMOS'!$D$28:$K$63,2,FALSE))</f>
        <v>UFRJ</v>
      </c>
      <c r="F129" s="919" t="str">
        <f>IFERROR(VLOOKUP($A129,INSUMOS!$D:$M,3,FALSE),VLOOKUP($A129,'MO-INSUMOS'!$D$28:$K$63,3,FALSE))</f>
        <v>UFRJ-0178</v>
      </c>
      <c r="G129" s="919" t="str">
        <f>IFERROR(VLOOKUP($A129,INSUMOS!$D:$M,4,FALSE),VLOOKUP($A129,'MO-INSUMOS'!$D$28:$K$63,4,FALSE))</f>
        <v>MA</v>
      </c>
      <c r="H129" s="633" t="str">
        <f>IFERROR(VLOOKUP($A129,INSUMOS!$D:$M,5,FALSE),VLOOKUP($A129,'MO-INSUMOS'!$D$28:$K$63,5,FALSE))</f>
        <v>DISJUNTOR EM CAIXA MOLDADA  3 POLOS CORRENTE NOMINAL DE 100 A CAPACIDADE  DE INTERRUPÇÃO SIMÉTRICA DE 25kA EM 220/240V TMAX T1B -  ABB (PADRÃO UFRJ)</v>
      </c>
      <c r="I129" s="919" t="str">
        <f>IFERROR(VLOOKUP($A129,INSUMOS!$D:$M,6,FALSE),VLOOKUP($A129,'MO-INSUMOS'!$D$28:$K$63,6,FALSE))</f>
        <v>UN</v>
      </c>
      <c r="J129" s="933">
        <f>IFERROR(VLOOKUP($A129,INSUMOS!$D:$M,7,FALSE),VLOOKUP($A129,'MO-INSUMOS'!$D$28:$K$63,7,FALSE))</f>
        <v>8.3333333333333329E-2</v>
      </c>
      <c r="K129" s="934">
        <f>IFERROR(VLOOKUP($A129,INSUMOS!$D:$M,8,FALSE),VLOOKUP($A129,'MO-INSUMOS'!$D$28:$K$63,8,FALSE))</f>
        <v>0</v>
      </c>
      <c r="L129" s="934">
        <f t="shared" si="6"/>
        <v>0</v>
      </c>
      <c r="M129" s="935" t="e">
        <f t="shared" si="7"/>
        <v>#DIV/0!</v>
      </c>
      <c r="N129" s="936" t="e">
        <f>SUM($M$11:M129)</f>
        <v>#DIV/0!</v>
      </c>
      <c r="P129" s="66" t="str">
        <f>IFERROR(VLOOKUP(F129,'SE-GERAL'!$G:$T,14,FALSE),"N")</f>
        <v>D</v>
      </c>
      <c r="Q129" s="66" t="str">
        <f>IF(SUMIF('MO-FERRAMENTAS EPI'!K:K,F129,'MO-FERRAMENTAS EPI'!F:F)&gt;0,"D","N")</f>
        <v>N</v>
      </c>
      <c r="R129" s="66" t="str">
        <f t="shared" si="8"/>
        <v>D</v>
      </c>
      <c r="S129" s="959"/>
      <c r="T129" s="959"/>
      <c r="U129" s="960"/>
      <c r="V129" s="960"/>
    </row>
    <row r="130" spans="1:22" ht="22.5">
      <c r="A130" s="66">
        <v>186</v>
      </c>
      <c r="D130" s="932" t="e">
        <f t="shared" si="9"/>
        <v>#DIV/0!</v>
      </c>
      <c r="E130" s="82" t="str">
        <f>IFERROR(VLOOKUP($A130,INSUMOS!$D:$M,2,FALSE),VLOOKUP($A130,'MO-INSUMOS'!$D$28:$K$63,2,FALSE))</f>
        <v>SINAPI</v>
      </c>
      <c r="F130" s="919">
        <f>IFERROR(VLOOKUP($A130,INSUMOS!$D:$M,3,FALSE),VLOOKUP($A130,'MO-INSUMOS'!$D$28:$K$63,3,FALSE))</f>
        <v>901</v>
      </c>
      <c r="G130" s="919" t="str">
        <f>IFERROR(VLOOKUP($A130,INSUMOS!$D:$M,4,FALSE),VLOOKUP($A130,'MO-INSUMOS'!$D$28:$K$63,4,FALSE))</f>
        <v>MA</v>
      </c>
      <c r="H130" s="633" t="str">
        <f>IFERROR(VLOOKUP($A130,INSUMOS!$D:$M,5,FALSE),VLOOKUP($A130,'MO-INSUMOS'!$D$28:$K$63,5,FALSE))</f>
        <v>CABO DE COBRE UNIPOLAR 35 MM2, BLINDADO, ISOLACAO 12/20 KV EPR, COBERTURA EM PVC</v>
      </c>
      <c r="I130" s="919" t="str">
        <f>IFERROR(VLOOKUP($A130,INSUMOS!$D:$M,6,FALSE),VLOOKUP($A130,'MO-INSUMOS'!$D$28:$K$63,6,FALSE))</f>
        <v>M</v>
      </c>
      <c r="J130" s="933">
        <f>IFERROR(VLOOKUP($A130,INSUMOS!$D:$M,7,FALSE),VLOOKUP($A130,'MO-INSUMOS'!$D$28:$K$63,7,FALSE))</f>
        <v>0.75</v>
      </c>
      <c r="K130" s="934">
        <f>IFERROR(VLOOKUP($A130,INSUMOS!$D:$M,8,FALSE),VLOOKUP($A130,'MO-INSUMOS'!$D$28:$K$63,8,FALSE))</f>
        <v>0</v>
      </c>
      <c r="L130" s="934">
        <f t="shared" si="6"/>
        <v>0</v>
      </c>
      <c r="M130" s="935" t="e">
        <f t="shared" si="7"/>
        <v>#DIV/0!</v>
      </c>
      <c r="N130" s="936" t="e">
        <f>SUM($M$11:M130)</f>
        <v>#DIV/0!</v>
      </c>
      <c r="P130" s="66" t="str">
        <f>IFERROR(VLOOKUP(F130,'SE-GERAL'!$G:$T,14,FALSE),"N")</f>
        <v>D</v>
      </c>
      <c r="Q130" s="66" t="str">
        <f>IF(SUMIF('MO-FERRAMENTAS EPI'!K:K,F130,'MO-FERRAMENTAS EPI'!F:F)&gt;0,"D","N")</f>
        <v>N</v>
      </c>
      <c r="R130" s="66" t="str">
        <f t="shared" si="8"/>
        <v>D</v>
      </c>
      <c r="S130" s="959"/>
      <c r="T130" s="959"/>
      <c r="U130" s="960"/>
      <c r="V130" s="960"/>
    </row>
    <row r="131" spans="1:22" ht="33.75">
      <c r="A131" s="66">
        <v>491</v>
      </c>
      <c r="D131" s="932" t="e">
        <f t="shared" si="9"/>
        <v>#DIV/0!</v>
      </c>
      <c r="E131" s="82" t="str">
        <f>IFERROR(VLOOKUP($A131,INSUMOS!$D:$M,2,FALSE),VLOOKUP($A131,'MO-INSUMOS'!$D$28:$K$63,2,FALSE))</f>
        <v>UFRJ</v>
      </c>
      <c r="F131" s="919" t="str">
        <f>IFERROR(VLOOKUP($A131,INSUMOS!$D:$M,3,FALSE),VLOOKUP($A131,'MO-INSUMOS'!$D$28:$K$63,3,FALSE))</f>
        <v>UFRJ-0521</v>
      </c>
      <c r="G131" s="919" t="str">
        <f>IFERROR(VLOOKUP($A131,INSUMOS!$D:$M,4,FALSE),VLOOKUP($A131,'MO-INSUMOS'!$D$28:$K$63,4,FALSE))</f>
        <v>EQ</v>
      </c>
      <c r="H131" s="633" t="str">
        <f>IFERROR(VLOOKUP($A131,INSUMOS!$D:$M,5,FALSE),VLOOKUP($A131,'MO-INSUMOS'!$D$28:$K$63,5,FALSE))</f>
        <v>JOGO DE CHAVE TORX/HEXALOBULAR COM 9 PEÇAS: T10, T15, T20, T25, T27, T30, T40, T45, T50. FABRICADO EM AÇO CROMO VANÁDIO COM ACABAMENTO FOSFATIZADO</v>
      </c>
      <c r="I131" s="919" t="str">
        <f>IFERROR(VLOOKUP($A131,INSUMOS!$D:$M,6,FALSE),VLOOKUP($A131,'MO-INSUMOS'!$D$28:$K$63,6,FALSE))</f>
        <v>UN</v>
      </c>
      <c r="J131" s="933">
        <f>IFERROR(VLOOKUP($A131,INSUMOS!$D:$M,7,FALSE),VLOOKUP($A131,'MO-INSUMOS'!$D$28:$K$63,7,FALSE))</f>
        <v>1.6666666666666667</v>
      </c>
      <c r="K131" s="934">
        <f>IFERROR(VLOOKUP($A131,INSUMOS!$D:$M,8,FALSE),VLOOKUP($A131,'MO-INSUMOS'!$D$28:$K$63,8,FALSE))</f>
        <v>0</v>
      </c>
      <c r="L131" s="934">
        <f t="shared" si="6"/>
        <v>0</v>
      </c>
      <c r="M131" s="935" t="e">
        <f t="shared" si="7"/>
        <v>#DIV/0!</v>
      </c>
      <c r="N131" s="936" t="e">
        <f>SUM($M$11:M131)</f>
        <v>#DIV/0!</v>
      </c>
      <c r="P131" s="66" t="str">
        <f>IFERROR(VLOOKUP(F131,'SE-GERAL'!$G:$T,14,FALSE),"N")</f>
        <v>N</v>
      </c>
      <c r="Q131" s="66" t="str">
        <f>IF(SUMIF('MO-FERRAMENTAS EPI'!K:K,F131,'MO-FERRAMENTAS EPI'!F:F)&gt;0,"D","N")</f>
        <v>N</v>
      </c>
      <c r="R131" s="66" t="str">
        <f t="shared" si="8"/>
        <v>N</v>
      </c>
      <c r="S131" s="959"/>
      <c r="T131" s="959"/>
      <c r="U131" s="960"/>
      <c r="V131" s="960"/>
    </row>
    <row r="132" spans="1:22">
      <c r="A132" s="66">
        <v>481</v>
      </c>
      <c r="D132" s="932" t="e">
        <f t="shared" si="9"/>
        <v>#DIV/0!</v>
      </c>
      <c r="E132" s="82" t="str">
        <f>IFERROR(VLOOKUP($A132,INSUMOS!$D:$M,2,FALSE),VLOOKUP($A132,'MO-INSUMOS'!$D$28:$K$63,2,FALSE))</f>
        <v>UFRJ</v>
      </c>
      <c r="F132" s="919" t="str">
        <f>IFERROR(VLOOKUP($A132,INSUMOS!$D:$M,3,FALSE),VLOOKUP($A132,'MO-INSUMOS'!$D$28:$K$63,3,FALSE))</f>
        <v>UFRJ-0511</v>
      </c>
      <c r="G132" s="919" t="str">
        <f>IFERROR(VLOOKUP($A132,INSUMOS!$D:$M,4,FALSE),VLOOKUP($A132,'MO-INSUMOS'!$D$28:$K$63,4,FALSE))</f>
        <v>EQ</v>
      </c>
      <c r="H132" s="633" t="str">
        <f>IFERROR(VLOOKUP($A132,INSUMOS!$D:$M,5,FALSE),VLOOKUP($A132,'MO-INSUMOS'!$D$28:$K$63,5,FALSE))</f>
        <v>ALICATE MEIA-CANA 6" (VDE - 1000V)</v>
      </c>
      <c r="I132" s="919" t="str">
        <f>IFERROR(VLOOKUP($A132,INSUMOS!$D:$M,6,FALSE),VLOOKUP($A132,'MO-INSUMOS'!$D$28:$K$63,6,FALSE))</f>
        <v>UN</v>
      </c>
      <c r="J132" s="933">
        <f>IFERROR(VLOOKUP($A132,INSUMOS!$D:$M,7,FALSE),VLOOKUP($A132,'MO-INSUMOS'!$D$28:$K$63,7,FALSE))</f>
        <v>1.6666666666666667</v>
      </c>
      <c r="K132" s="934">
        <f>IFERROR(VLOOKUP($A132,INSUMOS!$D:$M,8,FALSE),VLOOKUP($A132,'MO-INSUMOS'!$D$28:$K$63,8,FALSE))</f>
        <v>0</v>
      </c>
      <c r="L132" s="934">
        <f t="shared" si="6"/>
        <v>0</v>
      </c>
      <c r="M132" s="935" t="e">
        <f t="shared" si="7"/>
        <v>#DIV/0!</v>
      </c>
      <c r="N132" s="936" t="e">
        <f>SUM($M$11:M132)</f>
        <v>#DIV/0!</v>
      </c>
      <c r="P132" s="66" t="str">
        <f>IFERROR(VLOOKUP(F132,'SE-GERAL'!$G:$T,14,FALSE),"N")</f>
        <v>N</v>
      </c>
      <c r="Q132" s="66" t="str">
        <f>IF(SUMIF('MO-FERRAMENTAS EPI'!K:K,F132,'MO-FERRAMENTAS EPI'!F:F)&gt;0,"D","N")</f>
        <v>N</v>
      </c>
      <c r="R132" s="66" t="str">
        <f t="shared" si="8"/>
        <v>N</v>
      </c>
      <c r="S132" s="959"/>
      <c r="T132" s="959"/>
      <c r="U132" s="960"/>
      <c r="V132" s="960"/>
    </row>
    <row r="133" spans="1:22" ht="22.5">
      <c r="A133" s="66">
        <v>117</v>
      </c>
      <c r="D133" s="932" t="e">
        <f t="shared" si="9"/>
        <v>#DIV/0!</v>
      </c>
      <c r="E133" s="82" t="str">
        <f>IFERROR(VLOOKUP($A133,INSUMOS!$D:$M,2,FALSE),VLOOKUP($A133,'MO-INSUMOS'!$D$28:$K$63,2,FALSE))</f>
        <v>SINAPI</v>
      </c>
      <c r="F133" s="919">
        <f>IFERROR(VLOOKUP($A133,INSUMOS!$D:$M,3,FALSE),VLOOKUP($A133,'MO-INSUMOS'!$D$28:$K$63,3,FALSE))</f>
        <v>10892</v>
      </c>
      <c r="G133" s="919" t="str">
        <f>IFERROR(VLOOKUP($A133,INSUMOS!$D:$M,4,FALSE),VLOOKUP($A133,'MO-INSUMOS'!$D$28:$K$63,4,FALSE))</f>
        <v>MA</v>
      </c>
      <c r="H133" s="633" t="str">
        <f>IFERROR(VLOOKUP($A133,INSUMOS!$D:$M,5,FALSE),VLOOKUP($A133,'MO-INSUMOS'!$D$28:$K$63,5,FALSE))</f>
        <v>EXTINTOR DE INCENDIO PORTATIL COM CARGA DE PO QUIMICO SECO (PQS) DE 6 KG, CLASSE BC</v>
      </c>
      <c r="I133" s="919" t="str">
        <f>IFERROR(VLOOKUP($A133,INSUMOS!$D:$M,6,FALSE),VLOOKUP($A133,'MO-INSUMOS'!$D$28:$K$63,6,FALSE))</f>
        <v>UN</v>
      </c>
      <c r="J133" s="933">
        <f>IFERROR(VLOOKUP($A133,INSUMOS!$D:$M,7,FALSE),VLOOKUP($A133,'MO-INSUMOS'!$D$28:$K$63,7,FALSE))</f>
        <v>0.25</v>
      </c>
      <c r="K133" s="934">
        <f>IFERROR(VLOOKUP($A133,INSUMOS!$D:$M,8,FALSE),VLOOKUP($A133,'MO-INSUMOS'!$D$28:$K$63,8,FALSE))</f>
        <v>0</v>
      </c>
      <c r="L133" s="934">
        <f t="shared" si="6"/>
        <v>0</v>
      </c>
      <c r="M133" s="935" t="e">
        <f t="shared" si="7"/>
        <v>#DIV/0!</v>
      </c>
      <c r="N133" s="936" t="e">
        <f>SUM($M$11:M133)</f>
        <v>#DIV/0!</v>
      </c>
      <c r="P133" s="66" t="str">
        <f>IFERROR(VLOOKUP(F133,'SE-GERAL'!$G:$T,14,FALSE),"N")</f>
        <v>N</v>
      </c>
      <c r="Q133" s="66" t="str">
        <f>IF(SUMIF('MO-FERRAMENTAS EPI'!K:K,F133,'MO-FERRAMENTAS EPI'!F:F)&gt;0,"D","N")</f>
        <v>N</v>
      </c>
      <c r="R133" s="66" t="str">
        <f t="shared" si="8"/>
        <v>N</v>
      </c>
      <c r="S133" s="959"/>
      <c r="T133" s="959"/>
      <c r="U133" s="960"/>
      <c r="V133" s="960"/>
    </row>
    <row r="134" spans="1:22">
      <c r="A134" s="66">
        <v>482</v>
      </c>
      <c r="D134" s="932" t="e">
        <f t="shared" si="9"/>
        <v>#DIV/0!</v>
      </c>
      <c r="E134" s="82" t="str">
        <f>IFERROR(VLOOKUP($A134,INSUMOS!$D:$M,2,FALSE),VLOOKUP($A134,'MO-INSUMOS'!$D$28:$K$63,2,FALSE))</f>
        <v>UFRJ</v>
      </c>
      <c r="F134" s="919" t="str">
        <f>IFERROR(VLOOKUP($A134,INSUMOS!$D:$M,3,FALSE),VLOOKUP($A134,'MO-INSUMOS'!$D$28:$K$63,3,FALSE))</f>
        <v>UFRJ-0512</v>
      </c>
      <c r="G134" s="919" t="str">
        <f>IFERROR(VLOOKUP($A134,INSUMOS!$D:$M,4,FALSE),VLOOKUP($A134,'MO-INSUMOS'!$D$28:$K$63,4,FALSE))</f>
        <v>EQ</v>
      </c>
      <c r="H134" s="633" t="str">
        <f>IFERROR(VLOOKUP($A134,INSUMOS!$D:$M,5,FALSE),VLOOKUP($A134,'MO-INSUMOS'!$D$28:$K$63,5,FALSE))</f>
        <v>CONJUNTO DE CHAVE ALLEN - 1,5MM A 10MM</v>
      </c>
      <c r="I134" s="919" t="str">
        <f>IFERROR(VLOOKUP($A134,INSUMOS!$D:$M,6,FALSE),VLOOKUP($A134,'MO-INSUMOS'!$D$28:$K$63,6,FALSE))</f>
        <v>UN</v>
      </c>
      <c r="J134" s="933">
        <f>IFERROR(VLOOKUP($A134,INSUMOS!$D:$M,7,FALSE),VLOOKUP($A134,'MO-INSUMOS'!$D$28:$K$63,7,FALSE))</f>
        <v>1.6666666666666667</v>
      </c>
      <c r="K134" s="934">
        <f>IFERROR(VLOOKUP($A134,INSUMOS!$D:$M,8,FALSE),VLOOKUP($A134,'MO-INSUMOS'!$D$28:$K$63,8,FALSE))</f>
        <v>0</v>
      </c>
      <c r="L134" s="934">
        <f t="shared" si="6"/>
        <v>0</v>
      </c>
      <c r="M134" s="935" t="e">
        <f t="shared" si="7"/>
        <v>#DIV/0!</v>
      </c>
      <c r="N134" s="936" t="e">
        <f>SUM($M$11:M134)</f>
        <v>#DIV/0!</v>
      </c>
      <c r="P134" s="66" t="str">
        <f>IFERROR(VLOOKUP(F134,'SE-GERAL'!$G:$T,14,FALSE),"N")</f>
        <v>N</v>
      </c>
      <c r="Q134" s="66" t="str">
        <f>IF(SUMIF('MO-FERRAMENTAS EPI'!K:K,F134,'MO-FERRAMENTAS EPI'!F:F)&gt;0,"D","N")</f>
        <v>N</v>
      </c>
      <c r="R134" s="66" t="str">
        <f t="shared" si="8"/>
        <v>N</v>
      </c>
      <c r="S134" s="959"/>
      <c r="T134" s="959"/>
      <c r="U134" s="960"/>
      <c r="V134" s="960"/>
    </row>
    <row r="135" spans="1:22">
      <c r="A135" s="66">
        <v>122</v>
      </c>
      <c r="D135" s="932" t="e">
        <f t="shared" si="9"/>
        <v>#DIV/0!</v>
      </c>
      <c r="E135" s="82" t="str">
        <f>IFERROR(VLOOKUP($A135,INSUMOS!$D:$M,2,FALSE),VLOOKUP($A135,'MO-INSUMOS'!$D$28:$K$63,2,FALSE))</f>
        <v>SINAPI</v>
      </c>
      <c r="F135" s="919">
        <f>IFERROR(VLOOKUP($A135,INSUMOS!$D:$M,3,FALSE),VLOOKUP($A135,'MO-INSUMOS'!$D$28:$K$63,3,FALSE))</f>
        <v>37371</v>
      </c>
      <c r="G135" s="919" t="str">
        <f>IFERROR(VLOOKUP($A135,INSUMOS!$D:$M,4,FALSE),VLOOKUP($A135,'MO-INSUMOS'!$D$28:$K$63,4,FALSE))</f>
        <v>DA</v>
      </c>
      <c r="H135" s="633" t="str">
        <f>IFERROR(VLOOKUP($A135,INSUMOS!$D:$M,5,FALSE),VLOOKUP($A135,'MO-INSUMOS'!$D$28:$K$63,5,FALSE))</f>
        <v>TRANSPORTE - HORISTA (COLETADO CAIXA)</v>
      </c>
      <c r="I135" s="919" t="str">
        <f>IFERROR(VLOOKUP($A135,INSUMOS!$D:$M,6,FALSE),VLOOKUP($A135,'MO-INSUMOS'!$D$28:$K$63,6,FALSE))</f>
        <v>H</v>
      </c>
      <c r="J135" s="933">
        <f>IFERROR(VLOOKUP($A135,INSUMOS!$D:$M,7,FALSE),VLOOKUP($A135,'MO-INSUMOS'!$D$28:$K$63,7,FALSE))</f>
        <v>62.018355916666664</v>
      </c>
      <c r="K135" s="934">
        <f>IFERROR(VLOOKUP($A135,INSUMOS!$D:$M,8,FALSE),VLOOKUP($A135,'MO-INSUMOS'!$D$28:$K$63,8,FALSE))</f>
        <v>0</v>
      </c>
      <c r="L135" s="934">
        <f t="shared" si="6"/>
        <v>0</v>
      </c>
      <c r="M135" s="935" t="e">
        <f t="shared" si="7"/>
        <v>#DIV/0!</v>
      </c>
      <c r="N135" s="936" t="e">
        <f>SUM($M$11:M135)</f>
        <v>#DIV/0!</v>
      </c>
      <c r="P135" s="66" t="str">
        <f>IFERROR(VLOOKUP(F135,'SE-GERAL'!$G:$T,14,FALSE),"N")</f>
        <v>N</v>
      </c>
      <c r="Q135" s="66" t="str">
        <f>IF(SUMIF('MO-FERRAMENTAS EPI'!K:K,F135,'MO-FERRAMENTAS EPI'!F:F)&gt;0,"D","N")</f>
        <v>N</v>
      </c>
      <c r="R135" s="66" t="str">
        <f t="shared" si="8"/>
        <v>N</v>
      </c>
      <c r="S135" s="959"/>
      <c r="T135" s="959"/>
      <c r="U135" s="960"/>
      <c r="V135" s="960"/>
    </row>
    <row r="136" spans="1:22" ht="45">
      <c r="A136" s="66">
        <v>168</v>
      </c>
      <c r="D136" s="932" t="e">
        <f t="shared" si="9"/>
        <v>#DIV/0!</v>
      </c>
      <c r="E136" s="82" t="str">
        <f>IFERROR(VLOOKUP($A136,INSUMOS!$D:$M,2,FALSE),VLOOKUP($A136,'MO-INSUMOS'!$D$28:$K$63,2,FALSE))</f>
        <v>UFRJ</v>
      </c>
      <c r="F136" s="919" t="str">
        <f>IFERROR(VLOOKUP($A136,INSUMOS!$D:$M,3,FALSE),VLOOKUP($A136,'MO-INSUMOS'!$D$28:$K$63,3,FALSE))</f>
        <v>UFRJ-0021</v>
      </c>
      <c r="G136" s="919" t="str">
        <f>IFERROR(VLOOKUP($A136,INSUMOS!$D:$M,4,FALSE),VLOOKUP($A136,'MO-INSUMOS'!$D$28:$K$63,4,FALSE))</f>
        <v>MA</v>
      </c>
      <c r="H136" s="633" t="str">
        <f>IFERROR(VLOOKUP($A136,INSUMOS!$D:$M,5,FALSE),VLOOKUP($A136,'MO-INSUMOS'!$D$28:$K$63,5,FALSE))</f>
        <v>CABO DE COBRE, FLEXÍVEL, ENCORDOAMENTO CLASSE 5,  ISOLAMENTO NÃO HALOGENADO, BAIXA EMISSÃO DE FUMAÇA, AUTO EXTINÇÃO DO FOGO, ISOLAÇÃO 750V, CONFORME NBR 13248 E NBR 13570, 4,0mm²</v>
      </c>
      <c r="I136" s="919" t="str">
        <f>IFERROR(VLOOKUP($A136,INSUMOS!$D:$M,6,FALSE),VLOOKUP($A136,'MO-INSUMOS'!$D$28:$K$63,6,FALSE))</f>
        <v>M</v>
      </c>
      <c r="J136" s="933">
        <f>IFERROR(VLOOKUP($A136,INSUMOS!$D:$M,7,FALSE),VLOOKUP($A136,'MO-INSUMOS'!$D$28:$K$63,7,FALSE))</f>
        <v>16.666666666666668</v>
      </c>
      <c r="K136" s="934">
        <f>IFERROR(VLOOKUP($A136,INSUMOS!$D:$M,8,FALSE),VLOOKUP($A136,'MO-INSUMOS'!$D$28:$K$63,8,FALSE))</f>
        <v>0</v>
      </c>
      <c r="L136" s="934">
        <f t="shared" si="6"/>
        <v>0</v>
      </c>
      <c r="M136" s="935" t="e">
        <f t="shared" si="7"/>
        <v>#DIV/0!</v>
      </c>
      <c r="N136" s="936" t="e">
        <f>SUM($M$11:M136)</f>
        <v>#DIV/0!</v>
      </c>
      <c r="P136" s="66" t="str">
        <f>IFERROR(VLOOKUP(F136,'SE-GERAL'!$G:$T,14,FALSE),"N")</f>
        <v>D</v>
      </c>
      <c r="Q136" s="66" t="str">
        <f>IF(SUMIF('MO-FERRAMENTAS EPI'!K:K,F136,'MO-FERRAMENTAS EPI'!F:F)&gt;0,"D","N")</f>
        <v>N</v>
      </c>
      <c r="R136" s="66" t="str">
        <f t="shared" si="8"/>
        <v>D</v>
      </c>
      <c r="S136" s="959"/>
      <c r="T136" s="959"/>
      <c r="U136" s="960"/>
      <c r="V136" s="960"/>
    </row>
    <row r="137" spans="1:22" ht="22.5">
      <c r="A137" s="66">
        <v>351</v>
      </c>
      <c r="D137" s="932" t="e">
        <f t="shared" si="9"/>
        <v>#DIV/0!</v>
      </c>
      <c r="E137" s="82" t="str">
        <f>IFERROR(VLOOKUP($A137,INSUMOS!$D:$M,2,FALSE),VLOOKUP($A137,'MO-INSUMOS'!$D$28:$K$63,2,FALSE))</f>
        <v>SCO/RIO</v>
      </c>
      <c r="F137" s="919" t="str">
        <f>IFERROR(VLOOKUP($A137,INSUMOS!$D:$M,3,FALSE),VLOOKUP($A137,'MO-INSUMOS'!$D$28:$K$63,3,FALSE))</f>
        <v>MAT105350</v>
      </c>
      <c r="G137" s="919" t="str">
        <f>IFERROR(VLOOKUP($A137,INSUMOS!$D:$M,4,FALSE),VLOOKUP($A137,'MO-INSUMOS'!$D$28:$K$63,4,FALSE))</f>
        <v>MA</v>
      </c>
      <c r="H137" s="633" t="str">
        <f>IFERROR(VLOOKUP($A137,INSUMOS!$D:$M,5,FALSE),VLOOKUP($A137,'MO-INSUMOS'!$D$28:$K$63,5,FALSE))</f>
        <v>POLICARBONATO COMPACTO, COR CRISTAL, MEDINDO: (2,44X1,22)M, COM ESPESSURA DE 10MM</v>
      </c>
      <c r="I137" s="919" t="str">
        <f>IFERROR(VLOOKUP($A137,INSUMOS!$D:$M,6,FALSE),VLOOKUP($A137,'MO-INSUMOS'!$D$28:$K$63,6,FALSE))</f>
        <v>M2</v>
      </c>
      <c r="J137" s="933">
        <f>IFERROR(VLOOKUP($A137,INSUMOS!$D:$M,7,FALSE),VLOOKUP($A137,'MO-INSUMOS'!$D$28:$K$63,7,FALSE))</f>
        <v>8.3333333333333329E-2</v>
      </c>
      <c r="K137" s="934">
        <f>IFERROR(VLOOKUP($A137,INSUMOS!$D:$M,8,FALSE),VLOOKUP($A137,'MO-INSUMOS'!$D$28:$K$63,8,FALSE))</f>
        <v>0</v>
      </c>
      <c r="L137" s="934">
        <f t="shared" si="6"/>
        <v>0</v>
      </c>
      <c r="M137" s="935" t="e">
        <f t="shared" si="7"/>
        <v>#DIV/0!</v>
      </c>
      <c r="N137" s="936" t="e">
        <f>SUM($M$11:M137)</f>
        <v>#DIV/0!</v>
      </c>
      <c r="P137" s="66" t="str">
        <f>IFERROR(VLOOKUP(F137,'SE-GERAL'!$G:$T,14,FALSE),"N")</f>
        <v>D</v>
      </c>
      <c r="Q137" s="66" t="str">
        <f>IF(SUMIF('MO-FERRAMENTAS EPI'!K:K,F137,'MO-FERRAMENTAS EPI'!F:F)&gt;0,"D","N")</f>
        <v>N</v>
      </c>
      <c r="R137" s="66" t="str">
        <f t="shared" si="8"/>
        <v>D</v>
      </c>
      <c r="S137" s="959"/>
      <c r="T137" s="959"/>
      <c r="U137" s="960"/>
      <c r="V137" s="960"/>
    </row>
    <row r="138" spans="1:22" ht="45">
      <c r="A138" s="66">
        <v>190</v>
      </c>
      <c r="D138" s="932" t="e">
        <f t="shared" si="9"/>
        <v>#DIV/0!</v>
      </c>
      <c r="E138" s="82" t="str">
        <f>IFERROR(VLOOKUP($A138,INSUMOS!$D:$M,2,FALSE),VLOOKUP($A138,'MO-INSUMOS'!$D$28:$K$63,2,FALSE))</f>
        <v>UFRJ</v>
      </c>
      <c r="F138" s="919" t="str">
        <f>IFERROR(VLOOKUP($A138,INSUMOS!$D:$M,3,FALSE),VLOOKUP($A138,'MO-INSUMOS'!$D$28:$K$63,3,FALSE))</f>
        <v>UFRJ-0053</v>
      </c>
      <c r="G138" s="919" t="str">
        <f>IFERROR(VLOOKUP($A138,INSUMOS!$D:$M,4,FALSE),VLOOKUP($A138,'MO-INSUMOS'!$D$28:$K$63,4,FALSE))</f>
        <v>MA</v>
      </c>
      <c r="H138" s="633" t="str">
        <f>IFERROR(VLOOKUP($A138,INSUMOS!$D:$M,5,FALSE),VLOOKUP($A138,'MO-INSUMOS'!$D$28:$K$63,5,FALSE))</f>
        <v>CABO DE POTÊNCIA; MULTIPOLAR (TIPO PP); FLEXÍVEL; ISOLAÇÃO E CAPA DE PVC, CLASSE DE ISOLAMENTO 0,6/1kV; CONDUTOR DE COBRE, ENCORDOAMANTO CLASSE 4; COM 4 (QUATRO) CONDUTORES DE SEÇÃO NOMINAL 16 mm².</v>
      </c>
      <c r="I138" s="919" t="str">
        <f>IFERROR(VLOOKUP($A138,INSUMOS!$D:$M,6,FALSE),VLOOKUP($A138,'MO-INSUMOS'!$D$28:$K$63,6,FALSE))</f>
        <v>M</v>
      </c>
      <c r="J138" s="933">
        <f>IFERROR(VLOOKUP($A138,INSUMOS!$D:$M,7,FALSE),VLOOKUP($A138,'MO-INSUMOS'!$D$28:$K$63,7,FALSE))</f>
        <v>1</v>
      </c>
      <c r="K138" s="934">
        <f>IFERROR(VLOOKUP($A138,INSUMOS!$D:$M,8,FALSE),VLOOKUP($A138,'MO-INSUMOS'!$D$28:$K$63,8,FALSE))</f>
        <v>0</v>
      </c>
      <c r="L138" s="934">
        <f t="shared" si="6"/>
        <v>0</v>
      </c>
      <c r="M138" s="935" t="e">
        <f t="shared" si="7"/>
        <v>#DIV/0!</v>
      </c>
      <c r="N138" s="936" t="e">
        <f>SUM($M$11:M138)</f>
        <v>#DIV/0!</v>
      </c>
      <c r="P138" s="66" t="str">
        <f>IFERROR(VLOOKUP(F138,'SE-GERAL'!$G:$T,14,FALSE),"N")</f>
        <v>D</v>
      </c>
      <c r="Q138" s="66" t="str">
        <f>IF(SUMIF('MO-FERRAMENTAS EPI'!K:K,F138,'MO-FERRAMENTAS EPI'!F:F)&gt;0,"D","N")</f>
        <v>N</v>
      </c>
      <c r="R138" s="66" t="str">
        <f t="shared" si="8"/>
        <v>D</v>
      </c>
      <c r="S138" s="959"/>
      <c r="T138" s="959"/>
      <c r="U138" s="960"/>
      <c r="V138" s="960"/>
    </row>
    <row r="139" spans="1:22" ht="45">
      <c r="A139" s="66">
        <v>91</v>
      </c>
      <c r="D139" s="932" t="e">
        <f t="shared" si="9"/>
        <v>#DIV/0!</v>
      </c>
      <c r="E139" s="82" t="str">
        <f>IFERROR(VLOOKUP($A139,INSUMOS!$D:$M,2,FALSE),VLOOKUP($A139,'MO-INSUMOS'!$D$28:$K$63,2,FALSE))</f>
        <v>SCO/RIO</v>
      </c>
      <c r="F139" s="919" t="str">
        <f>IFERROR(VLOOKUP($A139,INSUMOS!$D:$M,3,FALSE),VLOOKUP($A139,'MO-INSUMOS'!$D$28:$K$63,3,FALSE))</f>
        <v>MAT111500</v>
      </c>
      <c r="G139" s="919" t="str">
        <f>IFERROR(VLOOKUP($A139,INSUMOS!$D:$M,4,FALSE),VLOOKUP($A139,'MO-INSUMOS'!$D$28:$K$63,4,FALSE))</f>
        <v>MA</v>
      </c>
      <c r="H139" s="633" t="str">
        <f>IFERROR(VLOOKUP($A139,INSUMOS!$D:$M,5,FALSE),VLOOKUP($A139,'MO-INSUMOS'!$D$28:$K$63,5,FALSE))</f>
        <v>POSTE DE CONCRETO, RETO, COM SECAO CIRCULAR, CARGA NOMINAL HORIZONTAL NO 
TOPO, DE 200KGF, PADRAO ABNT, COMPRIMENTO DE 7M, EXCLUSIVE TRANSPORTE</v>
      </c>
      <c r="I139" s="919" t="str">
        <f>IFERROR(VLOOKUP($A139,INSUMOS!$D:$M,6,FALSE),VLOOKUP($A139,'MO-INSUMOS'!$D$28:$K$63,6,FALSE))</f>
        <v>UN</v>
      </c>
      <c r="J139" s="933">
        <f>IFERROR(VLOOKUP($A139,INSUMOS!$D:$M,7,FALSE),VLOOKUP($A139,'MO-INSUMOS'!$D$28:$K$63,7,FALSE))</f>
        <v>8.3333333333333329E-2</v>
      </c>
      <c r="K139" s="934">
        <f>IFERROR(VLOOKUP($A139,INSUMOS!$D:$M,8,FALSE),VLOOKUP($A139,'MO-INSUMOS'!$D$28:$K$63,8,FALSE))</f>
        <v>0</v>
      </c>
      <c r="L139" s="934">
        <f t="shared" ref="L139:L202" si="10">IF(I139="%",K139,J139*K139)</f>
        <v>0</v>
      </c>
      <c r="M139" s="935" t="e">
        <f t="shared" ref="M139:M202" si="11">L139/$L$555</f>
        <v>#DIV/0!</v>
      </c>
      <c r="N139" s="936" t="e">
        <f>SUM($M$11:M139)</f>
        <v>#DIV/0!</v>
      </c>
      <c r="P139" s="66" t="str">
        <f>IFERROR(VLOOKUP(F139,'SE-GERAL'!$G:$T,14,FALSE),"N")</f>
        <v>N</v>
      </c>
      <c r="Q139" s="66" t="str">
        <f>IF(SUMIF('MO-FERRAMENTAS EPI'!K:K,F139,'MO-FERRAMENTAS EPI'!F:F)&gt;0,"D","N")</f>
        <v>N</v>
      </c>
      <c r="R139" s="66" t="str">
        <f t="shared" ref="R139:R202" si="12">IF(P139="D","D",IF(Q139="D","D","N"))</f>
        <v>N</v>
      </c>
      <c r="S139" s="959"/>
      <c r="T139" s="959"/>
      <c r="U139" s="960"/>
      <c r="V139" s="960"/>
    </row>
    <row r="140" spans="1:22">
      <c r="A140" s="66">
        <v>139</v>
      </c>
      <c r="D140" s="932" t="e">
        <f t="shared" si="9"/>
        <v>#DIV/0!</v>
      </c>
      <c r="E140" s="82" t="str">
        <f>IFERROR(VLOOKUP($A140,INSUMOS!$D:$M,2,FALSE),VLOOKUP($A140,'MO-INSUMOS'!$D$28:$K$63,2,FALSE))</f>
        <v>SBC</v>
      </c>
      <c r="F140" s="919">
        <f>IFERROR(VLOOKUP($A140,INSUMOS!$D:$M,3,FALSE),VLOOKUP($A140,'MO-INSUMOS'!$D$28:$K$63,3,FALSE))</f>
        <v>6467</v>
      </c>
      <c r="G140" s="919" t="str">
        <f>IFERROR(VLOOKUP($A140,INSUMOS!$D:$M,4,FALSE),VLOOKUP($A140,'MO-INSUMOS'!$D$28:$K$63,4,FALSE))</f>
        <v>MA</v>
      </c>
      <c r="H140" s="633" t="str">
        <f>IFERROR(VLOOKUP($A140,INSUMOS!$D:$M,5,FALSE),VLOOKUP($A140,'MO-INSUMOS'!$D$28:$K$63,5,FALSE))</f>
        <v>ARMARIO DE PRIMEIROS SOCORROS 48x30x10cm SETON C3954</v>
      </c>
      <c r="I140" s="919" t="str">
        <f>IFERROR(VLOOKUP($A140,INSUMOS!$D:$M,6,FALSE),VLOOKUP($A140,'MO-INSUMOS'!$D$28:$K$63,6,FALSE))</f>
        <v>UN</v>
      </c>
      <c r="J140" s="933">
        <f>IFERROR(VLOOKUP($A140,INSUMOS!$D:$M,7,FALSE),VLOOKUP($A140,'MO-INSUMOS'!$D$28:$K$63,7,FALSE))</f>
        <v>8.3333333333333329E-2</v>
      </c>
      <c r="K140" s="934">
        <f>IFERROR(VLOOKUP($A140,INSUMOS!$D:$M,8,FALSE),VLOOKUP($A140,'MO-INSUMOS'!$D$28:$K$63,8,FALSE))</f>
        <v>0</v>
      </c>
      <c r="L140" s="934">
        <f t="shared" si="10"/>
        <v>0</v>
      </c>
      <c r="M140" s="935" t="e">
        <f t="shared" si="11"/>
        <v>#DIV/0!</v>
      </c>
      <c r="N140" s="936" t="e">
        <f>SUM($M$11:M140)</f>
        <v>#DIV/0!</v>
      </c>
      <c r="P140" s="66" t="str">
        <f>IFERROR(VLOOKUP(F140,'SE-GERAL'!$G:$T,14,FALSE),"N")</f>
        <v>D</v>
      </c>
      <c r="Q140" s="66" t="str">
        <f>IF(SUMIF('MO-FERRAMENTAS EPI'!K:K,F140,'MO-FERRAMENTAS EPI'!F:F)&gt;0,"D","N")</f>
        <v>N</v>
      </c>
      <c r="R140" s="66" t="str">
        <f t="shared" si="12"/>
        <v>D</v>
      </c>
      <c r="S140" s="959"/>
      <c r="T140" s="959"/>
      <c r="U140" s="960"/>
      <c r="V140" s="960"/>
    </row>
    <row r="141" spans="1:22" ht="33.75">
      <c r="A141" s="66">
        <v>177</v>
      </c>
      <c r="D141" s="932" t="e">
        <f t="shared" si="9"/>
        <v>#DIV/0!</v>
      </c>
      <c r="E141" s="82" t="str">
        <f>IFERROR(VLOOKUP($A141,INSUMOS!$D:$M,2,FALSE),VLOOKUP($A141,'MO-INSUMOS'!$D$28:$K$63,2,FALSE))</f>
        <v>UFRJ</v>
      </c>
      <c r="F141" s="919" t="str">
        <f>IFERROR(VLOOKUP($A141,INSUMOS!$D:$M,3,FALSE),VLOOKUP($A141,'MO-INSUMOS'!$D$28:$K$63,3,FALSE))</f>
        <v>UFRJ-0037</v>
      </c>
      <c r="G141" s="919" t="str">
        <f>IFERROR(VLOOKUP($A141,INSUMOS!$D:$M,4,FALSE),VLOOKUP($A141,'MO-INSUMOS'!$D$28:$K$63,4,FALSE))</f>
        <v>MA</v>
      </c>
      <c r="H141" s="633" t="str">
        <f>IFERROR(VLOOKUP($A141,INSUMOS!$D:$M,5,FALSE),VLOOKUP($A141,'MO-INSUMOS'!$D$28:$K$63,5,FALSE))</f>
        <v>FITA ISOLANTE DE 19 mm X 20 m, ESPESSURA 0,19 mm, RESISTENTE A U.V., 0 A 90°C, CLASSE A, CONFORME A NBR NM 60454-3-1-5 (REF.: SCOTCH 33+ DA 3M)</v>
      </c>
      <c r="I141" s="919" t="str">
        <f>IFERROR(VLOOKUP($A141,INSUMOS!$D:$M,6,FALSE),VLOOKUP($A141,'MO-INSUMOS'!$D$28:$K$63,6,FALSE))</f>
        <v>UN</v>
      </c>
      <c r="J141" s="933">
        <f>IFERROR(VLOOKUP($A141,INSUMOS!$D:$M,7,FALSE),VLOOKUP($A141,'MO-INSUMOS'!$D$28:$K$63,7,FALSE))</f>
        <v>2</v>
      </c>
      <c r="K141" s="934">
        <f>IFERROR(VLOOKUP($A141,INSUMOS!$D:$M,8,FALSE),VLOOKUP($A141,'MO-INSUMOS'!$D$28:$K$63,8,FALSE))</f>
        <v>0</v>
      </c>
      <c r="L141" s="934">
        <f t="shared" si="10"/>
        <v>0</v>
      </c>
      <c r="M141" s="935" t="e">
        <f t="shared" si="11"/>
        <v>#DIV/0!</v>
      </c>
      <c r="N141" s="936" t="e">
        <f>SUM($M$11:M141)</f>
        <v>#DIV/0!</v>
      </c>
      <c r="P141" s="66" t="str">
        <f>IFERROR(VLOOKUP(F141,'SE-GERAL'!$G:$T,14,FALSE),"N")</f>
        <v>D</v>
      </c>
      <c r="Q141" s="66" t="str">
        <f>IF(SUMIF('MO-FERRAMENTAS EPI'!K:K,F141,'MO-FERRAMENTAS EPI'!F:F)&gt;0,"D","N")</f>
        <v>N</v>
      </c>
      <c r="R141" s="66" t="str">
        <f t="shared" si="12"/>
        <v>D</v>
      </c>
      <c r="S141" s="959"/>
      <c r="T141" s="959"/>
      <c r="U141" s="960"/>
      <c r="V141" s="960"/>
    </row>
    <row r="142" spans="1:22">
      <c r="A142" s="66">
        <v>442</v>
      </c>
      <c r="D142" s="932" t="e">
        <f t="shared" si="9"/>
        <v>#DIV/0!</v>
      </c>
      <c r="E142" s="82" t="str">
        <f>IFERROR(VLOOKUP($A142,INSUMOS!$D:$M,2,FALSE),VLOOKUP($A142,'MO-INSUMOS'!$D$28:$K$63,2,FALSE))</f>
        <v>UFRJ</v>
      </c>
      <c r="F142" s="919" t="str">
        <f>IFERROR(VLOOKUP($A142,INSUMOS!$D:$M,3,FALSE),VLOOKUP($A142,'MO-INSUMOS'!$D$28:$K$63,3,FALSE))</f>
        <v>UFRJ-0446</v>
      </c>
      <c r="G142" s="919" t="str">
        <f>IFERROR(VLOOKUP($A142,INSUMOS!$D:$M,4,FALSE),VLOOKUP($A142,'MO-INSUMOS'!$D$28:$K$63,4,FALSE))</f>
        <v>EQ</v>
      </c>
      <c r="H142" s="633" t="str">
        <f>IFERROR(VLOOKUP($A142,INSUMOS!$D:$M,5,FALSE),VLOOKUP($A142,'MO-INSUMOS'!$D$28:$K$63,5,FALSE))</f>
        <v xml:space="preserve">FURADEIRA DE IMPACTO 1/2" - 710W - 220V </v>
      </c>
      <c r="I142" s="919" t="str">
        <f>IFERROR(VLOOKUP($A142,INSUMOS!$D:$M,6,FALSE),VLOOKUP($A142,'MO-INSUMOS'!$D$28:$K$63,6,FALSE))</f>
        <v>UN</v>
      </c>
      <c r="J142" s="933">
        <f>IFERROR(VLOOKUP($A142,INSUMOS!$D:$M,7,FALSE),VLOOKUP($A142,'MO-INSUMOS'!$D$28:$K$63,7,FALSE))</f>
        <v>0.16666666666666666</v>
      </c>
      <c r="K142" s="934">
        <f>IFERROR(VLOOKUP($A142,INSUMOS!$D:$M,8,FALSE),VLOOKUP($A142,'MO-INSUMOS'!$D$28:$K$63,8,FALSE))</f>
        <v>0</v>
      </c>
      <c r="L142" s="934">
        <f t="shared" si="10"/>
        <v>0</v>
      </c>
      <c r="M142" s="935" t="e">
        <f t="shared" si="11"/>
        <v>#DIV/0!</v>
      </c>
      <c r="N142" s="936" t="e">
        <f>SUM($M$11:M142)</f>
        <v>#DIV/0!</v>
      </c>
      <c r="P142" s="66" t="str">
        <f>IFERROR(VLOOKUP(F142,'SE-GERAL'!$G:$T,14,FALSE),"N")</f>
        <v>D</v>
      </c>
      <c r="Q142" s="66" t="str">
        <f>IF(SUMIF('MO-FERRAMENTAS EPI'!K:K,F142,'MO-FERRAMENTAS EPI'!F:F)&gt;0,"D","N")</f>
        <v>N</v>
      </c>
      <c r="R142" s="66" t="str">
        <f t="shared" si="12"/>
        <v>D</v>
      </c>
      <c r="S142" s="959"/>
      <c r="T142" s="959"/>
      <c r="U142" s="960"/>
      <c r="V142" s="960"/>
    </row>
    <row r="143" spans="1:22" ht="56.25">
      <c r="A143" s="66">
        <v>322</v>
      </c>
      <c r="D143" s="932" t="e">
        <f t="shared" si="9"/>
        <v>#DIV/0!</v>
      </c>
      <c r="E143" s="82" t="str">
        <f>IFERROR(VLOOKUP($A143,INSUMOS!$D:$M,2,FALSE),VLOOKUP($A143,'MO-INSUMOS'!$D$28:$K$63,2,FALSE))</f>
        <v>UFRJ</v>
      </c>
      <c r="F143" s="919" t="str">
        <f>IFERROR(VLOOKUP($A143,INSUMOS!$D:$M,3,FALSE),VLOOKUP($A143,'MO-INSUMOS'!$D$28:$K$63,3,FALSE))</f>
        <v>UFRJ-0221</v>
      </c>
      <c r="G143" s="919" t="str">
        <f>IFERROR(VLOOKUP($A143,INSUMOS!$D:$M,4,FALSE),VLOOKUP($A143,'MO-INSUMOS'!$D$28:$K$63,4,FALSE))</f>
        <v>MA</v>
      </c>
      <c r="H143" s="633" t="str">
        <f>IFERROR(VLOOKUP($A143,INSUMOS!$D:$M,5,FALSE),VLOOKUP($A143,'MO-INSUMOS'!$D$28:$K$63,5,FALSE))</f>
        <v>TERMINAÇÃO (MUFLA) PARA CABO DE MÉDIA TENSÃO, TIPO CONTRÁCTIL A FRIO, USO INTERNO, CLASSE DE ISOLAMENTO 12/20 kV, FORNECIDA COMPLETA, COM TERMINAIS À COMPRESSÃO, CORDOALHA DE ATERRAMENTO E DEMAIS ACESSÓRIOS, PARA CABO DE COBRE OU ALUMÍNIO DE SEÇÃO NOMINAL 120-300 mm²</v>
      </c>
      <c r="I143" s="919" t="str">
        <f>IFERROR(VLOOKUP($A143,INSUMOS!$D:$M,6,FALSE),VLOOKUP($A143,'MO-INSUMOS'!$D$28:$K$63,6,FALSE))</f>
        <v>UN</v>
      </c>
      <c r="J143" s="933">
        <f>IFERROR(VLOOKUP($A143,INSUMOS!$D:$M,7,FALSE),VLOOKUP($A143,'MO-INSUMOS'!$D$28:$K$63,7,FALSE))</f>
        <v>0.25</v>
      </c>
      <c r="K143" s="934">
        <f>IFERROR(VLOOKUP($A143,INSUMOS!$D:$M,8,FALSE),VLOOKUP($A143,'MO-INSUMOS'!$D$28:$K$63,8,FALSE))</f>
        <v>0</v>
      </c>
      <c r="L143" s="934">
        <f t="shared" si="10"/>
        <v>0</v>
      </c>
      <c r="M143" s="935" t="e">
        <f t="shared" si="11"/>
        <v>#DIV/0!</v>
      </c>
      <c r="N143" s="936" t="e">
        <f>SUM($M$11:M143)</f>
        <v>#DIV/0!</v>
      </c>
      <c r="P143" s="66" t="str">
        <f>IFERROR(VLOOKUP(F143,'SE-GERAL'!$G:$T,14,FALSE),"N")</f>
        <v>D</v>
      </c>
      <c r="Q143" s="66" t="str">
        <f>IF(SUMIF('MO-FERRAMENTAS EPI'!K:K,F143,'MO-FERRAMENTAS EPI'!F:F)&gt;0,"D","N")</f>
        <v>N</v>
      </c>
      <c r="R143" s="66" t="str">
        <f t="shared" si="12"/>
        <v>D</v>
      </c>
      <c r="S143" s="959"/>
      <c r="T143" s="959"/>
      <c r="U143" s="960"/>
      <c r="V143" s="960"/>
    </row>
    <row r="144" spans="1:22">
      <c r="A144" s="66">
        <v>493</v>
      </c>
      <c r="D144" s="932" t="e">
        <f t="shared" si="9"/>
        <v>#DIV/0!</v>
      </c>
      <c r="E144" s="82" t="str">
        <f>IFERROR(VLOOKUP($A144,INSUMOS!$D:$M,2,FALSE),VLOOKUP($A144,'MO-INSUMOS'!$D$28:$K$63,2,FALSE))</f>
        <v>UFRJ</v>
      </c>
      <c r="F144" s="919" t="str">
        <f>IFERROR(VLOOKUP($A144,INSUMOS!$D:$M,3,FALSE),VLOOKUP($A144,'MO-INSUMOS'!$D$28:$K$63,3,FALSE))</f>
        <v>UFRJ-0523</v>
      </c>
      <c r="G144" s="919" t="str">
        <f>IFERROR(VLOOKUP($A144,INSUMOS!$D:$M,4,FALSE),VLOOKUP($A144,'MO-INSUMOS'!$D$28:$K$63,4,FALSE))</f>
        <v>EQ</v>
      </c>
      <c r="H144" s="633" t="str">
        <f>IFERROR(VLOOKUP($A144,INSUMOS!$D:$M,5,FALSE),VLOOKUP($A144,'MO-INSUMOS'!$D$28:$K$63,5,FALSE))</f>
        <v>DETECTOR DE TENSÃO 90V A 1000V</v>
      </c>
      <c r="I144" s="919" t="str">
        <f>IFERROR(VLOOKUP($A144,INSUMOS!$D:$M,6,FALSE),VLOOKUP($A144,'MO-INSUMOS'!$D$28:$K$63,6,FALSE))</f>
        <v>UN</v>
      </c>
      <c r="J144" s="933">
        <f>IFERROR(VLOOKUP($A144,INSUMOS!$D:$M,7,FALSE),VLOOKUP($A144,'MO-INSUMOS'!$D$28:$K$63,7,FALSE))</f>
        <v>1.6666666666666667</v>
      </c>
      <c r="K144" s="934">
        <f>IFERROR(VLOOKUP($A144,INSUMOS!$D:$M,8,FALSE),VLOOKUP($A144,'MO-INSUMOS'!$D$28:$K$63,8,FALSE))</f>
        <v>0</v>
      </c>
      <c r="L144" s="934">
        <f t="shared" si="10"/>
        <v>0</v>
      </c>
      <c r="M144" s="935" t="e">
        <f t="shared" si="11"/>
        <v>#DIV/0!</v>
      </c>
      <c r="N144" s="936" t="e">
        <f>SUM($M$11:M144)</f>
        <v>#DIV/0!</v>
      </c>
      <c r="P144" s="66" t="str">
        <f>IFERROR(VLOOKUP(F144,'SE-GERAL'!$G:$T,14,FALSE),"N")</f>
        <v>N</v>
      </c>
      <c r="Q144" s="66" t="str">
        <f>IF(SUMIF('MO-FERRAMENTAS EPI'!K:K,F144,'MO-FERRAMENTAS EPI'!F:F)&gt;0,"D","N")</f>
        <v>N</v>
      </c>
      <c r="R144" s="66" t="str">
        <f t="shared" si="12"/>
        <v>N</v>
      </c>
      <c r="S144" s="959"/>
      <c r="T144" s="959"/>
      <c r="U144" s="960"/>
      <c r="V144" s="960"/>
    </row>
    <row r="145" spans="1:22" ht="22.5">
      <c r="A145" s="66">
        <v>193</v>
      </c>
      <c r="D145" s="932" t="e">
        <f t="shared" si="9"/>
        <v>#DIV/0!</v>
      </c>
      <c r="E145" s="82" t="str">
        <f>IFERROR(VLOOKUP($A145,INSUMOS!$D:$M,2,FALSE),VLOOKUP($A145,'MO-INSUMOS'!$D$28:$K$63,2,FALSE))</f>
        <v>UFRJ</v>
      </c>
      <c r="F145" s="919" t="str">
        <f>IFERROR(VLOOKUP($A145,INSUMOS!$D:$M,3,FALSE),VLOOKUP($A145,'MO-INSUMOS'!$D$28:$K$63,3,FALSE))</f>
        <v>UFRJ-0056</v>
      </c>
      <c r="G145" s="919" t="str">
        <f>IFERROR(VLOOKUP($A145,INSUMOS!$D:$M,4,FALSE),VLOOKUP($A145,'MO-INSUMOS'!$D$28:$K$63,4,FALSE))</f>
        <v>MA</v>
      </c>
      <c r="H145" s="633" t="str">
        <f>IFERROR(VLOOKUP($A145,INSUMOS!$D:$M,5,FALSE),VLOOKUP($A145,'MO-INSUMOS'!$D$28:$K$63,5,FALSE))</f>
        <v>CONTATOR TRIPOLAR 65A (AC3), 220V CWM65 - WEG, SCHNEIDER OU SIEMENS (PADRÃO UFRJ)</v>
      </c>
      <c r="I145" s="919" t="str">
        <f>IFERROR(VLOOKUP($A145,INSUMOS!$D:$M,6,FALSE),VLOOKUP($A145,'MO-INSUMOS'!$D$28:$K$63,6,FALSE))</f>
        <v>UN</v>
      </c>
      <c r="J145" s="933">
        <f>IFERROR(VLOOKUP($A145,INSUMOS!$D:$M,7,FALSE),VLOOKUP($A145,'MO-INSUMOS'!$D$28:$K$63,7,FALSE))</f>
        <v>8.3333333333333329E-2</v>
      </c>
      <c r="K145" s="934">
        <f>IFERROR(VLOOKUP($A145,INSUMOS!$D:$M,8,FALSE),VLOOKUP($A145,'MO-INSUMOS'!$D$28:$K$63,8,FALSE))</f>
        <v>0</v>
      </c>
      <c r="L145" s="934">
        <f t="shared" si="10"/>
        <v>0</v>
      </c>
      <c r="M145" s="935" t="e">
        <f t="shared" si="11"/>
        <v>#DIV/0!</v>
      </c>
      <c r="N145" s="936" t="e">
        <f>SUM($M$11:M145)</f>
        <v>#DIV/0!</v>
      </c>
      <c r="P145" s="66" t="str">
        <f>IFERROR(VLOOKUP(F145,'SE-GERAL'!$G:$T,14,FALSE),"N")</f>
        <v>D</v>
      </c>
      <c r="Q145" s="66" t="str">
        <f>IF(SUMIF('MO-FERRAMENTAS EPI'!K:K,F145,'MO-FERRAMENTAS EPI'!F:F)&gt;0,"D","N")</f>
        <v>N</v>
      </c>
      <c r="R145" s="66" t="str">
        <f t="shared" si="12"/>
        <v>D</v>
      </c>
      <c r="S145" s="959"/>
      <c r="T145" s="959"/>
      <c r="U145" s="960"/>
      <c r="V145" s="960"/>
    </row>
    <row r="146" spans="1:22">
      <c r="A146" s="66">
        <v>40</v>
      </c>
      <c r="D146" s="932" t="e">
        <f t="shared" si="9"/>
        <v>#DIV/0!</v>
      </c>
      <c r="E146" s="82" t="str">
        <f>IFERROR(VLOOKUP($A146,INSUMOS!$D:$M,2,FALSE),VLOOKUP($A146,'MO-INSUMOS'!$D$28:$K$63,2,FALSE))</f>
        <v>SCO/RIO</v>
      </c>
      <c r="F146" s="919" t="str">
        <f>IFERROR(VLOOKUP($A146,INSUMOS!$D:$M,3,FALSE),VLOOKUP($A146,'MO-INSUMOS'!$D$28:$K$63,3,FALSE))</f>
        <v>MOI900050</v>
      </c>
      <c r="G146" s="919" t="str">
        <f>IFERROR(VLOOKUP($A146,INSUMOS!$D:$M,4,FALSE),VLOOKUP($A146,'MO-INSUMOS'!$D$28:$K$63,4,FALSE))</f>
        <v>MO</v>
      </c>
      <c r="H146" s="633" t="str">
        <f>IFERROR(VLOOKUP($A146,INSUMOS!$D:$M,5,FALSE),VLOOKUP($A146,'MO-INSUMOS'!$D$28:$K$63,5,FALSE))</f>
        <v>AJUDANTE (DESONERADO)</v>
      </c>
      <c r="I146" s="919" t="str">
        <f>IFERROR(VLOOKUP($A146,INSUMOS!$D:$M,6,FALSE),VLOOKUP($A146,'MO-INSUMOS'!$D$28:$K$63,6,FALSE))</f>
        <v>H</v>
      </c>
      <c r="J146" s="933">
        <f>IFERROR(VLOOKUP($A146,INSUMOS!$D:$M,7,FALSE),VLOOKUP($A146,'MO-INSUMOS'!$D$28:$K$63,7,FALSE))</f>
        <v>3.2708333333333335</v>
      </c>
      <c r="K146" s="934">
        <f>IFERROR(VLOOKUP($A146,INSUMOS!$D:$M,8,FALSE),VLOOKUP($A146,'MO-INSUMOS'!$D$28:$K$63,8,FALSE))</f>
        <v>0</v>
      </c>
      <c r="L146" s="934">
        <f t="shared" si="10"/>
        <v>0</v>
      </c>
      <c r="M146" s="935" t="e">
        <f t="shared" si="11"/>
        <v>#DIV/0!</v>
      </c>
      <c r="N146" s="936" t="e">
        <f>SUM($M$11:M146)</f>
        <v>#DIV/0!</v>
      </c>
      <c r="P146" s="66" t="str">
        <f>IFERROR(VLOOKUP(F146,'SE-GERAL'!$G:$T,14,FALSE),"N")</f>
        <v>N</v>
      </c>
      <c r="Q146" s="66" t="str">
        <f>IF(SUMIF('MO-FERRAMENTAS EPI'!K:K,F146,'MO-FERRAMENTAS EPI'!F:F)&gt;0,"D","N")</f>
        <v>N</v>
      </c>
      <c r="R146" s="66" t="str">
        <f t="shared" si="12"/>
        <v>N</v>
      </c>
      <c r="S146" s="959"/>
      <c r="T146" s="959"/>
      <c r="U146" s="960"/>
      <c r="V146" s="960"/>
    </row>
    <row r="147" spans="1:22" ht="22.5">
      <c r="A147" s="66">
        <v>461</v>
      </c>
      <c r="D147" s="932" t="e">
        <f t="shared" si="9"/>
        <v>#DIV/0!</v>
      </c>
      <c r="E147" s="82" t="str">
        <f>IFERROR(VLOOKUP($A147,INSUMOS!$D:$M,2,FALSE),VLOOKUP($A147,'MO-INSUMOS'!$D$28:$K$63,2,FALSE))</f>
        <v>UFRJ</v>
      </c>
      <c r="F147" s="919" t="str">
        <f>IFERROR(VLOOKUP($A147,INSUMOS!$D:$M,3,FALSE),VLOOKUP($A147,'MO-INSUMOS'!$D$28:$K$63,3,FALSE))</f>
        <v>UFRJ-0474</v>
      </c>
      <c r="G147" s="919" t="str">
        <f>IFERROR(VLOOKUP($A147,INSUMOS!$D:$M,4,FALSE),VLOOKUP($A147,'MO-INSUMOS'!$D$28:$K$63,4,FALSE))</f>
        <v>EQ</v>
      </c>
      <c r="H147" s="633" t="str">
        <f>IFERROR(VLOOKUP($A147,INSUMOS!$D:$M,5,FALSE),VLOOKUP($A147,'MO-INSUMOS'!$D$28:$K$63,5,FALSE))</f>
        <v>HOLOFOTE DE MÃO RECARREGÁVEL USB, 1500 LÚMENS, COM ALCANCE FOCAL DE 1.500M (MONSTER NAUTIKA OU EQUIVALENTE)</v>
      </c>
      <c r="I147" s="919" t="str">
        <f>IFERROR(VLOOKUP($A147,INSUMOS!$D:$M,6,FALSE),VLOOKUP($A147,'MO-INSUMOS'!$D$28:$K$63,6,FALSE))</f>
        <v>UN</v>
      </c>
      <c r="J147" s="933">
        <f>IFERROR(VLOOKUP($A147,INSUMOS!$D:$M,7,FALSE),VLOOKUP($A147,'MO-INSUMOS'!$D$28:$K$63,7,FALSE))</f>
        <v>0.25</v>
      </c>
      <c r="K147" s="934">
        <f>IFERROR(VLOOKUP($A147,INSUMOS!$D:$M,8,FALSE),VLOOKUP($A147,'MO-INSUMOS'!$D$28:$K$63,8,FALSE))</f>
        <v>0</v>
      </c>
      <c r="L147" s="934">
        <f t="shared" si="10"/>
        <v>0</v>
      </c>
      <c r="M147" s="935" t="e">
        <f t="shared" si="11"/>
        <v>#DIV/0!</v>
      </c>
      <c r="N147" s="936" t="e">
        <f>SUM($M$11:M147)</f>
        <v>#DIV/0!</v>
      </c>
      <c r="P147" s="66" t="str">
        <f>IFERROR(VLOOKUP(F147,'SE-GERAL'!$G:$T,14,FALSE),"N")</f>
        <v>D</v>
      </c>
      <c r="Q147" s="66" t="str">
        <f>IF(SUMIF('MO-FERRAMENTAS EPI'!K:K,F147,'MO-FERRAMENTAS EPI'!F:F)&gt;0,"D","N")</f>
        <v>N</v>
      </c>
      <c r="R147" s="66" t="str">
        <f t="shared" si="12"/>
        <v>D</v>
      </c>
      <c r="S147" s="959"/>
      <c r="T147" s="959"/>
      <c r="U147" s="960"/>
      <c r="V147" s="960"/>
    </row>
    <row r="148" spans="1:22" ht="33.75">
      <c r="A148" s="66">
        <v>161</v>
      </c>
      <c r="D148" s="932" t="e">
        <f t="shared" si="9"/>
        <v>#DIV/0!</v>
      </c>
      <c r="E148" s="82" t="str">
        <f>IFERROR(VLOOKUP($A148,INSUMOS!$D:$M,2,FALSE),VLOOKUP($A148,'MO-INSUMOS'!$D$28:$K$63,2,FALSE))</f>
        <v>SINAPI</v>
      </c>
      <c r="F148" s="919">
        <f>IFERROR(VLOOKUP($A148,INSUMOS!$D:$M,3,FALSE),VLOOKUP($A148,'MO-INSUMOS'!$D$28:$K$63,3,FALSE))</f>
        <v>3378</v>
      </c>
      <c r="G148" s="919" t="str">
        <f>IFERROR(VLOOKUP($A148,INSUMOS!$D:$M,4,FALSE),VLOOKUP($A148,'MO-INSUMOS'!$D$28:$K$63,4,FALSE))</f>
        <v>MA</v>
      </c>
      <c r="H148" s="633" t="str">
        <f>IFERROR(VLOOKUP($A148,INSUMOS!$D:$M,5,FALSE),VLOOKUP($A148,'MO-INSUMOS'!$D$28:$K$63,5,FALSE))</f>
        <v>HASTE DE ATERRAMENTO EM ACO COM 3,00 M DE COMPRIMENTO E DN = 3/4", REVESTIDA COM BAIXA CAMADA DE COBRE, SEM CONECTOR TIPO GRAMPO</v>
      </c>
      <c r="I148" s="919" t="str">
        <f>IFERROR(VLOOKUP($A148,INSUMOS!$D:$M,6,FALSE),VLOOKUP($A148,'MO-INSUMOS'!$D$28:$K$63,6,FALSE))</f>
        <v>UN</v>
      </c>
      <c r="J148" s="933">
        <f>IFERROR(VLOOKUP($A148,INSUMOS!$D:$M,7,FALSE),VLOOKUP($A148,'MO-INSUMOS'!$D$28:$K$63,7,FALSE))</f>
        <v>0.5</v>
      </c>
      <c r="K148" s="934">
        <f>IFERROR(VLOOKUP($A148,INSUMOS!$D:$M,8,FALSE),VLOOKUP($A148,'MO-INSUMOS'!$D$28:$K$63,8,FALSE))</f>
        <v>0</v>
      </c>
      <c r="L148" s="934">
        <f t="shared" si="10"/>
        <v>0</v>
      </c>
      <c r="M148" s="935" t="e">
        <f t="shared" si="11"/>
        <v>#DIV/0!</v>
      </c>
      <c r="N148" s="936" t="e">
        <f>SUM($M$11:M148)</f>
        <v>#DIV/0!</v>
      </c>
      <c r="P148" s="66" t="str">
        <f>IFERROR(VLOOKUP(F148,'SE-GERAL'!$G:$T,14,FALSE),"N")</f>
        <v>D</v>
      </c>
      <c r="Q148" s="66" t="str">
        <f>IF(SUMIF('MO-FERRAMENTAS EPI'!K:K,F148,'MO-FERRAMENTAS EPI'!F:F)&gt;0,"D","N")</f>
        <v>N</v>
      </c>
      <c r="R148" s="66" t="str">
        <f t="shared" si="12"/>
        <v>D</v>
      </c>
      <c r="S148" s="959"/>
      <c r="T148" s="959"/>
      <c r="U148" s="960"/>
      <c r="V148" s="960"/>
    </row>
    <row r="149" spans="1:22" ht="22.5">
      <c r="A149" s="66">
        <v>61</v>
      </c>
      <c r="D149" s="932" t="e">
        <f t="shared" si="9"/>
        <v>#DIV/0!</v>
      </c>
      <c r="E149" s="82" t="str">
        <f>IFERROR(VLOOKUP($A149,INSUMOS!$D:$M,2,FALSE),VLOOKUP($A149,'MO-INSUMOS'!$D$28:$K$63,2,FALSE))</f>
        <v>SCO/RIO</v>
      </c>
      <c r="F149" s="919" t="str">
        <f>IFERROR(VLOOKUP($A149,INSUMOS!$D:$M,3,FALSE),VLOOKUP($A149,'MO-INSUMOS'!$D$28:$K$63,3,FALSE))</f>
        <v>MAT119750</v>
      </c>
      <c r="G149" s="919" t="str">
        <f>IFERROR(VLOOKUP($A149,INSUMOS!$D:$M,4,FALSE),VLOOKUP($A149,'MO-INSUMOS'!$D$28:$K$63,4,FALSE))</f>
        <v>MA</v>
      </c>
      <c r="H149" s="633" t="str">
        <f>IFERROR(VLOOKUP($A149,INSUMOS!$D:$M,5,FALSE),VLOOKUP($A149,'MO-INSUMOS'!$D$28:$K$63,5,FALSE))</f>
        <v>REGISTRO DE GAVETA BRUTO, EM BRONZE, DIAMETRO NOMINAL DE 1 1/2"</v>
      </c>
      <c r="I149" s="919" t="str">
        <f>IFERROR(VLOOKUP($A149,INSUMOS!$D:$M,6,FALSE),VLOOKUP($A149,'MO-INSUMOS'!$D$28:$K$63,6,FALSE))</f>
        <v>UN</v>
      </c>
      <c r="J149" s="933">
        <f>IFERROR(VLOOKUP($A149,INSUMOS!$D:$M,7,FALSE),VLOOKUP($A149,'MO-INSUMOS'!$D$28:$K$63,7,FALSE))</f>
        <v>0.33333333333333331</v>
      </c>
      <c r="K149" s="934">
        <f>IFERROR(VLOOKUP($A149,INSUMOS!$D:$M,8,FALSE),VLOOKUP($A149,'MO-INSUMOS'!$D$28:$K$63,8,FALSE))</f>
        <v>0</v>
      </c>
      <c r="L149" s="934">
        <f t="shared" si="10"/>
        <v>0</v>
      </c>
      <c r="M149" s="935" t="e">
        <f t="shared" si="11"/>
        <v>#DIV/0!</v>
      </c>
      <c r="N149" s="936" t="e">
        <f>SUM($M$11:M149)</f>
        <v>#DIV/0!</v>
      </c>
      <c r="P149" s="66" t="str">
        <f>IFERROR(VLOOKUP(F149,'SE-GERAL'!$G:$T,14,FALSE),"N")</f>
        <v>N</v>
      </c>
      <c r="Q149" s="66" t="str">
        <f>IF(SUMIF('MO-FERRAMENTAS EPI'!K:K,F149,'MO-FERRAMENTAS EPI'!F:F)&gt;0,"D","N")</f>
        <v>N</v>
      </c>
      <c r="R149" s="66" t="str">
        <f t="shared" si="12"/>
        <v>N</v>
      </c>
      <c r="S149" s="959"/>
      <c r="T149" s="959"/>
      <c r="U149" s="960"/>
      <c r="V149" s="960"/>
    </row>
    <row r="150" spans="1:22">
      <c r="A150" s="66">
        <v>495</v>
      </c>
      <c r="D150" s="932" t="e">
        <f t="shared" si="9"/>
        <v>#DIV/0!</v>
      </c>
      <c r="E150" s="82" t="str">
        <f>IFERROR(VLOOKUP($A150,INSUMOS!$D:$M,2,FALSE),VLOOKUP($A150,'MO-INSUMOS'!$D$28:$K$63,2,FALSE))</f>
        <v>UFRJ</v>
      </c>
      <c r="F150" s="919" t="str">
        <f>IFERROR(VLOOKUP($A150,INSUMOS!$D:$M,3,FALSE),VLOOKUP($A150,'MO-INSUMOS'!$D$28:$K$63,3,FALSE))</f>
        <v>UFRJ-0525</v>
      </c>
      <c r="G150" s="919" t="str">
        <f>IFERROR(VLOOKUP($A150,INSUMOS!$D:$M,4,FALSE),VLOOKUP($A150,'MO-INSUMOS'!$D$28:$K$63,4,FALSE))</f>
        <v>EQ</v>
      </c>
      <c r="H150" s="633" t="str">
        <f>IFERROR(VLOOKUP($A150,INSUMOS!$D:$M,5,FALSE),VLOOKUP($A150,'MO-INSUMOS'!$D$28:$K$63,5,FALSE))</f>
        <v>CHAVE AJUSTÁVEL 8"</v>
      </c>
      <c r="I150" s="919" t="str">
        <f>IFERROR(VLOOKUP($A150,INSUMOS!$D:$M,6,FALSE),VLOOKUP($A150,'MO-INSUMOS'!$D$28:$K$63,6,FALSE))</f>
        <v>UN</v>
      </c>
      <c r="J150" s="933">
        <f>IFERROR(VLOOKUP($A150,INSUMOS!$D:$M,7,FALSE),VLOOKUP($A150,'MO-INSUMOS'!$D$28:$K$63,7,FALSE))</f>
        <v>1.6666666666666667</v>
      </c>
      <c r="K150" s="934">
        <f>IFERROR(VLOOKUP($A150,INSUMOS!$D:$M,8,FALSE),VLOOKUP($A150,'MO-INSUMOS'!$D$28:$K$63,8,FALSE))</f>
        <v>0</v>
      </c>
      <c r="L150" s="934">
        <f t="shared" si="10"/>
        <v>0</v>
      </c>
      <c r="M150" s="935" t="e">
        <f t="shared" si="11"/>
        <v>#DIV/0!</v>
      </c>
      <c r="N150" s="936" t="e">
        <f>SUM($M$11:M150)</f>
        <v>#DIV/0!</v>
      </c>
      <c r="P150" s="66" t="str">
        <f>IFERROR(VLOOKUP(F150,'SE-GERAL'!$G:$T,14,FALSE),"N")</f>
        <v>N</v>
      </c>
      <c r="Q150" s="66" t="str">
        <f>IF(SUMIF('MO-FERRAMENTAS EPI'!K:K,F150,'MO-FERRAMENTAS EPI'!F:F)&gt;0,"D","N")</f>
        <v>N</v>
      </c>
      <c r="R150" s="66" t="str">
        <f t="shared" si="12"/>
        <v>N</v>
      </c>
      <c r="S150" s="959"/>
      <c r="T150" s="959"/>
      <c r="U150" s="960"/>
      <c r="V150" s="960"/>
    </row>
    <row r="151" spans="1:22" ht="33.75">
      <c r="A151" s="66">
        <v>426</v>
      </c>
      <c r="D151" s="932" t="e">
        <f t="shared" si="9"/>
        <v>#DIV/0!</v>
      </c>
      <c r="E151" s="82" t="str">
        <f>IFERROR(VLOOKUP($A151,INSUMOS!$D:$M,2,FALSE),VLOOKUP($A151,'MO-INSUMOS'!$D$28:$K$63,2,FALSE))</f>
        <v>SCO/RIO</v>
      </c>
      <c r="F151" s="919" t="str">
        <f>IFERROR(VLOOKUP($A151,INSUMOS!$D:$M,3,FALSE),VLOOKUP($A151,'MO-INSUMOS'!$D$28:$K$63,3,FALSE))</f>
        <v>MAT094150</v>
      </c>
      <c r="G151" s="919" t="str">
        <f>IFERROR(VLOOKUP($A151,INSUMOS!$D:$M,4,FALSE),VLOOKUP($A151,'MO-INSUMOS'!$D$28:$K$63,4,FALSE))</f>
        <v>MA</v>
      </c>
      <c r="H151" s="633" t="str">
        <f>IFERROR(VLOOKUP($A151,INSUMOS!$D:$M,5,FALSE),VLOOKUP($A151,'MO-INSUMOS'!$D$28:$K$63,5,FALSE))</f>
        <v>PÁRA-RAIO DE DISTRIBUIÇÃO EM ÓXIDO DE ZINCO POLIMÉRICO, TIPO VÁLVULA, CLASSE 10KA, POTÊNCIA DE 15KV, PADRÃO LIGHT, MODELO PBP DA BALESTRO OU SIMILAR</v>
      </c>
      <c r="I151" s="919" t="str">
        <f>IFERROR(VLOOKUP($A151,INSUMOS!$D:$M,6,FALSE),VLOOKUP($A151,'MO-INSUMOS'!$D$28:$K$63,6,FALSE))</f>
        <v>UN</v>
      </c>
      <c r="J151" s="933">
        <f>IFERROR(VLOOKUP($A151,INSUMOS!$D:$M,7,FALSE),VLOOKUP($A151,'MO-INSUMOS'!$D$28:$K$63,7,FALSE))</f>
        <v>0.25</v>
      </c>
      <c r="K151" s="934">
        <f>IFERROR(VLOOKUP($A151,INSUMOS!$D:$M,8,FALSE),VLOOKUP($A151,'MO-INSUMOS'!$D$28:$K$63,8,FALSE))</f>
        <v>0</v>
      </c>
      <c r="L151" s="934">
        <f t="shared" si="10"/>
        <v>0</v>
      </c>
      <c r="M151" s="935" t="e">
        <f t="shared" si="11"/>
        <v>#DIV/0!</v>
      </c>
      <c r="N151" s="936" t="e">
        <f>SUM($M$11:M151)</f>
        <v>#DIV/0!</v>
      </c>
      <c r="P151" s="66" t="str">
        <f>IFERROR(VLOOKUP(F151,'SE-GERAL'!$G:$T,14,FALSE),"N")</f>
        <v>D</v>
      </c>
      <c r="Q151" s="66" t="str">
        <f>IF(SUMIF('MO-FERRAMENTAS EPI'!K:K,F151,'MO-FERRAMENTAS EPI'!F:F)&gt;0,"D","N")</f>
        <v>N</v>
      </c>
      <c r="R151" s="66" t="str">
        <f t="shared" si="12"/>
        <v>D</v>
      </c>
      <c r="S151" s="959"/>
      <c r="T151" s="959"/>
      <c r="U151" s="960"/>
      <c r="V151" s="960"/>
    </row>
    <row r="152" spans="1:22">
      <c r="A152" s="66">
        <v>144</v>
      </c>
      <c r="D152" s="932" t="e">
        <f t="shared" si="9"/>
        <v>#DIV/0!</v>
      </c>
      <c r="E152" s="82" t="str">
        <f>IFERROR(VLOOKUP($A152,INSUMOS!$D:$M,2,FALSE),VLOOKUP($A152,'MO-INSUMOS'!$D$28:$K$63,2,FALSE))</f>
        <v>UFRJ</v>
      </c>
      <c r="F152" s="919" t="str">
        <f>IFERROR(VLOOKUP($A152,INSUMOS!$D:$M,3,FALSE),VLOOKUP($A152,'MO-INSUMOS'!$D$28:$K$63,3,FALSE))</f>
        <v>UFRJ-0319</v>
      </c>
      <c r="G152" s="919" t="str">
        <f>IFERROR(VLOOKUP($A152,INSUMOS!$D:$M,4,FALSE),VLOOKUP($A152,'MO-INSUMOS'!$D$28:$K$63,4,FALSE))</f>
        <v>MA</v>
      </c>
      <c r="H152" s="633" t="str">
        <f>IFERROR(VLOOKUP($A152,INSUMOS!$D:$M,5,FALSE),VLOOKUP($A152,'MO-INSUMOS'!$D$28:$K$63,5,FALSE))</f>
        <v>RECARGA DE EXTINTOR DE INCÊNDIO CO2 6KG</v>
      </c>
      <c r="I152" s="919" t="str">
        <f>IFERROR(VLOOKUP($A152,INSUMOS!$D:$M,6,FALSE),VLOOKUP($A152,'MO-INSUMOS'!$D$28:$K$63,6,FALSE))</f>
        <v>UN</v>
      </c>
      <c r="J152" s="933">
        <f>IFERROR(VLOOKUP($A152,INSUMOS!$D:$M,7,FALSE),VLOOKUP($A152,'MO-INSUMOS'!$D$28:$K$63,7,FALSE))</f>
        <v>0.5</v>
      </c>
      <c r="K152" s="934">
        <f>IFERROR(VLOOKUP($A152,INSUMOS!$D:$M,8,FALSE),VLOOKUP($A152,'MO-INSUMOS'!$D$28:$K$63,8,FALSE))</f>
        <v>0</v>
      </c>
      <c r="L152" s="934">
        <f t="shared" si="10"/>
        <v>0</v>
      </c>
      <c r="M152" s="935" t="e">
        <f t="shared" si="11"/>
        <v>#DIV/0!</v>
      </c>
      <c r="N152" s="936" t="e">
        <f>SUM($M$11:M152)</f>
        <v>#DIV/0!</v>
      </c>
      <c r="P152" s="66" t="str">
        <f>IFERROR(VLOOKUP(F152,'SE-GERAL'!$G:$T,14,FALSE),"N")</f>
        <v>N</v>
      </c>
      <c r="Q152" s="66" t="str">
        <f>IF(SUMIF('MO-FERRAMENTAS EPI'!K:K,F152,'MO-FERRAMENTAS EPI'!F:F)&gt;0,"D","N")</f>
        <v>N</v>
      </c>
      <c r="R152" s="66" t="str">
        <f t="shared" si="12"/>
        <v>N</v>
      </c>
      <c r="S152" s="959"/>
      <c r="T152" s="959"/>
      <c r="U152" s="960"/>
      <c r="V152" s="960"/>
    </row>
    <row r="153" spans="1:22" ht="45">
      <c r="A153" s="66">
        <v>368</v>
      </c>
      <c r="D153" s="932" t="e">
        <f t="shared" si="9"/>
        <v>#DIV/0!</v>
      </c>
      <c r="E153" s="82" t="str">
        <f>IFERROR(VLOOKUP($A153,INSUMOS!$D:$M,2,FALSE),VLOOKUP($A153,'MO-INSUMOS'!$D$28:$K$63,2,FALSE))</f>
        <v>UFRJ</v>
      </c>
      <c r="F153" s="919" t="str">
        <f>IFERROR(VLOOKUP($A153,INSUMOS!$D:$M,3,FALSE),VLOOKUP($A153,'MO-INSUMOS'!$D$28:$K$63,3,FALSE))</f>
        <v>UFRJ-0332</v>
      </c>
      <c r="G153" s="919" t="str">
        <f>IFERROR(VLOOKUP($A153,INSUMOS!$D:$M,4,FALSE),VLOOKUP($A153,'MO-INSUMOS'!$D$28:$K$63,4,FALSE))</f>
        <v>MA</v>
      </c>
      <c r="H153" s="633" t="str">
        <f>IFERROR(VLOOKUP($A153,INSUMOS!$D:$M,5,FALSE),VLOOKUP($A153,'MO-INSUMOS'!$D$28:$K$63,5,FALSE))</f>
        <v>ÓLEO MINERAL NAFTÊNICO INIBIDO COM 0,3%M DE ANTIOXIDANTE BHT (DBPC), RECOMENDADO PARA USO COMO FLUIDO ISOLANTE EM TRANSFORMADORES, DISJUNTORES E EQUIPAMENTOS DE MANOBRA OPERANDO SOB QUALQUER CLASSE DE TENSÃO</v>
      </c>
      <c r="I153" s="919" t="str">
        <f>IFERROR(VLOOKUP($A153,INSUMOS!$D:$M,6,FALSE),VLOOKUP($A153,'MO-INSUMOS'!$D$28:$K$63,6,FALSE))</f>
        <v>L</v>
      </c>
      <c r="J153" s="933">
        <f>IFERROR(VLOOKUP($A153,INSUMOS!$D:$M,7,FALSE),VLOOKUP($A153,'MO-INSUMOS'!$D$28:$K$63,7,FALSE))</f>
        <v>2</v>
      </c>
      <c r="K153" s="934">
        <f>IFERROR(VLOOKUP($A153,INSUMOS!$D:$M,8,FALSE),VLOOKUP($A153,'MO-INSUMOS'!$D$28:$K$63,8,FALSE))</f>
        <v>0</v>
      </c>
      <c r="L153" s="934">
        <f t="shared" si="10"/>
        <v>0</v>
      </c>
      <c r="M153" s="935" t="e">
        <f t="shared" si="11"/>
        <v>#DIV/0!</v>
      </c>
      <c r="N153" s="936" t="e">
        <f>SUM($M$11:M153)</f>
        <v>#DIV/0!</v>
      </c>
      <c r="P153" s="66" t="str">
        <f>IFERROR(VLOOKUP(F153,'SE-GERAL'!$G:$T,14,FALSE),"N")</f>
        <v>D</v>
      </c>
      <c r="Q153" s="66" t="str">
        <f>IF(SUMIF('MO-FERRAMENTAS EPI'!K:K,F153,'MO-FERRAMENTAS EPI'!F:F)&gt;0,"D","N")</f>
        <v>N</v>
      </c>
      <c r="R153" s="66" t="str">
        <f t="shared" si="12"/>
        <v>D</v>
      </c>
      <c r="S153" s="959"/>
      <c r="T153" s="959"/>
      <c r="U153" s="960"/>
      <c r="V153" s="960"/>
    </row>
    <row r="154" spans="1:22" ht="33.75">
      <c r="A154" s="66">
        <v>275</v>
      </c>
      <c r="D154" s="932" t="e">
        <f t="shared" si="9"/>
        <v>#DIV/0!</v>
      </c>
      <c r="E154" s="82" t="str">
        <f>IFERROR(VLOOKUP($A154,INSUMOS!$D:$M,2,FALSE),VLOOKUP($A154,'MO-INSUMOS'!$D$28:$K$63,2,FALSE))</f>
        <v>UFRJ</v>
      </c>
      <c r="F154" s="919" t="str">
        <f>IFERROR(VLOOKUP($A154,INSUMOS!$D:$M,3,FALSE),VLOOKUP($A154,'MO-INSUMOS'!$D$28:$K$63,3,FALSE))</f>
        <v>UFRJ-0176</v>
      </c>
      <c r="G154" s="919" t="str">
        <f>IFERROR(VLOOKUP($A154,INSUMOS!$D:$M,4,FALSE),VLOOKUP($A154,'MO-INSUMOS'!$D$28:$K$63,4,FALSE))</f>
        <v>MA</v>
      </c>
      <c r="H154" s="633" t="str">
        <f>IFERROR(VLOOKUP($A154,INSUMOS!$D:$M,5,FALSE),VLOOKUP($A154,'MO-INSUMOS'!$D$28:$K$63,5,FALSE))</f>
        <v>DISJUNTOR EM CAIXA MOLDADA  3 POLOS CORRENTE NOMINAL DE 63 A CAPACIDADE  DE INTERRUPÇÃO SIMÉTRICA DE 25kA EM 220/240V  TMAX T1B -  ABB (PADRÃO UFRJ)</v>
      </c>
      <c r="I154" s="919" t="str">
        <f>IFERROR(VLOOKUP($A154,INSUMOS!$D:$M,6,FALSE),VLOOKUP($A154,'MO-INSUMOS'!$D$28:$K$63,6,FALSE))</f>
        <v>UN</v>
      </c>
      <c r="J154" s="933">
        <f>IFERROR(VLOOKUP($A154,INSUMOS!$D:$M,7,FALSE),VLOOKUP($A154,'MO-INSUMOS'!$D$28:$K$63,7,FALSE))</f>
        <v>8.3333333333333329E-2</v>
      </c>
      <c r="K154" s="934">
        <f>IFERROR(VLOOKUP($A154,INSUMOS!$D:$M,8,FALSE),VLOOKUP($A154,'MO-INSUMOS'!$D$28:$K$63,8,FALSE))</f>
        <v>0</v>
      </c>
      <c r="L154" s="934">
        <f t="shared" si="10"/>
        <v>0</v>
      </c>
      <c r="M154" s="935" t="e">
        <f t="shared" si="11"/>
        <v>#DIV/0!</v>
      </c>
      <c r="N154" s="936" t="e">
        <f>SUM($M$11:M154)</f>
        <v>#DIV/0!</v>
      </c>
      <c r="P154" s="66" t="str">
        <f>IFERROR(VLOOKUP(F154,'SE-GERAL'!$G:$T,14,FALSE),"N")</f>
        <v>D</v>
      </c>
      <c r="Q154" s="66" t="str">
        <f>IF(SUMIF('MO-FERRAMENTAS EPI'!K:K,F154,'MO-FERRAMENTAS EPI'!F:F)&gt;0,"D","N")</f>
        <v>N</v>
      </c>
      <c r="R154" s="66" t="str">
        <f t="shared" si="12"/>
        <v>D</v>
      </c>
      <c r="S154" s="959"/>
      <c r="T154" s="959"/>
      <c r="U154" s="960"/>
      <c r="V154" s="960"/>
    </row>
    <row r="155" spans="1:22">
      <c r="A155" s="66">
        <v>484</v>
      </c>
      <c r="D155" s="932" t="e">
        <f t="shared" si="9"/>
        <v>#DIV/0!</v>
      </c>
      <c r="E155" s="82" t="str">
        <f>IFERROR(VLOOKUP($A155,INSUMOS!$D:$M,2,FALSE),VLOOKUP($A155,'MO-INSUMOS'!$D$28:$K$63,2,FALSE))</f>
        <v>UFRJ</v>
      </c>
      <c r="F155" s="919" t="str">
        <f>IFERROR(VLOOKUP($A155,INSUMOS!$D:$M,3,FALSE),VLOOKUP($A155,'MO-INSUMOS'!$D$28:$K$63,3,FALSE))</f>
        <v>UFRJ-0514</v>
      </c>
      <c r="G155" s="919" t="str">
        <f>IFERROR(VLOOKUP($A155,INSUMOS!$D:$M,4,FALSE),VLOOKUP($A155,'MO-INSUMOS'!$D$28:$K$63,4,FALSE))</f>
        <v>EQ</v>
      </c>
      <c r="H155" s="633" t="str">
        <f>IFERROR(VLOOKUP($A155,INSUMOS!$D:$M,5,FALSE),VLOOKUP($A155,'MO-INSUMOS'!$D$28:$K$63,5,FALSE))</f>
        <v>CHAVE DE FENDA PARALELA 1/8” X 6” (VDE - 1000V)</v>
      </c>
      <c r="I155" s="919" t="str">
        <f>IFERROR(VLOOKUP($A155,INSUMOS!$D:$M,6,FALSE),VLOOKUP($A155,'MO-INSUMOS'!$D$28:$K$63,6,FALSE))</f>
        <v>UN</v>
      </c>
      <c r="J155" s="933">
        <f>IFERROR(VLOOKUP($A155,INSUMOS!$D:$M,7,FALSE),VLOOKUP($A155,'MO-INSUMOS'!$D$28:$K$63,7,FALSE))</f>
        <v>1.6666666666666667</v>
      </c>
      <c r="K155" s="934">
        <f>IFERROR(VLOOKUP($A155,INSUMOS!$D:$M,8,FALSE),VLOOKUP($A155,'MO-INSUMOS'!$D$28:$K$63,8,FALSE))</f>
        <v>0</v>
      </c>
      <c r="L155" s="934">
        <f t="shared" si="10"/>
        <v>0</v>
      </c>
      <c r="M155" s="935" t="e">
        <f t="shared" si="11"/>
        <v>#DIV/0!</v>
      </c>
      <c r="N155" s="936" t="e">
        <f>SUM($M$11:M155)</f>
        <v>#DIV/0!</v>
      </c>
      <c r="P155" s="66" t="str">
        <f>IFERROR(VLOOKUP(F155,'SE-GERAL'!$G:$T,14,FALSE),"N")</f>
        <v>N</v>
      </c>
      <c r="Q155" s="66" t="str">
        <f>IF(SUMIF('MO-FERRAMENTAS EPI'!K:K,F155,'MO-FERRAMENTAS EPI'!F:F)&gt;0,"D","N")</f>
        <v>N</v>
      </c>
      <c r="R155" s="66" t="str">
        <f t="shared" si="12"/>
        <v>N</v>
      </c>
      <c r="S155" s="959"/>
      <c r="T155" s="959"/>
      <c r="U155" s="960"/>
      <c r="V155" s="960"/>
    </row>
    <row r="156" spans="1:22">
      <c r="A156" s="66">
        <v>176</v>
      </c>
      <c r="D156" s="932" t="e">
        <f t="shared" si="9"/>
        <v>#DIV/0!</v>
      </c>
      <c r="E156" s="82" t="str">
        <f>IFERROR(VLOOKUP($A156,INSUMOS!$D:$M,2,FALSE),VLOOKUP($A156,'MO-INSUMOS'!$D$28:$K$63,2,FALSE))</f>
        <v>SCO/RIO</v>
      </c>
      <c r="F156" s="919" t="str">
        <f>IFERROR(VLOOKUP($A156,INSUMOS!$D:$M,3,FALSE),VLOOKUP($A156,'MO-INSUMOS'!$D$28:$K$63,3,FALSE))</f>
        <v>MAT059500</v>
      </c>
      <c r="G156" s="919" t="str">
        <f>IFERROR(VLOOKUP($A156,INSUMOS!$D:$M,4,FALSE),VLOOKUP($A156,'MO-INSUMOS'!$D$28:$K$63,4,FALSE))</f>
        <v>MA</v>
      </c>
      <c r="H156" s="633" t="str">
        <f>IFERROR(VLOOKUP($A156,INSUMOS!$D:$M,5,FALSE),VLOOKUP($A156,'MO-INSUMOS'!$D$28:$K$63,5,FALSE))</f>
        <v>FITA ISOLANTE DE (19MMX10M), AUTO FUSAO</v>
      </c>
      <c r="I156" s="919" t="str">
        <f>IFERROR(VLOOKUP($A156,INSUMOS!$D:$M,6,FALSE),VLOOKUP($A156,'MO-INSUMOS'!$D$28:$K$63,6,FALSE))</f>
        <v>UN</v>
      </c>
      <c r="J156" s="933">
        <f>IFERROR(VLOOKUP($A156,INSUMOS!$D:$M,7,FALSE),VLOOKUP($A156,'MO-INSUMOS'!$D$28:$K$63,7,FALSE))</f>
        <v>2</v>
      </c>
      <c r="K156" s="934">
        <f>IFERROR(VLOOKUP($A156,INSUMOS!$D:$M,8,FALSE),VLOOKUP($A156,'MO-INSUMOS'!$D$28:$K$63,8,FALSE))</f>
        <v>0</v>
      </c>
      <c r="L156" s="934">
        <f t="shared" si="10"/>
        <v>0</v>
      </c>
      <c r="M156" s="935" t="e">
        <f t="shared" si="11"/>
        <v>#DIV/0!</v>
      </c>
      <c r="N156" s="936" t="e">
        <f>SUM($M$11:M156)</f>
        <v>#DIV/0!</v>
      </c>
      <c r="P156" s="66" t="str">
        <f>IFERROR(VLOOKUP(F156,'SE-GERAL'!$G:$T,14,FALSE),"N")</f>
        <v>D</v>
      </c>
      <c r="Q156" s="66" t="str">
        <f>IF(SUMIF('MO-FERRAMENTAS EPI'!K:K,F156,'MO-FERRAMENTAS EPI'!F:F)&gt;0,"D","N")</f>
        <v>N</v>
      </c>
      <c r="R156" s="66" t="str">
        <f t="shared" si="12"/>
        <v>D</v>
      </c>
      <c r="S156" s="959"/>
      <c r="T156" s="959"/>
      <c r="U156" s="960"/>
      <c r="V156" s="960"/>
    </row>
    <row r="157" spans="1:22" ht="22.5">
      <c r="A157" s="66">
        <v>446</v>
      </c>
      <c r="D157" s="932" t="e">
        <f t="shared" si="9"/>
        <v>#DIV/0!</v>
      </c>
      <c r="E157" s="82" t="str">
        <f>IFERROR(VLOOKUP($A157,INSUMOS!$D:$M,2,FALSE),VLOOKUP($A157,'MO-INSUMOS'!$D$28:$K$63,2,FALSE))</f>
        <v>UFRJ</v>
      </c>
      <c r="F157" s="919" t="str">
        <f>IFERROR(VLOOKUP($A157,INSUMOS!$D:$M,3,FALSE),VLOOKUP($A157,'MO-INSUMOS'!$D$28:$K$63,3,FALSE))</f>
        <v>UFRJ-0454</v>
      </c>
      <c r="G157" s="919" t="str">
        <f>IFERROR(VLOOKUP($A157,INSUMOS!$D:$M,4,FALSE),VLOOKUP($A157,'MO-INSUMOS'!$D$28:$K$63,4,FALSE))</f>
        <v>EQ</v>
      </c>
      <c r="H157" s="633" t="str">
        <f>IFERROR(VLOOKUP($A157,INSUMOS!$D:$M,5,FALSE),VLOOKUP($A157,'MO-INSUMOS'!$D$28:$K$63,5,FALSE))</f>
        <v xml:space="preserve">PARAFUSADEIRA 1/4" - COM LUZ LED - GSR 1000 SMART 110V/220V - BATERIA 12V (OU EQUIVALENTE) </v>
      </c>
      <c r="I157" s="919" t="str">
        <f>IFERROR(VLOOKUP($A157,INSUMOS!$D:$M,6,FALSE),VLOOKUP($A157,'MO-INSUMOS'!$D$28:$K$63,6,FALSE))</f>
        <v>UN</v>
      </c>
      <c r="J157" s="933">
        <f>IFERROR(VLOOKUP($A157,INSUMOS!$D:$M,7,FALSE),VLOOKUP($A157,'MO-INSUMOS'!$D$28:$K$63,7,FALSE))</f>
        <v>0.16666666666666666</v>
      </c>
      <c r="K157" s="934">
        <f>IFERROR(VLOOKUP($A157,INSUMOS!$D:$M,8,FALSE),VLOOKUP($A157,'MO-INSUMOS'!$D$28:$K$63,8,FALSE))</f>
        <v>0</v>
      </c>
      <c r="L157" s="934">
        <f t="shared" si="10"/>
        <v>0</v>
      </c>
      <c r="M157" s="935" t="e">
        <f t="shared" si="11"/>
        <v>#DIV/0!</v>
      </c>
      <c r="N157" s="936" t="e">
        <f>SUM($M$11:M157)</f>
        <v>#DIV/0!</v>
      </c>
      <c r="P157" s="66" t="str">
        <f>IFERROR(VLOOKUP(F157,'SE-GERAL'!$G:$T,14,FALSE),"N")</f>
        <v>D</v>
      </c>
      <c r="Q157" s="66" t="str">
        <f>IF(SUMIF('MO-FERRAMENTAS EPI'!K:K,F157,'MO-FERRAMENTAS EPI'!F:F)&gt;0,"D","N")</f>
        <v>N</v>
      </c>
      <c r="R157" s="66" t="str">
        <f t="shared" si="12"/>
        <v>D</v>
      </c>
      <c r="S157" s="959"/>
      <c r="T157" s="959"/>
      <c r="U157" s="960"/>
      <c r="V157" s="960"/>
    </row>
    <row r="158" spans="1:22" ht="22.5">
      <c r="A158" s="66">
        <v>55</v>
      </c>
      <c r="D158" s="932" t="e">
        <f t="shared" si="9"/>
        <v>#DIV/0!</v>
      </c>
      <c r="E158" s="82" t="str">
        <f>IFERROR(VLOOKUP($A158,INSUMOS!$D:$M,2,FALSE),VLOOKUP($A158,'MO-INSUMOS'!$D$28:$K$63,2,FALSE))</f>
        <v>SCO/RIO</v>
      </c>
      <c r="F158" s="919" t="str">
        <f>IFERROR(VLOOKUP($A158,INSUMOS!$D:$M,3,FALSE),VLOOKUP($A158,'MO-INSUMOS'!$D$28:$K$63,3,FALSE))</f>
        <v>MAT137400</v>
      </c>
      <c r="G158" s="919" t="str">
        <f>IFERROR(VLOOKUP($A158,INSUMOS!$D:$M,4,FALSE),VLOOKUP($A158,'MO-INSUMOS'!$D$28:$K$63,4,FALSE))</f>
        <v>MA</v>
      </c>
      <c r="H158" s="633" t="str">
        <f>IFERROR(VLOOKUP($A158,INSUMOS!$D:$M,5,FALSE),VLOOKUP($A158,'MO-INSUMOS'!$D$28:$K$63,5,FALSE))</f>
        <v>TINTA PLASTICA ACRILICA FOSCA, METALATEX, COR BRANCA, SHERWIN WILLIANS OU SIMILAR</v>
      </c>
      <c r="I158" s="919" t="str">
        <f>IFERROR(VLOOKUP($A158,INSUMOS!$D:$M,6,FALSE),VLOOKUP($A158,'MO-INSUMOS'!$D$28:$K$63,6,FALSE))</f>
        <v>BLD</v>
      </c>
      <c r="J158" s="933">
        <f>IFERROR(VLOOKUP($A158,INSUMOS!$D:$M,7,FALSE),VLOOKUP($A158,'MO-INSUMOS'!$D$28:$K$63,7,FALSE))</f>
        <v>0.1</v>
      </c>
      <c r="K158" s="934">
        <f>IFERROR(VLOOKUP($A158,INSUMOS!$D:$M,8,FALSE),VLOOKUP($A158,'MO-INSUMOS'!$D$28:$K$63,8,FALSE))</f>
        <v>0</v>
      </c>
      <c r="L158" s="934">
        <f t="shared" si="10"/>
        <v>0</v>
      </c>
      <c r="M158" s="935" t="e">
        <f t="shared" si="11"/>
        <v>#DIV/0!</v>
      </c>
      <c r="N158" s="936" t="e">
        <f>SUM($M$11:M158)</f>
        <v>#DIV/0!</v>
      </c>
      <c r="P158" s="66" t="str">
        <f>IFERROR(VLOOKUP(F158,'SE-GERAL'!$G:$T,14,FALSE),"N")</f>
        <v>N</v>
      </c>
      <c r="Q158" s="66" t="str">
        <f>IF(SUMIF('MO-FERRAMENTAS EPI'!K:K,F158,'MO-FERRAMENTAS EPI'!F:F)&gt;0,"D","N")</f>
        <v>N</v>
      </c>
      <c r="R158" s="66" t="str">
        <f t="shared" si="12"/>
        <v>N</v>
      </c>
      <c r="S158" s="959"/>
      <c r="T158" s="959"/>
      <c r="U158" s="960"/>
      <c r="V158" s="960"/>
    </row>
    <row r="159" spans="1:22" ht="56.25">
      <c r="A159" s="66">
        <v>321</v>
      </c>
      <c r="D159" s="932" t="e">
        <f t="shared" si="9"/>
        <v>#DIV/0!</v>
      </c>
      <c r="E159" s="82" t="str">
        <f>IFERROR(VLOOKUP($A159,INSUMOS!$D:$M,2,FALSE),VLOOKUP($A159,'MO-INSUMOS'!$D$28:$K$63,2,FALSE))</f>
        <v>UFRJ</v>
      </c>
      <c r="F159" s="919" t="str">
        <f>IFERROR(VLOOKUP($A159,INSUMOS!$D:$M,3,FALSE),VLOOKUP($A159,'MO-INSUMOS'!$D$28:$K$63,3,FALSE))</f>
        <v>UFRJ-0220</v>
      </c>
      <c r="G159" s="919" t="str">
        <f>IFERROR(VLOOKUP($A159,INSUMOS!$D:$M,4,FALSE),VLOOKUP($A159,'MO-INSUMOS'!$D$28:$K$63,4,FALSE))</f>
        <v>MA</v>
      </c>
      <c r="H159" s="633" t="str">
        <f>IFERROR(VLOOKUP($A159,INSUMOS!$D:$M,5,FALSE),VLOOKUP($A159,'MO-INSUMOS'!$D$28:$K$63,5,FALSE))</f>
        <v>TERMINAÇÃO (MUFLA) PARA CABO DE MÉDIA TENSÃO, TIPO CONTRÁCTIL A FRIO, USO INTERNO, CLASSE DE ISOLAMENTO 12/20 kV, FORNECIDA COMPLETA, COM TERMINAIS À COMPRESSÃO, CORDOALHA DE ATERRAMENTO E DEMAIS ACESSÓRIOS, PARA CABO DE COBRE OU ALUMÍNIO DE SEÇÃO NOMINAL 35-50 mm²</v>
      </c>
      <c r="I159" s="919" t="str">
        <f>IFERROR(VLOOKUP($A159,INSUMOS!$D:$M,6,FALSE),VLOOKUP($A159,'MO-INSUMOS'!$D$28:$K$63,6,FALSE))</f>
        <v>UN</v>
      </c>
      <c r="J159" s="933">
        <f>IFERROR(VLOOKUP($A159,INSUMOS!$D:$M,7,FALSE),VLOOKUP($A159,'MO-INSUMOS'!$D$28:$K$63,7,FALSE))</f>
        <v>0.25</v>
      </c>
      <c r="K159" s="934">
        <f>IFERROR(VLOOKUP($A159,INSUMOS!$D:$M,8,FALSE),VLOOKUP($A159,'MO-INSUMOS'!$D$28:$K$63,8,FALSE))</f>
        <v>0</v>
      </c>
      <c r="L159" s="934">
        <f t="shared" si="10"/>
        <v>0</v>
      </c>
      <c r="M159" s="935" t="e">
        <f t="shared" si="11"/>
        <v>#DIV/0!</v>
      </c>
      <c r="N159" s="936" t="e">
        <f>SUM($M$11:M159)</f>
        <v>#DIV/0!</v>
      </c>
      <c r="P159" s="66" t="str">
        <f>IFERROR(VLOOKUP(F159,'SE-GERAL'!$G:$T,14,FALSE),"N")</f>
        <v>D</v>
      </c>
      <c r="Q159" s="66" t="str">
        <f>IF(SUMIF('MO-FERRAMENTAS EPI'!K:K,F159,'MO-FERRAMENTAS EPI'!F:F)&gt;0,"D","N")</f>
        <v>N</v>
      </c>
      <c r="R159" s="66" t="str">
        <f t="shared" si="12"/>
        <v>D</v>
      </c>
      <c r="S159" s="959"/>
      <c r="T159" s="959"/>
      <c r="U159" s="960"/>
      <c r="V159" s="960"/>
    </row>
    <row r="160" spans="1:22" ht="33.75">
      <c r="A160" s="66">
        <v>328</v>
      </c>
      <c r="D160" s="932" t="e">
        <f t="shared" si="9"/>
        <v>#DIV/0!</v>
      </c>
      <c r="E160" s="82" t="str">
        <f>IFERROR(VLOOKUP($A160,INSUMOS!$D:$M,2,FALSE),VLOOKUP($A160,'MO-INSUMOS'!$D$28:$K$63,2,FALSE))</f>
        <v>UFRJ</v>
      </c>
      <c r="F160" s="919" t="str">
        <f>IFERROR(VLOOKUP($A160,INSUMOS!$D:$M,3,FALSE),VLOOKUP($A160,'MO-INSUMOS'!$D$28:$K$63,3,FALSE))</f>
        <v>UFRJ-0227</v>
      </c>
      <c r="G160" s="919" t="str">
        <f>IFERROR(VLOOKUP($A160,INSUMOS!$D:$M,4,FALSE),VLOOKUP($A160,'MO-INSUMOS'!$D$28:$K$63,4,FALSE))</f>
        <v>MA</v>
      </c>
      <c r="H160" s="633" t="str">
        <f>IFERROR(VLOOKUP($A160,INSUMOS!$D:$M,5,FALSE),VLOOKUP($A160,'MO-INSUMOS'!$D$28:$K$63,5,FALSE))</f>
        <v>VERGALHÃO DE COBRE ELETROLÍTICO DE ALTA CONDUTIBILIDADE (&gt;99%), Ø 1/2" (BARRAMENTO DE MÉDIA TENSÃO CIRCULAR MACIÇO TIPO VERGALHÃO) - BARRA COM 3 METROS.</v>
      </c>
      <c r="I160" s="919" t="str">
        <f>IFERROR(VLOOKUP($A160,INSUMOS!$D:$M,6,FALSE),VLOOKUP($A160,'MO-INSUMOS'!$D$28:$K$63,6,FALSE))</f>
        <v>UN</v>
      </c>
      <c r="J160" s="933">
        <f>IFERROR(VLOOKUP($A160,INSUMOS!$D:$M,7,FALSE),VLOOKUP($A160,'MO-INSUMOS'!$D$28:$K$63,7,FALSE))</f>
        <v>8.3333333333333329E-2</v>
      </c>
      <c r="K160" s="934">
        <f>IFERROR(VLOOKUP($A160,INSUMOS!$D:$M,8,FALSE),VLOOKUP($A160,'MO-INSUMOS'!$D$28:$K$63,8,FALSE))</f>
        <v>0</v>
      </c>
      <c r="L160" s="934">
        <f t="shared" si="10"/>
        <v>0</v>
      </c>
      <c r="M160" s="935" t="e">
        <f t="shared" si="11"/>
        <v>#DIV/0!</v>
      </c>
      <c r="N160" s="936" t="e">
        <f>SUM($M$11:M160)</f>
        <v>#DIV/0!</v>
      </c>
      <c r="P160" s="66" t="str">
        <f>IFERROR(VLOOKUP(F160,'SE-GERAL'!$G:$T,14,FALSE),"N")</f>
        <v>D</v>
      </c>
      <c r="Q160" s="66" t="str">
        <f>IF(SUMIF('MO-FERRAMENTAS EPI'!K:K,F160,'MO-FERRAMENTAS EPI'!F:F)&gt;0,"D","N")</f>
        <v>N</v>
      </c>
      <c r="R160" s="66" t="str">
        <f t="shared" si="12"/>
        <v>D</v>
      </c>
      <c r="S160" s="959"/>
      <c r="T160" s="959"/>
      <c r="U160" s="960"/>
      <c r="V160" s="960"/>
    </row>
    <row r="161" spans="1:22" ht="22.5">
      <c r="A161" s="66">
        <v>506</v>
      </c>
      <c r="D161" s="932" t="e">
        <f t="shared" si="9"/>
        <v>#DIV/0!</v>
      </c>
      <c r="E161" s="82" t="str">
        <f>IFERROR(VLOOKUP($A161,INSUMOS!$D:$M,2,FALSE),VLOOKUP($A161,'MO-INSUMOS'!$D$28:$K$63,2,FALSE))</f>
        <v>SINAPI</v>
      </c>
      <c r="F161" s="919">
        <f>IFERROR(VLOOKUP($A161,INSUMOS!$D:$M,3,FALSE),VLOOKUP($A161,'MO-INSUMOS'!$D$28:$K$63,3,FALSE))</f>
        <v>12894</v>
      </c>
      <c r="G161" s="919" t="str">
        <f>IFERROR(VLOOKUP($A161,INSUMOS!$D:$M,4,FALSE),VLOOKUP($A161,'MO-INSUMOS'!$D$28:$K$63,4,FALSE))</f>
        <v>EQ</v>
      </c>
      <c r="H161" s="633" t="str">
        <f>IFERROR(VLOOKUP($A161,INSUMOS!$D:$M,5,FALSE),VLOOKUP($A161,'MO-INSUMOS'!$D$28:$K$63,5,FALSE))</f>
        <v>CAPA PARA CHUVA EM PVC COM FORRO DE POLIESTER, COM CAPUZ (AMARELA OU AZUL)</v>
      </c>
      <c r="I161" s="919" t="str">
        <f>IFERROR(VLOOKUP($A161,INSUMOS!$D:$M,6,FALSE),VLOOKUP($A161,'MO-INSUMOS'!$D$28:$K$63,6,FALSE))</f>
        <v>UN</v>
      </c>
      <c r="J161" s="933">
        <f>IFERROR(VLOOKUP($A161,INSUMOS!$D:$M,7,FALSE),VLOOKUP($A161,'MO-INSUMOS'!$D$28:$K$63,7,FALSE))</f>
        <v>2</v>
      </c>
      <c r="K161" s="934">
        <f>IFERROR(VLOOKUP($A161,INSUMOS!$D:$M,8,FALSE),VLOOKUP($A161,'MO-INSUMOS'!$D$28:$K$63,8,FALSE))</f>
        <v>0</v>
      </c>
      <c r="L161" s="934">
        <f t="shared" si="10"/>
        <v>0</v>
      </c>
      <c r="M161" s="935" t="e">
        <f t="shared" si="11"/>
        <v>#DIV/0!</v>
      </c>
      <c r="N161" s="936" t="e">
        <f>SUM($M$11:M161)</f>
        <v>#DIV/0!</v>
      </c>
      <c r="P161" s="66" t="str">
        <f>IFERROR(VLOOKUP(F161,'SE-GERAL'!$G:$T,14,FALSE),"N")</f>
        <v>N</v>
      </c>
      <c r="Q161" s="66" t="str">
        <f>IF(SUMIF('MO-FERRAMENTAS EPI'!K:K,F161,'MO-FERRAMENTAS EPI'!F:F)&gt;0,"D","N")</f>
        <v>N</v>
      </c>
      <c r="R161" s="66" t="str">
        <f t="shared" si="12"/>
        <v>N</v>
      </c>
      <c r="S161" s="959"/>
      <c r="T161" s="959"/>
      <c r="U161" s="960"/>
      <c r="V161" s="960"/>
    </row>
    <row r="162" spans="1:22" ht="22.5">
      <c r="A162" s="66">
        <v>483</v>
      </c>
      <c r="D162" s="932" t="e">
        <f t="shared" si="9"/>
        <v>#DIV/0!</v>
      </c>
      <c r="E162" s="82" t="str">
        <f>IFERROR(VLOOKUP($A162,INSUMOS!$D:$M,2,FALSE),VLOOKUP($A162,'MO-INSUMOS'!$D$28:$K$63,2,FALSE))</f>
        <v>UFRJ</v>
      </c>
      <c r="F162" s="919" t="str">
        <f>IFERROR(VLOOKUP($A162,INSUMOS!$D:$M,3,FALSE),VLOOKUP($A162,'MO-INSUMOS'!$D$28:$K$63,3,FALSE))</f>
        <v>UFRJ-0513</v>
      </c>
      <c r="G162" s="919" t="str">
        <f>IFERROR(VLOOKUP($A162,INSUMOS!$D:$M,4,FALSE),VLOOKUP($A162,'MO-INSUMOS'!$D$28:$K$63,4,FALSE))</f>
        <v>EQ</v>
      </c>
      <c r="H162" s="633" t="str">
        <f>IFERROR(VLOOKUP($A162,INSUMOS!$D:$M,5,FALSE),VLOOKUP($A162,'MO-INSUMOS'!$D$28:$K$63,5,FALSE))</f>
        <v>ALICATE MULTIUSO PARA ELETRICISTA 9.1/2" (PRENSA TERMINAL E DECAPADOR)</v>
      </c>
      <c r="I162" s="919" t="str">
        <f>IFERROR(VLOOKUP($A162,INSUMOS!$D:$M,6,FALSE),VLOOKUP($A162,'MO-INSUMOS'!$D$28:$K$63,6,FALSE))</f>
        <v>UN</v>
      </c>
      <c r="J162" s="933">
        <f>IFERROR(VLOOKUP($A162,INSUMOS!$D:$M,7,FALSE),VLOOKUP($A162,'MO-INSUMOS'!$D$28:$K$63,7,FALSE))</f>
        <v>1.6666666666666667</v>
      </c>
      <c r="K162" s="934">
        <f>IFERROR(VLOOKUP($A162,INSUMOS!$D:$M,8,FALSE),VLOOKUP($A162,'MO-INSUMOS'!$D$28:$K$63,8,FALSE))</f>
        <v>0</v>
      </c>
      <c r="L162" s="934">
        <f t="shared" si="10"/>
        <v>0</v>
      </c>
      <c r="M162" s="935" t="e">
        <f t="shared" si="11"/>
        <v>#DIV/0!</v>
      </c>
      <c r="N162" s="936" t="e">
        <f>SUM($M$11:M162)</f>
        <v>#DIV/0!</v>
      </c>
      <c r="P162" s="66" t="str">
        <f>IFERROR(VLOOKUP(F162,'SE-GERAL'!$G:$T,14,FALSE),"N")</f>
        <v>N</v>
      </c>
      <c r="Q162" s="66" t="str">
        <f>IF(SUMIF('MO-FERRAMENTAS EPI'!K:K,F162,'MO-FERRAMENTAS EPI'!F:F)&gt;0,"D","N")</f>
        <v>N</v>
      </c>
      <c r="R162" s="66" t="str">
        <f t="shared" si="12"/>
        <v>N</v>
      </c>
      <c r="S162" s="959"/>
      <c r="T162" s="959"/>
      <c r="U162" s="960"/>
      <c r="V162" s="960"/>
    </row>
    <row r="163" spans="1:22" ht="22.5">
      <c r="A163" s="66">
        <v>455</v>
      </c>
      <c r="D163" s="932" t="e">
        <f t="shared" si="9"/>
        <v>#DIV/0!</v>
      </c>
      <c r="E163" s="82" t="str">
        <f>IFERROR(VLOOKUP($A163,INSUMOS!$D:$M,2,FALSE),VLOOKUP($A163,'MO-INSUMOS'!$D$28:$K$63,2,FALSE))</f>
        <v>UFRJ</v>
      </c>
      <c r="F163" s="919" t="str">
        <f>IFERROR(VLOOKUP($A163,INSUMOS!$D:$M,3,FALSE),VLOOKUP($A163,'MO-INSUMOS'!$D$28:$K$63,3,FALSE))</f>
        <v>UFRJ-0467</v>
      </c>
      <c r="G163" s="919" t="str">
        <f>IFERROR(VLOOKUP($A163,INSUMOS!$D:$M,4,FALSE),VLOOKUP($A163,'MO-INSUMOS'!$D$28:$K$63,4,FALSE))</f>
        <v>EQ</v>
      </c>
      <c r="H163" s="633" t="str">
        <f>IFERROR(VLOOKUP($A163,INSUMOS!$D:$M,5,FALSE),VLOOKUP($A163,'MO-INSUMOS'!$D$28:$K$63,5,FALSE))</f>
        <v>MEGÔMETRO DIGITAL 10 kV - 0,1 MEGA-OHMS À 2.000.000 MEGA-OHMS (2 TERRA-OHMS) – LOCAÇÃO</v>
      </c>
      <c r="I163" s="919" t="str">
        <f>IFERROR(VLOOKUP($A163,INSUMOS!$D:$M,6,FALSE),VLOOKUP($A163,'MO-INSUMOS'!$D$28:$K$63,6,FALSE))</f>
        <v>UN</v>
      </c>
      <c r="J163" s="933">
        <f>IFERROR(VLOOKUP($A163,INSUMOS!$D:$M,7,FALSE),VLOOKUP($A163,'MO-INSUMOS'!$D$28:$K$63,7,FALSE))</f>
        <v>0.33333333333333331</v>
      </c>
      <c r="K163" s="934">
        <f>IFERROR(VLOOKUP($A163,INSUMOS!$D:$M,8,FALSE),VLOOKUP($A163,'MO-INSUMOS'!$D$28:$K$63,8,FALSE))</f>
        <v>0</v>
      </c>
      <c r="L163" s="934">
        <f t="shared" si="10"/>
        <v>0</v>
      </c>
      <c r="M163" s="935" t="e">
        <f t="shared" si="11"/>
        <v>#DIV/0!</v>
      </c>
      <c r="N163" s="936" t="e">
        <f>SUM($M$11:M163)</f>
        <v>#DIV/0!</v>
      </c>
      <c r="P163" s="66" t="str">
        <f>IFERROR(VLOOKUP(F163,'SE-GERAL'!$G:$T,14,FALSE),"N")</f>
        <v>D</v>
      </c>
      <c r="Q163" s="66" t="str">
        <f>IF(SUMIF('MO-FERRAMENTAS EPI'!K:K,F163,'MO-FERRAMENTAS EPI'!F:F)&gt;0,"D","N")</f>
        <v>N</v>
      </c>
      <c r="R163" s="66" t="str">
        <f t="shared" si="12"/>
        <v>D</v>
      </c>
      <c r="S163" s="959"/>
      <c r="T163" s="959"/>
      <c r="U163" s="960"/>
      <c r="V163" s="960"/>
    </row>
    <row r="164" spans="1:22">
      <c r="A164" s="66">
        <v>388</v>
      </c>
      <c r="D164" s="932" t="e">
        <f t="shared" si="9"/>
        <v>#DIV/0!</v>
      </c>
      <c r="E164" s="82" t="str">
        <f>IFERROR(VLOOKUP($A164,INSUMOS!$D:$M,2,FALSE),VLOOKUP($A164,'MO-INSUMOS'!$D$28:$K$63,2,FALSE))</f>
        <v>UFRJ</v>
      </c>
      <c r="F164" s="919" t="str">
        <f>IFERROR(VLOOKUP($A164,INSUMOS!$D:$M,3,FALSE),VLOOKUP($A164,'MO-INSUMOS'!$D$28:$K$63,3,FALSE))</f>
        <v>UFRJ-0284</v>
      </c>
      <c r="G164" s="919" t="str">
        <f>IFERROR(VLOOKUP($A164,INSUMOS!$D:$M,4,FALSE),VLOOKUP($A164,'MO-INSUMOS'!$D$28:$K$63,4,FALSE))</f>
        <v>MA</v>
      </c>
      <c r="H164" s="633" t="str">
        <f>IFERROR(VLOOKUP($A164,INSUMOS!$D:$M,5,FALSE),VLOOKUP($A164,'MO-INSUMOS'!$D$28:$K$63,5,FALSE))</f>
        <v>CONECTOR MECÂNICO "SPLIT BOLT", EM LATÃO, 240mm²</v>
      </c>
      <c r="I164" s="919" t="str">
        <f>IFERROR(VLOOKUP($A164,INSUMOS!$D:$M,6,FALSE),VLOOKUP($A164,'MO-INSUMOS'!$D$28:$K$63,6,FALSE))</f>
        <v>UN</v>
      </c>
      <c r="J164" s="933">
        <f>IFERROR(VLOOKUP($A164,INSUMOS!$D:$M,7,FALSE),VLOOKUP($A164,'MO-INSUMOS'!$D$28:$K$63,7,FALSE))</f>
        <v>0.5</v>
      </c>
      <c r="K164" s="934">
        <f>IFERROR(VLOOKUP($A164,INSUMOS!$D:$M,8,FALSE),VLOOKUP($A164,'MO-INSUMOS'!$D$28:$K$63,8,FALSE))</f>
        <v>0</v>
      </c>
      <c r="L164" s="934">
        <f t="shared" si="10"/>
        <v>0</v>
      </c>
      <c r="M164" s="935" t="e">
        <f t="shared" si="11"/>
        <v>#DIV/0!</v>
      </c>
      <c r="N164" s="936" t="e">
        <f>SUM($M$11:M164)</f>
        <v>#DIV/0!</v>
      </c>
      <c r="P164" s="66" t="str">
        <f>IFERROR(VLOOKUP(F164,'SE-GERAL'!$G:$T,14,FALSE),"N")</f>
        <v>D</v>
      </c>
      <c r="Q164" s="66" t="str">
        <f>IF(SUMIF('MO-FERRAMENTAS EPI'!K:K,F164,'MO-FERRAMENTAS EPI'!F:F)&gt;0,"D","N")</f>
        <v>N</v>
      </c>
      <c r="R164" s="66" t="str">
        <f t="shared" si="12"/>
        <v>D</v>
      </c>
      <c r="S164" s="959"/>
      <c r="T164" s="959"/>
      <c r="U164" s="960"/>
      <c r="V164" s="960"/>
    </row>
    <row r="165" spans="1:22">
      <c r="A165" s="66">
        <v>504</v>
      </c>
      <c r="D165" s="932" t="e">
        <f t="shared" si="9"/>
        <v>#DIV/0!</v>
      </c>
      <c r="E165" s="82" t="str">
        <f>IFERROR(VLOOKUP($A165,INSUMOS!$D:$M,2,FALSE),VLOOKUP($A165,'MO-INSUMOS'!$D$28:$K$63,2,FALSE))</f>
        <v>UFRJ</v>
      </c>
      <c r="F165" s="919" t="str">
        <f>IFERROR(VLOOKUP($A165,INSUMOS!$D:$M,3,FALSE),VLOOKUP($A165,'MO-INSUMOS'!$D$28:$K$63,3,FALSE))</f>
        <v>UFRJ-0534</v>
      </c>
      <c r="G165" s="919" t="str">
        <f>IFERROR(VLOOKUP($A165,INSUMOS!$D:$M,4,FALSE),VLOOKUP($A165,'MO-INSUMOS'!$D$28:$K$63,4,FALSE))</f>
        <v>EQ</v>
      </c>
      <c r="H165" s="633" t="str">
        <f>IFERROR(VLOOKUP($A165,INSUMOS!$D:$M,5,FALSE),VLOOKUP($A165,'MO-INSUMOS'!$D$28:$K$63,5,FALSE))</f>
        <v>MARTELO BOLA COM CABO DE FIBRA DE VIDRO (200 g)</v>
      </c>
      <c r="I165" s="919" t="str">
        <f>IFERROR(VLOOKUP($A165,INSUMOS!$D:$M,6,FALSE),VLOOKUP($A165,'MO-INSUMOS'!$D$28:$K$63,6,FALSE))</f>
        <v>UN</v>
      </c>
      <c r="J165" s="933">
        <f>IFERROR(VLOOKUP($A165,INSUMOS!$D:$M,7,FALSE),VLOOKUP($A165,'MO-INSUMOS'!$D$28:$K$63,7,FALSE))</f>
        <v>1.6666666666666667</v>
      </c>
      <c r="K165" s="934">
        <f>IFERROR(VLOOKUP($A165,INSUMOS!$D:$M,8,FALSE),VLOOKUP($A165,'MO-INSUMOS'!$D$28:$K$63,8,FALSE))</f>
        <v>0</v>
      </c>
      <c r="L165" s="934">
        <f t="shared" si="10"/>
        <v>0</v>
      </c>
      <c r="M165" s="935" t="e">
        <f t="shared" si="11"/>
        <v>#DIV/0!</v>
      </c>
      <c r="N165" s="936" t="e">
        <f>SUM($M$11:M165)</f>
        <v>#DIV/0!</v>
      </c>
      <c r="P165" s="66" t="str">
        <f>IFERROR(VLOOKUP(F165,'SE-GERAL'!$G:$T,14,FALSE),"N")</f>
        <v>N</v>
      </c>
      <c r="Q165" s="66" t="str">
        <f>IF(SUMIF('MO-FERRAMENTAS EPI'!K:K,F165,'MO-FERRAMENTAS EPI'!F:F)&gt;0,"D","N")</f>
        <v>N</v>
      </c>
      <c r="R165" s="66" t="str">
        <f t="shared" si="12"/>
        <v>N</v>
      </c>
      <c r="S165" s="959"/>
      <c r="T165" s="959"/>
      <c r="U165" s="960"/>
      <c r="V165" s="960"/>
    </row>
    <row r="166" spans="1:22">
      <c r="A166" s="66">
        <v>478</v>
      </c>
      <c r="D166" s="932" t="e">
        <f t="shared" si="9"/>
        <v>#DIV/0!</v>
      </c>
      <c r="E166" s="82" t="str">
        <f>IFERROR(VLOOKUP($A166,INSUMOS!$D:$M,2,FALSE),VLOOKUP($A166,'MO-INSUMOS'!$D$28:$K$63,2,FALSE))</f>
        <v>UFRJ</v>
      </c>
      <c r="F166" s="919" t="str">
        <f>IFERROR(VLOOKUP($A166,INSUMOS!$D:$M,3,FALSE),VLOOKUP($A166,'MO-INSUMOS'!$D$28:$K$63,3,FALSE))</f>
        <v>UFRJ-0508</v>
      </c>
      <c r="G166" s="919" t="str">
        <f>IFERROR(VLOOKUP($A166,INSUMOS!$D:$M,4,FALSE),VLOOKUP($A166,'MO-INSUMOS'!$D$28:$K$63,4,FALSE))</f>
        <v>EQ</v>
      </c>
      <c r="H166" s="633" t="str">
        <f>IFERROR(VLOOKUP($A166,INSUMOS!$D:$M,5,FALSE),VLOOKUP($A166,'MO-INSUMOS'!$D$28:$K$63,5,FALSE))</f>
        <v>ALICATE PRENSA TERMINAL CATRACA DE 0,5 A 6 MM2</v>
      </c>
      <c r="I166" s="919" t="str">
        <f>IFERROR(VLOOKUP($A166,INSUMOS!$D:$M,6,FALSE),VLOOKUP($A166,'MO-INSUMOS'!$D$28:$K$63,6,FALSE))</f>
        <v>UN</v>
      </c>
      <c r="J166" s="933">
        <f>IFERROR(VLOOKUP($A166,INSUMOS!$D:$M,7,FALSE),VLOOKUP($A166,'MO-INSUMOS'!$D$28:$K$63,7,FALSE))</f>
        <v>0.33333333333333331</v>
      </c>
      <c r="K166" s="934">
        <f>IFERROR(VLOOKUP($A166,INSUMOS!$D:$M,8,FALSE),VLOOKUP($A166,'MO-INSUMOS'!$D$28:$K$63,8,FALSE))</f>
        <v>0</v>
      </c>
      <c r="L166" s="934">
        <f t="shared" si="10"/>
        <v>0</v>
      </c>
      <c r="M166" s="935" t="e">
        <f t="shared" si="11"/>
        <v>#DIV/0!</v>
      </c>
      <c r="N166" s="936" t="e">
        <f>SUM($M$11:M166)</f>
        <v>#DIV/0!</v>
      </c>
      <c r="P166" s="66" t="str">
        <f>IFERROR(VLOOKUP(F166,'SE-GERAL'!$G:$T,14,FALSE),"N")</f>
        <v>D</v>
      </c>
      <c r="Q166" s="66" t="str">
        <f>IF(SUMIF('MO-FERRAMENTAS EPI'!K:K,F166,'MO-FERRAMENTAS EPI'!F:F)&gt;0,"D","N")</f>
        <v>N</v>
      </c>
      <c r="R166" s="66" t="str">
        <f t="shared" si="12"/>
        <v>D</v>
      </c>
      <c r="S166" s="959"/>
      <c r="T166" s="959"/>
      <c r="U166" s="960"/>
      <c r="V166" s="960"/>
    </row>
    <row r="167" spans="1:22" ht="33.75">
      <c r="A167" s="66">
        <v>20</v>
      </c>
      <c r="D167" s="932" t="e">
        <f t="shared" si="9"/>
        <v>#DIV/0!</v>
      </c>
      <c r="E167" s="82" t="str">
        <f>IFERROR(VLOOKUP($A167,INSUMOS!$D:$M,2,FALSE),VLOOKUP($A167,'MO-INSUMOS'!$D$28:$K$63,2,FALSE))</f>
        <v>SCO/RIO</v>
      </c>
      <c r="F167" s="919" t="str">
        <f>IFERROR(VLOOKUP($A167,INSUMOS!$D:$M,3,FALSE),VLOOKUP($A167,'MO-INSUMOS'!$D$28:$K$63,3,FALSE))</f>
        <v>MOD902150</v>
      </c>
      <c r="G167" s="919" t="str">
        <f>IFERROR(VLOOKUP($A167,INSUMOS!$D:$M,4,FALSE),VLOOKUP($A167,'MO-INSUMOS'!$D$28:$K$63,4,FALSE))</f>
        <v>MO</v>
      </c>
      <c r="H167" s="633" t="str">
        <f>IFERROR(VLOOKUP($A167,INSUMOS!$D:$M,5,FALSE),VLOOKUP($A167,'MO-INSUMOS'!$D$28:$K$63,5,FALSE))</f>
        <v>PEDREIRO: ASSENTAMENTO DE TIJOLO, BLOCO DE CONCRETO, ALVENARIA DE PEDRA, SERVICOS DE LANCAMENTO DE CONCRETO (DESONERADO)</v>
      </c>
      <c r="I167" s="919" t="str">
        <f>IFERROR(VLOOKUP($A167,INSUMOS!$D:$M,6,FALSE),VLOOKUP($A167,'MO-INSUMOS'!$D$28:$K$63,6,FALSE))</f>
        <v>H</v>
      </c>
      <c r="J167" s="933">
        <f>IFERROR(VLOOKUP($A167,INSUMOS!$D:$M,7,FALSE),VLOOKUP($A167,'MO-INSUMOS'!$D$28:$K$63,7,FALSE))</f>
        <v>1.79375</v>
      </c>
      <c r="K167" s="934">
        <f>IFERROR(VLOOKUP($A167,INSUMOS!$D:$M,8,FALSE),VLOOKUP($A167,'MO-INSUMOS'!$D$28:$K$63,8,FALSE))</f>
        <v>0</v>
      </c>
      <c r="L167" s="934">
        <f t="shared" si="10"/>
        <v>0</v>
      </c>
      <c r="M167" s="935" t="e">
        <f t="shared" si="11"/>
        <v>#DIV/0!</v>
      </c>
      <c r="N167" s="936" t="e">
        <f>SUM($M$11:M167)</f>
        <v>#DIV/0!</v>
      </c>
      <c r="P167" s="66" t="str">
        <f>IFERROR(VLOOKUP(F167,'SE-GERAL'!$G:$T,14,FALSE),"N")</f>
        <v>N</v>
      </c>
      <c r="Q167" s="66" t="str">
        <f>IF(SUMIF('MO-FERRAMENTAS EPI'!K:K,F167,'MO-FERRAMENTAS EPI'!F:F)&gt;0,"D","N")</f>
        <v>N</v>
      </c>
      <c r="R167" s="66" t="str">
        <f t="shared" si="12"/>
        <v>N</v>
      </c>
      <c r="S167" s="959"/>
      <c r="T167" s="959"/>
      <c r="U167" s="960"/>
      <c r="V167" s="960"/>
    </row>
    <row r="168" spans="1:22">
      <c r="A168" s="66">
        <v>486</v>
      </c>
      <c r="D168" s="932" t="e">
        <f t="shared" si="9"/>
        <v>#DIV/0!</v>
      </c>
      <c r="E168" s="82" t="str">
        <f>IFERROR(VLOOKUP($A168,INSUMOS!$D:$M,2,FALSE),VLOOKUP($A168,'MO-INSUMOS'!$D$28:$K$63,2,FALSE))</f>
        <v>UFRJ</v>
      </c>
      <c r="F168" s="919" t="str">
        <f>IFERROR(VLOOKUP($A168,INSUMOS!$D:$M,3,FALSE),VLOOKUP($A168,'MO-INSUMOS'!$D$28:$K$63,3,FALSE))</f>
        <v>UFRJ-0516</v>
      </c>
      <c r="G168" s="919" t="str">
        <f>IFERROR(VLOOKUP($A168,INSUMOS!$D:$M,4,FALSE),VLOOKUP($A168,'MO-INSUMOS'!$D$28:$K$63,4,FALSE))</f>
        <v>EQ</v>
      </c>
      <c r="H168" s="633" t="str">
        <f>IFERROR(VLOOKUP($A168,INSUMOS!$D:$M,5,FALSE),VLOOKUP($A168,'MO-INSUMOS'!$D$28:$K$63,5,FALSE))</f>
        <v>CHAVE DE FENDA PARALELA - 5/16” X 8” (VDE - 1000V)</v>
      </c>
      <c r="I168" s="919" t="str">
        <f>IFERROR(VLOOKUP($A168,INSUMOS!$D:$M,6,FALSE),VLOOKUP($A168,'MO-INSUMOS'!$D$28:$K$63,6,FALSE))</f>
        <v>UN</v>
      </c>
      <c r="J168" s="933">
        <f>IFERROR(VLOOKUP($A168,INSUMOS!$D:$M,7,FALSE),VLOOKUP($A168,'MO-INSUMOS'!$D$28:$K$63,7,FALSE))</f>
        <v>1.6666666666666667</v>
      </c>
      <c r="K168" s="934">
        <f>IFERROR(VLOOKUP($A168,INSUMOS!$D:$M,8,FALSE),VLOOKUP($A168,'MO-INSUMOS'!$D$28:$K$63,8,FALSE))</f>
        <v>0</v>
      </c>
      <c r="L168" s="934">
        <f t="shared" si="10"/>
        <v>0</v>
      </c>
      <c r="M168" s="935" t="e">
        <f t="shared" si="11"/>
        <v>#DIV/0!</v>
      </c>
      <c r="N168" s="936" t="e">
        <f>SUM($M$11:M168)</f>
        <v>#DIV/0!</v>
      </c>
      <c r="P168" s="66" t="str">
        <f>IFERROR(VLOOKUP(F168,'SE-GERAL'!$G:$T,14,FALSE),"N")</f>
        <v>N</v>
      </c>
      <c r="Q168" s="66" t="str">
        <f>IF(SUMIF('MO-FERRAMENTAS EPI'!K:K,F168,'MO-FERRAMENTAS EPI'!F:F)&gt;0,"D","N")</f>
        <v>N</v>
      </c>
      <c r="R168" s="66" t="str">
        <f t="shared" si="12"/>
        <v>N</v>
      </c>
      <c r="S168" s="959"/>
      <c r="T168" s="959"/>
      <c r="U168" s="960"/>
      <c r="V168" s="960"/>
    </row>
    <row r="169" spans="1:22" ht="45">
      <c r="A169" s="66">
        <v>179</v>
      </c>
      <c r="D169" s="932" t="e">
        <f t="shared" si="9"/>
        <v>#DIV/0!</v>
      </c>
      <c r="E169" s="82" t="str">
        <f>IFERROR(VLOOKUP($A169,INSUMOS!$D:$M,2,FALSE),VLOOKUP($A169,'MO-INSUMOS'!$D$28:$K$63,2,FALSE))</f>
        <v>UFRJ</v>
      </c>
      <c r="F169" s="919" t="str">
        <f>IFERROR(VLOOKUP($A169,INSUMOS!$D:$M,3,FALSE),VLOOKUP($A169,'MO-INSUMOS'!$D$28:$K$63,3,FALSE))</f>
        <v>UFRJ-0042</v>
      </c>
      <c r="G169" s="919" t="str">
        <f>IFERROR(VLOOKUP($A169,INSUMOS!$D:$M,4,FALSE),VLOOKUP($A169,'MO-INSUMOS'!$D$28:$K$63,4,FALSE))</f>
        <v>MA</v>
      </c>
      <c r="H169" s="633" t="str">
        <f>IFERROR(VLOOKUP($A169,INSUMOS!$D:$M,5,FALSE),VLOOKUP($A169,'MO-INSUMOS'!$D$28:$K$63,5,FALSE))</f>
        <v>CABO DE POTÊNCIA; MULTIPOLAR (TIPO PP); FLEXÍVEL; ISOLAÇÃO E CAPA DE PVC; CLASSE DE ISOLAMENTO 750V; CONDUTOR DE COBRE, ENCORDOAMANTO CLASSE 4; COM 3 (TRÊS) CONDUTORES DE SEÇÃO NOMINAL 2,5 mm².</v>
      </c>
      <c r="I169" s="919" t="str">
        <f>IFERROR(VLOOKUP($A169,INSUMOS!$D:$M,6,FALSE),VLOOKUP($A169,'MO-INSUMOS'!$D$28:$K$63,6,FALSE))</f>
        <v>M</v>
      </c>
      <c r="J169" s="933">
        <f>IFERROR(VLOOKUP($A169,INSUMOS!$D:$M,7,FALSE),VLOOKUP($A169,'MO-INSUMOS'!$D$28:$K$63,7,FALSE))</f>
        <v>5</v>
      </c>
      <c r="K169" s="934">
        <f>IFERROR(VLOOKUP($A169,INSUMOS!$D:$M,8,FALSE),VLOOKUP($A169,'MO-INSUMOS'!$D$28:$K$63,8,FALSE))</f>
        <v>0</v>
      </c>
      <c r="L169" s="934">
        <f t="shared" si="10"/>
        <v>0</v>
      </c>
      <c r="M169" s="935" t="e">
        <f t="shared" si="11"/>
        <v>#DIV/0!</v>
      </c>
      <c r="N169" s="936" t="e">
        <f>SUM($M$11:M169)</f>
        <v>#DIV/0!</v>
      </c>
      <c r="P169" s="66" t="str">
        <f>IFERROR(VLOOKUP(F169,'SE-GERAL'!$G:$T,14,FALSE),"N")</f>
        <v>D</v>
      </c>
      <c r="Q169" s="66" t="str">
        <f>IF(SUMIF('MO-FERRAMENTAS EPI'!K:K,F169,'MO-FERRAMENTAS EPI'!F:F)&gt;0,"D","N")</f>
        <v>N</v>
      </c>
      <c r="R169" s="66" t="str">
        <f t="shared" si="12"/>
        <v>D</v>
      </c>
      <c r="S169" s="959"/>
      <c r="T169" s="959"/>
      <c r="U169" s="960"/>
      <c r="V169" s="960"/>
    </row>
    <row r="170" spans="1:22" ht="22.5">
      <c r="A170" s="66">
        <v>427</v>
      </c>
      <c r="D170" s="932" t="e">
        <f t="shared" si="9"/>
        <v>#DIV/0!</v>
      </c>
      <c r="E170" s="82" t="str">
        <f>IFERROR(VLOOKUP($A170,INSUMOS!$D:$M,2,FALSE),VLOOKUP($A170,'MO-INSUMOS'!$D$28:$K$63,2,FALSE))</f>
        <v>SCO/RIO</v>
      </c>
      <c r="F170" s="919" t="str">
        <f>IFERROR(VLOOKUP($A170,INSUMOS!$D:$M,3,FALSE),VLOOKUP($A170,'MO-INSUMOS'!$D$28:$K$63,3,FALSE))</f>
        <v>MAT132500</v>
      </c>
      <c r="G170" s="919" t="str">
        <f>IFERROR(VLOOKUP($A170,INSUMOS!$D:$M,4,FALSE),VLOOKUP($A170,'MO-INSUMOS'!$D$28:$K$63,4,FALSE))</f>
        <v>MA</v>
      </c>
      <c r="H170" s="633" t="str">
        <f>IFERROR(VLOOKUP($A170,INSUMOS!$D:$M,5,FALSE),VLOOKUP($A170,'MO-INSUMOS'!$D$28:$K$63,5,FALSE))</f>
        <v>TELA DE ARAME GALVANIZADO: FIO 12, MALHA QUADRANGULAR DE (25X25)MM</v>
      </c>
      <c r="I170" s="919" t="str">
        <f>IFERROR(VLOOKUP($A170,INSUMOS!$D:$M,6,FALSE),VLOOKUP($A170,'MO-INSUMOS'!$D$28:$K$63,6,FALSE))</f>
        <v>M2</v>
      </c>
      <c r="J170" s="933">
        <f>IFERROR(VLOOKUP($A170,INSUMOS!$D:$M,7,FALSE),VLOOKUP($A170,'MO-INSUMOS'!$D$28:$K$63,7,FALSE))</f>
        <v>0.39583333333333331</v>
      </c>
      <c r="K170" s="934">
        <f>IFERROR(VLOOKUP($A170,INSUMOS!$D:$M,8,FALSE),VLOOKUP($A170,'MO-INSUMOS'!$D$28:$K$63,8,FALSE))</f>
        <v>0</v>
      </c>
      <c r="L170" s="934">
        <f t="shared" si="10"/>
        <v>0</v>
      </c>
      <c r="M170" s="935" t="e">
        <f t="shared" si="11"/>
        <v>#DIV/0!</v>
      </c>
      <c r="N170" s="936" t="e">
        <f>SUM($M$11:M170)</f>
        <v>#DIV/0!</v>
      </c>
      <c r="P170" s="66" t="str">
        <f>IFERROR(VLOOKUP(F170,'SE-GERAL'!$G:$T,14,FALSE),"N")</f>
        <v>N</v>
      </c>
      <c r="Q170" s="66" t="str">
        <f>IF(SUMIF('MO-FERRAMENTAS EPI'!K:K,F170,'MO-FERRAMENTAS EPI'!F:F)&gt;0,"D","N")</f>
        <v>N</v>
      </c>
      <c r="R170" s="66" t="str">
        <f t="shared" si="12"/>
        <v>N</v>
      </c>
      <c r="S170" s="959"/>
      <c r="T170" s="959"/>
      <c r="U170" s="960"/>
      <c r="V170" s="960"/>
    </row>
    <row r="171" spans="1:22" ht="22.5">
      <c r="A171" s="66">
        <v>191</v>
      </c>
      <c r="D171" s="932" t="e">
        <f t="shared" si="9"/>
        <v>#DIV/0!</v>
      </c>
      <c r="E171" s="82" t="str">
        <f>IFERROR(VLOOKUP($A171,INSUMOS!$D:$M,2,FALSE),VLOOKUP($A171,'MO-INSUMOS'!$D$28:$K$63,2,FALSE))</f>
        <v>UFRJ</v>
      </c>
      <c r="F171" s="919" t="str">
        <f>IFERROR(VLOOKUP($A171,INSUMOS!$D:$M,3,FALSE),VLOOKUP($A171,'MO-INSUMOS'!$D$28:$K$63,3,FALSE))</f>
        <v>UFRJ-0054</v>
      </c>
      <c r="G171" s="919" t="str">
        <f>IFERROR(VLOOKUP($A171,INSUMOS!$D:$M,4,FALSE),VLOOKUP($A171,'MO-INSUMOS'!$D$28:$K$63,4,FALSE))</f>
        <v>MA</v>
      </c>
      <c r="H171" s="633" t="str">
        <f>IFERROR(VLOOKUP($A171,INSUMOS!$D:$M,5,FALSE),VLOOKUP($A171,'MO-INSUMOS'!$D$28:$K$63,5,FALSE))</f>
        <v>DISJUNTOR TRIPOLAR, CAIXA MOLDADA DE 40A A 100A, ICU 25kA EM 220V (MODELO EZC100N - SCHNEIDER)- (PADRÃO UFRJ)</v>
      </c>
      <c r="I171" s="919" t="str">
        <f>IFERROR(VLOOKUP($A171,INSUMOS!$D:$M,6,FALSE),VLOOKUP($A171,'MO-INSUMOS'!$D$28:$K$63,6,FALSE))</f>
        <v>UN</v>
      </c>
      <c r="J171" s="933">
        <f>IFERROR(VLOOKUP($A171,INSUMOS!$D:$M,7,FALSE),VLOOKUP($A171,'MO-INSUMOS'!$D$28:$K$63,7,FALSE))</f>
        <v>8.3333333333333329E-2</v>
      </c>
      <c r="K171" s="934">
        <f>IFERROR(VLOOKUP($A171,INSUMOS!$D:$M,8,FALSE),VLOOKUP($A171,'MO-INSUMOS'!$D$28:$K$63,8,FALSE))</f>
        <v>0</v>
      </c>
      <c r="L171" s="934">
        <f t="shared" si="10"/>
        <v>0</v>
      </c>
      <c r="M171" s="935" t="e">
        <f t="shared" si="11"/>
        <v>#DIV/0!</v>
      </c>
      <c r="N171" s="936" t="e">
        <f>SUM($M$11:M171)</f>
        <v>#DIV/0!</v>
      </c>
      <c r="P171" s="66" t="str">
        <f>IFERROR(VLOOKUP(F171,'SE-GERAL'!$G:$T,14,FALSE),"N")</f>
        <v>D</v>
      </c>
      <c r="Q171" s="66" t="str">
        <f>IF(SUMIF('MO-FERRAMENTAS EPI'!K:K,F171,'MO-FERRAMENTAS EPI'!F:F)&gt;0,"D","N")</f>
        <v>N</v>
      </c>
      <c r="R171" s="66" t="str">
        <f t="shared" si="12"/>
        <v>D</v>
      </c>
      <c r="S171" s="959"/>
      <c r="T171" s="959"/>
      <c r="U171" s="960"/>
      <c r="V171" s="960"/>
    </row>
    <row r="172" spans="1:22">
      <c r="A172" s="66">
        <v>489</v>
      </c>
      <c r="D172" s="932" t="e">
        <f t="shared" si="9"/>
        <v>#DIV/0!</v>
      </c>
      <c r="E172" s="82" t="str">
        <f>IFERROR(VLOOKUP($A172,INSUMOS!$D:$M,2,FALSE),VLOOKUP($A172,'MO-INSUMOS'!$D$28:$K$63,2,FALSE))</f>
        <v>UFRJ</v>
      </c>
      <c r="F172" s="919" t="str">
        <f>IFERROR(VLOOKUP($A172,INSUMOS!$D:$M,3,FALSE),VLOOKUP($A172,'MO-INSUMOS'!$D$28:$K$63,3,FALSE))</f>
        <v>UFRJ-0519</v>
      </c>
      <c r="G172" s="919" t="str">
        <f>IFERROR(VLOOKUP($A172,INSUMOS!$D:$M,4,FALSE),VLOOKUP($A172,'MO-INSUMOS'!$D$28:$K$63,4,FALSE))</f>
        <v>EQ</v>
      </c>
      <c r="H172" s="633" t="str">
        <f>IFERROR(VLOOKUP($A172,INSUMOS!$D:$M,5,FALSE),VLOOKUP($A172,'MO-INSUMOS'!$D$28:$K$63,5,FALSE))</f>
        <v>CHAVE PHILLIPS - PH2 - 1/4” X 6” (VDE – 1000V)</v>
      </c>
      <c r="I172" s="919" t="str">
        <f>IFERROR(VLOOKUP($A172,INSUMOS!$D:$M,6,FALSE),VLOOKUP($A172,'MO-INSUMOS'!$D$28:$K$63,6,FALSE))</f>
        <v>UN</v>
      </c>
      <c r="J172" s="933">
        <f>IFERROR(VLOOKUP($A172,INSUMOS!$D:$M,7,FALSE),VLOOKUP($A172,'MO-INSUMOS'!$D$28:$K$63,7,FALSE))</f>
        <v>1.6666666666666667</v>
      </c>
      <c r="K172" s="934">
        <f>IFERROR(VLOOKUP($A172,INSUMOS!$D:$M,8,FALSE),VLOOKUP($A172,'MO-INSUMOS'!$D$28:$K$63,8,FALSE))</f>
        <v>0</v>
      </c>
      <c r="L172" s="934">
        <f t="shared" si="10"/>
        <v>0</v>
      </c>
      <c r="M172" s="935" t="e">
        <f t="shared" si="11"/>
        <v>#DIV/0!</v>
      </c>
      <c r="N172" s="936" t="e">
        <f>SUM($M$11:M172)</f>
        <v>#DIV/0!</v>
      </c>
      <c r="P172" s="66" t="str">
        <f>IFERROR(VLOOKUP(F172,'SE-GERAL'!$G:$T,14,FALSE),"N")</f>
        <v>N</v>
      </c>
      <c r="Q172" s="66" t="str">
        <f>IF(SUMIF('MO-FERRAMENTAS EPI'!K:K,F172,'MO-FERRAMENTAS EPI'!F:F)&gt;0,"D","N")</f>
        <v>N</v>
      </c>
      <c r="R172" s="66" t="str">
        <f t="shared" si="12"/>
        <v>N</v>
      </c>
      <c r="S172" s="959"/>
      <c r="T172" s="959"/>
      <c r="U172" s="960"/>
      <c r="V172" s="960"/>
    </row>
    <row r="173" spans="1:22" ht="22.5">
      <c r="A173" s="66">
        <v>347</v>
      </c>
      <c r="D173" s="932" t="e">
        <f t="shared" ref="D173:D236" si="13">IF(N173&lt;80%,"A",IF(AND(N173&gt;80.01%,N173&lt;95%),"B",IF(N173&gt;95.01%,"C")))</f>
        <v>#DIV/0!</v>
      </c>
      <c r="E173" s="82" t="str">
        <f>IFERROR(VLOOKUP($A173,INSUMOS!$D:$M,2,FALSE),VLOOKUP($A173,'MO-INSUMOS'!$D$28:$K$63,2,FALSE))</f>
        <v>UFRJ</v>
      </c>
      <c r="F173" s="919" t="str">
        <f>IFERROR(VLOOKUP($A173,INSUMOS!$D:$M,3,FALSE),VLOOKUP($A173,'MO-INSUMOS'!$D$28:$K$63,3,FALSE))</f>
        <v>UFRJ-0246</v>
      </c>
      <c r="G173" s="919" t="str">
        <f>IFERROR(VLOOKUP($A173,INSUMOS!$D:$M,4,FALSE),VLOOKUP($A173,'MO-INSUMOS'!$D$28:$K$63,4,FALSE))</f>
        <v>MA</v>
      </c>
      <c r="H173" s="633" t="str">
        <f>IFERROR(VLOOKUP($A173,INSUMOS!$D:$M,5,FALSE),VLOOKUP($A173,'MO-INSUMOS'!$D$28:$K$63,5,FALSE))</f>
        <v>FUSÍVEL PARA TRANSFORMADOR DE POTENCIAL, TENSÃO 17,5kV - 0,5A - 80kA, COM BASE DE PORCELANA</v>
      </c>
      <c r="I173" s="919" t="str">
        <f>IFERROR(VLOOKUP($A173,INSUMOS!$D:$M,6,FALSE),VLOOKUP($A173,'MO-INSUMOS'!$D$28:$K$63,6,FALSE))</f>
        <v>UN</v>
      </c>
      <c r="J173" s="933">
        <f>IFERROR(VLOOKUP($A173,INSUMOS!$D:$M,7,FALSE),VLOOKUP($A173,'MO-INSUMOS'!$D$28:$K$63,7,FALSE))</f>
        <v>0.25</v>
      </c>
      <c r="K173" s="934">
        <f>IFERROR(VLOOKUP($A173,INSUMOS!$D:$M,8,FALSE),VLOOKUP($A173,'MO-INSUMOS'!$D$28:$K$63,8,FALSE))</f>
        <v>0</v>
      </c>
      <c r="L173" s="934">
        <f t="shared" si="10"/>
        <v>0</v>
      </c>
      <c r="M173" s="935" t="e">
        <f t="shared" si="11"/>
        <v>#DIV/0!</v>
      </c>
      <c r="N173" s="936" t="e">
        <f>SUM($M$11:M173)</f>
        <v>#DIV/0!</v>
      </c>
      <c r="P173" s="66" t="str">
        <f>IFERROR(VLOOKUP(F173,'SE-GERAL'!$G:$T,14,FALSE),"N")</f>
        <v>D</v>
      </c>
      <c r="Q173" s="66" t="str">
        <f>IF(SUMIF('MO-FERRAMENTAS EPI'!K:K,F173,'MO-FERRAMENTAS EPI'!F:F)&gt;0,"D","N")</f>
        <v>N</v>
      </c>
      <c r="R173" s="66" t="str">
        <f t="shared" si="12"/>
        <v>D</v>
      </c>
      <c r="S173" s="959"/>
      <c r="T173" s="959"/>
      <c r="U173" s="960"/>
      <c r="V173" s="960"/>
    </row>
    <row r="174" spans="1:22">
      <c r="A174" s="66">
        <v>490</v>
      </c>
      <c r="D174" s="932" t="e">
        <f t="shared" si="13"/>
        <v>#DIV/0!</v>
      </c>
      <c r="E174" s="82" t="str">
        <f>IFERROR(VLOOKUP($A174,INSUMOS!$D:$M,2,FALSE),VLOOKUP($A174,'MO-INSUMOS'!$D$28:$K$63,2,FALSE))</f>
        <v>UFRJ</v>
      </c>
      <c r="F174" s="919" t="str">
        <f>IFERROR(VLOOKUP($A174,INSUMOS!$D:$M,3,FALSE),VLOOKUP($A174,'MO-INSUMOS'!$D$28:$K$63,3,FALSE))</f>
        <v>UFRJ-0520</v>
      </c>
      <c r="G174" s="919" t="str">
        <f>IFERROR(VLOOKUP($A174,INSUMOS!$D:$M,4,FALSE),VLOOKUP($A174,'MO-INSUMOS'!$D$28:$K$63,4,FALSE))</f>
        <v>EQ</v>
      </c>
      <c r="H174" s="633" t="str">
        <f>IFERROR(VLOOKUP($A174,INSUMOS!$D:$M,5,FALSE),VLOOKUP($A174,'MO-INSUMOS'!$D$28:$K$63,5,FALSE))</f>
        <v>CHAVE PHILLIPS - PH3 - 5/16" X 8" (VDE – 1000V)</v>
      </c>
      <c r="I174" s="919" t="str">
        <f>IFERROR(VLOOKUP($A174,INSUMOS!$D:$M,6,FALSE),VLOOKUP($A174,'MO-INSUMOS'!$D$28:$K$63,6,FALSE))</f>
        <v>UN</v>
      </c>
      <c r="J174" s="933">
        <f>IFERROR(VLOOKUP($A174,INSUMOS!$D:$M,7,FALSE),VLOOKUP($A174,'MO-INSUMOS'!$D$28:$K$63,7,FALSE))</f>
        <v>1.6666666666666667</v>
      </c>
      <c r="K174" s="934">
        <f>IFERROR(VLOOKUP($A174,INSUMOS!$D:$M,8,FALSE),VLOOKUP($A174,'MO-INSUMOS'!$D$28:$K$63,8,FALSE))</f>
        <v>0</v>
      </c>
      <c r="L174" s="934">
        <f t="shared" si="10"/>
        <v>0</v>
      </c>
      <c r="M174" s="935" t="e">
        <f t="shared" si="11"/>
        <v>#DIV/0!</v>
      </c>
      <c r="N174" s="936" t="e">
        <f>SUM($M$11:M174)</f>
        <v>#DIV/0!</v>
      </c>
      <c r="P174" s="66" t="str">
        <f>IFERROR(VLOOKUP(F174,'SE-GERAL'!$G:$T,14,FALSE),"N")</f>
        <v>N</v>
      </c>
      <c r="Q174" s="66" t="str">
        <f>IF(SUMIF('MO-FERRAMENTAS EPI'!K:K,F174,'MO-FERRAMENTAS EPI'!F:F)&gt;0,"D","N")</f>
        <v>N</v>
      </c>
      <c r="R174" s="66" t="str">
        <f t="shared" si="12"/>
        <v>N</v>
      </c>
      <c r="S174" s="959"/>
      <c r="T174" s="959"/>
      <c r="U174" s="960"/>
      <c r="V174" s="960"/>
    </row>
    <row r="175" spans="1:22" ht="33.75">
      <c r="A175" s="66">
        <v>211</v>
      </c>
      <c r="D175" s="932" t="e">
        <f t="shared" si="13"/>
        <v>#DIV/0!</v>
      </c>
      <c r="E175" s="82" t="str">
        <f>IFERROR(VLOOKUP($A175,INSUMOS!$D:$M,2,FALSE),VLOOKUP($A175,'MO-INSUMOS'!$D$28:$K$63,2,FALSE))</f>
        <v>UFRJ</v>
      </c>
      <c r="F175" s="919" t="str">
        <f>IFERROR(VLOOKUP($A175,INSUMOS!$D:$M,3,FALSE),VLOOKUP($A175,'MO-INSUMOS'!$D$28:$K$63,3,FALSE))</f>
        <v>UFRJ-0107</v>
      </c>
      <c r="G175" s="919" t="str">
        <f>IFERROR(VLOOKUP($A175,INSUMOS!$D:$M,4,FALSE),VLOOKUP($A175,'MO-INSUMOS'!$D$28:$K$63,4,FALSE))</f>
        <v>MA</v>
      </c>
      <c r="H175" s="633" t="str">
        <f>IFERROR(VLOOKUP($A175,INSUMOS!$D:$M,5,FALSE),VLOOKUP($A175,'MO-INSUMOS'!$D$28:$K$63,5,FALSE))</f>
        <v>ELETRODUTO PVC 3/4" LINHA CONDULETE TOP-COR CINZA, FORNECIDO EM PEÇAS DE 3 m DE COMPRIMENTO - TIGRE (PADRÃO UFRJ)</v>
      </c>
      <c r="I175" s="919" t="str">
        <f>IFERROR(VLOOKUP($A175,INSUMOS!$D:$M,6,FALSE),VLOOKUP($A175,'MO-INSUMOS'!$D$28:$K$63,6,FALSE))</f>
        <v>PÇ</v>
      </c>
      <c r="J175" s="933">
        <f>IFERROR(VLOOKUP($A175,INSUMOS!$D:$M,7,FALSE),VLOOKUP($A175,'MO-INSUMOS'!$D$28:$K$63,7,FALSE))</f>
        <v>0.83333333333333337</v>
      </c>
      <c r="K175" s="934">
        <f>IFERROR(VLOOKUP($A175,INSUMOS!$D:$M,8,FALSE),VLOOKUP($A175,'MO-INSUMOS'!$D$28:$K$63,8,FALSE))</f>
        <v>0</v>
      </c>
      <c r="L175" s="934">
        <f t="shared" si="10"/>
        <v>0</v>
      </c>
      <c r="M175" s="935" t="e">
        <f t="shared" si="11"/>
        <v>#DIV/0!</v>
      </c>
      <c r="N175" s="936" t="e">
        <f>SUM($M$11:M175)</f>
        <v>#DIV/0!</v>
      </c>
      <c r="P175" s="66" t="str">
        <f>IFERROR(VLOOKUP(F175,'SE-GERAL'!$G:$T,14,FALSE),"N")</f>
        <v>D</v>
      </c>
      <c r="Q175" s="66" t="str">
        <f>IF(SUMIF('MO-FERRAMENTAS EPI'!K:K,F175,'MO-FERRAMENTAS EPI'!F:F)&gt;0,"D","N")</f>
        <v>N</v>
      </c>
      <c r="R175" s="66" t="str">
        <f t="shared" si="12"/>
        <v>D</v>
      </c>
      <c r="S175" s="959"/>
      <c r="T175" s="959"/>
      <c r="U175" s="960"/>
      <c r="V175" s="960"/>
    </row>
    <row r="176" spans="1:22" ht="56.25">
      <c r="A176" s="66">
        <v>266</v>
      </c>
      <c r="D176" s="932" t="e">
        <f t="shared" si="13"/>
        <v>#DIV/0!</v>
      </c>
      <c r="E176" s="82" t="str">
        <f>IFERROR(VLOOKUP($A176,INSUMOS!$D:$M,2,FALSE),VLOOKUP($A176,'MO-INSUMOS'!$D$28:$K$63,2,FALSE))</f>
        <v>UFRJ</v>
      </c>
      <c r="F176" s="919" t="str">
        <f>IFERROR(VLOOKUP($A176,INSUMOS!$D:$M,3,FALSE),VLOOKUP($A176,'MO-INSUMOS'!$D$28:$K$63,3,FALSE))</f>
        <v>UFRJ-0173</v>
      </c>
      <c r="G176" s="919" t="str">
        <f>IFERROR(VLOOKUP($A176,INSUMOS!$D:$M,4,FALSE),VLOOKUP($A176,'MO-INSUMOS'!$D$28:$K$63,4,FALSE))</f>
        <v>MA</v>
      </c>
      <c r="H176" s="633" t="str">
        <f>IFERROR(VLOOKUP($A176,INSUMOS!$D:$M,5,FALSE),VLOOKUP($A176,'MO-INSUMOS'!$D$28:$K$63,5,FALSE))</f>
        <v>QUADRO DE DISTRIBUIÇÃO DE SOBREPOR, PARA 100A, EM MATERIAL METÁLICO, PINTURA ELETROSTÁTICA, PARA 18 DISJUNTORES MONOFÁSICOS, PARA DISJUNTOR GERAL SEPARADO, COM BARRAMENTO DE 100A, PLACA MONTAGEM, PORTA INTERNA E PERFIS VERTICAIS, COM TRILHOS DIN</v>
      </c>
      <c r="I176" s="919" t="str">
        <f>IFERROR(VLOOKUP($A176,INSUMOS!$D:$M,6,FALSE),VLOOKUP($A176,'MO-INSUMOS'!$D$28:$K$63,6,FALSE))</f>
        <v>UN</v>
      </c>
      <c r="J176" s="933">
        <f>IFERROR(VLOOKUP($A176,INSUMOS!$D:$M,7,FALSE),VLOOKUP($A176,'MO-INSUMOS'!$D$28:$K$63,7,FALSE))</f>
        <v>8.3333333333333329E-2</v>
      </c>
      <c r="K176" s="934">
        <f>IFERROR(VLOOKUP($A176,INSUMOS!$D:$M,8,FALSE),VLOOKUP($A176,'MO-INSUMOS'!$D$28:$K$63,8,FALSE))</f>
        <v>0</v>
      </c>
      <c r="L176" s="934">
        <f t="shared" si="10"/>
        <v>0</v>
      </c>
      <c r="M176" s="935" t="e">
        <f t="shared" si="11"/>
        <v>#DIV/0!</v>
      </c>
      <c r="N176" s="936" t="e">
        <f>SUM($M$11:M176)</f>
        <v>#DIV/0!</v>
      </c>
      <c r="P176" s="66" t="str">
        <f>IFERROR(VLOOKUP(F176,'SE-GERAL'!$G:$T,14,FALSE),"N")</f>
        <v>D</v>
      </c>
      <c r="Q176" s="66" t="str">
        <f>IF(SUMIF('MO-FERRAMENTAS EPI'!K:K,F176,'MO-FERRAMENTAS EPI'!F:F)&gt;0,"D","N")</f>
        <v>N</v>
      </c>
      <c r="R176" s="66" t="str">
        <f t="shared" si="12"/>
        <v>D</v>
      </c>
      <c r="S176" s="959"/>
      <c r="T176" s="959"/>
      <c r="U176" s="960"/>
      <c r="V176" s="960"/>
    </row>
    <row r="177" spans="1:22">
      <c r="A177" s="66">
        <v>485</v>
      </c>
      <c r="D177" s="932" t="e">
        <f t="shared" si="13"/>
        <v>#DIV/0!</v>
      </c>
      <c r="E177" s="82" t="str">
        <f>IFERROR(VLOOKUP($A177,INSUMOS!$D:$M,2,FALSE),VLOOKUP($A177,'MO-INSUMOS'!$D$28:$K$63,2,FALSE))</f>
        <v>UFRJ</v>
      </c>
      <c r="F177" s="919" t="str">
        <f>IFERROR(VLOOKUP($A177,INSUMOS!$D:$M,3,FALSE),VLOOKUP($A177,'MO-INSUMOS'!$D$28:$K$63,3,FALSE))</f>
        <v>UFRJ-0515</v>
      </c>
      <c r="G177" s="919" t="str">
        <f>IFERROR(VLOOKUP($A177,INSUMOS!$D:$M,4,FALSE),VLOOKUP($A177,'MO-INSUMOS'!$D$28:$K$63,4,FALSE))</f>
        <v>EQ</v>
      </c>
      <c r="H177" s="633" t="str">
        <f>IFERROR(VLOOKUP($A177,INSUMOS!$D:$M,5,FALSE),VLOOKUP($A177,'MO-INSUMOS'!$D$28:$K$63,5,FALSE))</f>
        <v>CHAVE DE FENDA PARALELA 1/4” X 6” (VDE - 1000V)</v>
      </c>
      <c r="I177" s="919" t="str">
        <f>IFERROR(VLOOKUP($A177,INSUMOS!$D:$M,6,FALSE),VLOOKUP($A177,'MO-INSUMOS'!$D$28:$K$63,6,FALSE))</f>
        <v>UN</v>
      </c>
      <c r="J177" s="933">
        <f>IFERROR(VLOOKUP($A177,INSUMOS!$D:$M,7,FALSE),VLOOKUP($A177,'MO-INSUMOS'!$D$28:$K$63,7,FALSE))</f>
        <v>1.6666666666666667</v>
      </c>
      <c r="K177" s="934">
        <f>IFERROR(VLOOKUP($A177,INSUMOS!$D:$M,8,FALSE),VLOOKUP($A177,'MO-INSUMOS'!$D$28:$K$63,8,FALSE))</f>
        <v>0</v>
      </c>
      <c r="L177" s="934">
        <f t="shared" si="10"/>
        <v>0</v>
      </c>
      <c r="M177" s="935" t="e">
        <f t="shared" si="11"/>
        <v>#DIV/0!</v>
      </c>
      <c r="N177" s="936" t="e">
        <f>SUM($M$11:M177)</f>
        <v>#DIV/0!</v>
      </c>
      <c r="P177" s="66" t="str">
        <f>IFERROR(VLOOKUP(F177,'SE-GERAL'!$G:$T,14,FALSE),"N")</f>
        <v>N</v>
      </c>
      <c r="Q177" s="66" t="str">
        <f>IF(SUMIF('MO-FERRAMENTAS EPI'!K:K,F177,'MO-FERRAMENTAS EPI'!F:F)&gt;0,"D","N")</f>
        <v>N</v>
      </c>
      <c r="R177" s="66" t="str">
        <f t="shared" si="12"/>
        <v>N</v>
      </c>
      <c r="S177" s="959"/>
      <c r="T177" s="959"/>
      <c r="U177" s="960"/>
      <c r="V177" s="960"/>
    </row>
    <row r="178" spans="1:22">
      <c r="A178" s="66">
        <v>464</v>
      </c>
      <c r="D178" s="932" t="e">
        <f t="shared" si="13"/>
        <v>#DIV/0!</v>
      </c>
      <c r="E178" s="82" t="str">
        <f>IFERROR(VLOOKUP($A178,INSUMOS!$D:$M,2,FALSE),VLOOKUP($A178,'MO-INSUMOS'!$D$28:$K$63,2,FALSE))</f>
        <v>UFRJ</v>
      </c>
      <c r="F178" s="919" t="str">
        <f>IFERROR(VLOOKUP($A178,INSUMOS!$D:$M,3,FALSE),VLOOKUP($A178,'MO-INSUMOS'!$D$28:$K$63,3,FALSE))</f>
        <v>UFRJ-0479</v>
      </c>
      <c r="G178" s="919" t="str">
        <f>IFERROR(VLOOKUP($A178,INSUMOS!$D:$M,4,FALSE),VLOOKUP($A178,'MO-INSUMOS'!$D$28:$K$63,4,FALSE))</f>
        <v>EQ</v>
      </c>
      <c r="H178" s="633" t="str">
        <f>IFERROR(VLOOKUP($A178,INSUMOS!$D:$M,5,FALSE),VLOOKUP($A178,'MO-INSUMOS'!$D$28:$K$63,5,FALSE))</f>
        <v>ALICATE BICO REDONDO 6.1/2" (VDE - 1000V)</v>
      </c>
      <c r="I178" s="919" t="str">
        <f>IFERROR(VLOOKUP($A178,INSUMOS!$D:$M,6,FALSE),VLOOKUP($A178,'MO-INSUMOS'!$D$28:$K$63,6,FALSE))</f>
        <v>UN</v>
      </c>
      <c r="J178" s="933">
        <f>IFERROR(VLOOKUP($A178,INSUMOS!$D:$M,7,FALSE),VLOOKUP($A178,'MO-INSUMOS'!$D$28:$K$63,7,FALSE))</f>
        <v>0.16666666666666666</v>
      </c>
      <c r="K178" s="934">
        <f>IFERROR(VLOOKUP($A178,INSUMOS!$D:$M,8,FALSE),VLOOKUP($A178,'MO-INSUMOS'!$D$28:$K$63,8,FALSE))</f>
        <v>0</v>
      </c>
      <c r="L178" s="934">
        <f t="shared" si="10"/>
        <v>0</v>
      </c>
      <c r="M178" s="935" t="e">
        <f t="shared" si="11"/>
        <v>#DIV/0!</v>
      </c>
      <c r="N178" s="936" t="e">
        <f>SUM($M$11:M178)</f>
        <v>#DIV/0!</v>
      </c>
      <c r="P178" s="66" t="str">
        <f>IFERROR(VLOOKUP(F178,'SE-GERAL'!$G:$T,14,FALSE),"N")</f>
        <v>D</v>
      </c>
      <c r="Q178" s="66" t="str">
        <f>IF(SUMIF('MO-FERRAMENTAS EPI'!K:K,F178,'MO-FERRAMENTAS EPI'!F:F)&gt;0,"D","N")</f>
        <v>N</v>
      </c>
      <c r="R178" s="66" t="str">
        <f t="shared" si="12"/>
        <v>D</v>
      </c>
      <c r="S178" s="959"/>
      <c r="T178" s="959"/>
      <c r="U178" s="960"/>
      <c r="V178" s="960"/>
    </row>
    <row r="179" spans="1:22">
      <c r="A179" s="66">
        <v>497</v>
      </c>
      <c r="D179" s="932" t="e">
        <f t="shared" si="13"/>
        <v>#DIV/0!</v>
      </c>
      <c r="E179" s="82" t="str">
        <f>IFERROR(VLOOKUP($A179,INSUMOS!$D:$M,2,FALSE),VLOOKUP($A179,'MO-INSUMOS'!$D$28:$K$63,2,FALSE))</f>
        <v>UFRJ</v>
      </c>
      <c r="F179" s="919" t="str">
        <f>IFERROR(VLOOKUP($A179,INSUMOS!$D:$M,3,FALSE),VLOOKUP($A179,'MO-INSUMOS'!$D$28:$K$63,3,FALSE))</f>
        <v>UFRJ-0527</v>
      </c>
      <c r="G179" s="919" t="str">
        <f>IFERROR(VLOOKUP($A179,INSUMOS!$D:$M,4,FALSE),VLOOKUP($A179,'MO-INSUMOS'!$D$28:$K$63,4,FALSE))</f>
        <v>EQ</v>
      </c>
      <c r="H179" s="633" t="str">
        <f>IFERROR(VLOOKUP($A179,INSUMOS!$D:$M,5,FALSE),VLOOKUP($A179,'MO-INSUMOS'!$D$28:$K$63,5,FALSE))</f>
        <v>TRENA FECHADA DE FIBRA DE VIDRO 10M X 13MM</v>
      </c>
      <c r="I179" s="919" t="str">
        <f>IFERROR(VLOOKUP($A179,INSUMOS!$D:$M,6,FALSE),VLOOKUP($A179,'MO-INSUMOS'!$D$28:$K$63,6,FALSE))</f>
        <v>UN</v>
      </c>
      <c r="J179" s="933">
        <f>IFERROR(VLOOKUP($A179,INSUMOS!$D:$M,7,FALSE),VLOOKUP($A179,'MO-INSUMOS'!$D$28:$K$63,7,FALSE))</f>
        <v>2</v>
      </c>
      <c r="K179" s="934">
        <f>IFERROR(VLOOKUP($A179,INSUMOS!$D:$M,8,FALSE),VLOOKUP($A179,'MO-INSUMOS'!$D$28:$K$63,8,FALSE))</f>
        <v>0</v>
      </c>
      <c r="L179" s="934">
        <f t="shared" si="10"/>
        <v>0</v>
      </c>
      <c r="M179" s="935" t="e">
        <f t="shared" si="11"/>
        <v>#DIV/0!</v>
      </c>
      <c r="N179" s="936" t="e">
        <f>SUM($M$11:M179)</f>
        <v>#DIV/0!</v>
      </c>
      <c r="P179" s="66" t="str">
        <f>IFERROR(VLOOKUP(F179,'SE-GERAL'!$G:$T,14,FALSE),"N")</f>
        <v>N</v>
      </c>
      <c r="Q179" s="66" t="str">
        <f>IF(SUMIF('MO-FERRAMENTAS EPI'!K:K,F179,'MO-FERRAMENTAS EPI'!F:F)&gt;0,"D","N")</f>
        <v>N</v>
      </c>
      <c r="R179" s="66" t="str">
        <f t="shared" si="12"/>
        <v>N</v>
      </c>
      <c r="S179" s="959"/>
      <c r="T179" s="959"/>
      <c r="U179" s="960"/>
      <c r="V179" s="960"/>
    </row>
    <row r="180" spans="1:22" ht="33.75">
      <c r="A180" s="66">
        <v>434</v>
      </c>
      <c r="D180" s="932" t="e">
        <f t="shared" si="13"/>
        <v>#DIV/0!</v>
      </c>
      <c r="E180" s="82" t="str">
        <f>IFERROR(VLOOKUP($A180,INSUMOS!$D:$M,2,FALSE),VLOOKUP($A180,'MO-INSUMOS'!$D$28:$K$63,2,FALSE))</f>
        <v>UFRJ</v>
      </c>
      <c r="F180" s="919" t="str">
        <f>IFERROR(VLOOKUP($A180,INSUMOS!$D:$M,3,FALSE),VLOOKUP($A180,'MO-INSUMOS'!$D$28:$K$63,3,FALSE))</f>
        <v>UFRJ-0377</v>
      </c>
      <c r="G180" s="919" t="str">
        <f>IFERROR(VLOOKUP($A180,INSUMOS!$D:$M,4,FALSE),VLOOKUP($A180,'MO-INSUMOS'!$D$28:$K$63,4,FALSE))</f>
        <v>MA</v>
      </c>
      <c r="H180" s="633" t="str">
        <f>IFERROR(VLOOKUP($A180,INSUMOS!$D:$M,5,FALSE),VLOOKUP($A180,'MO-INSUMOS'!$D$28:$K$63,5,FALSE))</f>
        <v>DRIVER PARA LED, MODELO EUC-036S070DT-RE01 INVENTRONICS, OU EQUIVALENTE, 36W, ENTRADA: 100-240V 60HZ, SAÍDA: 26-52VDC 0,65A IP67.</v>
      </c>
      <c r="I180" s="919" t="str">
        <f>IFERROR(VLOOKUP($A180,INSUMOS!$D:$M,6,FALSE),VLOOKUP($A180,'MO-INSUMOS'!$D$28:$K$63,6,FALSE))</f>
        <v>UN</v>
      </c>
      <c r="J180" s="933">
        <f>IFERROR(VLOOKUP($A180,INSUMOS!$D:$M,7,FALSE),VLOOKUP($A180,'MO-INSUMOS'!$D$28:$K$63,7,FALSE))</f>
        <v>8.3333333333333329E-2</v>
      </c>
      <c r="K180" s="934">
        <f>IFERROR(VLOOKUP($A180,INSUMOS!$D:$M,8,FALSE),VLOOKUP($A180,'MO-INSUMOS'!$D$28:$K$63,8,FALSE))</f>
        <v>0</v>
      </c>
      <c r="L180" s="934">
        <f t="shared" si="10"/>
        <v>0</v>
      </c>
      <c r="M180" s="935" t="e">
        <f t="shared" si="11"/>
        <v>#DIV/0!</v>
      </c>
      <c r="N180" s="936" t="e">
        <f>SUM($M$11:M180)</f>
        <v>#DIV/0!</v>
      </c>
      <c r="P180" s="66" t="str">
        <f>IFERROR(VLOOKUP(F180,'SE-GERAL'!$G:$T,14,FALSE),"N")</f>
        <v>D</v>
      </c>
      <c r="Q180" s="66" t="str">
        <f>IF(SUMIF('MO-FERRAMENTAS EPI'!K:K,F180,'MO-FERRAMENTAS EPI'!F:F)&gt;0,"D","N")</f>
        <v>N</v>
      </c>
      <c r="R180" s="66" t="str">
        <f t="shared" si="12"/>
        <v>D</v>
      </c>
      <c r="S180" s="959"/>
      <c r="T180" s="959"/>
      <c r="U180" s="960"/>
      <c r="V180" s="960"/>
    </row>
    <row r="181" spans="1:22" ht="33.75">
      <c r="A181" s="66">
        <v>435</v>
      </c>
      <c r="D181" s="932" t="e">
        <f t="shared" si="13"/>
        <v>#DIV/0!</v>
      </c>
      <c r="E181" s="82" t="str">
        <f>IFERROR(VLOOKUP($A181,INSUMOS!$D:$M,2,FALSE),VLOOKUP($A181,'MO-INSUMOS'!$D$28:$K$63,2,FALSE))</f>
        <v>UFRJ</v>
      </c>
      <c r="F181" s="919" t="str">
        <f>IFERROR(VLOOKUP($A181,INSUMOS!$D:$M,3,FALSE),VLOOKUP($A181,'MO-INSUMOS'!$D$28:$K$63,3,FALSE))</f>
        <v>UFRJ-0378</v>
      </c>
      <c r="G181" s="919" t="str">
        <f>IFERROR(VLOOKUP($A181,INSUMOS!$D:$M,4,FALSE),VLOOKUP($A181,'MO-INSUMOS'!$D$28:$K$63,4,FALSE))</f>
        <v>MA</v>
      </c>
      <c r="H181" s="633" t="str">
        <f>IFERROR(VLOOKUP($A181,INSUMOS!$D:$M,5,FALSE),VLOOKUP($A181,'MO-INSUMOS'!$D$28:$K$63,5,FALSE))</f>
        <v>DRIVER PARA LED, MODELO EUM-200S150DG INVENTRONICS, OU EQUIVALENTE, ENTRADA: 200/240VDC (TAMB 60ºC) P240WMAX 60HZ 2,2AMAX FP&gt;=0,92 IP66/67.</v>
      </c>
      <c r="I181" s="919" t="str">
        <f>IFERROR(VLOOKUP($A181,INSUMOS!$D:$M,6,FALSE),VLOOKUP($A181,'MO-INSUMOS'!$D$28:$K$63,6,FALSE))</f>
        <v>UN</v>
      </c>
      <c r="J181" s="933">
        <f>IFERROR(VLOOKUP($A181,INSUMOS!$D:$M,7,FALSE),VLOOKUP($A181,'MO-INSUMOS'!$D$28:$K$63,7,FALSE))</f>
        <v>8.3333333333333329E-2</v>
      </c>
      <c r="K181" s="934">
        <f>IFERROR(VLOOKUP($A181,INSUMOS!$D:$M,8,FALSE),VLOOKUP($A181,'MO-INSUMOS'!$D$28:$K$63,8,FALSE))</f>
        <v>0</v>
      </c>
      <c r="L181" s="934">
        <f t="shared" si="10"/>
        <v>0</v>
      </c>
      <c r="M181" s="935" t="e">
        <f t="shared" si="11"/>
        <v>#DIV/0!</v>
      </c>
      <c r="N181" s="936" t="e">
        <f>SUM($M$11:M181)</f>
        <v>#DIV/0!</v>
      </c>
      <c r="P181" s="66" t="str">
        <f>IFERROR(VLOOKUP(F181,'SE-GERAL'!$G:$T,14,FALSE),"N")</f>
        <v>D</v>
      </c>
      <c r="Q181" s="66" t="str">
        <f>IF(SUMIF('MO-FERRAMENTAS EPI'!K:K,F181,'MO-FERRAMENTAS EPI'!F:F)&gt;0,"D","N")</f>
        <v>N</v>
      </c>
      <c r="R181" s="66" t="str">
        <f t="shared" si="12"/>
        <v>D</v>
      </c>
      <c r="S181" s="959"/>
      <c r="T181" s="959"/>
      <c r="U181" s="960"/>
      <c r="V181" s="960"/>
    </row>
    <row r="182" spans="1:22" ht="45">
      <c r="A182" s="66">
        <v>185</v>
      </c>
      <c r="D182" s="932" t="e">
        <f t="shared" si="13"/>
        <v>#DIV/0!</v>
      </c>
      <c r="E182" s="82" t="str">
        <f>IFERROR(VLOOKUP($A182,INSUMOS!$D:$M,2,FALSE),VLOOKUP($A182,'MO-INSUMOS'!$D$28:$K$63,2,FALSE))</f>
        <v>UFRJ</v>
      </c>
      <c r="F182" s="919" t="str">
        <f>IFERROR(VLOOKUP($A182,INSUMOS!$D:$M,3,FALSE),VLOOKUP($A182,'MO-INSUMOS'!$D$28:$K$63,3,FALSE))</f>
        <v>UFRJ-0048</v>
      </c>
      <c r="G182" s="919" t="str">
        <f>IFERROR(VLOOKUP($A182,INSUMOS!$D:$M,4,FALSE),VLOOKUP($A182,'MO-INSUMOS'!$D$28:$K$63,4,FALSE))</f>
        <v>MA</v>
      </c>
      <c r="H182" s="633" t="str">
        <f>IFERROR(VLOOKUP($A182,INSUMOS!$D:$M,5,FALSE),VLOOKUP($A182,'MO-INSUMOS'!$D$28:$K$63,5,FALSE))</f>
        <v>GRAMPO DE LINHA VIVA, CONSTRUÍDO EM BRONZE COM ACABAMENTO ESTANHADO. CONEXÃO DE CONDUTOR PRINCIPAL COM BITOLA ENTRE 10 E 120mm² E A CONEXÃO DE CONDUTOR DE RAMAL COM BITOLA ENTRE 10 E 70mm².</v>
      </c>
      <c r="I182" s="919" t="str">
        <f>IFERROR(VLOOKUP($A182,INSUMOS!$D:$M,6,FALSE),VLOOKUP($A182,'MO-INSUMOS'!$D$28:$K$63,6,FALSE))</f>
        <v>UN</v>
      </c>
      <c r="J182" s="933">
        <f>IFERROR(VLOOKUP($A182,INSUMOS!$D:$M,7,FALSE),VLOOKUP($A182,'MO-INSUMOS'!$D$28:$K$63,7,FALSE))</f>
        <v>0.25</v>
      </c>
      <c r="K182" s="934">
        <f>IFERROR(VLOOKUP($A182,INSUMOS!$D:$M,8,FALSE),VLOOKUP($A182,'MO-INSUMOS'!$D$28:$K$63,8,FALSE))</f>
        <v>0</v>
      </c>
      <c r="L182" s="934">
        <f t="shared" si="10"/>
        <v>0</v>
      </c>
      <c r="M182" s="935" t="e">
        <f t="shared" si="11"/>
        <v>#DIV/0!</v>
      </c>
      <c r="N182" s="936" t="e">
        <f>SUM($M$11:M182)</f>
        <v>#DIV/0!</v>
      </c>
      <c r="P182" s="66" t="str">
        <f>IFERROR(VLOOKUP(F182,'SE-GERAL'!$G:$T,14,FALSE),"N")</f>
        <v>D</v>
      </c>
      <c r="Q182" s="66" t="str">
        <f>IF(SUMIF('MO-FERRAMENTAS EPI'!K:K,F182,'MO-FERRAMENTAS EPI'!F:F)&gt;0,"D","N")</f>
        <v>N</v>
      </c>
      <c r="R182" s="66" t="str">
        <f t="shared" si="12"/>
        <v>D</v>
      </c>
      <c r="S182" s="959"/>
      <c r="T182" s="959"/>
      <c r="U182" s="960"/>
      <c r="V182" s="960"/>
    </row>
    <row r="183" spans="1:22" ht="22.5">
      <c r="A183" s="66">
        <v>256</v>
      </c>
      <c r="D183" s="932" t="e">
        <f t="shared" si="13"/>
        <v>#DIV/0!</v>
      </c>
      <c r="E183" s="82" t="str">
        <f>IFERROR(VLOOKUP($A183,INSUMOS!$D:$M,2,FALSE),VLOOKUP($A183,'MO-INSUMOS'!$D$28:$K$63,2,FALSE))</f>
        <v>SCO/RIO</v>
      </c>
      <c r="F183" s="919" t="str">
        <f>IFERROR(VLOOKUP($A183,INSUMOS!$D:$M,3,FALSE),VLOOKUP($A183,'MO-INSUMOS'!$D$28:$K$63,3,FALSE))</f>
        <v>MAT081300</v>
      </c>
      <c r="G183" s="919" t="str">
        <f>IFERROR(VLOOKUP($A183,INSUMOS!$D:$M,4,FALSE),VLOOKUP($A183,'MO-INSUMOS'!$D$28:$K$63,4,FALSE))</f>
        <v>MA</v>
      </c>
      <c r="H183" s="633" t="str">
        <f>IFERROR(VLOOKUP($A183,INSUMOS!$D:$M,5,FALSE),VLOOKUP($A183,'MO-INSUMOS'!$D$28:$K$63,5,FALSE))</f>
        <v>LUMINARIA DE SOBREPOR, PARA 2 LAMPADAS FLUORESCENTES DE 32W E REATOR ELETRONICO, TMS-600/232 REBA</v>
      </c>
      <c r="I183" s="919" t="str">
        <f>IFERROR(VLOOKUP($A183,INSUMOS!$D:$M,6,FALSE),VLOOKUP($A183,'MO-INSUMOS'!$D$28:$K$63,6,FALSE))</f>
        <v>UN</v>
      </c>
      <c r="J183" s="933">
        <f>IFERROR(VLOOKUP($A183,INSUMOS!$D:$M,7,FALSE),VLOOKUP($A183,'MO-INSUMOS'!$D$28:$K$63,7,FALSE))</f>
        <v>0.25</v>
      </c>
      <c r="K183" s="934">
        <f>IFERROR(VLOOKUP($A183,INSUMOS!$D:$M,8,FALSE),VLOOKUP($A183,'MO-INSUMOS'!$D$28:$K$63,8,FALSE))</f>
        <v>0</v>
      </c>
      <c r="L183" s="934">
        <f t="shared" si="10"/>
        <v>0</v>
      </c>
      <c r="M183" s="935" t="e">
        <f t="shared" si="11"/>
        <v>#DIV/0!</v>
      </c>
      <c r="N183" s="936" t="e">
        <f>SUM($M$11:M183)</f>
        <v>#DIV/0!</v>
      </c>
      <c r="P183" s="66" t="str">
        <f>IFERROR(VLOOKUP(F183,'SE-GERAL'!$G:$T,14,FALSE),"N")</f>
        <v>D</v>
      </c>
      <c r="Q183" s="66" t="str">
        <f>IF(SUMIF('MO-FERRAMENTAS EPI'!K:K,F183,'MO-FERRAMENTAS EPI'!F:F)&gt;0,"D","N")</f>
        <v>N</v>
      </c>
      <c r="R183" s="66" t="str">
        <f t="shared" si="12"/>
        <v>D</v>
      </c>
      <c r="S183" s="959"/>
      <c r="T183" s="959"/>
      <c r="U183" s="960"/>
      <c r="V183" s="960"/>
    </row>
    <row r="184" spans="1:22">
      <c r="A184" s="66">
        <v>459</v>
      </c>
      <c r="D184" s="932" t="e">
        <f t="shared" si="13"/>
        <v>#DIV/0!</v>
      </c>
      <c r="E184" s="82" t="str">
        <f>IFERROR(VLOOKUP($A184,INSUMOS!$D:$M,2,FALSE),VLOOKUP($A184,'MO-INSUMOS'!$D$28:$K$63,2,FALSE))</f>
        <v>UFRJ</v>
      </c>
      <c r="F184" s="919" t="str">
        <f>IFERROR(VLOOKUP($A184,INSUMOS!$D:$M,3,FALSE),VLOOKUP($A184,'MO-INSUMOS'!$D$28:$K$63,3,FALSE))</f>
        <v>UFRJ-0471</v>
      </c>
      <c r="G184" s="919" t="str">
        <f>IFERROR(VLOOKUP($A184,INSUMOS!$D:$M,4,FALSE),VLOOKUP($A184,'MO-INSUMOS'!$D$28:$K$63,4,FALSE))</f>
        <v>EQ</v>
      </c>
      <c r="H184" s="633" t="str">
        <f>IFERROR(VLOOKUP($A184,INSUMOS!$D:$M,5,FALSE),VLOOKUP($A184,'MO-INSUMOS'!$D$28:$K$63,5,FALSE))</f>
        <v>MICROHMÍMETRO 10A – LOCAÇÃO</v>
      </c>
      <c r="I184" s="919" t="str">
        <f>IFERROR(VLOOKUP($A184,INSUMOS!$D:$M,6,FALSE),VLOOKUP($A184,'MO-INSUMOS'!$D$28:$K$63,6,FALSE))</f>
        <v>UN</v>
      </c>
      <c r="J184" s="933">
        <f>IFERROR(VLOOKUP($A184,INSUMOS!$D:$M,7,FALSE),VLOOKUP($A184,'MO-INSUMOS'!$D$28:$K$63,7,FALSE))</f>
        <v>0.33333333333333331</v>
      </c>
      <c r="K184" s="934">
        <f>IFERROR(VLOOKUP($A184,INSUMOS!$D:$M,8,FALSE),VLOOKUP($A184,'MO-INSUMOS'!$D$28:$K$63,8,FALSE))</f>
        <v>0</v>
      </c>
      <c r="L184" s="934">
        <f t="shared" si="10"/>
        <v>0</v>
      </c>
      <c r="M184" s="935" t="e">
        <f t="shared" si="11"/>
        <v>#DIV/0!</v>
      </c>
      <c r="N184" s="936" t="e">
        <f>SUM($M$11:M184)</f>
        <v>#DIV/0!</v>
      </c>
      <c r="P184" s="66" t="str">
        <f>IFERROR(VLOOKUP(F184,'SE-GERAL'!$G:$T,14,FALSE),"N")</f>
        <v>D</v>
      </c>
      <c r="Q184" s="66" t="str">
        <f>IF(SUMIF('MO-FERRAMENTAS EPI'!K:K,F184,'MO-FERRAMENTAS EPI'!F:F)&gt;0,"D","N")</f>
        <v>N</v>
      </c>
      <c r="R184" s="66" t="str">
        <f t="shared" si="12"/>
        <v>D</v>
      </c>
      <c r="S184" s="959"/>
      <c r="T184" s="959"/>
      <c r="U184" s="960"/>
      <c r="V184" s="960"/>
    </row>
    <row r="185" spans="1:22" ht="45">
      <c r="A185" s="66">
        <v>167</v>
      </c>
      <c r="D185" s="932" t="e">
        <f t="shared" si="13"/>
        <v>#DIV/0!</v>
      </c>
      <c r="E185" s="82" t="str">
        <f>IFERROR(VLOOKUP($A185,INSUMOS!$D:$M,2,FALSE),VLOOKUP($A185,'MO-INSUMOS'!$D$28:$K$63,2,FALSE))</f>
        <v>UFRJ</v>
      </c>
      <c r="F185" s="919" t="str">
        <f>IFERROR(VLOOKUP($A185,INSUMOS!$D:$M,3,FALSE),VLOOKUP($A185,'MO-INSUMOS'!$D$28:$K$63,3,FALSE))</f>
        <v>UFRJ-0020</v>
      </c>
      <c r="G185" s="919" t="str">
        <f>IFERROR(VLOOKUP($A185,INSUMOS!$D:$M,4,FALSE),VLOOKUP($A185,'MO-INSUMOS'!$D$28:$K$63,4,FALSE))</f>
        <v>MA</v>
      </c>
      <c r="H185" s="633" t="str">
        <f>IFERROR(VLOOKUP($A185,INSUMOS!$D:$M,5,FALSE),VLOOKUP($A185,'MO-INSUMOS'!$D$28:$K$63,5,FALSE))</f>
        <v>CABO DE COBRE, FLEXÍVEL, ENCORDOAMENTO CLASSE 5,  ISOLAMENTO NÃO HALOGENADO, BAIXA EMISSÃO DE FUMAÇA, AUTO EXTINÇÃO DO FOGO, ISOLAÇÃO 750V, CONFORME NBR 13248 E NBR 13570, 2,5mm²</v>
      </c>
      <c r="I185" s="919" t="str">
        <f>IFERROR(VLOOKUP($A185,INSUMOS!$D:$M,6,FALSE),VLOOKUP($A185,'MO-INSUMOS'!$D$28:$K$63,6,FALSE))</f>
        <v>M</v>
      </c>
      <c r="J185" s="933">
        <f>IFERROR(VLOOKUP($A185,INSUMOS!$D:$M,7,FALSE),VLOOKUP($A185,'MO-INSUMOS'!$D$28:$K$63,7,FALSE))</f>
        <v>16.666666666666668</v>
      </c>
      <c r="K185" s="934">
        <f>IFERROR(VLOOKUP($A185,INSUMOS!$D:$M,8,FALSE),VLOOKUP($A185,'MO-INSUMOS'!$D$28:$K$63,8,FALSE))</f>
        <v>0</v>
      </c>
      <c r="L185" s="934">
        <f t="shared" si="10"/>
        <v>0</v>
      </c>
      <c r="M185" s="935" t="e">
        <f t="shared" si="11"/>
        <v>#DIV/0!</v>
      </c>
      <c r="N185" s="936" t="e">
        <f>SUM($M$11:M185)</f>
        <v>#DIV/0!</v>
      </c>
      <c r="P185" s="66" t="str">
        <f>IFERROR(VLOOKUP(F185,'SE-GERAL'!$G:$T,14,FALSE),"N")</f>
        <v>D</v>
      </c>
      <c r="Q185" s="66" t="str">
        <f>IF(SUMIF('MO-FERRAMENTAS EPI'!K:K,F185,'MO-FERRAMENTAS EPI'!F:F)&gt;0,"D","N")</f>
        <v>N</v>
      </c>
      <c r="R185" s="66" t="str">
        <f t="shared" si="12"/>
        <v>D</v>
      </c>
      <c r="S185" s="959"/>
      <c r="T185" s="959"/>
      <c r="U185" s="960"/>
      <c r="V185" s="960"/>
    </row>
    <row r="186" spans="1:22" ht="33.75">
      <c r="A186" s="66">
        <v>3</v>
      </c>
      <c r="D186" s="932" t="e">
        <f t="shared" si="13"/>
        <v>#DIV/0!</v>
      </c>
      <c r="E186" s="82" t="str">
        <f>IFERROR(VLOOKUP($A186,INSUMOS!$D:$M,2,FALSE),VLOOKUP($A186,'MO-INSUMOS'!$D$28:$K$63,2,FALSE))</f>
        <v>SCO/RIO</v>
      </c>
      <c r="F186" s="919" t="str">
        <f>IFERROR(VLOOKUP($A186,INSUMOS!$D:$M,3,FALSE),VLOOKUP($A186,'MO-INSUMOS'!$D$28:$K$63,3,FALSE))</f>
        <v>IEQ007850</v>
      </c>
      <c r="G186" s="919" t="str">
        <f>IFERROR(VLOOKUP($A186,INSUMOS!$D:$M,4,FALSE),VLOOKUP($A186,'MO-INSUMOS'!$D$28:$K$63,4,FALSE))</f>
        <v>EQ</v>
      </c>
      <c r="H186" s="633" t="str">
        <f>IFERROR(VLOOKUP($A186,INSUMOS!$D:$M,5,FALSE),VLOOKUP($A186,'MO-INSUMOS'!$D$28:$K$63,5,FALSE))</f>
        <v>CUSTO DE MATERIAL DE MANUTENCAO DE CAMINHAO FORD CARGO 1317, MOTOR DIESEL DE 162CV - EQUIVALENTE AO ELEMENTAR IEQ003300</v>
      </c>
      <c r="I186" s="919" t="str">
        <f>IFERROR(VLOOKUP($A186,INSUMOS!$D:$M,6,FALSE),VLOOKUP($A186,'MO-INSUMOS'!$D$28:$K$63,6,FALSE))</f>
        <v>UN</v>
      </c>
      <c r="J186" s="933">
        <f>IFERROR(VLOOKUP($A186,INSUMOS!$D:$M,7,FALSE),VLOOKUP($A186,'MO-INSUMOS'!$D$28:$K$63,7,FALSE))</f>
        <v>1.8000000000000001E-4</v>
      </c>
      <c r="K186" s="934">
        <f>IFERROR(VLOOKUP($A186,INSUMOS!$D:$M,8,FALSE),VLOOKUP($A186,'MO-INSUMOS'!$D$28:$K$63,8,FALSE))</f>
        <v>0</v>
      </c>
      <c r="L186" s="934">
        <f t="shared" si="10"/>
        <v>0</v>
      </c>
      <c r="M186" s="935" t="e">
        <f t="shared" si="11"/>
        <v>#DIV/0!</v>
      </c>
      <c r="N186" s="936" t="e">
        <f>SUM($M$11:M186)</f>
        <v>#DIV/0!</v>
      </c>
      <c r="P186" s="66" t="str">
        <f>IFERROR(VLOOKUP(F186,'SE-GERAL'!$G:$T,14,FALSE),"N")</f>
        <v>N</v>
      </c>
      <c r="Q186" s="66" t="str">
        <f>IF(SUMIF('MO-FERRAMENTAS EPI'!K:K,F186,'MO-FERRAMENTAS EPI'!F:F)&gt;0,"D","N")</f>
        <v>N</v>
      </c>
      <c r="R186" s="66" t="str">
        <f t="shared" si="12"/>
        <v>N</v>
      </c>
      <c r="S186" s="959"/>
      <c r="T186" s="959"/>
      <c r="U186" s="960"/>
      <c r="V186" s="960"/>
    </row>
    <row r="187" spans="1:22">
      <c r="A187" s="66">
        <v>163</v>
      </c>
      <c r="D187" s="932" t="e">
        <f t="shared" si="13"/>
        <v>#DIV/0!</v>
      </c>
      <c r="E187" s="82" t="str">
        <f>IFERROR(VLOOKUP($A187,INSUMOS!$D:$M,2,FALSE),VLOOKUP($A187,'MO-INSUMOS'!$D$28:$K$63,2,FALSE))</f>
        <v>SINAPI</v>
      </c>
      <c r="F187" s="919">
        <f>IFERROR(VLOOKUP($A187,INSUMOS!$D:$M,3,FALSE),VLOOKUP($A187,'MO-INSUMOS'!$D$28:$K$63,3,FALSE))</f>
        <v>863</v>
      </c>
      <c r="G187" s="919" t="str">
        <f>IFERROR(VLOOKUP($A187,INSUMOS!$D:$M,4,FALSE),VLOOKUP($A187,'MO-INSUMOS'!$D$28:$K$63,4,FALSE))</f>
        <v>MA</v>
      </c>
      <c r="H187" s="633" t="str">
        <f>IFERROR(VLOOKUP($A187,INSUMOS!$D:$M,5,FALSE),VLOOKUP($A187,'MO-INSUMOS'!$D$28:$K$63,5,FALSE))</f>
        <v>CABO DE COBRE NU 35 MM2 MEIO-DURO</v>
      </c>
      <c r="I187" s="919" t="str">
        <f>IFERROR(VLOOKUP($A187,INSUMOS!$D:$M,6,FALSE),VLOOKUP($A187,'MO-INSUMOS'!$D$28:$K$63,6,FALSE))</f>
        <v>M</v>
      </c>
      <c r="J187" s="933">
        <f>IFERROR(VLOOKUP($A187,INSUMOS!$D:$M,7,FALSE),VLOOKUP($A187,'MO-INSUMOS'!$D$28:$K$63,7,FALSE))</f>
        <v>1</v>
      </c>
      <c r="K187" s="934">
        <f>IFERROR(VLOOKUP($A187,INSUMOS!$D:$M,8,FALSE),VLOOKUP($A187,'MO-INSUMOS'!$D$28:$K$63,8,FALSE))</f>
        <v>0</v>
      </c>
      <c r="L187" s="934">
        <f t="shared" si="10"/>
        <v>0</v>
      </c>
      <c r="M187" s="935" t="e">
        <f t="shared" si="11"/>
        <v>#DIV/0!</v>
      </c>
      <c r="N187" s="936" t="e">
        <f>SUM($M$11:M187)</f>
        <v>#DIV/0!</v>
      </c>
      <c r="P187" s="66" t="str">
        <f>IFERROR(VLOOKUP(F187,'SE-GERAL'!$G:$T,14,FALSE),"N")</f>
        <v>D</v>
      </c>
      <c r="Q187" s="66" t="str">
        <f>IF(SUMIF('MO-FERRAMENTAS EPI'!K:K,F187,'MO-FERRAMENTAS EPI'!F:F)&gt;0,"D","N")</f>
        <v>N</v>
      </c>
      <c r="R187" s="66" t="str">
        <f t="shared" si="12"/>
        <v>D</v>
      </c>
      <c r="S187" s="959"/>
      <c r="T187" s="959"/>
      <c r="U187" s="960"/>
      <c r="V187" s="960"/>
    </row>
    <row r="188" spans="1:22" ht="22.5">
      <c r="A188" s="66">
        <v>111</v>
      </c>
      <c r="D188" s="932" t="e">
        <f t="shared" si="13"/>
        <v>#DIV/0!</v>
      </c>
      <c r="E188" s="82" t="str">
        <f>IFERROR(VLOOKUP($A188,INSUMOS!$D:$M,2,FALSE),VLOOKUP($A188,'MO-INSUMOS'!$D$28:$K$63,2,FALSE))</f>
        <v>SCO/RIO</v>
      </c>
      <c r="F188" s="919" t="str">
        <f>IFERROR(VLOOKUP($A188,INSUMOS!$D:$M,3,FALSE),VLOOKUP($A188,'MO-INSUMOS'!$D$28:$K$63,3,FALSE))</f>
        <v>MOD902400</v>
      </c>
      <c r="G188" s="919" t="str">
        <f>IFERROR(VLOOKUP($A188,INSUMOS!$D:$M,4,FALSE),VLOOKUP($A188,'MO-INSUMOS'!$D$28:$K$63,4,FALSE))</f>
        <v>MO</v>
      </c>
      <c r="H188" s="633" t="str">
        <f>IFERROR(VLOOKUP($A188,INSUMOS!$D:$M,5,FALSE),VLOOKUP($A188,'MO-INSUMOS'!$D$28:$K$63,5,FALSE))</f>
        <v>SERRALHEIRO - OFICIAL DE OFICINA DE ESQUADRIA DE ALUMINIO E FERRO (DESONERADO)</v>
      </c>
      <c r="I188" s="919" t="str">
        <f>IFERROR(VLOOKUP($A188,INSUMOS!$D:$M,6,FALSE),VLOOKUP($A188,'MO-INSUMOS'!$D$28:$K$63,6,FALSE))</f>
        <v>H</v>
      </c>
      <c r="J188" s="933">
        <f>IFERROR(VLOOKUP($A188,INSUMOS!$D:$M,7,FALSE),VLOOKUP($A188,'MO-INSUMOS'!$D$28:$K$63,7,FALSE))</f>
        <v>1.6166666666666667</v>
      </c>
      <c r="K188" s="934">
        <f>IFERROR(VLOOKUP($A188,INSUMOS!$D:$M,8,FALSE),VLOOKUP($A188,'MO-INSUMOS'!$D$28:$K$63,8,FALSE))</f>
        <v>0</v>
      </c>
      <c r="L188" s="934">
        <f t="shared" si="10"/>
        <v>0</v>
      </c>
      <c r="M188" s="935" t="e">
        <f t="shared" si="11"/>
        <v>#DIV/0!</v>
      </c>
      <c r="N188" s="936" t="e">
        <f>SUM($M$11:M188)</f>
        <v>#DIV/0!</v>
      </c>
      <c r="P188" s="66" t="str">
        <f>IFERROR(VLOOKUP(F188,'SE-GERAL'!$G:$T,14,FALSE),"N")</f>
        <v>N</v>
      </c>
      <c r="Q188" s="66" t="str">
        <f>IF(SUMIF('MO-FERRAMENTAS EPI'!K:K,F188,'MO-FERRAMENTAS EPI'!F:F)&gt;0,"D","N")</f>
        <v>N</v>
      </c>
      <c r="R188" s="66" t="str">
        <f t="shared" si="12"/>
        <v>N</v>
      </c>
      <c r="S188" s="959"/>
      <c r="T188" s="959"/>
      <c r="U188" s="960"/>
      <c r="V188" s="960"/>
    </row>
    <row r="189" spans="1:22" ht="22.5">
      <c r="A189" s="66">
        <v>507</v>
      </c>
      <c r="D189" s="932" t="e">
        <f t="shared" si="13"/>
        <v>#DIV/0!</v>
      </c>
      <c r="E189" s="82" t="str">
        <f>IFERROR(VLOOKUP($A189,INSUMOS!$D:$M,2,FALSE),VLOOKUP($A189,'MO-INSUMOS'!$D$28:$K$63,2,FALSE))</f>
        <v>SINAPI</v>
      </c>
      <c r="F189" s="919">
        <f>IFERROR(VLOOKUP($A189,INSUMOS!$D:$M,3,FALSE),VLOOKUP($A189,'MO-INSUMOS'!$D$28:$K$63,3,FALSE))</f>
        <v>12895</v>
      </c>
      <c r="G189" s="919" t="str">
        <f>IFERROR(VLOOKUP($A189,INSUMOS!$D:$M,4,FALSE),VLOOKUP($A189,'MO-INSUMOS'!$D$28:$K$63,4,FALSE))</f>
        <v>EQ</v>
      </c>
      <c r="H189" s="633" t="str">
        <f>IFERROR(VLOOKUP($A189,INSUMOS!$D:$M,5,FALSE),VLOOKUP($A189,'MO-INSUMOS'!$D$28:$K$63,5,FALSE))</f>
        <v>CAPACETE DE SEGURANCA ABA FRONTAL COM SUSPENSAO DE POLIETILENO, SEM JUGULAR (CLASSE B)</v>
      </c>
      <c r="I189" s="919" t="str">
        <f>IFERROR(VLOOKUP($A189,INSUMOS!$D:$M,6,FALSE),VLOOKUP($A189,'MO-INSUMOS'!$D$28:$K$63,6,FALSE))</f>
        <v>UN</v>
      </c>
      <c r="J189" s="933">
        <f>IFERROR(VLOOKUP($A189,INSUMOS!$D:$M,7,FALSE),VLOOKUP($A189,'MO-INSUMOS'!$D$28:$K$63,7,FALSE))</f>
        <v>2</v>
      </c>
      <c r="K189" s="934">
        <f>IFERROR(VLOOKUP($A189,INSUMOS!$D:$M,8,FALSE),VLOOKUP($A189,'MO-INSUMOS'!$D$28:$K$63,8,FALSE))</f>
        <v>0</v>
      </c>
      <c r="L189" s="934">
        <f t="shared" si="10"/>
        <v>0</v>
      </c>
      <c r="M189" s="935" t="e">
        <f t="shared" si="11"/>
        <v>#DIV/0!</v>
      </c>
      <c r="N189" s="936" t="e">
        <f>SUM($M$11:M189)</f>
        <v>#DIV/0!</v>
      </c>
      <c r="P189" s="66" t="str">
        <f>IFERROR(VLOOKUP(F189,'SE-GERAL'!$G:$T,14,FALSE),"N")</f>
        <v>N</v>
      </c>
      <c r="Q189" s="66" t="str">
        <f>IF(SUMIF('MO-FERRAMENTAS EPI'!K:K,F189,'MO-FERRAMENTAS EPI'!F:F)&gt;0,"D","N")</f>
        <v>N</v>
      </c>
      <c r="R189" s="66" t="str">
        <f t="shared" si="12"/>
        <v>N</v>
      </c>
      <c r="S189" s="959"/>
      <c r="T189" s="959"/>
      <c r="U189" s="960"/>
      <c r="V189" s="960"/>
    </row>
    <row r="190" spans="1:22">
      <c r="A190" s="66">
        <v>501</v>
      </c>
      <c r="D190" s="932" t="e">
        <f t="shared" si="13"/>
        <v>#DIV/0!</v>
      </c>
      <c r="E190" s="82" t="str">
        <f>IFERROR(VLOOKUP($A190,INSUMOS!$D:$M,2,FALSE),VLOOKUP($A190,'MO-INSUMOS'!$D$28:$K$63,2,FALSE))</f>
        <v>UFRJ</v>
      </c>
      <c r="F190" s="919" t="str">
        <f>IFERROR(VLOOKUP($A190,INSUMOS!$D:$M,3,FALSE),VLOOKUP($A190,'MO-INSUMOS'!$D$28:$K$63,3,FALSE))</f>
        <v>UFRJ-0531</v>
      </c>
      <c r="G190" s="919" t="str">
        <f>IFERROR(VLOOKUP($A190,INSUMOS!$D:$M,4,FALSE),VLOOKUP($A190,'MO-INSUMOS'!$D$28:$K$63,4,FALSE))</f>
        <v>EQ</v>
      </c>
      <c r="H190" s="633" t="str">
        <f>IFERROR(VLOOKUP($A190,INSUMOS!$D:$M,5,FALSE),VLOOKUP($A190,'MO-INSUMOS'!$D$28:$K$63,5,FALSE))</f>
        <v>NÍVEL DE PLÁSTICO 9" COM BASE MAGNÉTICA</v>
      </c>
      <c r="I190" s="919" t="str">
        <f>IFERROR(VLOOKUP($A190,INSUMOS!$D:$M,6,FALSE),VLOOKUP($A190,'MO-INSUMOS'!$D$28:$K$63,6,FALSE))</f>
        <v>UN</v>
      </c>
      <c r="J190" s="933">
        <f>IFERROR(VLOOKUP($A190,INSUMOS!$D:$M,7,FALSE),VLOOKUP($A190,'MO-INSUMOS'!$D$28:$K$63,7,FALSE))</f>
        <v>2</v>
      </c>
      <c r="K190" s="934">
        <f>IFERROR(VLOOKUP($A190,INSUMOS!$D:$M,8,FALSE),VLOOKUP($A190,'MO-INSUMOS'!$D$28:$K$63,8,FALSE))</f>
        <v>0</v>
      </c>
      <c r="L190" s="934">
        <f t="shared" si="10"/>
        <v>0</v>
      </c>
      <c r="M190" s="935" t="e">
        <f t="shared" si="11"/>
        <v>#DIV/0!</v>
      </c>
      <c r="N190" s="936" t="e">
        <f>SUM($M$11:M190)</f>
        <v>#DIV/0!</v>
      </c>
      <c r="P190" s="66" t="str">
        <f>IFERROR(VLOOKUP(F190,'SE-GERAL'!$G:$T,14,FALSE),"N")</f>
        <v>N</v>
      </c>
      <c r="Q190" s="66" t="str">
        <f>IF(SUMIF('MO-FERRAMENTAS EPI'!K:K,F190,'MO-FERRAMENTAS EPI'!F:F)&gt;0,"D","N")</f>
        <v>N</v>
      </c>
      <c r="R190" s="66" t="str">
        <f t="shared" si="12"/>
        <v>N</v>
      </c>
      <c r="S190" s="959"/>
      <c r="T190" s="959"/>
      <c r="U190" s="960"/>
      <c r="V190" s="960"/>
    </row>
    <row r="191" spans="1:22">
      <c r="A191" s="66">
        <v>492</v>
      </c>
      <c r="D191" s="932" t="e">
        <f t="shared" si="13"/>
        <v>#DIV/0!</v>
      </c>
      <c r="E191" s="82" t="str">
        <f>IFERROR(VLOOKUP($A191,INSUMOS!$D:$M,2,FALSE),VLOOKUP($A191,'MO-INSUMOS'!$D$28:$K$63,2,FALSE))</f>
        <v>UFRJ</v>
      </c>
      <c r="F191" s="919" t="str">
        <f>IFERROR(VLOOKUP($A191,INSUMOS!$D:$M,3,FALSE),VLOOKUP($A191,'MO-INSUMOS'!$D$28:$K$63,3,FALSE))</f>
        <v>UFRJ-0522</v>
      </c>
      <c r="G191" s="919" t="str">
        <f>IFERROR(VLOOKUP($A191,INSUMOS!$D:$M,4,FALSE),VLOOKUP($A191,'MO-INSUMOS'!$D$28:$K$63,4,FALSE))</f>
        <v>EQ</v>
      </c>
      <c r="H191" s="633" t="str">
        <f>IFERROR(VLOOKUP($A191,INSUMOS!$D:$M,5,FALSE),VLOOKUP($A191,'MO-INSUMOS'!$D$28:$K$63,5,FALSE))</f>
        <v>MAGNETIZADOR E DESMAGNETIZADOR DE CHAVE</v>
      </c>
      <c r="I191" s="919" t="str">
        <f>IFERROR(VLOOKUP($A191,INSUMOS!$D:$M,6,FALSE),VLOOKUP($A191,'MO-INSUMOS'!$D$28:$K$63,6,FALSE))</f>
        <v>UN</v>
      </c>
      <c r="J191" s="933">
        <f>IFERROR(VLOOKUP($A191,INSUMOS!$D:$M,7,FALSE),VLOOKUP($A191,'MO-INSUMOS'!$D$28:$K$63,7,FALSE))</f>
        <v>1.6666666666666667</v>
      </c>
      <c r="K191" s="934">
        <f>IFERROR(VLOOKUP($A191,INSUMOS!$D:$M,8,FALSE),VLOOKUP($A191,'MO-INSUMOS'!$D$28:$K$63,8,FALSE))</f>
        <v>0</v>
      </c>
      <c r="L191" s="934">
        <f t="shared" si="10"/>
        <v>0</v>
      </c>
      <c r="M191" s="935" t="e">
        <f t="shared" si="11"/>
        <v>#DIV/0!</v>
      </c>
      <c r="N191" s="936" t="e">
        <f>SUM($M$11:M191)</f>
        <v>#DIV/0!</v>
      </c>
      <c r="P191" s="66" t="str">
        <f>IFERROR(VLOOKUP(F191,'SE-GERAL'!$G:$T,14,FALSE),"N")</f>
        <v>N</v>
      </c>
      <c r="Q191" s="66" t="str">
        <f>IF(SUMIF('MO-FERRAMENTAS EPI'!K:K,F191,'MO-FERRAMENTAS EPI'!F:F)&gt;0,"D","N")</f>
        <v>N</v>
      </c>
      <c r="R191" s="66" t="str">
        <f t="shared" si="12"/>
        <v>N</v>
      </c>
      <c r="S191" s="959"/>
      <c r="T191" s="959"/>
      <c r="U191" s="960"/>
      <c r="V191" s="960"/>
    </row>
    <row r="192" spans="1:22">
      <c r="A192" s="66">
        <v>164</v>
      </c>
      <c r="D192" s="932" t="e">
        <f t="shared" si="13"/>
        <v>#DIV/0!</v>
      </c>
      <c r="E192" s="82" t="str">
        <f>IFERROR(VLOOKUP($A192,INSUMOS!$D:$M,2,FALSE),VLOOKUP($A192,'MO-INSUMOS'!$D$28:$K$63,2,FALSE))</f>
        <v>SINAPI</v>
      </c>
      <c r="F192" s="919">
        <f>IFERROR(VLOOKUP($A192,INSUMOS!$D:$M,3,FALSE),VLOOKUP($A192,'MO-INSUMOS'!$D$28:$K$63,3,FALSE))</f>
        <v>864</v>
      </c>
      <c r="G192" s="919" t="str">
        <f>IFERROR(VLOOKUP($A192,INSUMOS!$D:$M,4,FALSE),VLOOKUP($A192,'MO-INSUMOS'!$D$28:$K$63,4,FALSE))</f>
        <v>MA</v>
      </c>
      <c r="H192" s="633" t="str">
        <f>IFERROR(VLOOKUP($A192,INSUMOS!$D:$M,5,FALSE),VLOOKUP($A192,'MO-INSUMOS'!$D$28:$K$63,5,FALSE))</f>
        <v>CABO DE COBRE NU 70 MM2 MEIO-DURO</v>
      </c>
      <c r="I192" s="919" t="str">
        <f>IFERROR(VLOOKUP($A192,INSUMOS!$D:$M,6,FALSE),VLOOKUP($A192,'MO-INSUMOS'!$D$28:$K$63,6,FALSE))</f>
        <v>M</v>
      </c>
      <c r="J192" s="933">
        <f>IFERROR(VLOOKUP($A192,INSUMOS!$D:$M,7,FALSE),VLOOKUP($A192,'MO-INSUMOS'!$D$28:$K$63,7,FALSE))</f>
        <v>0.5</v>
      </c>
      <c r="K192" s="934">
        <f>IFERROR(VLOOKUP($A192,INSUMOS!$D:$M,8,FALSE),VLOOKUP($A192,'MO-INSUMOS'!$D$28:$K$63,8,FALSE))</f>
        <v>0</v>
      </c>
      <c r="L192" s="934">
        <f t="shared" si="10"/>
        <v>0</v>
      </c>
      <c r="M192" s="935" t="e">
        <f t="shared" si="11"/>
        <v>#DIV/0!</v>
      </c>
      <c r="N192" s="936" t="e">
        <f>SUM($M$11:M192)</f>
        <v>#DIV/0!</v>
      </c>
      <c r="P192" s="66" t="str">
        <f>IFERROR(VLOOKUP(F192,'SE-GERAL'!$G:$T,14,FALSE),"N")</f>
        <v>D</v>
      </c>
      <c r="Q192" s="66" t="str">
        <f>IF(SUMIF('MO-FERRAMENTAS EPI'!K:K,F192,'MO-FERRAMENTAS EPI'!F:F)&gt;0,"D","N")</f>
        <v>N</v>
      </c>
      <c r="R192" s="66" t="str">
        <f t="shared" si="12"/>
        <v>D</v>
      </c>
      <c r="S192" s="959"/>
      <c r="T192" s="959"/>
      <c r="U192" s="960"/>
      <c r="V192" s="960"/>
    </row>
    <row r="193" spans="1:22" ht="22.5">
      <c r="A193" s="66">
        <v>460</v>
      </c>
      <c r="D193" s="932" t="e">
        <f t="shared" si="13"/>
        <v>#DIV/0!</v>
      </c>
      <c r="E193" s="82" t="str">
        <f>IFERROR(VLOOKUP($A193,INSUMOS!$D:$M,2,FALSE),VLOOKUP($A193,'MO-INSUMOS'!$D$28:$K$63,2,FALSE))</f>
        <v>UFRJ</v>
      </c>
      <c r="F193" s="919" t="str">
        <f>IFERROR(VLOOKUP($A193,INSUMOS!$D:$M,3,FALSE),VLOOKUP($A193,'MO-INSUMOS'!$D$28:$K$63,3,FALSE))</f>
        <v>UFRJ-0473</v>
      </c>
      <c r="G193" s="919" t="str">
        <f>IFERROR(VLOOKUP($A193,INSUMOS!$D:$M,4,FALSE),VLOOKUP($A193,'MO-INSUMOS'!$D$28:$K$63,4,FALSE))</f>
        <v>EQ</v>
      </c>
      <c r="H193" s="633" t="str">
        <f>IFERROR(VLOOKUP($A193,INSUMOS!$D:$M,5,FALSE),VLOOKUP($A193,'MO-INSUMOS'!$D$28:$K$63,5,FALSE))</f>
        <v>FASÍMETRO DIGITAL DE PRECISÃO POR ROTAÇÃO DISCO – CAT III 600V / CAT IV 300V</v>
      </c>
      <c r="I193" s="919" t="str">
        <f>IFERROR(VLOOKUP($A193,INSUMOS!$D:$M,6,FALSE),VLOOKUP($A193,'MO-INSUMOS'!$D$28:$K$63,6,FALSE))</f>
        <v>UN</v>
      </c>
      <c r="J193" s="933">
        <f>IFERROR(VLOOKUP($A193,INSUMOS!$D:$M,7,FALSE),VLOOKUP($A193,'MO-INSUMOS'!$D$28:$K$63,7,FALSE))</f>
        <v>8.3333333333333329E-2</v>
      </c>
      <c r="K193" s="934">
        <f>IFERROR(VLOOKUP($A193,INSUMOS!$D:$M,8,FALSE),VLOOKUP($A193,'MO-INSUMOS'!$D$28:$K$63,8,FALSE))</f>
        <v>0</v>
      </c>
      <c r="L193" s="934">
        <f t="shared" si="10"/>
        <v>0</v>
      </c>
      <c r="M193" s="935" t="e">
        <f t="shared" si="11"/>
        <v>#DIV/0!</v>
      </c>
      <c r="N193" s="936" t="e">
        <f>SUM($M$11:M193)</f>
        <v>#DIV/0!</v>
      </c>
      <c r="P193" s="66" t="str">
        <f>IFERROR(VLOOKUP(F193,'SE-GERAL'!$G:$T,14,FALSE),"N")</f>
        <v>D</v>
      </c>
      <c r="Q193" s="66" t="str">
        <f>IF(SUMIF('MO-FERRAMENTAS EPI'!K:K,F193,'MO-FERRAMENTAS EPI'!F:F)&gt;0,"D","N")</f>
        <v>N</v>
      </c>
      <c r="R193" s="66" t="str">
        <f t="shared" si="12"/>
        <v>D</v>
      </c>
      <c r="S193" s="959"/>
      <c r="T193" s="959"/>
      <c r="U193" s="960"/>
      <c r="V193" s="960"/>
    </row>
    <row r="194" spans="1:22" ht="22.5">
      <c r="A194" s="66">
        <v>264</v>
      </c>
      <c r="D194" s="932" t="e">
        <f t="shared" si="13"/>
        <v>#DIV/0!</v>
      </c>
      <c r="E194" s="82" t="str">
        <f>IFERROR(VLOOKUP($A194,INSUMOS!$D:$M,2,FALSE),VLOOKUP($A194,'MO-INSUMOS'!$D$28:$K$63,2,FALSE))</f>
        <v>SCO/RIO</v>
      </c>
      <c r="F194" s="919" t="str">
        <f>IFERROR(VLOOKUP($A194,INSUMOS!$D:$M,3,FALSE),VLOOKUP($A194,'MO-INSUMOS'!$D$28:$K$63,3,FALSE))</f>
        <v>MAT013750</v>
      </c>
      <c r="G194" s="919" t="str">
        <f>IFERROR(VLOOKUP($A194,INSUMOS!$D:$M,4,FALSE),VLOOKUP($A194,'MO-INSUMOS'!$D$28:$K$63,4,FALSE))</f>
        <v>MA</v>
      </c>
      <c r="H194" s="633" t="str">
        <f>IFERROR(VLOOKUP($A194,INSUMOS!$D:$M,5,FALSE),VLOOKUP($A194,'MO-INSUMOS'!$D$28:$K$63,5,FALSE))</f>
        <v>BLOCO DE CONCRETO PRENSADO PARA ALVENARIA, MEDINDO: (15X20X40)CM</v>
      </c>
      <c r="I194" s="919" t="str">
        <f>IFERROR(VLOOKUP($A194,INSUMOS!$D:$M,6,FALSE),VLOOKUP($A194,'MO-INSUMOS'!$D$28:$K$63,6,FALSE))</f>
        <v>UN</v>
      </c>
      <c r="J194" s="933">
        <f>IFERROR(VLOOKUP($A194,INSUMOS!$D:$M,7,FALSE),VLOOKUP($A194,'MO-INSUMOS'!$D$28:$K$63,7,FALSE))</f>
        <v>9.5</v>
      </c>
      <c r="K194" s="934">
        <f>IFERROR(VLOOKUP($A194,INSUMOS!$D:$M,8,FALSE),VLOOKUP($A194,'MO-INSUMOS'!$D$28:$K$63,8,FALSE))</f>
        <v>0</v>
      </c>
      <c r="L194" s="934">
        <f t="shared" si="10"/>
        <v>0</v>
      </c>
      <c r="M194" s="935" t="e">
        <f t="shared" si="11"/>
        <v>#DIV/0!</v>
      </c>
      <c r="N194" s="936" t="e">
        <f>SUM($M$11:M194)</f>
        <v>#DIV/0!</v>
      </c>
      <c r="P194" s="66" t="str">
        <f>IFERROR(VLOOKUP(F194,'SE-GERAL'!$G:$T,14,FALSE),"N")</f>
        <v>N</v>
      </c>
      <c r="Q194" s="66" t="str">
        <f>IF(SUMIF('MO-FERRAMENTAS EPI'!K:K,F194,'MO-FERRAMENTAS EPI'!F:F)&gt;0,"D","N")</f>
        <v>N</v>
      </c>
      <c r="R194" s="66" t="str">
        <f t="shared" si="12"/>
        <v>N</v>
      </c>
      <c r="S194" s="959"/>
      <c r="T194" s="959"/>
      <c r="U194" s="960"/>
      <c r="V194" s="960"/>
    </row>
    <row r="195" spans="1:22" ht="22.5">
      <c r="A195" s="66">
        <v>387</v>
      </c>
      <c r="D195" s="932" t="e">
        <f t="shared" si="13"/>
        <v>#DIV/0!</v>
      </c>
      <c r="E195" s="82" t="str">
        <f>IFERROR(VLOOKUP($A195,INSUMOS!$D:$M,2,FALSE),VLOOKUP($A195,'MO-INSUMOS'!$D$28:$K$63,2,FALSE))</f>
        <v>SINAPI</v>
      </c>
      <c r="F195" s="919">
        <f>IFERROR(VLOOKUP($A195,INSUMOS!$D:$M,3,FALSE),VLOOKUP($A195,'MO-INSUMOS'!$D$28:$K$63,3,FALSE))</f>
        <v>11859</v>
      </c>
      <c r="G195" s="919" t="str">
        <f>IFERROR(VLOOKUP($A195,INSUMOS!$D:$M,4,FALSE),VLOOKUP($A195,'MO-INSUMOS'!$D$28:$K$63,4,FALSE))</f>
        <v>MA</v>
      </c>
      <c r="H195" s="633" t="str">
        <f>IFERROR(VLOOKUP($A195,INSUMOS!$D:$M,5,FALSE),VLOOKUP($A195,'MO-INSUMOS'!$D$28:$K$63,5,FALSE))</f>
        <v xml:space="preserve">CONECTOR METALICO TIPO PARAFUSO FENDIDO (SPLIT BOLT), PARA CABOS ATE 185 MM2    </v>
      </c>
      <c r="I195" s="919" t="str">
        <f>IFERROR(VLOOKUP($A195,INSUMOS!$D:$M,6,FALSE),VLOOKUP($A195,'MO-INSUMOS'!$D$28:$K$63,6,FALSE))</f>
        <v>UN</v>
      </c>
      <c r="J195" s="933">
        <f>IFERROR(VLOOKUP($A195,INSUMOS!$D:$M,7,FALSE),VLOOKUP($A195,'MO-INSUMOS'!$D$28:$K$63,7,FALSE))</f>
        <v>0.5</v>
      </c>
      <c r="K195" s="934">
        <f>IFERROR(VLOOKUP($A195,INSUMOS!$D:$M,8,FALSE),VLOOKUP($A195,'MO-INSUMOS'!$D$28:$K$63,8,FALSE))</f>
        <v>0</v>
      </c>
      <c r="L195" s="934">
        <f t="shared" si="10"/>
        <v>0</v>
      </c>
      <c r="M195" s="935" t="e">
        <f t="shared" si="11"/>
        <v>#DIV/0!</v>
      </c>
      <c r="N195" s="936" t="e">
        <f>SUM($M$11:M195)</f>
        <v>#DIV/0!</v>
      </c>
      <c r="P195" s="66" t="str">
        <f>IFERROR(VLOOKUP(F195,'SE-GERAL'!$G:$T,14,FALSE),"N")</f>
        <v>D</v>
      </c>
      <c r="Q195" s="66" t="str">
        <f>IF(SUMIF('MO-FERRAMENTAS EPI'!K:K,F195,'MO-FERRAMENTAS EPI'!F:F)&gt;0,"D","N")</f>
        <v>N</v>
      </c>
      <c r="R195" s="66" t="str">
        <f t="shared" si="12"/>
        <v>D</v>
      </c>
      <c r="S195" s="959"/>
      <c r="T195" s="959"/>
      <c r="U195" s="960"/>
      <c r="V195" s="960"/>
    </row>
    <row r="196" spans="1:22">
      <c r="A196" s="66">
        <v>496</v>
      </c>
      <c r="D196" s="932" t="e">
        <f t="shared" si="13"/>
        <v>#DIV/0!</v>
      </c>
      <c r="E196" s="82" t="str">
        <f>IFERROR(VLOOKUP($A196,INSUMOS!$D:$M,2,FALSE),VLOOKUP($A196,'MO-INSUMOS'!$D$28:$K$63,2,FALSE))</f>
        <v>UFRJ</v>
      </c>
      <c r="F196" s="919" t="str">
        <f>IFERROR(VLOOKUP($A196,INSUMOS!$D:$M,3,FALSE),VLOOKUP($A196,'MO-INSUMOS'!$D$28:$K$63,3,FALSE))</f>
        <v>UFRJ-0526</v>
      </c>
      <c r="G196" s="919" t="str">
        <f>IFERROR(VLOOKUP($A196,INSUMOS!$D:$M,4,FALSE),VLOOKUP($A196,'MO-INSUMOS'!$D$28:$K$63,4,FALSE))</f>
        <v>EQ</v>
      </c>
      <c r="H196" s="633" t="str">
        <f>IFERROR(VLOOKUP($A196,INSUMOS!$D:$M,5,FALSE),VLOOKUP($A196,'MO-INSUMOS'!$D$28:$K$63,5,FALSE))</f>
        <v>ARCO SERRA MANUAL (MINI) COM LÂMINA DE 12”</v>
      </c>
      <c r="I196" s="919" t="str">
        <f>IFERROR(VLOOKUP($A196,INSUMOS!$D:$M,6,FALSE),VLOOKUP($A196,'MO-INSUMOS'!$D$28:$K$63,6,FALSE))</f>
        <v>UN</v>
      </c>
      <c r="J196" s="933">
        <f>IFERROR(VLOOKUP($A196,INSUMOS!$D:$M,7,FALSE),VLOOKUP($A196,'MO-INSUMOS'!$D$28:$K$63,7,FALSE))</f>
        <v>1.6666666666666667</v>
      </c>
      <c r="K196" s="934">
        <f>IFERROR(VLOOKUP($A196,INSUMOS!$D:$M,8,FALSE),VLOOKUP($A196,'MO-INSUMOS'!$D$28:$K$63,8,FALSE))</f>
        <v>0</v>
      </c>
      <c r="L196" s="934">
        <f t="shared" si="10"/>
        <v>0</v>
      </c>
      <c r="M196" s="935" t="e">
        <f t="shared" si="11"/>
        <v>#DIV/0!</v>
      </c>
      <c r="N196" s="936" t="e">
        <f>SUM($M$11:M196)</f>
        <v>#DIV/0!</v>
      </c>
      <c r="P196" s="66" t="str">
        <f>IFERROR(VLOOKUP(F196,'SE-GERAL'!$G:$T,14,FALSE),"N")</f>
        <v>N</v>
      </c>
      <c r="Q196" s="66" t="str">
        <f>IF(SUMIF('MO-FERRAMENTAS EPI'!K:K,F196,'MO-FERRAMENTAS EPI'!F:F)&gt;0,"D","N")</f>
        <v>N</v>
      </c>
      <c r="R196" s="66" t="str">
        <f t="shared" si="12"/>
        <v>N</v>
      </c>
      <c r="S196" s="959"/>
      <c r="T196" s="959"/>
      <c r="U196" s="960"/>
      <c r="V196" s="960"/>
    </row>
    <row r="197" spans="1:22">
      <c r="A197" s="66">
        <v>505</v>
      </c>
      <c r="D197" s="932" t="e">
        <f t="shared" si="13"/>
        <v>#DIV/0!</v>
      </c>
      <c r="E197" s="82" t="str">
        <f>IFERROR(VLOOKUP($A197,INSUMOS!$D:$M,2,FALSE),VLOOKUP($A197,'MO-INSUMOS'!$D$28:$K$63,2,FALSE))</f>
        <v>SINAPI</v>
      </c>
      <c r="F197" s="919">
        <f>IFERROR(VLOOKUP($A197,INSUMOS!$D:$M,3,FALSE),VLOOKUP($A197,'MO-INSUMOS'!$D$28:$K$63,3,FALSE))</f>
        <v>12892</v>
      </c>
      <c r="G197" s="919" t="str">
        <f>IFERROR(VLOOKUP($A197,INSUMOS!$D:$M,4,FALSE),VLOOKUP($A197,'MO-INSUMOS'!$D$28:$K$63,4,FALSE))</f>
        <v>EQ</v>
      </c>
      <c r="H197" s="633" t="str">
        <f>IFERROR(VLOOKUP($A197,INSUMOS!$D:$M,5,FALSE),VLOOKUP($A197,'MO-INSUMOS'!$D$28:$K$63,5,FALSE))</f>
        <v>LUVA RASPA DE COURO, CANO CURTO (PUNHO *7* CM)</v>
      </c>
      <c r="I197" s="919" t="str">
        <f>IFERROR(VLOOKUP($A197,INSUMOS!$D:$M,6,FALSE),VLOOKUP($A197,'MO-INSUMOS'!$D$28:$K$63,6,FALSE))</f>
        <v>PAR</v>
      </c>
      <c r="J197" s="933">
        <f>IFERROR(VLOOKUP($A197,INSUMOS!$D:$M,7,FALSE),VLOOKUP($A197,'MO-INSUMOS'!$D$28:$K$63,7,FALSE))</f>
        <v>2</v>
      </c>
      <c r="K197" s="934">
        <f>IFERROR(VLOOKUP($A197,INSUMOS!$D:$M,8,FALSE),VLOOKUP($A197,'MO-INSUMOS'!$D$28:$K$63,8,FALSE))</f>
        <v>0</v>
      </c>
      <c r="L197" s="934">
        <f t="shared" si="10"/>
        <v>0</v>
      </c>
      <c r="M197" s="935" t="e">
        <f t="shared" si="11"/>
        <v>#DIV/0!</v>
      </c>
      <c r="N197" s="936" t="e">
        <f>SUM($M$11:M197)</f>
        <v>#DIV/0!</v>
      </c>
      <c r="P197" s="66" t="str">
        <f>IFERROR(VLOOKUP(F197,'SE-GERAL'!$G:$T,14,FALSE),"N")</f>
        <v>N</v>
      </c>
      <c r="Q197" s="66" t="str">
        <f>IF(SUMIF('MO-FERRAMENTAS EPI'!K:K,F197,'MO-FERRAMENTAS EPI'!F:F)&gt;0,"D","N")</f>
        <v>N</v>
      </c>
      <c r="R197" s="66" t="str">
        <f t="shared" si="12"/>
        <v>N</v>
      </c>
      <c r="S197" s="959"/>
      <c r="T197" s="959"/>
      <c r="U197" s="960"/>
      <c r="V197" s="960"/>
    </row>
    <row r="198" spans="1:22" ht="56.25">
      <c r="A198" s="66">
        <v>293</v>
      </c>
      <c r="D198" s="932" t="e">
        <f t="shared" si="13"/>
        <v>#DIV/0!</v>
      </c>
      <c r="E198" s="82" t="str">
        <f>IFERROR(VLOOKUP($A198,INSUMOS!$D:$M,2,FALSE),VLOOKUP($A198,'MO-INSUMOS'!$D$28:$K$63,2,FALSE))</f>
        <v>UFRJ</v>
      </c>
      <c r="F198" s="919" t="str">
        <f>IFERROR(VLOOKUP($A198,INSUMOS!$D:$M,3,FALSE),VLOOKUP($A198,'MO-INSUMOS'!$D$28:$K$63,3,FALSE))</f>
        <v>UFRJ-0194</v>
      </c>
      <c r="G198" s="919" t="str">
        <f>IFERROR(VLOOKUP($A198,INSUMOS!$D:$M,4,FALSE),VLOOKUP($A198,'MO-INSUMOS'!$D$28:$K$63,4,FALSE))</f>
        <v>MA</v>
      </c>
      <c r="H198" s="633" t="str">
        <f>IFERROR(VLOOKUP($A198,INSUMOS!$D:$M,5,FALSE),VLOOKUP($A198,'MO-INSUMOS'!$D$28:$K$63,5,FALSE))</f>
        <v>SUPORTE EM AÇO GALVANIZADO, PARA MONTAGEM DE 4 (QUATRO) LUMINÁRIAS (DUAS A DUAS, LADOS OPOSTOS) NO TOPO DE POSTE DE AÇO RETO. O SUPORTE DEVERÁ SER COMPATÍVEL COM OS ENCAIXES DAS LUMINÁRIAS E DOS POSTES - FABRICAÇÃO CONIPOST (PADRÃO UFRJ).</v>
      </c>
      <c r="I198" s="919" t="str">
        <f>IFERROR(VLOOKUP($A198,INSUMOS!$D:$M,6,FALSE),VLOOKUP($A198,'MO-INSUMOS'!$D$28:$K$63,6,FALSE))</f>
        <v>UN</v>
      </c>
      <c r="J198" s="933">
        <f>IFERROR(VLOOKUP($A198,INSUMOS!$D:$M,7,FALSE),VLOOKUP($A198,'MO-INSUMOS'!$D$28:$K$63,7,FALSE))</f>
        <v>8.3333333333333329E-2</v>
      </c>
      <c r="K198" s="934">
        <f>IFERROR(VLOOKUP($A198,INSUMOS!$D:$M,8,FALSE),VLOOKUP($A198,'MO-INSUMOS'!$D$28:$K$63,8,FALSE))</f>
        <v>0</v>
      </c>
      <c r="L198" s="934">
        <f t="shared" si="10"/>
        <v>0</v>
      </c>
      <c r="M198" s="935" t="e">
        <f t="shared" si="11"/>
        <v>#DIV/0!</v>
      </c>
      <c r="N198" s="936" t="e">
        <f>SUM($M$11:M198)</f>
        <v>#DIV/0!</v>
      </c>
      <c r="P198" s="66" t="str">
        <f>IFERROR(VLOOKUP(F198,'SE-GERAL'!$G:$T,14,FALSE),"N")</f>
        <v>D</v>
      </c>
      <c r="Q198" s="66" t="str">
        <f>IF(SUMIF('MO-FERRAMENTAS EPI'!K:K,F198,'MO-FERRAMENTAS EPI'!F:F)&gt;0,"D","N")</f>
        <v>N</v>
      </c>
      <c r="R198" s="66" t="str">
        <f t="shared" si="12"/>
        <v>D</v>
      </c>
      <c r="S198" s="959"/>
      <c r="T198" s="959"/>
      <c r="U198" s="960"/>
      <c r="V198" s="960"/>
    </row>
    <row r="199" spans="1:22">
      <c r="A199" s="66">
        <v>488</v>
      </c>
      <c r="D199" s="932" t="e">
        <f t="shared" si="13"/>
        <v>#DIV/0!</v>
      </c>
      <c r="E199" s="82" t="str">
        <f>IFERROR(VLOOKUP($A199,INSUMOS!$D:$M,2,FALSE),VLOOKUP($A199,'MO-INSUMOS'!$D$28:$K$63,2,FALSE))</f>
        <v>UFRJ</v>
      </c>
      <c r="F199" s="919" t="str">
        <f>IFERROR(VLOOKUP($A199,INSUMOS!$D:$M,3,FALSE),VLOOKUP($A199,'MO-INSUMOS'!$D$28:$K$63,3,FALSE))</f>
        <v>UFRJ-0518</v>
      </c>
      <c r="G199" s="919" t="str">
        <f>IFERROR(VLOOKUP($A199,INSUMOS!$D:$M,4,FALSE),VLOOKUP($A199,'MO-INSUMOS'!$D$28:$K$63,4,FALSE))</f>
        <v>EQ</v>
      </c>
      <c r="H199" s="633" t="str">
        <f>IFERROR(VLOOKUP($A199,INSUMOS!$D:$M,5,FALSE),VLOOKUP($A199,'MO-INSUMOS'!$D$28:$K$63,5,FALSE))</f>
        <v>CHAVE PHILLIPS ISOLADA - PH1 - 3/16” X 6” (VDE – 1000V)</v>
      </c>
      <c r="I199" s="919" t="str">
        <f>IFERROR(VLOOKUP($A199,INSUMOS!$D:$M,6,FALSE),VLOOKUP($A199,'MO-INSUMOS'!$D$28:$K$63,6,FALSE))</f>
        <v>UN</v>
      </c>
      <c r="J199" s="933">
        <f>IFERROR(VLOOKUP($A199,INSUMOS!$D:$M,7,FALSE),VLOOKUP($A199,'MO-INSUMOS'!$D$28:$K$63,7,FALSE))</f>
        <v>1.6666666666666667</v>
      </c>
      <c r="K199" s="934">
        <f>IFERROR(VLOOKUP($A199,INSUMOS!$D:$M,8,FALSE),VLOOKUP($A199,'MO-INSUMOS'!$D$28:$K$63,8,FALSE))</f>
        <v>0</v>
      </c>
      <c r="L199" s="934">
        <f t="shared" si="10"/>
        <v>0</v>
      </c>
      <c r="M199" s="935" t="e">
        <f t="shared" si="11"/>
        <v>#DIV/0!</v>
      </c>
      <c r="N199" s="936" t="e">
        <f>SUM($M$11:M199)</f>
        <v>#DIV/0!</v>
      </c>
      <c r="P199" s="66" t="str">
        <f>IFERROR(VLOOKUP(F199,'SE-GERAL'!$G:$T,14,FALSE),"N")</f>
        <v>N</v>
      </c>
      <c r="Q199" s="66" t="str">
        <f>IF(SUMIF('MO-FERRAMENTAS EPI'!K:K,F199,'MO-FERRAMENTAS EPI'!F:F)&gt;0,"D","N")</f>
        <v>N</v>
      </c>
      <c r="R199" s="66" t="str">
        <f t="shared" si="12"/>
        <v>N</v>
      </c>
      <c r="S199" s="959"/>
      <c r="T199" s="959"/>
      <c r="U199" s="960"/>
      <c r="V199" s="960"/>
    </row>
    <row r="200" spans="1:22">
      <c r="A200" s="66">
        <v>113</v>
      </c>
      <c r="D200" s="932" t="e">
        <f t="shared" si="13"/>
        <v>#DIV/0!</v>
      </c>
      <c r="E200" s="82" t="str">
        <f>IFERROR(VLOOKUP($A200,INSUMOS!$D:$M,2,FALSE),VLOOKUP($A200,'MO-INSUMOS'!$D$28:$K$63,2,FALSE))</f>
        <v>SCO/RIO</v>
      </c>
      <c r="F200" s="919" t="str">
        <f>IFERROR(VLOOKUP($A200,INSUMOS!$D:$M,3,FALSE),VLOOKUP($A200,'MO-INSUMOS'!$D$28:$K$63,3,FALSE))</f>
        <v>MOD900200</v>
      </c>
      <c r="G200" s="919" t="str">
        <f>IFERROR(VLOOKUP($A200,INSUMOS!$D:$M,4,FALSE),VLOOKUP($A200,'MO-INSUMOS'!$D$28:$K$63,4,FALSE))</f>
        <v>MO</v>
      </c>
      <c r="H200" s="633" t="str">
        <f>IFERROR(VLOOKUP($A200,INSUMOS!$D:$M,5,FALSE),VLOOKUP($A200,'MO-INSUMOS'!$D$28:$K$63,5,FALSE))</f>
        <v>AJUDANTE DE MONTADOR ELETROMECANICO (DESONERADO)</v>
      </c>
      <c r="I200" s="919" t="str">
        <f>IFERROR(VLOOKUP($A200,INSUMOS!$D:$M,6,FALSE),VLOOKUP($A200,'MO-INSUMOS'!$D$28:$K$63,6,FALSE))</f>
        <v>H</v>
      </c>
      <c r="J200" s="933">
        <f>IFERROR(VLOOKUP($A200,INSUMOS!$D:$M,7,FALSE),VLOOKUP($A200,'MO-INSUMOS'!$D$28:$K$63,7,FALSE))</f>
        <v>2.1666666666666665</v>
      </c>
      <c r="K200" s="934">
        <f>IFERROR(VLOOKUP($A200,INSUMOS!$D:$M,8,FALSE),VLOOKUP($A200,'MO-INSUMOS'!$D$28:$K$63,8,FALSE))</f>
        <v>0</v>
      </c>
      <c r="L200" s="934">
        <f t="shared" si="10"/>
        <v>0</v>
      </c>
      <c r="M200" s="935" t="e">
        <f t="shared" si="11"/>
        <v>#DIV/0!</v>
      </c>
      <c r="N200" s="936" t="e">
        <f>SUM($M$11:M200)</f>
        <v>#DIV/0!</v>
      </c>
      <c r="P200" s="66" t="str">
        <f>IFERROR(VLOOKUP(F200,'SE-GERAL'!$G:$T,14,FALSE),"N")</f>
        <v>N</v>
      </c>
      <c r="Q200" s="66" t="str">
        <f>IF(SUMIF('MO-FERRAMENTAS EPI'!K:K,F200,'MO-FERRAMENTAS EPI'!F:F)&gt;0,"D","N")</f>
        <v>N</v>
      </c>
      <c r="R200" s="66" t="str">
        <f t="shared" si="12"/>
        <v>N</v>
      </c>
      <c r="S200" s="959"/>
      <c r="T200" s="959"/>
      <c r="U200" s="960"/>
      <c r="V200" s="960"/>
    </row>
    <row r="201" spans="1:22">
      <c r="A201" s="66">
        <v>272</v>
      </c>
      <c r="D201" s="932" t="e">
        <f t="shared" si="13"/>
        <v>#DIV/0!</v>
      </c>
      <c r="E201" s="82" t="str">
        <f>IFERROR(VLOOKUP($A201,INSUMOS!$D:$M,2,FALSE),VLOOKUP($A201,'MO-INSUMOS'!$D$28:$K$63,2,FALSE))</f>
        <v>SINAPI</v>
      </c>
      <c r="F201" s="919">
        <f>IFERROR(VLOOKUP($A201,INSUMOS!$D:$M,3,FALSE),VLOOKUP($A201,'MO-INSUMOS'!$D$28:$K$63,3,FALSE))</f>
        <v>34709</v>
      </c>
      <c r="G201" s="919" t="str">
        <f>IFERROR(VLOOKUP($A201,INSUMOS!$D:$M,4,FALSE),VLOOKUP($A201,'MO-INSUMOS'!$D$28:$K$63,4,FALSE))</f>
        <v>MA</v>
      </c>
      <c r="H201" s="633" t="str">
        <f>IFERROR(VLOOKUP($A201,INSUMOS!$D:$M,5,FALSE),VLOOKUP($A201,'MO-INSUMOS'!$D$28:$K$63,5,FALSE))</f>
        <v>DISJUNTOR TIPO DIN/IEC, TRIPOLAR DE 10 ATE 50A</v>
      </c>
      <c r="I201" s="919" t="str">
        <f>IFERROR(VLOOKUP($A201,INSUMOS!$D:$M,6,FALSE),VLOOKUP($A201,'MO-INSUMOS'!$D$28:$K$63,6,FALSE))</f>
        <v>UN</v>
      </c>
      <c r="J201" s="933">
        <f>IFERROR(VLOOKUP($A201,INSUMOS!$D:$M,7,FALSE),VLOOKUP($A201,'MO-INSUMOS'!$D$28:$K$63,7,FALSE))</f>
        <v>0.5</v>
      </c>
      <c r="K201" s="934">
        <f>IFERROR(VLOOKUP($A201,INSUMOS!$D:$M,8,FALSE),VLOOKUP($A201,'MO-INSUMOS'!$D$28:$K$63,8,FALSE))</f>
        <v>0</v>
      </c>
      <c r="L201" s="934">
        <f t="shared" si="10"/>
        <v>0</v>
      </c>
      <c r="M201" s="935" t="e">
        <f t="shared" si="11"/>
        <v>#DIV/0!</v>
      </c>
      <c r="N201" s="936" t="e">
        <f>SUM($M$11:M201)</f>
        <v>#DIV/0!</v>
      </c>
      <c r="P201" s="66" t="str">
        <f>IFERROR(VLOOKUP(F201,'SE-GERAL'!$G:$T,14,FALSE),"N")</f>
        <v>D</v>
      </c>
      <c r="Q201" s="66" t="str">
        <f>IF(SUMIF('MO-FERRAMENTAS EPI'!K:K,F201,'MO-FERRAMENTAS EPI'!F:F)&gt;0,"D","N")</f>
        <v>N</v>
      </c>
      <c r="R201" s="66" t="str">
        <f t="shared" si="12"/>
        <v>D</v>
      </c>
      <c r="S201" s="959"/>
      <c r="T201" s="959"/>
      <c r="U201" s="960"/>
      <c r="V201" s="960"/>
    </row>
    <row r="202" spans="1:22">
      <c r="A202" s="66">
        <v>12</v>
      </c>
      <c r="D202" s="932" t="e">
        <f t="shared" si="13"/>
        <v>#DIV/0!</v>
      </c>
      <c r="E202" s="82" t="str">
        <f>IFERROR(VLOOKUP($A202,INSUMOS!$D:$M,2,FALSE),VLOOKUP($A202,'MO-INSUMOS'!$D$28:$K$63,2,FALSE))</f>
        <v>SCO/RIO</v>
      </c>
      <c r="F202" s="919" t="str">
        <f>IFERROR(VLOOKUP($A202,INSUMOS!$D:$M,3,FALSE),VLOOKUP($A202,'MO-INSUMOS'!$D$28:$K$63,3,FALSE))</f>
        <v>MAT033700</v>
      </c>
      <c r="G202" s="919" t="str">
        <f>IFERROR(VLOOKUP($A202,INSUMOS!$D:$M,4,FALSE),VLOOKUP($A202,'MO-INSUMOS'!$D$28:$K$63,4,FALSE))</f>
        <v>MA</v>
      </c>
      <c r="H202" s="633" t="str">
        <f>IFERROR(VLOOKUP($A202,INSUMOS!$D:$M,5,FALSE),VLOOKUP($A202,'MO-INSUMOS'!$D$28:$K$63,5,FALSE))</f>
        <v>CIMENTO PORTLAND, TIPO 320, SACO DE 50KG</v>
      </c>
      <c r="I202" s="919" t="str">
        <f>IFERROR(VLOOKUP($A202,INSUMOS!$D:$M,6,FALSE),VLOOKUP($A202,'MO-INSUMOS'!$D$28:$K$63,6,FALSE))</f>
        <v>KG</v>
      </c>
      <c r="J202" s="933">
        <f>IFERROR(VLOOKUP($A202,INSUMOS!$D:$M,7,FALSE),VLOOKUP($A202,'MO-INSUMOS'!$D$28:$K$63,7,FALSE))</f>
        <v>48.930833333333339</v>
      </c>
      <c r="K202" s="934">
        <f>IFERROR(VLOOKUP($A202,INSUMOS!$D:$M,8,FALSE),VLOOKUP($A202,'MO-INSUMOS'!$D$28:$K$63,8,FALSE))</f>
        <v>0</v>
      </c>
      <c r="L202" s="934">
        <f t="shared" si="10"/>
        <v>0</v>
      </c>
      <c r="M202" s="935" t="e">
        <f t="shared" si="11"/>
        <v>#DIV/0!</v>
      </c>
      <c r="N202" s="936" t="e">
        <f>SUM($M$11:M202)</f>
        <v>#DIV/0!</v>
      </c>
      <c r="P202" s="66" t="str">
        <f>IFERROR(VLOOKUP(F202,'SE-GERAL'!$G:$T,14,FALSE),"N")</f>
        <v>N</v>
      </c>
      <c r="Q202" s="66" t="str">
        <f>IF(SUMIF('MO-FERRAMENTAS EPI'!K:K,F202,'MO-FERRAMENTAS EPI'!F:F)&gt;0,"D","N")</f>
        <v>N</v>
      </c>
      <c r="R202" s="66" t="str">
        <f t="shared" si="12"/>
        <v>N</v>
      </c>
      <c r="S202" s="959"/>
      <c r="T202" s="959"/>
      <c r="U202" s="960"/>
      <c r="V202" s="960"/>
    </row>
    <row r="203" spans="1:22">
      <c r="A203" s="66">
        <v>225</v>
      </c>
      <c r="D203" s="932" t="e">
        <f t="shared" si="13"/>
        <v>#DIV/0!</v>
      </c>
      <c r="E203" s="82" t="str">
        <f>IFERROR(VLOOKUP($A203,INSUMOS!$D:$M,2,FALSE),VLOOKUP($A203,'MO-INSUMOS'!$D$28:$K$63,2,FALSE))</f>
        <v>SBC</v>
      </c>
      <c r="F203" s="919">
        <f>IFERROR(VLOOKUP($A203,INSUMOS!$D:$M,3,FALSE),VLOOKUP($A203,'MO-INSUMOS'!$D$28:$K$63,3,FALSE))</f>
        <v>2023</v>
      </c>
      <c r="G203" s="919" t="str">
        <f>IFERROR(VLOOKUP($A203,INSUMOS!$D:$M,4,FALSE),VLOOKUP($A203,'MO-INSUMOS'!$D$28:$K$63,4,FALSE))</f>
        <v>MA</v>
      </c>
      <c r="H203" s="633" t="str">
        <f>IFERROR(VLOOKUP($A203,INSUMOS!$D:$M,5,FALSE),VLOOKUP($A203,'MO-INSUMOS'!$D$28:$K$63,5,FALSE))</f>
        <v>BOX CURVO PARA ELETRODUTO FLEXIVEL 4"</v>
      </c>
      <c r="I203" s="919" t="str">
        <f>IFERROR(VLOOKUP($A203,INSUMOS!$D:$M,6,FALSE),VLOOKUP($A203,'MO-INSUMOS'!$D$28:$K$63,6,FALSE))</f>
        <v>UN</v>
      </c>
      <c r="J203" s="933">
        <f>IFERROR(VLOOKUP($A203,INSUMOS!$D:$M,7,FALSE),VLOOKUP($A203,'MO-INSUMOS'!$D$28:$K$63,7,FALSE))</f>
        <v>8.3333333333333329E-2</v>
      </c>
      <c r="K203" s="934">
        <f>IFERROR(VLOOKUP($A203,INSUMOS!$D:$M,8,FALSE),VLOOKUP($A203,'MO-INSUMOS'!$D$28:$K$63,8,FALSE))</f>
        <v>0</v>
      </c>
      <c r="L203" s="934">
        <f t="shared" ref="L203:L266" si="14">IF(I203="%",K203,J203*K203)</f>
        <v>0</v>
      </c>
      <c r="M203" s="935" t="e">
        <f t="shared" ref="M203:M266" si="15">L203/$L$555</f>
        <v>#DIV/0!</v>
      </c>
      <c r="N203" s="936" t="e">
        <f>SUM($M$11:M203)</f>
        <v>#DIV/0!</v>
      </c>
      <c r="P203" s="66" t="str">
        <f>IFERROR(VLOOKUP(F203,'SE-GERAL'!$G:$T,14,FALSE),"N")</f>
        <v>D</v>
      </c>
      <c r="Q203" s="66" t="str">
        <f>IF(SUMIF('MO-FERRAMENTAS EPI'!K:K,F203,'MO-FERRAMENTAS EPI'!F:F)&gt;0,"D","N")</f>
        <v>N</v>
      </c>
      <c r="R203" s="66" t="str">
        <f t="shared" ref="R203:R266" si="16">IF(P203="D","D",IF(Q203="D","D","N"))</f>
        <v>D</v>
      </c>
      <c r="S203" s="959"/>
      <c r="T203" s="959"/>
      <c r="U203" s="960"/>
      <c r="V203" s="960"/>
    </row>
    <row r="204" spans="1:22" ht="22.5">
      <c r="A204" s="66">
        <v>534</v>
      </c>
      <c r="D204" s="932" t="e">
        <f t="shared" si="13"/>
        <v>#DIV/0!</v>
      </c>
      <c r="E204" s="82" t="str">
        <f>IFERROR(VLOOKUP($A204,INSUMOS!$D:$M,2,FALSE),VLOOKUP($A204,'MO-INSUMOS'!$D$28:$K$63,2,FALSE))</f>
        <v>UFRJ</v>
      </c>
      <c r="F204" s="919" t="str">
        <f>IFERROR(VLOOKUP($A204,INSUMOS!$D:$M,3,FALSE),VLOOKUP($A204,'MO-INSUMOS'!$D$28:$K$63,3,FALSE))</f>
        <v>UFRJ-0401.4</v>
      </c>
      <c r="G204" s="919" t="str">
        <f>IFERROR(VLOOKUP($A204,INSUMOS!$D:$M,4,FALSE),VLOOKUP($A204,'MO-INSUMOS'!$D$28:$K$63,4,FALSE))</f>
        <v>DA</v>
      </c>
      <c r="H204" s="633" t="str">
        <f>IFERROR(VLOOKUP($A204,INSUMOS!$D:$M,5,FALSE),VLOOKUP($A204,'MO-INSUMOS'!$D$28:$K$63,5,FALSE))</f>
        <v>CUSTO DE REPOSIÇÃO DO PROFISSIONAL AUSENTE - TECNICO EM ELETRICA - RIO - 44HS SEG A SEX - DIARISTA</v>
      </c>
      <c r="I204" s="919" t="str">
        <f>IFERROR(VLOOKUP($A204,INSUMOS!$D:$M,6,FALSE),VLOOKUP($A204,'MO-INSUMOS'!$D$28:$K$63,6,FALSE))</f>
        <v>MÊS</v>
      </c>
      <c r="J204" s="933">
        <f>IFERROR(VLOOKUP($A204,INSUMOS!$D:$M,7,FALSE),VLOOKUP($A204,'MO-INSUMOS'!$D$28:$K$63,7,FALSE))</f>
        <v>1</v>
      </c>
      <c r="K204" s="934">
        <f>IFERROR(VLOOKUP($A204,INSUMOS!$D:$M,8,FALSE),VLOOKUP($A204,'MO-INSUMOS'!$D$28:$K$63,8,FALSE))</f>
        <v>0</v>
      </c>
      <c r="L204" s="934">
        <f t="shared" si="14"/>
        <v>0</v>
      </c>
      <c r="M204" s="935" t="e">
        <f t="shared" si="15"/>
        <v>#DIV/0!</v>
      </c>
      <c r="N204" s="936" t="e">
        <f>SUM($M$11:M204)</f>
        <v>#DIV/0!</v>
      </c>
      <c r="P204" s="66" t="str">
        <f>IFERROR(VLOOKUP(F204,'SE-GERAL'!$G:$T,14,FALSE),"N")</f>
        <v>N</v>
      </c>
      <c r="Q204" s="66" t="str">
        <f>IF(SUMIF('MO-FERRAMENTAS EPI'!K:K,F204,'MO-FERRAMENTAS EPI'!F:F)&gt;0,"D","N")</f>
        <v>N</v>
      </c>
      <c r="R204" s="66" t="str">
        <f t="shared" si="16"/>
        <v>N</v>
      </c>
      <c r="S204" s="959"/>
      <c r="T204" s="959"/>
      <c r="U204" s="960"/>
      <c r="V204" s="960"/>
    </row>
    <row r="205" spans="1:22" ht="22.5">
      <c r="A205" s="66">
        <v>42</v>
      </c>
      <c r="D205" s="932" t="e">
        <f t="shared" si="13"/>
        <v>#DIV/0!</v>
      </c>
      <c r="E205" s="82" t="str">
        <f>IFERROR(VLOOKUP($A205,INSUMOS!$D:$M,2,FALSE),VLOOKUP($A205,'MO-INSUMOS'!$D$28:$K$63,2,FALSE))</f>
        <v>SCO/RIO</v>
      </c>
      <c r="F205" s="919" t="str">
        <f>IFERROR(VLOOKUP($A205,INSUMOS!$D:$M,3,FALSE),VLOOKUP($A205,'MO-INSUMOS'!$D$28:$K$63,3,FALSE))</f>
        <v>IEQ013700</v>
      </c>
      <c r="G205" s="919" t="str">
        <f>IFERROR(VLOOKUP($A205,INSUMOS!$D:$M,4,FALSE),VLOOKUP($A205,'MO-INSUMOS'!$D$28:$K$63,4,FALSE))</f>
        <v>EQ</v>
      </c>
      <c r="H205" s="633" t="str">
        <f>IFERROR(VLOOKUP($A205,INSUMOS!$D:$M,5,FALSE),VLOOKUP($A205,'MO-INSUMOS'!$D$28:$K$63,5,FALSE))</f>
        <v>GUINDASTE HIDRAULICO, COM CAPACIDADE PARA 10T, MODELO MD-10A, MADAL OU SIMILAR</v>
      </c>
      <c r="I205" s="919" t="str">
        <f>IFERROR(VLOOKUP($A205,INSUMOS!$D:$M,6,FALSE),VLOOKUP($A205,'MO-INSUMOS'!$D$28:$K$63,6,FALSE))</f>
        <v>UN</v>
      </c>
      <c r="J205" s="933">
        <f>IFERROR(VLOOKUP($A205,INSUMOS!$D:$M,7,FALSE),VLOOKUP($A205,'MO-INSUMOS'!$D$28:$K$63,7,FALSE))</f>
        <v>7.9999999999999993E-5</v>
      </c>
      <c r="K205" s="934">
        <f>IFERROR(VLOOKUP($A205,INSUMOS!$D:$M,8,FALSE),VLOOKUP($A205,'MO-INSUMOS'!$D$28:$K$63,8,FALSE))</f>
        <v>0</v>
      </c>
      <c r="L205" s="934">
        <f t="shared" si="14"/>
        <v>0</v>
      </c>
      <c r="M205" s="935" t="e">
        <f t="shared" si="15"/>
        <v>#DIV/0!</v>
      </c>
      <c r="N205" s="936" t="e">
        <f>SUM($M$11:M205)</f>
        <v>#DIV/0!</v>
      </c>
      <c r="P205" s="66" t="str">
        <f>IFERROR(VLOOKUP(F205,'SE-GERAL'!$G:$T,14,FALSE),"N")</f>
        <v>N</v>
      </c>
      <c r="Q205" s="66" t="str">
        <f>IF(SUMIF('MO-FERRAMENTAS EPI'!K:K,F205,'MO-FERRAMENTAS EPI'!F:F)&gt;0,"D","N")</f>
        <v>N</v>
      </c>
      <c r="R205" s="66" t="str">
        <f t="shared" si="16"/>
        <v>N</v>
      </c>
      <c r="S205" s="959"/>
      <c r="T205" s="959"/>
      <c r="U205" s="960"/>
      <c r="V205" s="960"/>
    </row>
    <row r="206" spans="1:22" ht="22.5">
      <c r="A206" s="66">
        <v>313</v>
      </c>
      <c r="D206" s="932" t="e">
        <f t="shared" si="13"/>
        <v>#DIV/0!</v>
      </c>
      <c r="E206" s="82" t="str">
        <f>IFERROR(VLOOKUP($A206,INSUMOS!$D:$M,2,FALSE),VLOOKUP($A206,'MO-INSUMOS'!$D$28:$K$63,2,FALSE))</f>
        <v>SINAPI</v>
      </c>
      <c r="F206" s="919">
        <f>IFERROR(VLOOKUP($A206,INSUMOS!$D:$M,3,FALSE),VLOOKUP($A206,'MO-INSUMOS'!$D$28:$K$63,3,FALSE))</f>
        <v>3405</v>
      </c>
      <c r="G206" s="919" t="str">
        <f>IFERROR(VLOOKUP($A206,INSUMOS!$D:$M,4,FALSE),VLOOKUP($A206,'MO-INSUMOS'!$D$28:$K$63,4,FALSE))</f>
        <v>MA</v>
      </c>
      <c r="H206" s="633" t="str">
        <f>IFERROR(VLOOKUP($A206,INSUMOS!$D:$M,5,FALSE),VLOOKUP($A206,'MO-INSUMOS'!$D$28:$K$63,5,FALSE))</f>
        <v>ISOLADOR DE PORCELANA SUSPENSO, DISCO TIPO GARFO OLHAL, DIAMETRO DE 152 MM, PARA TENSAO DE *15* KV</v>
      </c>
      <c r="I206" s="919" t="str">
        <f>IFERROR(VLOOKUP($A206,INSUMOS!$D:$M,6,FALSE),VLOOKUP($A206,'MO-INSUMOS'!$D$28:$K$63,6,FALSE))</f>
        <v>UN</v>
      </c>
      <c r="J206" s="933">
        <f>IFERROR(VLOOKUP($A206,INSUMOS!$D:$M,7,FALSE),VLOOKUP($A206,'MO-INSUMOS'!$D$28:$K$63,7,FALSE))</f>
        <v>0.25</v>
      </c>
      <c r="K206" s="934">
        <f>IFERROR(VLOOKUP($A206,INSUMOS!$D:$M,8,FALSE),VLOOKUP($A206,'MO-INSUMOS'!$D$28:$K$63,8,FALSE))</f>
        <v>0</v>
      </c>
      <c r="L206" s="934">
        <f t="shared" si="14"/>
        <v>0</v>
      </c>
      <c r="M206" s="935" t="e">
        <f t="shared" si="15"/>
        <v>#DIV/0!</v>
      </c>
      <c r="N206" s="936" t="e">
        <f>SUM($M$11:M206)</f>
        <v>#DIV/0!</v>
      </c>
      <c r="P206" s="66" t="str">
        <f>IFERROR(VLOOKUP(F206,'SE-GERAL'!$G:$T,14,FALSE),"N")</f>
        <v>D</v>
      </c>
      <c r="Q206" s="66" t="str">
        <f>IF(SUMIF('MO-FERRAMENTAS EPI'!K:K,F206,'MO-FERRAMENTAS EPI'!F:F)&gt;0,"D","N")</f>
        <v>N</v>
      </c>
      <c r="R206" s="66" t="str">
        <f t="shared" si="16"/>
        <v>D</v>
      </c>
      <c r="S206" s="959"/>
      <c r="T206" s="959"/>
      <c r="U206" s="960"/>
      <c r="V206" s="960"/>
    </row>
    <row r="207" spans="1:22" ht="22.5">
      <c r="A207" s="66">
        <v>526</v>
      </c>
      <c r="D207" s="932" t="e">
        <f t="shared" si="13"/>
        <v>#DIV/0!</v>
      </c>
      <c r="E207" s="82" t="str">
        <f>IFERROR(VLOOKUP($A207,INSUMOS!$D:$M,2,FALSE),VLOOKUP($A207,'MO-INSUMOS'!$D$28:$K$63,2,FALSE))</f>
        <v>UFRJ</v>
      </c>
      <c r="F207" s="919" t="str">
        <f>IFERROR(VLOOKUP($A207,INSUMOS!$D:$M,3,FALSE),VLOOKUP($A207,'MO-INSUMOS'!$D$28:$K$63,3,FALSE))</f>
        <v>UFRJ-0397.4</v>
      </c>
      <c r="G207" s="919" t="str">
        <f>IFERROR(VLOOKUP($A207,INSUMOS!$D:$M,4,FALSE),VLOOKUP($A207,'MO-INSUMOS'!$D$28:$K$63,4,FALSE))</f>
        <v>DA</v>
      </c>
      <c r="H207" s="633" t="str">
        <f>IFERROR(VLOOKUP($A207,INSUMOS!$D:$M,5,FALSE),VLOOKUP($A207,'MO-INSUMOS'!$D$28:$K$63,5,FALSE))</f>
        <v>CUSTO DE REPOSIÇÃO DO PROFISSIONAL AUSENTE - TÉCNICO EM SEGURANÇA DO TRABALHO - RIO - 44HS SEG A SEX - DIARISTA</v>
      </c>
      <c r="I207" s="919" t="str">
        <f>IFERROR(VLOOKUP($A207,INSUMOS!$D:$M,6,FALSE),VLOOKUP($A207,'MO-INSUMOS'!$D$28:$K$63,6,FALSE))</f>
        <v>MÊS</v>
      </c>
      <c r="J207" s="933">
        <f>IFERROR(VLOOKUP($A207,INSUMOS!$D:$M,7,FALSE),VLOOKUP($A207,'MO-INSUMOS'!$D$28:$K$63,7,FALSE))</f>
        <v>1</v>
      </c>
      <c r="K207" s="934">
        <f>IFERROR(VLOOKUP($A207,INSUMOS!$D:$M,8,FALSE),VLOOKUP($A207,'MO-INSUMOS'!$D$28:$K$63,8,FALSE))</f>
        <v>0</v>
      </c>
      <c r="L207" s="934">
        <f t="shared" si="14"/>
        <v>0</v>
      </c>
      <c r="M207" s="935" t="e">
        <f t="shared" si="15"/>
        <v>#DIV/0!</v>
      </c>
      <c r="N207" s="936" t="e">
        <f>SUM($M$11:M207)</f>
        <v>#DIV/0!</v>
      </c>
      <c r="P207" s="66" t="str">
        <f>IFERROR(VLOOKUP(F207,'SE-GERAL'!$G:$T,14,FALSE),"N")</f>
        <v>N</v>
      </c>
      <c r="Q207" s="66" t="str">
        <f>IF(SUMIF('MO-FERRAMENTAS EPI'!K:K,F207,'MO-FERRAMENTAS EPI'!F:F)&gt;0,"D","N")</f>
        <v>N</v>
      </c>
      <c r="R207" s="66" t="str">
        <f t="shared" si="16"/>
        <v>N</v>
      </c>
      <c r="S207" s="959"/>
      <c r="T207" s="959"/>
      <c r="U207" s="960"/>
      <c r="V207" s="960"/>
    </row>
    <row r="208" spans="1:22" ht="56.25">
      <c r="A208" s="66">
        <v>189</v>
      </c>
      <c r="D208" s="932" t="e">
        <f t="shared" si="13"/>
        <v>#DIV/0!</v>
      </c>
      <c r="E208" s="82" t="str">
        <f>IFERROR(VLOOKUP($A208,INSUMOS!$D:$M,2,FALSE),VLOOKUP($A208,'MO-INSUMOS'!$D$28:$K$63,2,FALSE))</f>
        <v>UFRJ</v>
      </c>
      <c r="F208" s="919" t="str">
        <f>IFERROR(VLOOKUP($A208,INSUMOS!$D:$M,3,FALSE),VLOOKUP($A208,'MO-INSUMOS'!$D$28:$K$63,3,FALSE))</f>
        <v>UFRJ-0052</v>
      </c>
      <c r="G208" s="919" t="str">
        <f>IFERROR(VLOOKUP($A208,INSUMOS!$D:$M,4,FALSE),VLOOKUP($A208,'MO-INSUMOS'!$D$28:$K$63,4,FALSE))</f>
        <v>MA</v>
      </c>
      <c r="H208" s="633" t="str">
        <f>IFERROR(VLOOKUP($A208,INSUMOS!$D:$M,5,FALSE),VLOOKUP($A208,'MO-INSUMOS'!$D$28:$K$63,5,FALSE))</f>
        <v>CABO DE POTÊNCIA; MULTIPOLAR (TIPO PP); FLEXÍVEL; ISOLAÇÃO E CAPA DE PVC; 90°, CLASSE DE ISOLAMENTO 0,6/1kV; BAIXA EMISSÃO DE FUMAÇA; CONDUTOR DE COBRE, ENCORDOAMANTO CLASSE 4; COM 3 (TRÊS) CONDUTORES DE SEÇÃO NOMINAL 2,5 mm².</v>
      </c>
      <c r="I208" s="919" t="str">
        <f>IFERROR(VLOOKUP($A208,INSUMOS!$D:$M,6,FALSE),VLOOKUP($A208,'MO-INSUMOS'!$D$28:$K$63,6,FALSE))</f>
        <v>M</v>
      </c>
      <c r="J208" s="933">
        <f>IFERROR(VLOOKUP($A208,INSUMOS!$D:$M,7,FALSE),VLOOKUP($A208,'MO-INSUMOS'!$D$28:$K$63,7,FALSE))</f>
        <v>2.5</v>
      </c>
      <c r="K208" s="934">
        <f>IFERROR(VLOOKUP($A208,INSUMOS!$D:$M,8,FALSE),VLOOKUP($A208,'MO-INSUMOS'!$D$28:$K$63,8,FALSE))</f>
        <v>0</v>
      </c>
      <c r="L208" s="934">
        <f t="shared" si="14"/>
        <v>0</v>
      </c>
      <c r="M208" s="935" t="e">
        <f t="shared" si="15"/>
        <v>#DIV/0!</v>
      </c>
      <c r="N208" s="936" t="e">
        <f>SUM($M$11:M208)</f>
        <v>#DIV/0!</v>
      </c>
      <c r="P208" s="66" t="str">
        <f>IFERROR(VLOOKUP(F208,'SE-GERAL'!$G:$T,14,FALSE),"N")</f>
        <v>D</v>
      </c>
      <c r="Q208" s="66" t="str">
        <f>IF(SUMIF('MO-FERRAMENTAS EPI'!K:K,F208,'MO-FERRAMENTAS EPI'!F:F)&gt;0,"D","N")</f>
        <v>N</v>
      </c>
      <c r="R208" s="66" t="str">
        <f t="shared" si="16"/>
        <v>D</v>
      </c>
      <c r="S208" s="959"/>
      <c r="T208" s="959"/>
      <c r="U208" s="960"/>
      <c r="V208" s="960"/>
    </row>
    <row r="209" spans="1:22" ht="33.75">
      <c r="A209" s="66">
        <v>5</v>
      </c>
      <c r="D209" s="932" t="e">
        <f t="shared" si="13"/>
        <v>#DIV/0!</v>
      </c>
      <c r="E209" s="82" t="str">
        <f>IFERROR(VLOOKUP($A209,INSUMOS!$D:$M,2,FALSE),VLOOKUP($A209,'MO-INSUMOS'!$D$28:$K$63,2,FALSE))</f>
        <v>SCO/RIO</v>
      </c>
      <c r="F209" s="919" t="str">
        <f>IFERROR(VLOOKUP($A209,INSUMOS!$D:$M,3,FALSE),VLOOKUP($A209,'MO-INSUMOS'!$D$28:$K$63,3,FALSE))</f>
        <v>IEQ009500</v>
      </c>
      <c r="G209" s="919" t="str">
        <f>IFERROR(VLOOKUP($A209,INSUMOS!$D:$M,4,FALSE),VLOOKUP($A209,'MO-INSUMOS'!$D$28:$K$63,4,FALSE))</f>
        <v>EQ</v>
      </c>
      <c r="H209" s="633" t="str">
        <f>IFERROR(VLOOKUP($A209,INSUMOS!$D:$M,5,FALSE),VLOOKUP($A209,'MO-INSUMOS'!$D$28:$K$63,5,FALSE))</f>
        <v>CUSTO DE MATERIAL DE MANUTENCAO DE GUINDASTE HIDRAULICO COM MOMENTO DE CARGA UTIL DE 1550 KGF/M, COM ALCANCE DE 16M DE ALTURA - EQUIVALENTE AO ELEMENTAR IEQ013650</v>
      </c>
      <c r="I209" s="919" t="str">
        <f>IFERROR(VLOOKUP($A209,INSUMOS!$D:$M,6,FALSE),VLOOKUP($A209,'MO-INSUMOS'!$D$28:$K$63,6,FALSE))</f>
        <v>UN</v>
      </c>
      <c r="J209" s="933">
        <f>IFERROR(VLOOKUP($A209,INSUMOS!$D:$M,7,FALSE),VLOOKUP($A209,'MO-INSUMOS'!$D$28:$K$63,7,FALSE))</f>
        <v>2.4000000000000003E-4</v>
      </c>
      <c r="K209" s="934">
        <f>IFERROR(VLOOKUP($A209,INSUMOS!$D:$M,8,FALSE),VLOOKUP($A209,'MO-INSUMOS'!$D$28:$K$63,8,FALSE))</f>
        <v>0</v>
      </c>
      <c r="L209" s="934">
        <f t="shared" si="14"/>
        <v>0</v>
      </c>
      <c r="M209" s="935" t="e">
        <f t="shared" si="15"/>
        <v>#DIV/0!</v>
      </c>
      <c r="N209" s="936" t="e">
        <f>SUM($M$11:M209)</f>
        <v>#DIV/0!</v>
      </c>
      <c r="P209" s="66" t="str">
        <f>IFERROR(VLOOKUP(F209,'SE-GERAL'!$G:$T,14,FALSE),"N")</f>
        <v>N</v>
      </c>
      <c r="Q209" s="66" t="str">
        <f>IF(SUMIF('MO-FERRAMENTAS EPI'!K:K,F209,'MO-FERRAMENTAS EPI'!F:F)&gt;0,"D","N")</f>
        <v>N</v>
      </c>
      <c r="R209" s="66" t="str">
        <f t="shared" si="16"/>
        <v>N</v>
      </c>
      <c r="S209" s="959"/>
      <c r="T209" s="959"/>
      <c r="U209" s="960"/>
      <c r="V209" s="960"/>
    </row>
    <row r="210" spans="1:22">
      <c r="A210" s="66">
        <v>82</v>
      </c>
      <c r="D210" s="932" t="e">
        <f t="shared" si="13"/>
        <v>#DIV/0!</v>
      </c>
      <c r="E210" s="82" t="str">
        <f>IFERROR(VLOOKUP($A210,INSUMOS!$D:$M,2,FALSE),VLOOKUP($A210,'MO-INSUMOS'!$D$28:$K$63,2,FALSE))</f>
        <v>SCO/RIO</v>
      </c>
      <c r="F210" s="919" t="str">
        <f>IFERROR(VLOOKUP($A210,INSUMOS!$D:$M,3,FALSE),VLOOKUP($A210,'MO-INSUMOS'!$D$28:$K$63,3,FALSE))</f>
        <v>MAT023750</v>
      </c>
      <c r="G210" s="919" t="str">
        <f>IFERROR(VLOOKUP($A210,INSUMOS!$D:$M,4,FALSE),VLOOKUP($A210,'MO-INSUMOS'!$D$28:$K$63,4,FALSE))</f>
        <v>MA</v>
      </c>
      <c r="H210" s="633" t="str">
        <f>IFERROR(VLOOKUP($A210,INSUMOS!$D:$M,5,FALSE),VLOOKUP($A210,'MO-INSUMOS'!$D$28:$K$63,5,FALSE))</f>
        <v>CABO DE COBRE RIGIDO, 750V, PVC/70OC, DE 16MM2</v>
      </c>
      <c r="I210" s="919" t="str">
        <f>IFERROR(VLOOKUP($A210,INSUMOS!$D:$M,6,FALSE),VLOOKUP($A210,'MO-INSUMOS'!$D$28:$K$63,6,FALSE))</f>
        <v>M</v>
      </c>
      <c r="J210" s="933">
        <f>IFERROR(VLOOKUP($A210,INSUMOS!$D:$M,7,FALSE),VLOOKUP($A210,'MO-INSUMOS'!$D$28:$K$63,7,FALSE))</f>
        <v>2</v>
      </c>
      <c r="K210" s="934">
        <f>IFERROR(VLOOKUP($A210,INSUMOS!$D:$M,8,FALSE),VLOOKUP($A210,'MO-INSUMOS'!$D$28:$K$63,8,FALSE))</f>
        <v>0</v>
      </c>
      <c r="L210" s="934">
        <f t="shared" si="14"/>
        <v>0</v>
      </c>
      <c r="M210" s="935" t="e">
        <f t="shared" si="15"/>
        <v>#DIV/0!</v>
      </c>
      <c r="N210" s="936" t="e">
        <f>SUM($M$11:M210)</f>
        <v>#DIV/0!</v>
      </c>
      <c r="P210" s="66" t="str">
        <f>IFERROR(VLOOKUP(F210,'SE-GERAL'!$G:$T,14,FALSE),"N")</f>
        <v>N</v>
      </c>
      <c r="Q210" s="66" t="str">
        <f>IF(SUMIF('MO-FERRAMENTAS EPI'!K:K,F210,'MO-FERRAMENTAS EPI'!F:F)&gt;0,"D","N")</f>
        <v>N</v>
      </c>
      <c r="R210" s="66" t="str">
        <f t="shared" si="16"/>
        <v>N</v>
      </c>
      <c r="S210" s="959"/>
      <c r="T210" s="959"/>
      <c r="U210" s="960"/>
      <c r="V210" s="960"/>
    </row>
    <row r="211" spans="1:22" ht="22.5">
      <c r="A211" s="66">
        <v>65</v>
      </c>
      <c r="D211" s="932" t="e">
        <f t="shared" si="13"/>
        <v>#DIV/0!</v>
      </c>
      <c r="E211" s="82" t="str">
        <f>IFERROR(VLOOKUP($A211,INSUMOS!$D:$M,2,FALSE),VLOOKUP($A211,'MO-INSUMOS'!$D$28:$K$63,2,FALSE))</f>
        <v>SCO/RIO</v>
      </c>
      <c r="F211" s="919" t="str">
        <f>IFERROR(VLOOKUP($A211,INSUMOS!$D:$M,3,FALSE),VLOOKUP($A211,'MO-INSUMOS'!$D$28:$K$63,3,FALSE))</f>
        <v>MOD900650</v>
      </c>
      <c r="G211" s="919" t="str">
        <f>IFERROR(VLOOKUP($A211,INSUMOS!$D:$M,4,FALSE),VLOOKUP($A211,'MO-INSUMOS'!$D$28:$K$63,4,FALSE))</f>
        <v>MO</v>
      </c>
      <c r="H211" s="633" t="str">
        <f>IFERROR(VLOOKUP($A211,INSUMOS!$D:$M,5,FALSE),VLOOKUP($A211,'MO-INSUMOS'!$D$28:$K$63,5,FALSE))</f>
        <v>BOMBEIRO - INSTALACAO HIDRO-SANITARIA PREDIAL (DESONERADO)</v>
      </c>
      <c r="I211" s="919" t="str">
        <f>IFERROR(VLOOKUP($A211,INSUMOS!$D:$M,6,FALSE),VLOOKUP($A211,'MO-INSUMOS'!$D$28:$K$63,6,FALSE))</f>
        <v>H</v>
      </c>
      <c r="J211" s="933">
        <f>IFERROR(VLOOKUP($A211,INSUMOS!$D:$M,7,FALSE),VLOOKUP($A211,'MO-INSUMOS'!$D$28:$K$63,7,FALSE))</f>
        <v>1.1666666666666665</v>
      </c>
      <c r="K211" s="934">
        <f>IFERROR(VLOOKUP($A211,INSUMOS!$D:$M,8,FALSE),VLOOKUP($A211,'MO-INSUMOS'!$D$28:$K$63,8,FALSE))</f>
        <v>0</v>
      </c>
      <c r="L211" s="934">
        <f t="shared" si="14"/>
        <v>0</v>
      </c>
      <c r="M211" s="935" t="e">
        <f t="shared" si="15"/>
        <v>#DIV/0!</v>
      </c>
      <c r="N211" s="936" t="e">
        <f>SUM($M$11:M211)</f>
        <v>#DIV/0!</v>
      </c>
      <c r="P211" s="66" t="str">
        <f>IFERROR(VLOOKUP(F211,'SE-GERAL'!$G:$T,14,FALSE),"N")</f>
        <v>N</v>
      </c>
      <c r="Q211" s="66" t="str">
        <f>IF(SUMIF('MO-FERRAMENTAS EPI'!K:K,F211,'MO-FERRAMENTAS EPI'!F:F)&gt;0,"D","N")</f>
        <v>N</v>
      </c>
      <c r="R211" s="66" t="str">
        <f t="shared" si="16"/>
        <v>N</v>
      </c>
      <c r="S211" s="959"/>
      <c r="T211" s="959"/>
      <c r="U211" s="960"/>
      <c r="V211" s="960"/>
    </row>
    <row r="212" spans="1:22" ht="33.75">
      <c r="A212" s="66">
        <v>10</v>
      </c>
      <c r="D212" s="932" t="e">
        <f t="shared" si="13"/>
        <v>#DIV/0!</v>
      </c>
      <c r="E212" s="82" t="str">
        <f>IFERROR(VLOOKUP($A212,INSUMOS!$D:$M,2,FALSE),VLOOKUP($A212,'MO-INSUMOS'!$D$28:$K$63,2,FALSE))</f>
        <v>SCO/RIO</v>
      </c>
      <c r="F212" s="919" t="str">
        <f>IFERROR(VLOOKUP($A212,INSUMOS!$D:$M,3,FALSE),VLOOKUP($A212,'MO-INSUMOS'!$D$28:$K$63,3,FALSE))</f>
        <v>EVE000050</v>
      </c>
      <c r="G212" s="919" t="str">
        <f>IFERROR(VLOOKUP($A212,INSUMOS!$D:$M,4,FALSE),VLOOKUP($A212,'MO-INSUMOS'!$D$28:$K$63,4,FALSE))</f>
        <v>DA</v>
      </c>
      <c r="H212" s="633" t="str">
        <f>IFERROR(VLOOKUP($A212,INSUMOS!$D:$M,5,FALSE),VLOOKUP($A212,'MO-INSUMOS'!$D$28:$K$63,5,FALSE))</f>
        <v>3% INCIDENTE SOBRE MAO DE OBRA DIRETA COM ENCARGOS SOCIAIS PARA COBRIR DESPESAS RELATIVA A EQUIPAMENTOS DE PROTECAO INDIVIDUAL, UNIFORMES E FERRAMENTAS</v>
      </c>
      <c r="I212" s="919" t="str">
        <f>IFERROR(VLOOKUP($A212,INSUMOS!$D:$M,6,FALSE),VLOOKUP($A212,'MO-INSUMOS'!$D$28:$K$63,6,FALSE))</f>
        <v>%</v>
      </c>
      <c r="J212" s="933" t="str">
        <f>IFERROR(VLOOKUP($A212,INSUMOS!$D:$M,7,FALSE),VLOOKUP($A212,'MO-INSUMOS'!$D$28:$K$63,7,FALSE))</f>
        <v>-</v>
      </c>
      <c r="K212" s="934">
        <f>IFERROR(VLOOKUP($A212,INSUMOS!$D:$M,8,FALSE),VLOOKUP($A212,'MO-INSUMOS'!$D$28:$K$63,8,FALSE))</f>
        <v>0</v>
      </c>
      <c r="L212" s="934">
        <f t="shared" si="14"/>
        <v>0</v>
      </c>
      <c r="M212" s="935" t="e">
        <f t="shared" si="15"/>
        <v>#DIV/0!</v>
      </c>
      <c r="N212" s="936" t="e">
        <f>SUM($M$11:M212)</f>
        <v>#DIV/0!</v>
      </c>
      <c r="P212" s="66" t="str">
        <f>IFERROR(VLOOKUP(F212,'SE-GERAL'!$G:$T,14,FALSE),"N")</f>
        <v>N</v>
      </c>
      <c r="Q212" s="66" t="str">
        <f>IF(SUMIF('MO-FERRAMENTAS EPI'!K:K,F212,'MO-FERRAMENTAS EPI'!F:F)&gt;0,"D","N")</f>
        <v>N</v>
      </c>
      <c r="R212" s="66" t="str">
        <f t="shared" si="16"/>
        <v>N</v>
      </c>
      <c r="S212" s="959"/>
      <c r="T212" s="959"/>
      <c r="U212" s="960"/>
      <c r="V212" s="960"/>
    </row>
    <row r="213" spans="1:22">
      <c r="A213" s="66">
        <v>192</v>
      </c>
      <c r="D213" s="932" t="e">
        <f t="shared" si="13"/>
        <v>#DIV/0!</v>
      </c>
      <c r="E213" s="82" t="str">
        <f>IFERROR(VLOOKUP($A213,INSUMOS!$D:$M,2,FALSE),VLOOKUP($A213,'MO-INSUMOS'!$D$28:$K$63,2,FALSE))</f>
        <v>SINAPI</v>
      </c>
      <c r="F213" s="919">
        <f>IFERROR(VLOOKUP($A213,INSUMOS!$D:$M,3,FALSE),VLOOKUP($A213,'MO-INSUMOS'!$D$28:$K$63,3,FALSE))</f>
        <v>34616</v>
      </c>
      <c r="G213" s="919" t="str">
        <f>IFERROR(VLOOKUP($A213,INSUMOS!$D:$M,4,FALSE),VLOOKUP($A213,'MO-INSUMOS'!$D$28:$K$63,4,FALSE))</f>
        <v>MA</v>
      </c>
      <c r="H213" s="633" t="str">
        <f>IFERROR(VLOOKUP($A213,INSUMOS!$D:$M,5,FALSE),VLOOKUP($A213,'MO-INSUMOS'!$D$28:$K$63,5,FALSE))</f>
        <v>DISJUNTOR TIPO DIN/IEC, BIPOLAR DE 6 ATE 32A</v>
      </c>
      <c r="I213" s="919" t="str">
        <f>IFERROR(VLOOKUP($A213,INSUMOS!$D:$M,6,FALSE),VLOOKUP($A213,'MO-INSUMOS'!$D$28:$K$63,6,FALSE))</f>
        <v>UN</v>
      </c>
      <c r="J213" s="933">
        <f>IFERROR(VLOOKUP($A213,INSUMOS!$D:$M,7,FALSE),VLOOKUP($A213,'MO-INSUMOS'!$D$28:$K$63,7,FALSE))</f>
        <v>0.5</v>
      </c>
      <c r="K213" s="934">
        <f>IFERROR(VLOOKUP($A213,INSUMOS!$D:$M,8,FALSE),VLOOKUP($A213,'MO-INSUMOS'!$D$28:$K$63,8,FALSE))</f>
        <v>0</v>
      </c>
      <c r="L213" s="934">
        <f t="shared" si="14"/>
        <v>0</v>
      </c>
      <c r="M213" s="935" t="e">
        <f t="shared" si="15"/>
        <v>#DIV/0!</v>
      </c>
      <c r="N213" s="936" t="e">
        <f>SUM($M$11:M213)</f>
        <v>#DIV/0!</v>
      </c>
      <c r="P213" s="66" t="str">
        <f>IFERROR(VLOOKUP(F213,'SE-GERAL'!$G:$T,14,FALSE),"N")</f>
        <v>D</v>
      </c>
      <c r="Q213" s="66" t="str">
        <f>IF(SUMIF('MO-FERRAMENTAS EPI'!K:K,F213,'MO-FERRAMENTAS EPI'!F:F)&gt;0,"D","N")</f>
        <v>N</v>
      </c>
      <c r="R213" s="66" t="str">
        <f t="shared" si="16"/>
        <v>D</v>
      </c>
      <c r="S213" s="959"/>
      <c r="T213" s="959"/>
      <c r="U213" s="960"/>
      <c r="V213" s="960"/>
    </row>
    <row r="214" spans="1:22" ht="33.75">
      <c r="A214" s="66">
        <v>327</v>
      </c>
      <c r="D214" s="932" t="e">
        <f t="shared" si="13"/>
        <v>#DIV/0!</v>
      </c>
      <c r="E214" s="82" t="str">
        <f>IFERROR(VLOOKUP($A214,INSUMOS!$D:$M,2,FALSE),VLOOKUP($A214,'MO-INSUMOS'!$D$28:$K$63,2,FALSE))</f>
        <v>UFRJ</v>
      </c>
      <c r="F214" s="919" t="str">
        <f>IFERROR(VLOOKUP($A214,INSUMOS!$D:$M,3,FALSE),VLOOKUP($A214,'MO-INSUMOS'!$D$28:$K$63,3,FALSE))</f>
        <v>UFRJ-0226</v>
      </c>
      <c r="G214" s="919" t="str">
        <f>IFERROR(VLOOKUP($A214,INSUMOS!$D:$M,4,FALSE),VLOOKUP($A214,'MO-INSUMOS'!$D$28:$K$63,4,FALSE))</f>
        <v>MA</v>
      </c>
      <c r="H214" s="633" t="str">
        <f>IFERROR(VLOOKUP($A214,INSUMOS!$D:$M,5,FALSE),VLOOKUP($A214,'MO-INSUMOS'!$D$28:$K$63,5,FALSE))</f>
        <v>VERGALHÃO DE COBRE ELETROLÍTICO DE ALTA CONDUTIBILIDADE (&gt;99%), Ø 3/8" (BARRAMENTO DE MÉDIA TENSÃO CIRCULAR MACIÇO TIPO VERGALHÃO) - BARRA COM 3 METROS.</v>
      </c>
      <c r="I214" s="919" t="str">
        <f>IFERROR(VLOOKUP($A214,INSUMOS!$D:$M,6,FALSE),VLOOKUP($A214,'MO-INSUMOS'!$D$28:$K$63,6,FALSE))</f>
        <v>UN</v>
      </c>
      <c r="J214" s="933">
        <f>IFERROR(VLOOKUP($A214,INSUMOS!$D:$M,7,FALSE),VLOOKUP($A214,'MO-INSUMOS'!$D$28:$K$63,7,FALSE))</f>
        <v>8.3333333333333329E-2</v>
      </c>
      <c r="K214" s="934">
        <f>IFERROR(VLOOKUP($A214,INSUMOS!$D:$M,8,FALSE),VLOOKUP($A214,'MO-INSUMOS'!$D$28:$K$63,8,FALSE))</f>
        <v>0</v>
      </c>
      <c r="L214" s="934">
        <f t="shared" si="14"/>
        <v>0</v>
      </c>
      <c r="M214" s="935" t="e">
        <f t="shared" si="15"/>
        <v>#DIV/0!</v>
      </c>
      <c r="N214" s="936" t="e">
        <f>SUM($M$11:M214)</f>
        <v>#DIV/0!</v>
      </c>
      <c r="P214" s="66" t="str">
        <f>IFERROR(VLOOKUP(F214,'SE-GERAL'!$G:$T,14,FALSE),"N")</f>
        <v>D</v>
      </c>
      <c r="Q214" s="66" t="str">
        <f>IF(SUMIF('MO-FERRAMENTAS EPI'!K:K,F214,'MO-FERRAMENTAS EPI'!F:F)&gt;0,"D","N")</f>
        <v>N</v>
      </c>
      <c r="R214" s="66" t="str">
        <f t="shared" si="16"/>
        <v>D</v>
      </c>
      <c r="S214" s="959"/>
      <c r="T214" s="959"/>
      <c r="U214" s="960"/>
      <c r="V214" s="960"/>
    </row>
    <row r="215" spans="1:22" ht="56.25">
      <c r="A215" s="66">
        <v>291</v>
      </c>
      <c r="D215" s="932" t="e">
        <f t="shared" si="13"/>
        <v>#DIV/0!</v>
      </c>
      <c r="E215" s="82" t="str">
        <f>IFERROR(VLOOKUP($A215,INSUMOS!$D:$M,2,FALSE),VLOOKUP($A215,'MO-INSUMOS'!$D$28:$K$63,2,FALSE))</f>
        <v>UFRJ</v>
      </c>
      <c r="F215" s="919" t="str">
        <f>IFERROR(VLOOKUP($A215,INSUMOS!$D:$M,3,FALSE),VLOOKUP($A215,'MO-INSUMOS'!$D$28:$K$63,3,FALSE))</f>
        <v>UFRJ-0192</v>
      </c>
      <c r="G215" s="919" t="str">
        <f>IFERROR(VLOOKUP($A215,INSUMOS!$D:$M,4,FALSE),VLOOKUP($A215,'MO-INSUMOS'!$D$28:$K$63,4,FALSE))</f>
        <v>MA</v>
      </c>
      <c r="H215" s="633" t="str">
        <f>IFERROR(VLOOKUP($A215,INSUMOS!$D:$M,5,FALSE),VLOOKUP($A215,'MO-INSUMOS'!$D$28:$K$63,5,FALSE))</f>
        <v>SUPORTE EM U, DE AÇO GALVANIZADO, PARA MONTAGEM DE 2 (DUAS) LUMINÁRIAS (LADO A LADO) NO TOPO DE POSTE DE AÇO RETO. O SUPORTE DEVERÁ SER COMPATÍVEL COM OS ENCAIXES DAS LUMINÁRIAS E DOS POSTES - FABRICAÇÃO CONIPOST (PADRÃO UFRJ).</v>
      </c>
      <c r="I215" s="919" t="str">
        <f>IFERROR(VLOOKUP($A215,INSUMOS!$D:$M,6,FALSE),VLOOKUP($A215,'MO-INSUMOS'!$D$28:$K$63,6,FALSE))</f>
        <v>UN</v>
      </c>
      <c r="J215" s="933">
        <f>IFERROR(VLOOKUP($A215,INSUMOS!$D:$M,7,FALSE),VLOOKUP($A215,'MO-INSUMOS'!$D$28:$K$63,7,FALSE))</f>
        <v>8.3333333333333329E-2</v>
      </c>
      <c r="K215" s="934">
        <f>IFERROR(VLOOKUP($A215,INSUMOS!$D:$M,8,FALSE),VLOOKUP($A215,'MO-INSUMOS'!$D$28:$K$63,8,FALSE))</f>
        <v>0</v>
      </c>
      <c r="L215" s="934">
        <f t="shared" si="14"/>
        <v>0</v>
      </c>
      <c r="M215" s="935" t="e">
        <f t="shared" si="15"/>
        <v>#DIV/0!</v>
      </c>
      <c r="N215" s="936" t="e">
        <f>SUM($M$11:M215)</f>
        <v>#DIV/0!</v>
      </c>
      <c r="P215" s="66" t="str">
        <f>IFERROR(VLOOKUP(F215,'SE-GERAL'!$G:$T,14,FALSE),"N")</f>
        <v>D</v>
      </c>
      <c r="Q215" s="66" t="str">
        <f>IF(SUMIF('MO-FERRAMENTAS EPI'!K:K,F215,'MO-FERRAMENTAS EPI'!F:F)&gt;0,"D","N")</f>
        <v>N</v>
      </c>
      <c r="R215" s="66" t="str">
        <f t="shared" si="16"/>
        <v>D</v>
      </c>
      <c r="S215" s="959"/>
      <c r="T215" s="959"/>
      <c r="U215" s="960"/>
      <c r="V215" s="960"/>
    </row>
    <row r="216" spans="1:22" ht="101.25">
      <c r="A216" s="66">
        <v>140</v>
      </c>
      <c r="D216" s="932" t="e">
        <f t="shared" si="13"/>
        <v>#DIV/0!</v>
      </c>
      <c r="E216" s="82" t="str">
        <f>IFERROR(VLOOKUP($A216,INSUMOS!$D:$M,2,FALSE),VLOOKUP($A216,'MO-INSUMOS'!$D$28:$K$63,2,FALSE))</f>
        <v>CREA-RJ</v>
      </c>
      <c r="F216" s="919" t="str">
        <f>IFERROR(VLOOKUP($A216,INSUMOS!$D:$M,3,FALSE),VLOOKUP($A216,'MO-INSUMOS'!$D$28:$K$63,3,FALSE))</f>
        <v>CREA-0001</v>
      </c>
      <c r="G216" s="919" t="str">
        <f>IFERROR(VLOOKUP($A216,INSUMOS!$D:$M,4,FALSE),VLOOKUP($A216,'MO-INSUMOS'!$D$28:$K$63,4,FALSE))</f>
        <v>DA</v>
      </c>
      <c r="H216" s="633" t="str">
        <f>IFERROR(VLOOKUP($A216,INSUMOS!$D:$M,5,FALSE),VLOOKUP($A216,'MO-INSUMOS'!$D$28:$K$63,5,FALSE))</f>
        <v>TABELA A - FAIXA 2 - VALOR DO CONTRATO OU SERVIÇO DE R$ 8.001,00 ATÉ R$ 15.000,00 CONFORME ART. 18 IV - REGISTRO DE ART Anual (PRAZO DE 12 MESES) DE SERVIÇOS DE MANUTENÇÃO/OPERAÇÃO CONTINUADA CUJO PRAZO DA PRESTAÇÃO DE SERVIÇO POR PRAZO INDETERMINADO, QUANDO REALIZADO POR PROFISSIONAL EM FUNÇÃO DE VÍNCULO COM A PESSOA JURÍDICA CONTRATADA DE DIREITO PÚBLICO OU PRIVADO, DESDE QUE REALIZADO PARA PRÓPRIA EMPRESA, DESDE QUE VINCULADA A ART DE CARGO OU FUNÇÃO.</v>
      </c>
      <c r="I216" s="919" t="str">
        <f>IFERROR(VLOOKUP($A216,INSUMOS!$D:$M,6,FALSE),VLOOKUP($A216,'MO-INSUMOS'!$D$28:$K$63,6,FALSE))</f>
        <v>UN</v>
      </c>
      <c r="J216" s="933">
        <f>IFERROR(VLOOKUP($A216,INSUMOS!$D:$M,7,FALSE),VLOOKUP($A216,'MO-INSUMOS'!$D$28:$K$63,7,FALSE))</f>
        <v>8.3333333333333329E-2</v>
      </c>
      <c r="K216" s="934">
        <f>IFERROR(VLOOKUP($A216,INSUMOS!$D:$M,8,FALSE),VLOOKUP($A216,'MO-INSUMOS'!$D$28:$K$63,8,FALSE))</f>
        <v>0</v>
      </c>
      <c r="L216" s="934">
        <f t="shared" si="14"/>
        <v>0</v>
      </c>
      <c r="M216" s="935" t="e">
        <f t="shared" si="15"/>
        <v>#DIV/0!</v>
      </c>
      <c r="N216" s="936" t="e">
        <f>SUM($M$11:M216)</f>
        <v>#DIV/0!</v>
      </c>
      <c r="P216" s="66" t="str">
        <f>IFERROR(VLOOKUP(F216,'SE-GERAL'!$G:$T,14,FALSE),"N")</f>
        <v>N</v>
      </c>
      <c r="Q216" s="66" t="str">
        <f>IF(SUMIF('MO-FERRAMENTAS EPI'!K:K,F216,'MO-FERRAMENTAS EPI'!F:F)&gt;0,"D","N")</f>
        <v>N</v>
      </c>
      <c r="R216" s="66" t="str">
        <f t="shared" si="16"/>
        <v>N</v>
      </c>
      <c r="S216" s="959"/>
      <c r="T216" s="959"/>
      <c r="U216" s="960"/>
      <c r="V216" s="960"/>
    </row>
    <row r="217" spans="1:22" ht="33.75">
      <c r="A217" s="66">
        <v>261</v>
      </c>
      <c r="D217" s="932" t="e">
        <f t="shared" si="13"/>
        <v>#DIV/0!</v>
      </c>
      <c r="E217" s="82" t="str">
        <f>IFERROR(VLOOKUP($A217,INSUMOS!$D:$M,2,FALSE),VLOOKUP($A217,'MO-INSUMOS'!$D$28:$K$63,2,FALSE))</f>
        <v>UFRJ</v>
      </c>
      <c r="F217" s="919" t="str">
        <f>IFERROR(VLOOKUP($A217,INSUMOS!$D:$M,3,FALSE),VLOOKUP($A217,'MO-INSUMOS'!$D$28:$K$63,3,FALSE))</f>
        <v>UFRJ-0124</v>
      </c>
      <c r="G217" s="919" t="str">
        <f>IFERROR(VLOOKUP($A217,INSUMOS!$D:$M,4,FALSE),VLOOKUP($A217,'MO-INSUMOS'!$D$28:$K$63,4,FALSE))</f>
        <v>MA</v>
      </c>
      <c r="H217" s="633" t="str">
        <f>IFERROR(VLOOKUP($A217,INSUMOS!$D:$M,5,FALSE),VLOOKUP($A217,'MO-INSUMOS'!$D$28:$K$63,5,FALSE))</f>
        <v>ILUMINAÇÃO EMERGÊNCIA, CONSTITUÍDA POR 02 FARÓIS, AUTONOMIA MÍNIMA DE 3 HORAS, MÍNIMO DE 3000LM, CONFORME NBR 10898.</v>
      </c>
      <c r="I217" s="919" t="str">
        <f>IFERROR(VLOOKUP($A217,INSUMOS!$D:$M,6,FALSE),VLOOKUP($A217,'MO-INSUMOS'!$D$28:$K$63,6,FALSE))</f>
        <v>UN</v>
      </c>
      <c r="J217" s="933">
        <f>IFERROR(VLOOKUP($A217,INSUMOS!$D:$M,7,FALSE),VLOOKUP($A217,'MO-INSUMOS'!$D$28:$K$63,7,FALSE))</f>
        <v>8.3333333333333329E-2</v>
      </c>
      <c r="K217" s="934">
        <f>IFERROR(VLOOKUP($A217,INSUMOS!$D:$M,8,FALSE),VLOOKUP($A217,'MO-INSUMOS'!$D$28:$K$63,8,FALSE))</f>
        <v>0</v>
      </c>
      <c r="L217" s="934">
        <f t="shared" si="14"/>
        <v>0</v>
      </c>
      <c r="M217" s="935" t="e">
        <f t="shared" si="15"/>
        <v>#DIV/0!</v>
      </c>
      <c r="N217" s="936" t="e">
        <f>SUM($M$11:M217)</f>
        <v>#DIV/0!</v>
      </c>
      <c r="P217" s="66" t="str">
        <f>IFERROR(VLOOKUP(F217,'SE-GERAL'!$G:$T,14,FALSE),"N")</f>
        <v>D</v>
      </c>
      <c r="Q217" s="66" t="str">
        <f>IF(SUMIF('MO-FERRAMENTAS EPI'!K:K,F217,'MO-FERRAMENTAS EPI'!F:F)&gt;0,"D","N")</f>
        <v>N</v>
      </c>
      <c r="R217" s="66" t="str">
        <f t="shared" si="16"/>
        <v>D</v>
      </c>
      <c r="S217" s="959"/>
      <c r="T217" s="959"/>
      <c r="U217" s="960"/>
      <c r="V217" s="960"/>
    </row>
    <row r="218" spans="1:22">
      <c r="A218" s="66">
        <v>463</v>
      </c>
      <c r="D218" s="932" t="e">
        <f t="shared" si="13"/>
        <v>#DIV/0!</v>
      </c>
      <c r="E218" s="82" t="str">
        <f>IFERROR(VLOOKUP($A218,INSUMOS!$D:$M,2,FALSE),VLOOKUP($A218,'MO-INSUMOS'!$D$28:$K$63,2,FALSE))</f>
        <v>UFRJ</v>
      </c>
      <c r="F218" s="919" t="str">
        <f>IFERROR(VLOOKUP($A218,INSUMOS!$D:$M,3,FALSE),VLOOKUP($A218,'MO-INSUMOS'!$D$28:$K$63,3,FALSE))</f>
        <v>UFRJ-0476</v>
      </c>
      <c r="G218" s="919" t="str">
        <f>IFERROR(VLOOKUP($A218,INSUMOS!$D:$M,4,FALSE),VLOOKUP($A218,'MO-INSUMOS'!$D$28:$K$63,4,FALSE))</f>
        <v>EQ</v>
      </c>
      <c r="H218" s="633" t="str">
        <f>IFERROR(VLOOKUP($A218,INSUMOS!$D:$M,5,FALSE),VLOOKUP($A218,'MO-INSUMOS'!$D$28:$K$63,5,FALSE))</f>
        <v>SOPRADOR TÉRMICO 2000W, 220V, DE 50 A 600 GRAUS</v>
      </c>
      <c r="I218" s="919" t="str">
        <f>IFERROR(VLOOKUP($A218,INSUMOS!$D:$M,6,FALSE),VLOOKUP($A218,'MO-INSUMOS'!$D$28:$K$63,6,FALSE))</f>
        <v>UN</v>
      </c>
      <c r="J218" s="933">
        <f>IFERROR(VLOOKUP($A218,INSUMOS!$D:$M,7,FALSE),VLOOKUP($A218,'MO-INSUMOS'!$D$28:$K$63,7,FALSE))</f>
        <v>0.16666666666666666</v>
      </c>
      <c r="K218" s="934">
        <f>IFERROR(VLOOKUP($A218,INSUMOS!$D:$M,8,FALSE),VLOOKUP($A218,'MO-INSUMOS'!$D$28:$K$63,8,FALSE))</f>
        <v>0</v>
      </c>
      <c r="L218" s="934">
        <f t="shared" si="14"/>
        <v>0</v>
      </c>
      <c r="M218" s="935" t="e">
        <f t="shared" si="15"/>
        <v>#DIV/0!</v>
      </c>
      <c r="N218" s="936" t="e">
        <f>SUM($M$11:M218)</f>
        <v>#DIV/0!</v>
      </c>
      <c r="P218" s="66" t="str">
        <f>IFERROR(VLOOKUP(F218,'SE-GERAL'!$G:$T,14,FALSE),"N")</f>
        <v>D</v>
      </c>
      <c r="Q218" s="66" t="str">
        <f>IF(SUMIF('MO-FERRAMENTAS EPI'!K:K,F218,'MO-FERRAMENTAS EPI'!F:F)&gt;0,"D","N")</f>
        <v>N</v>
      </c>
      <c r="R218" s="66" t="str">
        <f t="shared" si="16"/>
        <v>D</v>
      </c>
      <c r="S218" s="959"/>
      <c r="T218" s="959"/>
      <c r="U218" s="960"/>
      <c r="V218" s="960"/>
    </row>
    <row r="219" spans="1:22" ht="33.75">
      <c r="A219" s="66">
        <v>41</v>
      </c>
      <c r="D219" s="932" t="e">
        <f t="shared" si="13"/>
        <v>#DIV/0!</v>
      </c>
      <c r="E219" s="82" t="str">
        <f>IFERROR(VLOOKUP($A219,INSUMOS!$D:$M,2,FALSE),VLOOKUP($A219,'MO-INSUMOS'!$D$28:$K$63,2,FALSE))</f>
        <v>SCO/RIO</v>
      </c>
      <c r="F219" s="919" t="str">
        <f>IFERROR(VLOOKUP($A219,INSUMOS!$D:$M,3,FALSE),VLOOKUP($A219,'MO-INSUMOS'!$D$28:$K$63,3,FALSE))</f>
        <v>IEQ009550</v>
      </c>
      <c r="G219" s="919" t="str">
        <f>IFERROR(VLOOKUP($A219,INSUMOS!$D:$M,4,FALSE),VLOOKUP($A219,'MO-INSUMOS'!$D$28:$K$63,4,FALSE))</f>
        <v>EQ</v>
      </c>
      <c r="H219" s="633" t="str">
        <f>IFERROR(VLOOKUP($A219,INSUMOS!$D:$M,5,FALSE),VLOOKUP($A219,'MO-INSUMOS'!$D$28:$K$63,5,FALSE))</f>
        <v>CUSTO DE MATERIAL DE MANUTENCAO DE GUINDASTE SOBRE RODAS, CAPACIDADE DE 10T, MOTOR DIESEL DE 124CV - EQUIVALENTE AO ELEMENTAR IEQ013700</v>
      </c>
      <c r="I219" s="919" t="str">
        <f>IFERROR(VLOOKUP($A219,INSUMOS!$D:$M,6,FALSE),VLOOKUP($A219,'MO-INSUMOS'!$D$28:$K$63,6,FALSE))</f>
        <v>UN</v>
      </c>
      <c r="J219" s="933">
        <f>IFERROR(VLOOKUP($A219,INSUMOS!$D:$M,7,FALSE),VLOOKUP($A219,'MO-INSUMOS'!$D$28:$K$63,7,FALSE))</f>
        <v>6.3999999999999997E-5</v>
      </c>
      <c r="K219" s="934">
        <f>IFERROR(VLOOKUP($A219,INSUMOS!$D:$M,8,FALSE),VLOOKUP($A219,'MO-INSUMOS'!$D$28:$K$63,8,FALSE))</f>
        <v>0</v>
      </c>
      <c r="L219" s="934">
        <f t="shared" si="14"/>
        <v>0</v>
      </c>
      <c r="M219" s="935" t="e">
        <f t="shared" si="15"/>
        <v>#DIV/0!</v>
      </c>
      <c r="N219" s="936" t="e">
        <f>SUM($M$11:M219)</f>
        <v>#DIV/0!</v>
      </c>
      <c r="P219" s="66" t="str">
        <f>IFERROR(VLOOKUP(F219,'SE-GERAL'!$G:$T,14,FALSE),"N")</f>
        <v>N</v>
      </c>
      <c r="Q219" s="66" t="str">
        <f>IF(SUMIF('MO-FERRAMENTAS EPI'!K:K,F219,'MO-FERRAMENTAS EPI'!F:F)&gt;0,"D","N")</f>
        <v>N</v>
      </c>
      <c r="R219" s="66" t="str">
        <f t="shared" si="16"/>
        <v>N</v>
      </c>
      <c r="S219" s="959"/>
      <c r="T219" s="959"/>
      <c r="U219" s="960"/>
      <c r="V219" s="960"/>
    </row>
    <row r="220" spans="1:22" ht="22.5">
      <c r="A220" s="66">
        <v>2</v>
      </c>
      <c r="D220" s="932" t="e">
        <f t="shared" si="13"/>
        <v>#DIV/0!</v>
      </c>
      <c r="E220" s="82" t="str">
        <f>IFERROR(VLOOKUP($A220,INSUMOS!$D:$M,2,FALSE),VLOOKUP($A220,'MO-INSUMOS'!$D$28:$K$63,2,FALSE))</f>
        <v>SCO/RIO</v>
      </c>
      <c r="F220" s="919" t="str">
        <f>IFERROR(VLOOKUP($A220,INSUMOS!$D:$M,3,FALSE),VLOOKUP($A220,'MO-INSUMOS'!$D$28:$K$63,3,FALSE))</f>
        <v>IEQ004001</v>
      </c>
      <c r="G220" s="919" t="str">
        <f>IFERROR(VLOOKUP($A220,INSUMOS!$D:$M,4,FALSE),VLOOKUP($A220,'MO-INSUMOS'!$D$28:$K$63,4,FALSE))</f>
        <v>EQ</v>
      </c>
      <c r="H220" s="633" t="str">
        <f>IFERROR(VLOOKUP($A220,INSUMOS!$D:$M,5,FALSE),VLOOKUP($A220,'MO-INSUMOS'!$D$28:$K$63,5,FALSE))</f>
        <v>CARROCERIA CARGA SECA EM MADEIRA, ABERTA, PARA CAMINHAO FORD CARGO 1317</v>
      </c>
      <c r="I220" s="919" t="str">
        <f>IFERROR(VLOOKUP($A220,INSUMOS!$D:$M,6,FALSE),VLOOKUP($A220,'MO-INSUMOS'!$D$28:$K$63,6,FALSE))</f>
        <v>UN</v>
      </c>
      <c r="J220" s="933">
        <f>IFERROR(VLOOKUP($A220,INSUMOS!$D:$M,7,FALSE),VLOOKUP($A220,'MO-INSUMOS'!$D$28:$K$63,7,FALSE))</f>
        <v>7.2000000000000005E-4</v>
      </c>
      <c r="K220" s="934">
        <f>IFERROR(VLOOKUP($A220,INSUMOS!$D:$M,8,FALSE),VLOOKUP($A220,'MO-INSUMOS'!$D$28:$K$63,8,FALSE))</f>
        <v>0</v>
      </c>
      <c r="L220" s="934">
        <f t="shared" si="14"/>
        <v>0</v>
      </c>
      <c r="M220" s="935" t="e">
        <f t="shared" si="15"/>
        <v>#DIV/0!</v>
      </c>
      <c r="N220" s="936" t="e">
        <f>SUM($M$11:M220)</f>
        <v>#DIV/0!</v>
      </c>
      <c r="P220" s="66" t="str">
        <f>IFERROR(VLOOKUP(F220,'SE-GERAL'!$G:$T,14,FALSE),"N")</f>
        <v>N</v>
      </c>
      <c r="Q220" s="66" t="str">
        <f>IF(SUMIF('MO-FERRAMENTAS EPI'!K:K,F220,'MO-FERRAMENTAS EPI'!F:F)&gt;0,"D","N")</f>
        <v>N</v>
      </c>
      <c r="R220" s="66" t="str">
        <f t="shared" si="16"/>
        <v>N</v>
      </c>
      <c r="S220" s="959"/>
      <c r="T220" s="959"/>
      <c r="U220" s="960"/>
      <c r="V220" s="960"/>
    </row>
    <row r="221" spans="1:22" ht="33.75">
      <c r="A221" s="66">
        <v>162</v>
      </c>
      <c r="D221" s="932" t="e">
        <f t="shared" si="13"/>
        <v>#DIV/0!</v>
      </c>
      <c r="E221" s="82" t="str">
        <f>IFERROR(VLOOKUP($A221,INSUMOS!$D:$M,2,FALSE),VLOOKUP($A221,'MO-INSUMOS'!$D$28:$K$63,2,FALSE))</f>
        <v>UFRJ</v>
      </c>
      <c r="F221" s="919" t="str">
        <f>IFERROR(VLOOKUP($A221,INSUMOS!$D:$M,3,FALSE),VLOOKUP($A221,'MO-INSUMOS'!$D$28:$K$63,3,FALSE))</f>
        <v>UFRJ-0015</v>
      </c>
      <c r="G221" s="919" t="str">
        <f>IFERROR(VLOOKUP($A221,INSUMOS!$D:$M,4,FALSE),VLOOKUP($A221,'MO-INSUMOS'!$D$28:$K$63,4,FALSE))</f>
        <v>MA</v>
      </c>
      <c r="H221" s="633" t="str">
        <f>IFERROR(VLOOKUP($A221,INSUMOS!$D:$M,5,FALSE),VLOOKUP($A221,'MO-INSUMOS'!$D$28:$K$63,5,FALSE))</f>
        <v>GRAMPO DE ATERRAMENTO, DE BRONZE, PARA LIGAÇÃO DE CABO DE COBRE DE SEÇÃO NOMINAL DE 25 mm² A 70  mm² À HASTE DE ATERRAMENTO Ø 3/4"</v>
      </c>
      <c r="I221" s="919" t="str">
        <f>IFERROR(VLOOKUP($A221,INSUMOS!$D:$M,6,FALSE),VLOOKUP($A221,'MO-INSUMOS'!$D$28:$K$63,6,FALSE))</f>
        <v>UN</v>
      </c>
      <c r="J221" s="933">
        <f>IFERROR(VLOOKUP($A221,INSUMOS!$D:$M,7,FALSE),VLOOKUP($A221,'MO-INSUMOS'!$D$28:$K$63,7,FALSE))</f>
        <v>0.5</v>
      </c>
      <c r="K221" s="934">
        <f>IFERROR(VLOOKUP($A221,INSUMOS!$D:$M,8,FALSE),VLOOKUP($A221,'MO-INSUMOS'!$D$28:$K$63,8,FALSE))</f>
        <v>0</v>
      </c>
      <c r="L221" s="934">
        <f t="shared" si="14"/>
        <v>0</v>
      </c>
      <c r="M221" s="935" t="e">
        <f t="shared" si="15"/>
        <v>#DIV/0!</v>
      </c>
      <c r="N221" s="936" t="e">
        <f>SUM($M$11:M221)</f>
        <v>#DIV/0!</v>
      </c>
      <c r="P221" s="66" t="str">
        <f>IFERROR(VLOOKUP(F221,'SE-GERAL'!$G:$T,14,FALSE),"N")</f>
        <v>D</v>
      </c>
      <c r="Q221" s="66" t="str">
        <f>IF(SUMIF('MO-FERRAMENTAS EPI'!K:K,F221,'MO-FERRAMENTAS EPI'!F:F)&gt;0,"D","N")</f>
        <v>N</v>
      </c>
      <c r="R221" s="66" t="str">
        <f t="shared" si="16"/>
        <v>D</v>
      </c>
      <c r="S221" s="959"/>
      <c r="T221" s="959"/>
      <c r="U221" s="960"/>
      <c r="V221" s="960"/>
    </row>
    <row r="222" spans="1:22">
      <c r="A222" s="66">
        <v>165</v>
      </c>
      <c r="D222" s="932" t="e">
        <f t="shared" si="13"/>
        <v>#DIV/0!</v>
      </c>
      <c r="E222" s="82" t="str">
        <f>IFERROR(VLOOKUP($A222,INSUMOS!$D:$M,2,FALSE),VLOOKUP($A222,'MO-INSUMOS'!$D$28:$K$63,2,FALSE))</f>
        <v>UFRJ</v>
      </c>
      <c r="F222" s="919" t="str">
        <f>IFERROR(VLOOKUP($A222,INSUMOS!$D:$M,3,FALSE),VLOOKUP($A222,'MO-INSUMOS'!$D$28:$K$63,3,FALSE))</f>
        <v>UFRJ-0017</v>
      </c>
      <c r="G222" s="919" t="str">
        <f>IFERROR(VLOOKUP($A222,INSUMOS!$D:$M,4,FALSE),VLOOKUP($A222,'MO-INSUMOS'!$D$28:$K$63,4,FALSE))</f>
        <v>MA</v>
      </c>
      <c r="H222" s="633" t="str">
        <f>IFERROR(VLOOKUP($A222,INSUMOS!$D:$M,5,FALSE),VLOOKUP($A222,'MO-INSUMOS'!$D$28:$K$63,5,FALSE))</f>
        <v xml:space="preserve">MOLDE PARA SOLDA EXOTÉRMICA TIPO "T" PARA CABO 70 mm² </v>
      </c>
      <c r="I222" s="919" t="str">
        <f>IFERROR(VLOOKUP($A222,INSUMOS!$D:$M,6,FALSE),VLOOKUP($A222,'MO-INSUMOS'!$D$28:$K$63,6,FALSE))</f>
        <v>UN</v>
      </c>
      <c r="J222" s="933">
        <f>IFERROR(VLOOKUP($A222,INSUMOS!$D:$M,7,FALSE),VLOOKUP($A222,'MO-INSUMOS'!$D$28:$K$63,7,FALSE))</f>
        <v>8.3333333333333329E-2</v>
      </c>
      <c r="K222" s="934">
        <f>IFERROR(VLOOKUP($A222,INSUMOS!$D:$M,8,FALSE),VLOOKUP($A222,'MO-INSUMOS'!$D$28:$K$63,8,FALSE))</f>
        <v>0</v>
      </c>
      <c r="L222" s="934">
        <f t="shared" si="14"/>
        <v>0</v>
      </c>
      <c r="M222" s="935" t="e">
        <f t="shared" si="15"/>
        <v>#DIV/0!</v>
      </c>
      <c r="N222" s="936" t="e">
        <f>SUM($M$11:M222)</f>
        <v>#DIV/0!</v>
      </c>
      <c r="P222" s="66" t="str">
        <f>IFERROR(VLOOKUP(F222,'SE-GERAL'!$G:$T,14,FALSE),"N")</f>
        <v>D</v>
      </c>
      <c r="Q222" s="66" t="str">
        <f>IF(SUMIF('MO-FERRAMENTAS EPI'!K:K,F222,'MO-FERRAMENTAS EPI'!F:F)&gt;0,"D","N")</f>
        <v>N</v>
      </c>
      <c r="R222" s="66" t="str">
        <f t="shared" si="16"/>
        <v>D</v>
      </c>
      <c r="S222" s="959"/>
      <c r="T222" s="959"/>
      <c r="U222" s="960"/>
      <c r="V222" s="960"/>
    </row>
    <row r="223" spans="1:22" ht="22.5">
      <c r="A223" s="66">
        <v>530</v>
      </c>
      <c r="D223" s="932" t="e">
        <f t="shared" si="13"/>
        <v>#DIV/0!</v>
      </c>
      <c r="E223" s="82" t="str">
        <f>IFERROR(VLOOKUP($A223,INSUMOS!$D:$M,2,FALSE),VLOOKUP($A223,'MO-INSUMOS'!$D$28:$K$63,2,FALSE))</f>
        <v>UFRJ</v>
      </c>
      <c r="F223" s="919" t="str">
        <f>IFERROR(VLOOKUP($A223,INSUMOS!$D:$M,3,FALSE),VLOOKUP($A223,'MO-INSUMOS'!$D$28:$K$63,3,FALSE))</f>
        <v>UFRJ-0400.4</v>
      </c>
      <c r="G223" s="919" t="str">
        <f>IFERROR(VLOOKUP($A223,INSUMOS!$D:$M,4,FALSE),VLOOKUP($A223,'MO-INSUMOS'!$D$28:$K$63,4,FALSE))</f>
        <v>DA</v>
      </c>
      <c r="H223" s="633" t="str">
        <f>IFERROR(VLOOKUP($A223,INSUMOS!$D:$M,5,FALSE),VLOOKUP($A223,'MO-INSUMOS'!$D$28:$K$63,5,FALSE))</f>
        <v>CUSTO DE REPOSIÇÃO DO PROFISSIONAL AUSENTE - ELETRICISTA - RIO - 44HS SEG A SEX - DIARISTA</v>
      </c>
      <c r="I223" s="919" t="str">
        <f>IFERROR(VLOOKUP($A223,INSUMOS!$D:$M,6,FALSE),VLOOKUP($A223,'MO-INSUMOS'!$D$28:$K$63,6,FALSE))</f>
        <v>MÊS</v>
      </c>
      <c r="J223" s="933">
        <f>IFERROR(VLOOKUP($A223,INSUMOS!$D:$M,7,FALSE),VLOOKUP($A223,'MO-INSUMOS'!$D$28:$K$63,7,FALSE))</f>
        <v>1</v>
      </c>
      <c r="K223" s="934">
        <f>IFERROR(VLOOKUP($A223,INSUMOS!$D:$M,8,FALSE),VLOOKUP($A223,'MO-INSUMOS'!$D$28:$K$63,8,FALSE))</f>
        <v>0</v>
      </c>
      <c r="L223" s="934">
        <f t="shared" si="14"/>
        <v>0</v>
      </c>
      <c r="M223" s="935" t="e">
        <f t="shared" si="15"/>
        <v>#DIV/0!</v>
      </c>
      <c r="N223" s="936" t="e">
        <f>SUM($M$11:M223)</f>
        <v>#DIV/0!</v>
      </c>
      <c r="P223" s="66" t="str">
        <f>IFERROR(VLOOKUP(F223,'SE-GERAL'!$G:$T,14,FALSE),"N")</f>
        <v>N</v>
      </c>
      <c r="Q223" s="66" t="str">
        <f>IF(SUMIF('MO-FERRAMENTAS EPI'!K:K,F223,'MO-FERRAMENTAS EPI'!F:F)&gt;0,"D","N")</f>
        <v>N</v>
      </c>
      <c r="R223" s="66" t="str">
        <f t="shared" si="16"/>
        <v>N</v>
      </c>
      <c r="S223" s="959"/>
      <c r="T223" s="959"/>
      <c r="U223" s="960"/>
      <c r="V223" s="960"/>
    </row>
    <row r="224" spans="1:22">
      <c r="A224" s="66">
        <v>470</v>
      </c>
      <c r="D224" s="932" t="e">
        <f t="shared" si="13"/>
        <v>#DIV/0!</v>
      </c>
      <c r="E224" s="82" t="str">
        <f>IFERROR(VLOOKUP($A224,INSUMOS!$D:$M,2,FALSE),VLOOKUP($A224,'MO-INSUMOS'!$D$28:$K$63,2,FALSE))</f>
        <v>UFRJ</v>
      </c>
      <c r="F224" s="919" t="str">
        <f>IFERROR(VLOOKUP($A224,INSUMOS!$D:$M,3,FALSE),VLOOKUP($A224,'MO-INSUMOS'!$D$28:$K$63,3,FALSE))</f>
        <v>UFRJ-0499</v>
      </c>
      <c r="G224" s="919" t="str">
        <f>IFERROR(VLOOKUP($A224,INSUMOS!$D:$M,4,FALSE),VLOOKUP($A224,'MO-INSUMOS'!$D$28:$K$63,4,FALSE))</f>
        <v>EQ</v>
      </c>
      <c r="H224" s="633" t="str">
        <f>IFERROR(VLOOKUP($A224,INSUMOS!$D:$M,5,FALSE),VLOOKUP($A224,'MO-INSUMOS'!$D$28:$K$63,5,FALSE))</f>
        <v>HIPOT 5KV 10MA AC – LOCAÇÃO</v>
      </c>
      <c r="I224" s="919" t="str">
        <f>IFERROR(VLOOKUP($A224,INSUMOS!$D:$M,6,FALSE),VLOOKUP($A224,'MO-INSUMOS'!$D$28:$K$63,6,FALSE))</f>
        <v>UN</v>
      </c>
      <c r="J224" s="933">
        <f>IFERROR(VLOOKUP($A224,INSUMOS!$D:$M,7,FALSE),VLOOKUP($A224,'MO-INSUMOS'!$D$28:$K$63,7,FALSE))</f>
        <v>0.16666666666666666</v>
      </c>
      <c r="K224" s="934">
        <f>IFERROR(VLOOKUP($A224,INSUMOS!$D:$M,8,FALSE),VLOOKUP($A224,'MO-INSUMOS'!$D$28:$K$63,8,FALSE))</f>
        <v>0</v>
      </c>
      <c r="L224" s="934">
        <f t="shared" si="14"/>
        <v>0</v>
      </c>
      <c r="M224" s="935" t="e">
        <f t="shared" si="15"/>
        <v>#DIV/0!</v>
      </c>
      <c r="N224" s="936" t="e">
        <f>SUM($M$11:M224)</f>
        <v>#DIV/0!</v>
      </c>
      <c r="P224" s="66" t="str">
        <f>IFERROR(VLOOKUP(F224,'SE-GERAL'!$G:$T,14,FALSE),"N")</f>
        <v>D</v>
      </c>
      <c r="Q224" s="66" t="str">
        <f>IF(SUMIF('MO-FERRAMENTAS EPI'!K:K,F224,'MO-FERRAMENTAS EPI'!F:F)&gt;0,"D","N")</f>
        <v>N</v>
      </c>
      <c r="R224" s="66" t="str">
        <f t="shared" si="16"/>
        <v>D</v>
      </c>
      <c r="S224" s="959"/>
      <c r="T224" s="959"/>
      <c r="U224" s="960"/>
      <c r="V224" s="960"/>
    </row>
    <row r="225" spans="1:22">
      <c r="A225" s="66">
        <v>314</v>
      </c>
      <c r="D225" s="932" t="e">
        <f t="shared" si="13"/>
        <v>#DIV/0!</v>
      </c>
      <c r="E225" s="82" t="str">
        <f>IFERROR(VLOOKUP($A225,INSUMOS!$D:$M,2,FALSE),VLOOKUP($A225,'MO-INSUMOS'!$D$28:$K$63,2,FALSE))</f>
        <v>UFRJ</v>
      </c>
      <c r="F225" s="919" t="str">
        <f>IFERROR(VLOOKUP($A225,INSUMOS!$D:$M,3,FALSE),VLOOKUP($A225,'MO-INSUMOS'!$D$28:$K$63,3,FALSE))</f>
        <v>UFRJ-0216</v>
      </c>
      <c r="G225" s="919" t="str">
        <f>IFERROR(VLOOKUP($A225,INSUMOS!$D:$M,4,FALSE),VLOOKUP($A225,'MO-INSUMOS'!$D$28:$K$63,4,FALSE))</f>
        <v>MA</v>
      </c>
      <c r="H225" s="633" t="str">
        <f>IFERROR(VLOOKUP($A225,INSUMOS!$D:$M,5,FALSE),VLOOKUP($A225,'MO-INSUMOS'!$D$28:$K$63,5,FALSE))</f>
        <v>ISOLADOR ANCORAGEM POLIMÉRICO</v>
      </c>
      <c r="I225" s="919" t="str">
        <f>IFERROR(VLOOKUP($A225,INSUMOS!$D:$M,6,FALSE),VLOOKUP($A225,'MO-INSUMOS'!$D$28:$K$63,6,FALSE))</f>
        <v>UN</v>
      </c>
      <c r="J225" s="933">
        <f>IFERROR(VLOOKUP($A225,INSUMOS!$D:$M,7,FALSE),VLOOKUP($A225,'MO-INSUMOS'!$D$28:$K$63,7,FALSE))</f>
        <v>0.25</v>
      </c>
      <c r="K225" s="934">
        <f>IFERROR(VLOOKUP($A225,INSUMOS!$D:$M,8,FALSE),VLOOKUP($A225,'MO-INSUMOS'!$D$28:$K$63,8,FALSE))</f>
        <v>0</v>
      </c>
      <c r="L225" s="934">
        <f t="shared" si="14"/>
        <v>0</v>
      </c>
      <c r="M225" s="935" t="e">
        <f t="shared" si="15"/>
        <v>#DIV/0!</v>
      </c>
      <c r="N225" s="936" t="e">
        <f>SUM($M$11:M225)</f>
        <v>#DIV/0!</v>
      </c>
      <c r="P225" s="66" t="str">
        <f>IFERROR(VLOOKUP(F225,'SE-GERAL'!$G:$T,14,FALSE),"N")</f>
        <v>D</v>
      </c>
      <c r="Q225" s="66" t="str">
        <f>IF(SUMIF('MO-FERRAMENTAS EPI'!K:K,F225,'MO-FERRAMENTAS EPI'!F:F)&gt;0,"D","N")</f>
        <v>N</v>
      </c>
      <c r="R225" s="66" t="str">
        <f t="shared" si="16"/>
        <v>D</v>
      </c>
      <c r="S225" s="959"/>
      <c r="T225" s="959"/>
      <c r="U225" s="960"/>
      <c r="V225" s="960"/>
    </row>
    <row r="226" spans="1:22" ht="45">
      <c r="A226" s="66">
        <v>197</v>
      </c>
      <c r="D226" s="932" t="e">
        <f t="shared" si="13"/>
        <v>#DIV/0!</v>
      </c>
      <c r="E226" s="82" t="str">
        <f>IFERROR(VLOOKUP($A226,INSUMOS!$D:$M,2,FALSE),VLOOKUP($A226,'MO-INSUMOS'!$D$28:$K$63,2,FALSE))</f>
        <v>UFRJ</v>
      </c>
      <c r="F226" s="919" t="str">
        <f>IFERROR(VLOOKUP($A226,INSUMOS!$D:$M,3,FALSE),VLOOKUP($A226,'MO-INSUMOS'!$D$28:$K$63,3,FALSE))</f>
        <v>UFRJ-0067</v>
      </c>
      <c r="G226" s="919" t="str">
        <f>IFERROR(VLOOKUP($A226,INSUMOS!$D:$M,4,FALSE),VLOOKUP($A226,'MO-INSUMOS'!$D$28:$K$63,4,FALSE))</f>
        <v>MA</v>
      </c>
      <c r="H226" s="633" t="str">
        <f>IFERROR(VLOOKUP($A226,INSUMOS!$D:$M,5,FALSE),VLOOKUP($A226,'MO-INSUMOS'!$D$28:$K$63,5,FALSE))</f>
        <v>DISPOSITIVO DE PROTEÇÃO CONTRA SURTOS ATMOSFÉRICOS (DPS), CORRENTE MÁXIMA DE DESCARGA 45KA (8/20),  CORRENTE NOMINAL DE DESCARGA (In) 5KA, TENSÃO RESIDUAL EXCEDENTE (Up) 1 KV, TENSÃO MÁXIMA DE OPERAÇÃO 275 V, CLASSE I E II</v>
      </c>
      <c r="I226" s="919" t="str">
        <f>IFERROR(VLOOKUP($A226,INSUMOS!$D:$M,6,FALSE),VLOOKUP($A226,'MO-INSUMOS'!$D$28:$K$63,6,FALSE))</f>
        <v>UN</v>
      </c>
      <c r="J226" s="933">
        <f>IFERROR(VLOOKUP($A226,INSUMOS!$D:$M,7,FALSE),VLOOKUP($A226,'MO-INSUMOS'!$D$28:$K$63,7,FALSE))</f>
        <v>0.33333333333333331</v>
      </c>
      <c r="K226" s="934">
        <f>IFERROR(VLOOKUP($A226,INSUMOS!$D:$M,8,FALSE),VLOOKUP($A226,'MO-INSUMOS'!$D$28:$K$63,8,FALSE))</f>
        <v>0</v>
      </c>
      <c r="L226" s="934">
        <f t="shared" si="14"/>
        <v>0</v>
      </c>
      <c r="M226" s="935" t="e">
        <f t="shared" si="15"/>
        <v>#DIV/0!</v>
      </c>
      <c r="N226" s="936" t="e">
        <f>SUM($M$11:M226)</f>
        <v>#DIV/0!</v>
      </c>
      <c r="P226" s="66" t="str">
        <f>IFERROR(VLOOKUP(F226,'SE-GERAL'!$G:$T,14,FALSE),"N")</f>
        <v>D</v>
      </c>
      <c r="Q226" s="66" t="str">
        <f>IF(SUMIF('MO-FERRAMENTAS EPI'!K:K,F226,'MO-FERRAMENTAS EPI'!F:F)&gt;0,"D","N")</f>
        <v>N</v>
      </c>
      <c r="R226" s="66" t="str">
        <f t="shared" si="16"/>
        <v>D</v>
      </c>
      <c r="S226" s="959"/>
      <c r="T226" s="959"/>
      <c r="U226" s="960"/>
      <c r="V226" s="960"/>
    </row>
    <row r="227" spans="1:22" ht="22.5">
      <c r="A227" s="66">
        <v>273</v>
      </c>
      <c r="D227" s="932" t="e">
        <f t="shared" si="13"/>
        <v>#DIV/0!</v>
      </c>
      <c r="E227" s="82" t="str">
        <f>IFERROR(VLOOKUP($A227,INSUMOS!$D:$M,2,FALSE),VLOOKUP($A227,'MO-INSUMOS'!$D$28:$K$63,2,FALSE))</f>
        <v>UFRJ</v>
      </c>
      <c r="F227" s="919" t="str">
        <f>IFERROR(VLOOKUP($A227,INSUMOS!$D:$M,3,FALSE),VLOOKUP($A227,'MO-INSUMOS'!$D$28:$K$63,3,FALSE))</f>
        <v>UFRJ-0174</v>
      </c>
      <c r="G227" s="919" t="str">
        <f>IFERROR(VLOOKUP($A227,INSUMOS!$D:$M,4,FALSE),VLOOKUP($A227,'MO-INSUMOS'!$D$28:$K$63,4,FALSE))</f>
        <v>MA</v>
      </c>
      <c r="H227" s="633" t="str">
        <f>IFERROR(VLOOKUP($A227,INSUMOS!$D:$M,5,FALSE),VLOOKUP($A227,'MO-INSUMOS'!$D$28:$K$63,5,FALSE))</f>
        <v>MINIDISJUNTOR TRIPOLAR, CURVA C, PADRÃO DIN, 80A, ICU 5 kA EM 220 V</v>
      </c>
      <c r="I227" s="919" t="str">
        <f>IFERROR(VLOOKUP($A227,INSUMOS!$D:$M,6,FALSE),VLOOKUP($A227,'MO-INSUMOS'!$D$28:$K$63,6,FALSE))</f>
        <v>UN</v>
      </c>
      <c r="J227" s="933">
        <f>IFERROR(VLOOKUP($A227,INSUMOS!$D:$M,7,FALSE),VLOOKUP($A227,'MO-INSUMOS'!$D$28:$K$63,7,FALSE))</f>
        <v>8.3333333333333329E-2</v>
      </c>
      <c r="K227" s="934">
        <f>IFERROR(VLOOKUP($A227,INSUMOS!$D:$M,8,FALSE),VLOOKUP($A227,'MO-INSUMOS'!$D$28:$K$63,8,FALSE))</f>
        <v>0</v>
      </c>
      <c r="L227" s="934">
        <f t="shared" si="14"/>
        <v>0</v>
      </c>
      <c r="M227" s="935" t="e">
        <f t="shared" si="15"/>
        <v>#DIV/0!</v>
      </c>
      <c r="N227" s="936" t="e">
        <f>SUM($M$11:M227)</f>
        <v>#DIV/0!</v>
      </c>
      <c r="P227" s="66" t="str">
        <f>IFERROR(VLOOKUP(F227,'SE-GERAL'!$G:$T,14,FALSE),"N")</f>
        <v>D</v>
      </c>
      <c r="Q227" s="66" t="str">
        <f>IF(SUMIF('MO-FERRAMENTAS EPI'!K:K,F227,'MO-FERRAMENTAS EPI'!F:F)&gt;0,"D","N")</f>
        <v>N</v>
      </c>
      <c r="R227" s="66" t="str">
        <f t="shared" si="16"/>
        <v>D</v>
      </c>
      <c r="S227" s="959"/>
      <c r="T227" s="959"/>
      <c r="U227" s="960"/>
      <c r="V227" s="960"/>
    </row>
    <row r="228" spans="1:22" ht="33.75">
      <c r="A228" s="66">
        <v>329</v>
      </c>
      <c r="D228" s="932" t="e">
        <f t="shared" si="13"/>
        <v>#DIV/0!</v>
      </c>
      <c r="E228" s="82" t="str">
        <f>IFERROR(VLOOKUP($A228,INSUMOS!$D:$M,2,FALSE),VLOOKUP($A228,'MO-INSUMOS'!$D$28:$K$63,2,FALSE))</f>
        <v>UFRJ</v>
      </c>
      <c r="F228" s="919" t="str">
        <f>IFERROR(VLOOKUP($A228,INSUMOS!$D:$M,3,FALSE),VLOOKUP($A228,'MO-INSUMOS'!$D$28:$K$63,3,FALSE))</f>
        <v>UFRJ-0228</v>
      </c>
      <c r="G228" s="919" t="str">
        <f>IFERROR(VLOOKUP($A228,INSUMOS!$D:$M,4,FALSE),VLOOKUP($A228,'MO-INSUMOS'!$D$28:$K$63,4,FALSE))</f>
        <v>MA</v>
      </c>
      <c r="H228" s="633" t="str">
        <f>IFERROR(VLOOKUP($A228,INSUMOS!$D:$M,5,FALSE),VLOOKUP($A228,'MO-INSUMOS'!$D$28:$K$63,5,FALSE))</f>
        <v>VERGALHÃO DE COBRE ELETROLÍTICO DE ALTA CONDUTIBILIDADE (&gt;99%), Ø 5/16" (BARRAMENTO DE MÉDIA TENSÃO CIRCULAR MACIÇO TIPO VERGALHÃO) - BARRA COM 3 METROS.</v>
      </c>
      <c r="I228" s="919" t="str">
        <f>IFERROR(VLOOKUP($A228,INSUMOS!$D:$M,6,FALSE),VLOOKUP($A228,'MO-INSUMOS'!$D$28:$K$63,6,FALSE))</f>
        <v>UN</v>
      </c>
      <c r="J228" s="933">
        <f>IFERROR(VLOOKUP($A228,INSUMOS!$D:$M,7,FALSE),VLOOKUP($A228,'MO-INSUMOS'!$D$28:$K$63,7,FALSE))</f>
        <v>8.3333333333333329E-2</v>
      </c>
      <c r="K228" s="934">
        <f>IFERROR(VLOOKUP($A228,INSUMOS!$D:$M,8,FALSE),VLOOKUP($A228,'MO-INSUMOS'!$D$28:$K$63,8,FALSE))</f>
        <v>0</v>
      </c>
      <c r="L228" s="934">
        <f t="shared" si="14"/>
        <v>0</v>
      </c>
      <c r="M228" s="935" t="e">
        <f t="shared" si="15"/>
        <v>#DIV/0!</v>
      </c>
      <c r="N228" s="936" t="e">
        <f>SUM($M$11:M228)</f>
        <v>#DIV/0!</v>
      </c>
      <c r="P228" s="66" t="str">
        <f>IFERROR(VLOOKUP(F228,'SE-GERAL'!$G:$T,14,FALSE),"N")</f>
        <v>D</v>
      </c>
      <c r="Q228" s="66" t="str">
        <f>IF(SUMIF('MO-FERRAMENTAS EPI'!K:K,F228,'MO-FERRAMENTAS EPI'!F:F)&gt;0,"D","N")</f>
        <v>N</v>
      </c>
      <c r="R228" s="66" t="str">
        <f t="shared" si="16"/>
        <v>D</v>
      </c>
      <c r="S228" s="959"/>
      <c r="T228" s="959"/>
      <c r="U228" s="960"/>
      <c r="V228" s="960"/>
    </row>
    <row r="229" spans="1:22" ht="22.5">
      <c r="A229" s="66">
        <v>386</v>
      </c>
      <c r="D229" s="932" t="e">
        <f t="shared" si="13"/>
        <v>#DIV/0!</v>
      </c>
      <c r="E229" s="82" t="str">
        <f>IFERROR(VLOOKUP($A229,INSUMOS!$D:$M,2,FALSE),VLOOKUP($A229,'MO-INSUMOS'!$D$28:$K$63,2,FALSE))</f>
        <v>SINAPI</v>
      </c>
      <c r="F229" s="919">
        <f>IFERROR(VLOOKUP($A229,INSUMOS!$D:$M,3,FALSE),VLOOKUP($A229,'MO-INSUMOS'!$D$28:$K$63,3,FALSE))</f>
        <v>11857</v>
      </c>
      <c r="G229" s="919" t="str">
        <f>IFERROR(VLOOKUP($A229,INSUMOS!$D:$M,4,FALSE),VLOOKUP($A229,'MO-INSUMOS'!$D$28:$K$63,4,FALSE))</f>
        <v>MA</v>
      </c>
      <c r="H229" s="633" t="str">
        <f>IFERROR(VLOOKUP($A229,INSUMOS!$D:$M,5,FALSE),VLOOKUP($A229,'MO-INSUMOS'!$D$28:$K$63,5,FALSE))</f>
        <v xml:space="preserve">CONECTOR METALICO TIPO PARAFUSO FENDIDO (SPLIT BOLT), PARA CABOS ATE 120 MM2    </v>
      </c>
      <c r="I229" s="919" t="str">
        <f>IFERROR(VLOOKUP($A229,INSUMOS!$D:$M,6,FALSE),VLOOKUP($A229,'MO-INSUMOS'!$D$28:$K$63,6,FALSE))</f>
        <v>UN</v>
      </c>
      <c r="J229" s="933">
        <f>IFERROR(VLOOKUP($A229,INSUMOS!$D:$M,7,FALSE),VLOOKUP($A229,'MO-INSUMOS'!$D$28:$K$63,7,FALSE))</f>
        <v>0.5</v>
      </c>
      <c r="K229" s="934">
        <f>IFERROR(VLOOKUP($A229,INSUMOS!$D:$M,8,FALSE),VLOOKUP($A229,'MO-INSUMOS'!$D$28:$K$63,8,FALSE))</f>
        <v>0</v>
      </c>
      <c r="L229" s="934">
        <f t="shared" si="14"/>
        <v>0</v>
      </c>
      <c r="M229" s="935" t="e">
        <f t="shared" si="15"/>
        <v>#DIV/0!</v>
      </c>
      <c r="N229" s="936" t="e">
        <f>SUM($M$11:M229)</f>
        <v>#DIV/0!</v>
      </c>
      <c r="P229" s="66" t="str">
        <f>IFERROR(VLOOKUP(F229,'SE-GERAL'!$G:$T,14,FALSE),"N")</f>
        <v>D</v>
      </c>
      <c r="Q229" s="66" t="str">
        <f>IF(SUMIF('MO-FERRAMENTAS EPI'!K:K,F229,'MO-FERRAMENTAS EPI'!F:F)&gt;0,"D","N")</f>
        <v>N</v>
      </c>
      <c r="R229" s="66" t="str">
        <f t="shared" si="16"/>
        <v>D</v>
      </c>
      <c r="S229" s="959"/>
      <c r="T229" s="959"/>
      <c r="U229" s="960"/>
      <c r="V229" s="960"/>
    </row>
    <row r="230" spans="1:22" ht="22.5">
      <c r="A230" s="66">
        <v>56</v>
      </c>
      <c r="D230" s="932" t="e">
        <f t="shared" si="13"/>
        <v>#DIV/0!</v>
      </c>
      <c r="E230" s="82" t="str">
        <f>IFERROR(VLOOKUP($A230,INSUMOS!$D:$M,2,FALSE),VLOOKUP($A230,'MO-INSUMOS'!$D$28:$K$63,2,FALSE))</f>
        <v>SCO/RIO</v>
      </c>
      <c r="F230" s="919" t="str">
        <f>IFERROR(VLOOKUP($A230,INSUMOS!$D:$M,3,FALSE),VLOOKUP($A230,'MO-INSUMOS'!$D$28:$K$63,3,FALSE))</f>
        <v>MAT137900</v>
      </c>
      <c r="G230" s="919" t="str">
        <f>IFERROR(VLOOKUP($A230,INSUMOS!$D:$M,4,FALSE),VLOOKUP($A230,'MO-INSUMOS'!$D$28:$K$63,4,FALSE))</f>
        <v>MA</v>
      </c>
      <c r="H230" s="633" t="str">
        <f>IFERROR(VLOOKUP($A230,INSUMOS!$D:$M,5,FALSE),VLOOKUP($A230,'MO-INSUMOS'!$D$28:$K$63,5,FALSE))</f>
        <v>TINTA - SELADOR ACRILICO METALATEX 81300, SHERWIN WILLIANS OU SIMILAR</v>
      </c>
      <c r="I230" s="919" t="str">
        <f>IFERROR(VLOOKUP($A230,INSUMOS!$D:$M,6,FALSE),VLOOKUP($A230,'MO-INSUMOS'!$D$28:$K$63,6,FALSE))</f>
        <v>GL</v>
      </c>
      <c r="J230" s="933">
        <f>IFERROR(VLOOKUP($A230,INSUMOS!$D:$M,7,FALSE),VLOOKUP($A230,'MO-INSUMOS'!$D$28:$K$63,7,FALSE))</f>
        <v>0.4</v>
      </c>
      <c r="K230" s="934">
        <f>IFERROR(VLOOKUP($A230,INSUMOS!$D:$M,8,FALSE),VLOOKUP($A230,'MO-INSUMOS'!$D$28:$K$63,8,FALSE))</f>
        <v>0</v>
      </c>
      <c r="L230" s="934">
        <f t="shared" si="14"/>
        <v>0</v>
      </c>
      <c r="M230" s="935" t="e">
        <f t="shared" si="15"/>
        <v>#DIV/0!</v>
      </c>
      <c r="N230" s="936" t="e">
        <f>SUM($M$11:M230)</f>
        <v>#DIV/0!</v>
      </c>
      <c r="P230" s="66" t="str">
        <f>IFERROR(VLOOKUP(F230,'SE-GERAL'!$G:$T,14,FALSE),"N")</f>
        <v>N</v>
      </c>
      <c r="Q230" s="66" t="str">
        <f>IF(SUMIF('MO-FERRAMENTAS EPI'!K:K,F230,'MO-FERRAMENTAS EPI'!F:F)&gt;0,"D","N")</f>
        <v>N</v>
      </c>
      <c r="R230" s="66" t="str">
        <f t="shared" si="16"/>
        <v>N</v>
      </c>
      <c r="S230" s="959"/>
      <c r="T230" s="959"/>
      <c r="U230" s="960"/>
      <c r="V230" s="960"/>
    </row>
    <row r="231" spans="1:22" ht="22.5">
      <c r="A231" s="66">
        <v>274</v>
      </c>
      <c r="D231" s="932" t="e">
        <f t="shared" si="13"/>
        <v>#DIV/0!</v>
      </c>
      <c r="E231" s="82" t="str">
        <f>IFERROR(VLOOKUP($A231,INSUMOS!$D:$M,2,FALSE),VLOOKUP($A231,'MO-INSUMOS'!$D$28:$K$63,2,FALSE))</f>
        <v>SCO/RIO</v>
      </c>
      <c r="F231" s="919" t="str">
        <f>IFERROR(VLOOKUP($A231,INSUMOS!$D:$M,3,FALSE),VLOOKUP($A231,'MO-INSUMOS'!$D$28:$K$63,3,FALSE))</f>
        <v>MAT048300</v>
      </c>
      <c r="G231" s="919" t="str">
        <f>IFERROR(VLOOKUP($A231,INSUMOS!$D:$M,4,FALSE),VLOOKUP($A231,'MO-INSUMOS'!$D$28:$K$63,4,FALSE))</f>
        <v>MA</v>
      </c>
      <c r="H231" s="633" t="str">
        <f>IFERROR(VLOOKUP($A231,INSUMOS!$D:$M,5,FALSE),VLOOKUP($A231,'MO-INSUMOS'!$D$28:$K$63,5,FALSE))</f>
        <v>DISJUNTOR TRIFÁSICO, DE 100A, TIPO C, ELETROMAR OU SIMILAR</v>
      </c>
      <c r="I231" s="919" t="str">
        <f>IFERROR(VLOOKUP($A231,INSUMOS!$D:$M,6,FALSE),VLOOKUP($A231,'MO-INSUMOS'!$D$28:$K$63,6,FALSE))</f>
        <v>UN</v>
      </c>
      <c r="J231" s="933">
        <f>IFERROR(VLOOKUP($A231,INSUMOS!$D:$M,7,FALSE),VLOOKUP($A231,'MO-INSUMOS'!$D$28:$K$63,7,FALSE))</f>
        <v>8.3333333333333329E-2</v>
      </c>
      <c r="K231" s="934">
        <f>IFERROR(VLOOKUP($A231,INSUMOS!$D:$M,8,FALSE),VLOOKUP($A231,'MO-INSUMOS'!$D$28:$K$63,8,FALSE))</f>
        <v>0</v>
      </c>
      <c r="L231" s="934">
        <f t="shared" si="14"/>
        <v>0</v>
      </c>
      <c r="M231" s="935" t="e">
        <f t="shared" si="15"/>
        <v>#DIV/0!</v>
      </c>
      <c r="N231" s="936" t="e">
        <f>SUM($M$11:M231)</f>
        <v>#DIV/0!</v>
      </c>
      <c r="P231" s="66" t="str">
        <f>IFERROR(VLOOKUP(F231,'SE-GERAL'!$G:$T,14,FALSE),"N")</f>
        <v>D</v>
      </c>
      <c r="Q231" s="66" t="str">
        <f>IF(SUMIF('MO-FERRAMENTAS EPI'!K:K,F231,'MO-FERRAMENTAS EPI'!F:F)&gt;0,"D","N")</f>
        <v>N</v>
      </c>
      <c r="R231" s="66" t="str">
        <f t="shared" si="16"/>
        <v>D</v>
      </c>
      <c r="S231" s="959"/>
      <c r="T231" s="959"/>
      <c r="U231" s="960"/>
      <c r="V231" s="960"/>
    </row>
    <row r="232" spans="1:22" ht="22.5">
      <c r="A232" s="66">
        <v>382</v>
      </c>
      <c r="D232" s="932" t="e">
        <f t="shared" si="13"/>
        <v>#DIV/0!</v>
      </c>
      <c r="E232" s="82" t="str">
        <f>IFERROR(VLOOKUP($A232,INSUMOS!$D:$M,2,FALSE),VLOOKUP($A232,'MO-INSUMOS'!$D$28:$K$63,2,FALSE))</f>
        <v>SINAPI</v>
      </c>
      <c r="F232" s="919">
        <f>IFERROR(VLOOKUP($A232,INSUMOS!$D:$M,3,FALSE),VLOOKUP($A232,'MO-INSUMOS'!$D$28:$K$63,3,FALSE))</f>
        <v>11864</v>
      </c>
      <c r="G232" s="919" t="str">
        <f>IFERROR(VLOOKUP($A232,INSUMOS!$D:$M,4,FALSE),VLOOKUP($A232,'MO-INSUMOS'!$D$28:$K$63,4,FALSE))</f>
        <v>MA</v>
      </c>
      <c r="H232" s="633" t="str">
        <f>IFERROR(VLOOKUP($A232,INSUMOS!$D:$M,5,FALSE),VLOOKUP($A232,'MO-INSUMOS'!$D$28:$K$63,5,FALSE))</f>
        <v>CONECTOR METALICO TIPO PARAFUSO FENDIDO (SPLIT BOLT), PARA CABOS ATE 95 MM2</v>
      </c>
      <c r="I232" s="919" t="str">
        <f>IFERROR(VLOOKUP($A232,INSUMOS!$D:$M,6,FALSE),VLOOKUP($A232,'MO-INSUMOS'!$D$28:$K$63,6,FALSE))</f>
        <v>UN</v>
      </c>
      <c r="J232" s="933">
        <f>IFERROR(VLOOKUP($A232,INSUMOS!$D:$M,7,FALSE),VLOOKUP($A232,'MO-INSUMOS'!$D$28:$K$63,7,FALSE))</f>
        <v>0.5</v>
      </c>
      <c r="K232" s="934">
        <f>IFERROR(VLOOKUP($A232,INSUMOS!$D:$M,8,FALSE),VLOOKUP($A232,'MO-INSUMOS'!$D$28:$K$63,8,FALSE))</f>
        <v>0</v>
      </c>
      <c r="L232" s="934">
        <f t="shared" si="14"/>
        <v>0</v>
      </c>
      <c r="M232" s="935" t="e">
        <f t="shared" si="15"/>
        <v>#DIV/0!</v>
      </c>
      <c r="N232" s="936" t="e">
        <f>SUM($M$11:M232)</f>
        <v>#DIV/0!</v>
      </c>
      <c r="P232" s="66" t="str">
        <f>IFERROR(VLOOKUP(F232,'SE-GERAL'!$G:$T,14,FALSE),"N")</f>
        <v>D</v>
      </c>
      <c r="Q232" s="66" t="str">
        <f>IF(SUMIF('MO-FERRAMENTAS EPI'!K:K,F232,'MO-FERRAMENTAS EPI'!F:F)&gt;0,"D","N")</f>
        <v>N</v>
      </c>
      <c r="R232" s="66" t="str">
        <f t="shared" si="16"/>
        <v>D</v>
      </c>
      <c r="S232" s="959"/>
      <c r="T232" s="959"/>
      <c r="U232" s="960"/>
      <c r="V232" s="960"/>
    </row>
    <row r="233" spans="1:22" ht="56.25">
      <c r="A233" s="66">
        <v>292</v>
      </c>
      <c r="D233" s="932" t="e">
        <f t="shared" si="13"/>
        <v>#DIV/0!</v>
      </c>
      <c r="E233" s="82" t="str">
        <f>IFERROR(VLOOKUP($A233,INSUMOS!$D:$M,2,FALSE),VLOOKUP($A233,'MO-INSUMOS'!$D$28:$K$63,2,FALSE))</f>
        <v>UFRJ</v>
      </c>
      <c r="F233" s="919" t="str">
        <f>IFERROR(VLOOKUP($A233,INSUMOS!$D:$M,3,FALSE),VLOOKUP($A233,'MO-INSUMOS'!$D$28:$K$63,3,FALSE))</f>
        <v>UFRJ-0193</v>
      </c>
      <c r="G233" s="919" t="str">
        <f>IFERROR(VLOOKUP($A233,INSUMOS!$D:$M,4,FALSE),VLOOKUP($A233,'MO-INSUMOS'!$D$28:$K$63,4,FALSE))</f>
        <v>MA</v>
      </c>
      <c r="H233" s="633" t="str">
        <f>IFERROR(VLOOKUP($A233,INSUMOS!$D:$M,5,FALSE),VLOOKUP($A233,'MO-INSUMOS'!$D$28:$K$63,5,FALSE))</f>
        <v>SUPORTE EM AÇO GALVANIZADO, PARA MONTAGEM DE 2 (DUAS) LUMINÁRIAS (LADOS OPOSTOS) NO TOPO DE POSTE DE AÇO RETO. O SUPORTE DEVERÁ SER COMPATÍVEL COM OS ENCAIXES DAS LUMINÁRIAS E DOS POSTES - FABRICAÇÃO CONIPOST (PADRÃO UFRJ).</v>
      </c>
      <c r="I233" s="919" t="str">
        <f>IFERROR(VLOOKUP($A233,INSUMOS!$D:$M,6,FALSE),VLOOKUP($A233,'MO-INSUMOS'!$D$28:$K$63,6,FALSE))</f>
        <v>UN</v>
      </c>
      <c r="J233" s="933">
        <f>IFERROR(VLOOKUP($A233,INSUMOS!$D:$M,7,FALSE),VLOOKUP($A233,'MO-INSUMOS'!$D$28:$K$63,7,FALSE))</f>
        <v>8.3333333333333329E-2</v>
      </c>
      <c r="K233" s="934">
        <f>IFERROR(VLOOKUP($A233,INSUMOS!$D:$M,8,FALSE),VLOOKUP($A233,'MO-INSUMOS'!$D$28:$K$63,8,FALSE))</f>
        <v>0</v>
      </c>
      <c r="L233" s="934">
        <f t="shared" si="14"/>
        <v>0</v>
      </c>
      <c r="M233" s="935" t="e">
        <f t="shared" si="15"/>
        <v>#DIV/0!</v>
      </c>
      <c r="N233" s="936" t="e">
        <f>SUM($M$11:M233)</f>
        <v>#DIV/0!</v>
      </c>
      <c r="P233" s="66" t="str">
        <f>IFERROR(VLOOKUP(F233,'SE-GERAL'!$G:$T,14,FALSE),"N")</f>
        <v>D</v>
      </c>
      <c r="Q233" s="66" t="str">
        <f>IF(SUMIF('MO-FERRAMENTAS EPI'!K:K,F233,'MO-FERRAMENTAS EPI'!F:F)&gt;0,"D","N")</f>
        <v>N</v>
      </c>
      <c r="R233" s="66" t="str">
        <f t="shared" si="16"/>
        <v>D</v>
      </c>
      <c r="S233" s="959"/>
      <c r="T233" s="959"/>
      <c r="U233" s="960"/>
      <c r="V233" s="960"/>
    </row>
    <row r="234" spans="1:22" ht="33.75">
      <c r="A234" s="66">
        <v>210</v>
      </c>
      <c r="D234" s="932" t="e">
        <f t="shared" si="13"/>
        <v>#DIV/0!</v>
      </c>
      <c r="E234" s="82" t="str">
        <f>IFERROR(VLOOKUP($A234,INSUMOS!$D:$M,2,FALSE),VLOOKUP($A234,'MO-INSUMOS'!$D$28:$K$63,2,FALSE))</f>
        <v>UFRJ</v>
      </c>
      <c r="F234" s="919" t="str">
        <f>IFERROR(VLOOKUP($A234,INSUMOS!$D:$M,3,FALSE),VLOOKUP($A234,'MO-INSUMOS'!$D$28:$K$63,3,FALSE))</f>
        <v>UFRJ-0106</v>
      </c>
      <c r="G234" s="919" t="str">
        <f>IFERROR(VLOOKUP($A234,INSUMOS!$D:$M,4,FALSE),VLOOKUP($A234,'MO-INSUMOS'!$D$28:$K$63,4,FALSE))</f>
        <v>MA</v>
      </c>
      <c r="H234" s="633" t="str">
        <f>IFERROR(VLOOKUP($A234,INSUMOS!$D:$M,5,FALSE),VLOOKUP($A234,'MO-INSUMOS'!$D$28:$K$63,5,FALSE))</f>
        <v>ELETRODUTO PVC 1" LINHA CONDULETE TOP-COR CINZA, FORNECIDO EM PEÇAS DE 3 m DE COMPRIMENTO - TIGRE (PADRÃO UFRJ)</v>
      </c>
      <c r="I234" s="919" t="str">
        <f>IFERROR(VLOOKUP($A234,INSUMOS!$D:$M,6,FALSE),VLOOKUP($A234,'MO-INSUMOS'!$D$28:$K$63,6,FALSE))</f>
        <v>PÇ</v>
      </c>
      <c r="J234" s="933">
        <f>IFERROR(VLOOKUP($A234,INSUMOS!$D:$M,7,FALSE),VLOOKUP($A234,'MO-INSUMOS'!$D$28:$K$63,7,FALSE))</f>
        <v>0.25</v>
      </c>
      <c r="K234" s="934">
        <f>IFERROR(VLOOKUP($A234,INSUMOS!$D:$M,8,FALSE),VLOOKUP($A234,'MO-INSUMOS'!$D$28:$K$63,8,FALSE))</f>
        <v>0</v>
      </c>
      <c r="L234" s="934">
        <f t="shared" si="14"/>
        <v>0</v>
      </c>
      <c r="M234" s="935" t="e">
        <f t="shared" si="15"/>
        <v>#DIV/0!</v>
      </c>
      <c r="N234" s="936" t="e">
        <f>SUM($M$11:M234)</f>
        <v>#DIV/0!</v>
      </c>
      <c r="P234" s="66" t="str">
        <f>IFERROR(VLOOKUP(F234,'SE-GERAL'!$G:$T,14,FALSE),"N")</f>
        <v>D</v>
      </c>
      <c r="Q234" s="66" t="str">
        <f>IF(SUMIF('MO-FERRAMENTAS EPI'!K:K,F234,'MO-FERRAMENTAS EPI'!F:F)&gt;0,"D","N")</f>
        <v>N</v>
      </c>
      <c r="R234" s="66" t="str">
        <f t="shared" si="16"/>
        <v>D</v>
      </c>
      <c r="S234" s="959"/>
      <c r="T234" s="959"/>
      <c r="U234" s="960"/>
      <c r="V234" s="960"/>
    </row>
    <row r="235" spans="1:22" ht="101.25">
      <c r="A235" s="66">
        <v>141</v>
      </c>
      <c r="D235" s="932" t="e">
        <f t="shared" si="13"/>
        <v>#DIV/0!</v>
      </c>
      <c r="E235" s="82" t="str">
        <f>IFERROR(VLOOKUP($A235,INSUMOS!$D:$M,2,FALSE),VLOOKUP($A235,'MO-INSUMOS'!$D$28:$K$63,2,FALSE))</f>
        <v>CREA-RJ</v>
      </c>
      <c r="F235" s="919" t="str">
        <f>IFERROR(VLOOKUP($A235,INSUMOS!$D:$M,3,FALSE),VLOOKUP($A235,'MO-INSUMOS'!$D$28:$K$63,3,FALSE))</f>
        <v>CREA-0002</v>
      </c>
      <c r="G235" s="919" t="str">
        <f>IFERROR(VLOOKUP($A235,INSUMOS!$D:$M,4,FALSE),VLOOKUP($A235,'MO-INSUMOS'!$D$28:$K$63,4,FALSE))</f>
        <v>DA</v>
      </c>
      <c r="H235" s="633" t="str">
        <f>IFERROR(VLOOKUP($A235,INSUMOS!$D:$M,5,FALSE),VLOOKUP($A235,'MO-INSUMOS'!$D$28:$K$63,5,FALSE))</f>
        <v>TABELA A - FAIXA 1 - VALOR DO CONTRATO OU SERVIÇO ATÉ R$ 8.000,00 CONFORME ART. 18 IV - REGISTRO DE ART Anual (PRAZO DE 12 MESES) DE SERVIÇOS DE MANUTENÇÃO/OPERAÇÃO CONTINUADA CUJO PRAZO DA PRESTAÇÃO DE SERVIÇO POR PRAZO INDETERMINADO, QUANDO REALIZADO POR PROFISSIONAL EM FUNÇÃO DE VÍNCULO COM A PESSOA JURÍDICA CONTRATADA DE DIREITO PÚBLICO OU PRIVADO, DESDE QUE REALIZADO PARA PRÓPRIA EMPRESA, DESDE QUE VINCULADA A ART DE CARGO OU FUNÇÃO.</v>
      </c>
      <c r="I235" s="919" t="str">
        <f>IFERROR(VLOOKUP($A235,INSUMOS!$D:$M,6,FALSE),VLOOKUP($A235,'MO-INSUMOS'!$D$28:$K$63,6,FALSE))</f>
        <v>UN</v>
      </c>
      <c r="J235" s="933">
        <f>IFERROR(VLOOKUP($A235,INSUMOS!$D:$M,7,FALSE),VLOOKUP($A235,'MO-INSUMOS'!$D$28:$K$63,7,FALSE))</f>
        <v>0.16666666666666666</v>
      </c>
      <c r="K235" s="934">
        <f>IFERROR(VLOOKUP($A235,INSUMOS!$D:$M,8,FALSE),VLOOKUP($A235,'MO-INSUMOS'!$D$28:$K$63,8,FALSE))</f>
        <v>0</v>
      </c>
      <c r="L235" s="934">
        <f t="shared" si="14"/>
        <v>0</v>
      </c>
      <c r="M235" s="935" t="e">
        <f t="shared" si="15"/>
        <v>#DIV/0!</v>
      </c>
      <c r="N235" s="936" t="e">
        <f>SUM($M$11:M235)</f>
        <v>#DIV/0!</v>
      </c>
      <c r="P235" s="66" t="str">
        <f>IFERROR(VLOOKUP(F235,'SE-GERAL'!$G:$T,14,FALSE),"N")</f>
        <v>N</v>
      </c>
      <c r="Q235" s="66" t="str">
        <f>IF(SUMIF('MO-FERRAMENTAS EPI'!K:K,F235,'MO-FERRAMENTAS EPI'!F:F)&gt;0,"D","N")</f>
        <v>N</v>
      </c>
      <c r="R235" s="66" t="str">
        <f t="shared" si="16"/>
        <v>N</v>
      </c>
      <c r="S235" s="959"/>
      <c r="T235" s="959"/>
      <c r="U235" s="960"/>
      <c r="V235" s="960"/>
    </row>
    <row r="236" spans="1:22" ht="22.5">
      <c r="A236" s="66">
        <v>100</v>
      </c>
      <c r="D236" s="932" t="e">
        <f t="shared" si="13"/>
        <v>#DIV/0!</v>
      </c>
      <c r="E236" s="82" t="str">
        <f>IFERROR(VLOOKUP($A236,INSUMOS!$D:$M,2,FALSE),VLOOKUP($A236,'MO-INSUMOS'!$D$28:$K$63,2,FALSE))</f>
        <v>SCO/RIO</v>
      </c>
      <c r="F236" s="919" t="str">
        <f>IFERROR(VLOOKUP($A236,INSUMOS!$D:$M,3,FALSE),VLOOKUP($A236,'MO-INSUMOS'!$D$28:$K$63,3,FALSE))</f>
        <v>MAT119150</v>
      </c>
      <c r="G236" s="919" t="str">
        <f>IFERROR(VLOOKUP($A236,INSUMOS!$D:$M,4,FALSE),VLOOKUP($A236,'MO-INSUMOS'!$D$28:$K$63,4,FALSE))</f>
        <v>MA</v>
      </c>
      <c r="H236" s="633" t="str">
        <f>IFERROR(VLOOKUP($A236,INSUMOS!$D:$M,5,FALSE),VLOOKUP($A236,'MO-INSUMOS'!$D$28:$K$63,5,FALSE))</f>
        <v>REGISTRO DE DERIVACAO EM BRONZE, SEM VIROLA, DIAMETRO NOMINAL DE 3/4"</v>
      </c>
      <c r="I236" s="919" t="str">
        <f>IFERROR(VLOOKUP($A236,INSUMOS!$D:$M,6,FALSE),VLOOKUP($A236,'MO-INSUMOS'!$D$28:$K$63,6,FALSE))</f>
        <v>UN</v>
      </c>
      <c r="J236" s="933">
        <f>IFERROR(VLOOKUP($A236,INSUMOS!$D:$M,7,FALSE),VLOOKUP($A236,'MO-INSUMOS'!$D$28:$K$63,7,FALSE))</f>
        <v>8.3333333333333329E-2</v>
      </c>
      <c r="K236" s="934">
        <f>IFERROR(VLOOKUP($A236,INSUMOS!$D:$M,8,FALSE),VLOOKUP($A236,'MO-INSUMOS'!$D$28:$K$63,8,FALSE))</f>
        <v>0</v>
      </c>
      <c r="L236" s="934">
        <f t="shared" si="14"/>
        <v>0</v>
      </c>
      <c r="M236" s="935" t="e">
        <f t="shared" si="15"/>
        <v>#DIV/0!</v>
      </c>
      <c r="N236" s="936" t="e">
        <f>SUM($M$11:M236)</f>
        <v>#DIV/0!</v>
      </c>
      <c r="P236" s="66" t="str">
        <f>IFERROR(VLOOKUP(F236,'SE-GERAL'!$G:$T,14,FALSE),"N")</f>
        <v>N</v>
      </c>
      <c r="Q236" s="66" t="str">
        <f>IF(SUMIF('MO-FERRAMENTAS EPI'!K:K,F236,'MO-FERRAMENTAS EPI'!F:F)&gt;0,"D","N")</f>
        <v>N</v>
      </c>
      <c r="R236" s="66" t="str">
        <f t="shared" si="16"/>
        <v>N</v>
      </c>
      <c r="S236" s="959"/>
      <c r="T236" s="959"/>
      <c r="U236" s="960"/>
      <c r="V236" s="960"/>
    </row>
    <row r="237" spans="1:22" ht="22.5">
      <c r="A237" s="66">
        <v>24</v>
      </c>
      <c r="D237" s="932" t="e">
        <f t="shared" ref="D237:D300" si="17">IF(N237&lt;80%,"A",IF(AND(N237&gt;80.01%,N237&lt;95%),"B",IF(N237&gt;95.01%,"C")))</f>
        <v>#DIV/0!</v>
      </c>
      <c r="E237" s="82" t="str">
        <f>IFERROR(VLOOKUP($A237,INSUMOS!$D:$M,2,FALSE),VLOOKUP($A237,'MO-INSUMOS'!$D$28:$K$63,2,FALSE))</f>
        <v>SCO/RIO</v>
      </c>
      <c r="F237" s="919" t="str">
        <f>IFERROR(VLOOKUP($A237,INSUMOS!$D:$M,3,FALSE),VLOOKUP($A237,'MO-INSUMOS'!$D$28:$K$63,3,FALSE))</f>
        <v>IEQ004200</v>
      </c>
      <c r="G237" s="919" t="str">
        <f>IFERROR(VLOOKUP($A237,INSUMOS!$D:$M,4,FALSE),VLOOKUP($A237,'MO-INSUMOS'!$D$28:$K$63,4,FALSE))</f>
        <v>EQ</v>
      </c>
      <c r="H237" s="633" t="str">
        <f>IFERROR(VLOOKUP($A237,INSUMOS!$D:$M,5,FALSE),VLOOKUP($A237,'MO-INSUMOS'!$D$28:$K$63,5,FALSE))</f>
        <v>CHASSIS SCANIA T 114 GA 4X2 NZ, DE 330CV OU SIMILAR, EXTENSIVEL ATE 21M</v>
      </c>
      <c r="I237" s="919" t="str">
        <f>IFERROR(VLOOKUP($A237,INSUMOS!$D:$M,6,FALSE),VLOOKUP($A237,'MO-INSUMOS'!$D$28:$K$63,6,FALSE))</f>
        <v>UN</v>
      </c>
      <c r="J237" s="933">
        <f>IFERROR(VLOOKUP($A237,INSUMOS!$D:$M,7,FALSE),VLOOKUP($A237,'MO-INSUMOS'!$D$28:$K$63,7,FALSE))</f>
        <v>1.73E-5</v>
      </c>
      <c r="K237" s="934">
        <f>IFERROR(VLOOKUP($A237,INSUMOS!$D:$M,8,FALSE),VLOOKUP($A237,'MO-INSUMOS'!$D$28:$K$63,8,FALSE))</f>
        <v>0</v>
      </c>
      <c r="L237" s="934">
        <f t="shared" si="14"/>
        <v>0</v>
      </c>
      <c r="M237" s="935" t="e">
        <f t="shared" si="15"/>
        <v>#DIV/0!</v>
      </c>
      <c r="N237" s="936" t="e">
        <f>SUM($M$11:M237)</f>
        <v>#DIV/0!</v>
      </c>
      <c r="P237" s="66" t="str">
        <f>IFERROR(VLOOKUP(F237,'SE-GERAL'!$G:$T,14,FALSE),"N")</f>
        <v>N</v>
      </c>
      <c r="Q237" s="66" t="str">
        <f>IF(SUMIF('MO-FERRAMENTAS EPI'!K:K,F237,'MO-FERRAMENTAS EPI'!F:F)&gt;0,"D","N")</f>
        <v>N</v>
      </c>
      <c r="R237" s="66" t="str">
        <f t="shared" si="16"/>
        <v>N</v>
      </c>
      <c r="S237" s="959"/>
      <c r="T237" s="959"/>
      <c r="U237" s="960"/>
      <c r="V237" s="960"/>
    </row>
    <row r="238" spans="1:22" ht="22.5">
      <c r="A238" s="66">
        <v>64</v>
      </c>
      <c r="D238" s="932" t="e">
        <f t="shared" si="17"/>
        <v>#DIV/0!</v>
      </c>
      <c r="E238" s="82" t="str">
        <f>IFERROR(VLOOKUP($A238,INSUMOS!$D:$M,2,FALSE),VLOOKUP($A238,'MO-INSUMOS'!$D$28:$K$63,2,FALSE))</f>
        <v>SCO/RIO</v>
      </c>
      <c r="F238" s="919" t="str">
        <f>IFERROR(VLOOKUP($A238,INSUMOS!$D:$M,3,FALSE),VLOOKUP($A238,'MO-INSUMOS'!$D$28:$K$63,3,FALSE))</f>
        <v>MAT146550</v>
      </c>
      <c r="G238" s="919" t="str">
        <f>IFERROR(VLOOKUP($A238,INSUMOS!$D:$M,4,FALSE),VLOOKUP($A238,'MO-INSUMOS'!$D$28:$K$63,4,FALSE))</f>
        <v>MA</v>
      </c>
      <c r="H238" s="633" t="str">
        <f>IFERROR(VLOOKUP($A238,INSUMOS!$D:$M,5,FALSE),VLOOKUP($A238,'MO-INSUMOS'!$D$28:$K$63,5,FALSE))</f>
        <v>TUBO DE PVC RIGIDO, ROSCAVEL, COM ROSCA EM AMBAS EXTREMIDADES, VARA COM 6M, DIAMETRO NOMINAL DE 1 1/2"</v>
      </c>
      <c r="I238" s="919" t="str">
        <f>IFERROR(VLOOKUP($A238,INSUMOS!$D:$M,6,FALSE),VLOOKUP($A238,'MO-INSUMOS'!$D$28:$K$63,6,FALSE))</f>
        <v>UN</v>
      </c>
      <c r="J238" s="933">
        <f>IFERROR(VLOOKUP($A238,INSUMOS!$D:$M,7,FALSE),VLOOKUP($A238,'MO-INSUMOS'!$D$28:$K$63,7,FALSE))</f>
        <v>8.3333333333333329E-2</v>
      </c>
      <c r="K238" s="934">
        <f>IFERROR(VLOOKUP($A238,INSUMOS!$D:$M,8,FALSE),VLOOKUP($A238,'MO-INSUMOS'!$D$28:$K$63,8,FALSE))</f>
        <v>0</v>
      </c>
      <c r="L238" s="934">
        <f t="shared" si="14"/>
        <v>0</v>
      </c>
      <c r="M238" s="935" t="e">
        <f t="shared" si="15"/>
        <v>#DIV/0!</v>
      </c>
      <c r="N238" s="936" t="e">
        <f>SUM($M$11:M238)</f>
        <v>#DIV/0!</v>
      </c>
      <c r="P238" s="66" t="str">
        <f>IFERROR(VLOOKUP(F238,'SE-GERAL'!$G:$T,14,FALSE),"N")</f>
        <v>N</v>
      </c>
      <c r="Q238" s="66" t="str">
        <f>IF(SUMIF('MO-FERRAMENTAS EPI'!K:K,F238,'MO-FERRAMENTAS EPI'!F:F)&gt;0,"D","N")</f>
        <v>N</v>
      </c>
      <c r="R238" s="66" t="str">
        <f t="shared" si="16"/>
        <v>N</v>
      </c>
      <c r="S238" s="959"/>
      <c r="T238" s="959"/>
      <c r="U238" s="960"/>
      <c r="V238" s="960"/>
    </row>
    <row r="239" spans="1:22" ht="33.75">
      <c r="A239" s="66">
        <v>331</v>
      </c>
      <c r="D239" s="932" t="e">
        <f t="shared" si="17"/>
        <v>#DIV/0!</v>
      </c>
      <c r="E239" s="82" t="str">
        <f>IFERROR(VLOOKUP($A239,INSUMOS!$D:$M,2,FALSE),VLOOKUP($A239,'MO-INSUMOS'!$D$28:$K$63,2,FALSE))</f>
        <v>UFRJ</v>
      </c>
      <c r="F239" s="919" t="str">
        <f>IFERROR(VLOOKUP($A239,INSUMOS!$D:$M,3,FALSE),VLOOKUP($A239,'MO-INSUMOS'!$D$28:$K$63,3,FALSE))</f>
        <v>UFRJ-0230</v>
      </c>
      <c r="G239" s="919" t="str">
        <f>IFERROR(VLOOKUP($A239,INSUMOS!$D:$M,4,FALSE),VLOOKUP($A239,'MO-INSUMOS'!$D$28:$K$63,4,FALSE))</f>
        <v>MA</v>
      </c>
      <c r="H239" s="633" t="str">
        <f>IFERROR(VLOOKUP($A239,INSUMOS!$D:$M,5,FALSE),VLOOKUP($A239,'MO-INSUMOS'!$D$28:$K$63,5,FALSE))</f>
        <v>CONECTOR CONCÊNTRICO A PRESSÃO, DE COBRE ELETROLÍTICO, ESTANHADO, TIPO DERIVAÇÃO (TÊ), PARA VERGALHÃO DE COBRE Ø 1/2"</v>
      </c>
      <c r="I239" s="919" t="str">
        <f>IFERROR(VLOOKUP($A239,INSUMOS!$D:$M,6,FALSE),VLOOKUP($A239,'MO-INSUMOS'!$D$28:$K$63,6,FALSE))</f>
        <v>UN</v>
      </c>
      <c r="J239" s="933">
        <f>IFERROR(VLOOKUP($A239,INSUMOS!$D:$M,7,FALSE),VLOOKUP($A239,'MO-INSUMOS'!$D$28:$K$63,7,FALSE))</f>
        <v>8.3333333333333329E-2</v>
      </c>
      <c r="K239" s="934">
        <f>IFERROR(VLOOKUP($A239,INSUMOS!$D:$M,8,FALSE),VLOOKUP($A239,'MO-INSUMOS'!$D$28:$K$63,8,FALSE))</f>
        <v>0</v>
      </c>
      <c r="L239" s="934">
        <f t="shared" si="14"/>
        <v>0</v>
      </c>
      <c r="M239" s="935" t="e">
        <f t="shared" si="15"/>
        <v>#DIV/0!</v>
      </c>
      <c r="N239" s="936" t="e">
        <f>SUM($M$11:M239)</f>
        <v>#DIV/0!</v>
      </c>
      <c r="P239" s="66" t="str">
        <f>IFERROR(VLOOKUP(F239,'SE-GERAL'!$G:$T,14,FALSE),"N")</f>
        <v>D</v>
      </c>
      <c r="Q239" s="66" t="str">
        <f>IF(SUMIF('MO-FERRAMENTAS EPI'!K:K,F239,'MO-FERRAMENTAS EPI'!F:F)&gt;0,"D","N")</f>
        <v>N</v>
      </c>
      <c r="R239" s="66" t="str">
        <f t="shared" si="16"/>
        <v>D</v>
      </c>
      <c r="S239" s="959"/>
      <c r="T239" s="959"/>
      <c r="U239" s="960"/>
      <c r="V239" s="960"/>
    </row>
    <row r="240" spans="1:22">
      <c r="A240" s="66">
        <v>254</v>
      </c>
      <c r="D240" s="932" t="e">
        <f t="shared" si="17"/>
        <v>#DIV/0!</v>
      </c>
      <c r="E240" s="82" t="str">
        <f>IFERROR(VLOOKUP($A240,INSUMOS!$D:$M,2,FALSE),VLOOKUP($A240,'MO-INSUMOS'!$D$28:$K$63,2,FALSE))</f>
        <v>SINAPI</v>
      </c>
      <c r="F240" s="919">
        <f>IFERROR(VLOOKUP($A240,INSUMOS!$D:$M,3,FALSE),VLOOKUP($A240,'MO-INSUMOS'!$D$28:$K$63,3,FALSE))</f>
        <v>2510</v>
      </c>
      <c r="G240" s="919" t="str">
        <f>IFERROR(VLOOKUP($A240,INSUMOS!$D:$M,4,FALSE),VLOOKUP($A240,'MO-INSUMOS'!$D$28:$K$63,4,FALSE))</f>
        <v>MA</v>
      </c>
      <c r="H240" s="633" t="str">
        <f>IFERROR(VLOOKUP($A240,INSUMOS!$D:$M,5,FALSE),VLOOKUP($A240,'MO-INSUMOS'!$D$28:$K$63,5,FALSE))</f>
        <v>RELE FOTOELETRICO 1000W/220V</v>
      </c>
      <c r="I240" s="919" t="str">
        <f>IFERROR(VLOOKUP($A240,INSUMOS!$D:$M,6,FALSE),VLOOKUP($A240,'MO-INSUMOS'!$D$28:$K$63,6,FALSE))</f>
        <v>UN</v>
      </c>
      <c r="J240" s="933">
        <f>IFERROR(VLOOKUP($A240,INSUMOS!$D:$M,7,FALSE),VLOOKUP($A240,'MO-INSUMOS'!$D$28:$K$63,7,FALSE))</f>
        <v>0.5</v>
      </c>
      <c r="K240" s="934">
        <f>IFERROR(VLOOKUP($A240,INSUMOS!$D:$M,8,FALSE),VLOOKUP($A240,'MO-INSUMOS'!$D$28:$K$63,8,FALSE))</f>
        <v>0</v>
      </c>
      <c r="L240" s="934">
        <f t="shared" si="14"/>
        <v>0</v>
      </c>
      <c r="M240" s="935" t="e">
        <f t="shared" si="15"/>
        <v>#DIV/0!</v>
      </c>
      <c r="N240" s="936" t="e">
        <f>SUM($M$11:M240)</f>
        <v>#DIV/0!</v>
      </c>
      <c r="P240" s="66" t="str">
        <f>IFERROR(VLOOKUP(F240,'SE-GERAL'!$G:$T,14,FALSE),"N")</f>
        <v>D</v>
      </c>
      <c r="Q240" s="66" t="str">
        <f>IF(SUMIF('MO-FERRAMENTAS EPI'!K:K,F240,'MO-FERRAMENTAS EPI'!F:F)&gt;0,"D","N")</f>
        <v>N</v>
      </c>
      <c r="R240" s="66" t="str">
        <f t="shared" si="16"/>
        <v>D</v>
      </c>
      <c r="S240" s="959"/>
      <c r="T240" s="959"/>
      <c r="U240" s="960"/>
      <c r="V240" s="960"/>
    </row>
    <row r="241" spans="1:22" ht="22.5">
      <c r="A241" s="66">
        <v>149</v>
      </c>
      <c r="D241" s="932" t="e">
        <f t="shared" si="17"/>
        <v>#DIV/0!</v>
      </c>
      <c r="E241" s="82" t="str">
        <f>IFERROR(VLOOKUP($A241,INSUMOS!$D:$M,2,FALSE),VLOOKUP($A241,'MO-INSUMOS'!$D$28:$K$63,2,FALSE))</f>
        <v>SINAPI</v>
      </c>
      <c r="F241" s="919">
        <f>IFERROR(VLOOKUP($A241,INSUMOS!$D:$M,3,FALSE),VLOOKUP($A241,'MO-INSUMOS'!$D$28:$K$63,3,FALSE))</f>
        <v>40552</v>
      </c>
      <c r="G241" s="919" t="str">
        <f>IFERROR(VLOOKUP($A241,INSUMOS!$D:$M,4,FALSE),VLOOKUP($A241,'MO-INSUMOS'!$D$28:$K$63,4,FALSE))</f>
        <v>MA</v>
      </c>
      <c r="H241" s="633" t="str">
        <f>IFERROR(VLOOKUP($A241,INSUMOS!$D:$M,5,FALSE),VLOOKUP($A241,'MO-INSUMOS'!$D$28:$K$63,5,FALSE))</f>
        <v>PARAFUSO, AUTO ATARRACHANTE, CABECA CHATA, FENDA SIMPLES, 1/4" (6,35 MM) X 25 MM (COLETADO CAIXA)</v>
      </c>
      <c r="I241" s="919" t="str">
        <f>IFERROR(VLOOKUP($A241,INSUMOS!$D:$M,6,FALSE),VLOOKUP($A241,'MO-INSUMOS'!$D$28:$K$63,6,FALSE))</f>
        <v>CENTO</v>
      </c>
      <c r="J241" s="933">
        <f>IFERROR(VLOOKUP($A241,INSUMOS!$D:$M,7,FALSE),VLOOKUP($A241,'MO-INSUMOS'!$D$28:$K$63,7,FALSE))</f>
        <v>0.25</v>
      </c>
      <c r="K241" s="934">
        <f>IFERROR(VLOOKUP($A241,INSUMOS!$D:$M,8,FALSE),VLOOKUP($A241,'MO-INSUMOS'!$D$28:$K$63,8,FALSE))</f>
        <v>0</v>
      </c>
      <c r="L241" s="934">
        <f t="shared" si="14"/>
        <v>0</v>
      </c>
      <c r="M241" s="935" t="e">
        <f t="shared" si="15"/>
        <v>#DIV/0!</v>
      </c>
      <c r="N241" s="936" t="e">
        <f>SUM($M$11:M241)</f>
        <v>#DIV/0!</v>
      </c>
      <c r="P241" s="66" t="str">
        <f>IFERROR(VLOOKUP(F241,'SE-GERAL'!$G:$T,14,FALSE),"N")</f>
        <v>D</v>
      </c>
      <c r="Q241" s="66" t="str">
        <f>IF(SUMIF('MO-FERRAMENTAS EPI'!K:K,F241,'MO-FERRAMENTAS EPI'!F:F)&gt;0,"D","N")</f>
        <v>N</v>
      </c>
      <c r="R241" s="66" t="str">
        <f t="shared" si="16"/>
        <v>D</v>
      </c>
      <c r="S241" s="959"/>
      <c r="T241" s="959"/>
      <c r="U241" s="960"/>
      <c r="V241" s="960"/>
    </row>
    <row r="242" spans="1:22" ht="22.5">
      <c r="A242" s="66">
        <v>110</v>
      </c>
      <c r="D242" s="932" t="e">
        <f t="shared" si="17"/>
        <v>#DIV/0!</v>
      </c>
      <c r="E242" s="82" t="str">
        <f>IFERROR(VLOOKUP($A242,INSUMOS!$D:$M,2,FALSE),VLOOKUP($A242,'MO-INSUMOS'!$D$28:$K$63,2,FALSE))</f>
        <v>SCO/RIO</v>
      </c>
      <c r="F242" s="919" t="str">
        <f>IFERROR(VLOOKUP($A242,INSUMOS!$D:$M,3,FALSE),VLOOKUP($A242,'MO-INSUMOS'!$D$28:$K$63,3,FALSE))</f>
        <v>MOD900950</v>
      </c>
      <c r="G242" s="919" t="str">
        <f>IFERROR(VLOOKUP($A242,INSUMOS!$D:$M,4,FALSE),VLOOKUP($A242,'MO-INSUMOS'!$D$28:$K$63,4,FALSE))</f>
        <v>MO</v>
      </c>
      <c r="H242" s="633" t="str">
        <f>IFERROR(VLOOKUP($A242,INSUMOS!$D:$M,5,FALSE),VLOOKUP($A242,'MO-INSUMOS'!$D$28:$K$63,5,FALSE))</f>
        <v>ELETRICISTA - INSTALACAO ELETRICA PREDIAL E INDUSTRIAL COMUM (DESONERADO)</v>
      </c>
      <c r="I242" s="919" t="str">
        <f>IFERROR(VLOOKUP($A242,INSUMOS!$D:$M,6,FALSE),VLOOKUP($A242,'MO-INSUMOS'!$D$28:$K$63,6,FALSE))</f>
        <v>H</v>
      </c>
      <c r="J242" s="933">
        <f>IFERROR(VLOOKUP($A242,INSUMOS!$D:$M,7,FALSE),VLOOKUP($A242,'MO-INSUMOS'!$D$28:$K$63,7,FALSE))</f>
        <v>0.75</v>
      </c>
      <c r="K242" s="934">
        <f>IFERROR(VLOOKUP($A242,INSUMOS!$D:$M,8,FALSE),VLOOKUP($A242,'MO-INSUMOS'!$D$28:$K$63,8,FALSE))</f>
        <v>0</v>
      </c>
      <c r="L242" s="934">
        <f t="shared" si="14"/>
        <v>0</v>
      </c>
      <c r="M242" s="935" t="e">
        <f t="shared" si="15"/>
        <v>#DIV/0!</v>
      </c>
      <c r="N242" s="936" t="e">
        <f>SUM($M$11:M242)</f>
        <v>#DIV/0!</v>
      </c>
      <c r="P242" s="66" t="str">
        <f>IFERROR(VLOOKUP(F242,'SE-GERAL'!$G:$T,14,FALSE),"N")</f>
        <v>N</v>
      </c>
      <c r="Q242" s="66" t="str">
        <f>IF(SUMIF('MO-FERRAMENTAS EPI'!K:K,F242,'MO-FERRAMENTAS EPI'!F:F)&gt;0,"D","N")</f>
        <v>N</v>
      </c>
      <c r="R242" s="66" t="str">
        <f t="shared" si="16"/>
        <v>N</v>
      </c>
      <c r="S242" s="959"/>
      <c r="T242" s="959"/>
      <c r="U242" s="960"/>
      <c r="V242" s="960"/>
    </row>
    <row r="243" spans="1:22">
      <c r="A243" s="66">
        <v>458</v>
      </c>
      <c r="D243" s="932" t="e">
        <f t="shared" si="17"/>
        <v>#DIV/0!</v>
      </c>
      <c r="E243" s="82" t="str">
        <f>IFERROR(VLOOKUP($A243,INSUMOS!$D:$M,2,FALSE),VLOOKUP($A243,'MO-INSUMOS'!$D$28:$K$63,2,FALSE))</f>
        <v>UFRJ</v>
      </c>
      <c r="F243" s="919" t="str">
        <f>IFERROR(VLOOKUP($A243,INSUMOS!$D:$M,3,FALSE),VLOOKUP($A243,'MO-INSUMOS'!$D$28:$K$63,3,FALSE))</f>
        <v>UFRJ-0470</v>
      </c>
      <c r="G243" s="919" t="str">
        <f>IFERROR(VLOOKUP($A243,INSUMOS!$D:$M,4,FALSE),VLOOKUP($A243,'MO-INSUMOS'!$D$28:$K$63,4,FALSE))</f>
        <v>EQ</v>
      </c>
      <c r="H243" s="633" t="str">
        <f>IFERROR(VLOOKUP($A243,INSUMOS!$D:$M,5,FALSE),VLOOKUP($A243,'MO-INSUMOS'!$D$28:$K$63,5,FALSE))</f>
        <v>DECIBELÍMETRO DIGITAL DE 30 A 130DB, PRECISÃO ± 1,5</v>
      </c>
      <c r="I243" s="919" t="str">
        <f>IFERROR(VLOOKUP($A243,INSUMOS!$D:$M,6,FALSE),VLOOKUP($A243,'MO-INSUMOS'!$D$28:$K$63,6,FALSE))</f>
        <v>UN</v>
      </c>
      <c r="J243" s="933">
        <f>IFERROR(VLOOKUP($A243,INSUMOS!$D:$M,7,FALSE),VLOOKUP($A243,'MO-INSUMOS'!$D$28:$K$63,7,FALSE))</f>
        <v>8.3333333333333329E-2</v>
      </c>
      <c r="K243" s="934">
        <f>IFERROR(VLOOKUP($A243,INSUMOS!$D:$M,8,FALSE),VLOOKUP($A243,'MO-INSUMOS'!$D$28:$K$63,8,FALSE))</f>
        <v>0</v>
      </c>
      <c r="L243" s="934">
        <f t="shared" si="14"/>
        <v>0</v>
      </c>
      <c r="M243" s="935" t="e">
        <f t="shared" si="15"/>
        <v>#DIV/0!</v>
      </c>
      <c r="N243" s="936" t="e">
        <f>SUM($M$11:M243)</f>
        <v>#DIV/0!</v>
      </c>
      <c r="P243" s="66" t="str">
        <f>IFERROR(VLOOKUP(F243,'SE-GERAL'!$G:$T,14,FALSE),"N")</f>
        <v>D</v>
      </c>
      <c r="Q243" s="66" t="str">
        <f>IF(SUMIF('MO-FERRAMENTAS EPI'!K:K,F243,'MO-FERRAMENTAS EPI'!F:F)&gt;0,"D","N")</f>
        <v>N</v>
      </c>
      <c r="R243" s="66" t="str">
        <f t="shared" si="16"/>
        <v>D</v>
      </c>
      <c r="S243" s="959"/>
      <c r="T243" s="959"/>
      <c r="U243" s="960"/>
      <c r="V243" s="960"/>
    </row>
    <row r="244" spans="1:22">
      <c r="A244" s="66">
        <v>431</v>
      </c>
      <c r="D244" s="932" t="e">
        <f t="shared" si="17"/>
        <v>#DIV/0!</v>
      </c>
      <c r="E244" s="82" t="str">
        <f>IFERROR(VLOOKUP($A244,INSUMOS!$D:$M,2,FALSE),VLOOKUP($A244,'MO-INSUMOS'!$D$28:$K$63,2,FALSE))</f>
        <v>SCO/RIO</v>
      </c>
      <c r="F244" s="919" t="str">
        <f>IFERROR(VLOOKUP($A244,INSUMOS!$D:$M,3,FALSE),VLOOKUP($A244,'MO-INSUMOS'!$D$28:$K$63,3,FALSE))</f>
        <v>MAT050600</v>
      </c>
      <c r="G244" s="919" t="str">
        <f>IFERROR(VLOOKUP($A244,INSUMOS!$D:$M,4,FALSE),VLOOKUP($A244,'MO-INSUMOS'!$D$28:$K$63,4,FALSE))</f>
        <v>MA</v>
      </c>
      <c r="H244" s="633" t="str">
        <f>IFERROR(VLOOKUP($A244,INSUMOS!$D:$M,5,FALSE),VLOOKUP($A244,'MO-INSUMOS'!$D$28:$K$63,5,FALSE))</f>
        <v>ELETRODO COM DIAMETRO DE 4MM (5/32"), AWSE E-6013</v>
      </c>
      <c r="I244" s="919" t="str">
        <f>IFERROR(VLOOKUP($A244,INSUMOS!$D:$M,6,FALSE),VLOOKUP($A244,'MO-INSUMOS'!$D$28:$K$63,6,FALSE))</f>
        <v>KG</v>
      </c>
      <c r="J244" s="933">
        <f>IFERROR(VLOOKUP($A244,INSUMOS!$D:$M,7,FALSE),VLOOKUP($A244,'MO-INSUMOS'!$D$28:$K$63,7,FALSE))</f>
        <v>0.30625000000000002</v>
      </c>
      <c r="K244" s="934">
        <f>IFERROR(VLOOKUP($A244,INSUMOS!$D:$M,8,FALSE),VLOOKUP($A244,'MO-INSUMOS'!$D$28:$K$63,8,FALSE))</f>
        <v>0</v>
      </c>
      <c r="L244" s="934">
        <f t="shared" si="14"/>
        <v>0</v>
      </c>
      <c r="M244" s="935" t="e">
        <f t="shared" si="15"/>
        <v>#DIV/0!</v>
      </c>
      <c r="N244" s="936" t="e">
        <f>SUM($M$11:M244)</f>
        <v>#DIV/0!</v>
      </c>
      <c r="P244" s="66" t="str">
        <f>IFERROR(VLOOKUP(F244,'SE-GERAL'!$G:$T,14,FALSE),"N")</f>
        <v>N</v>
      </c>
      <c r="Q244" s="66" t="str">
        <f>IF(SUMIF('MO-FERRAMENTAS EPI'!K:K,F244,'MO-FERRAMENTAS EPI'!F:F)&gt;0,"D","N")</f>
        <v>N</v>
      </c>
      <c r="R244" s="66" t="str">
        <f t="shared" si="16"/>
        <v>N</v>
      </c>
      <c r="S244" s="959"/>
      <c r="T244" s="959"/>
      <c r="U244" s="960"/>
      <c r="V244" s="960"/>
    </row>
    <row r="245" spans="1:22">
      <c r="A245" s="66">
        <v>385</v>
      </c>
      <c r="D245" s="932" t="e">
        <f t="shared" si="17"/>
        <v>#DIV/0!</v>
      </c>
      <c r="E245" s="82" t="str">
        <f>IFERROR(VLOOKUP($A245,INSUMOS!$D:$M,2,FALSE),VLOOKUP($A245,'MO-INSUMOS'!$D$28:$K$63,2,FALSE))</f>
        <v>SCO/RIO</v>
      </c>
      <c r="F245" s="919" t="str">
        <f>IFERROR(VLOOKUP($A245,INSUMOS!$D:$M,3,FALSE),VLOOKUP($A245,'MO-INSUMOS'!$D$28:$K$63,3,FALSE))</f>
        <v>MAT135350</v>
      </c>
      <c r="G245" s="919" t="str">
        <f>IFERROR(VLOOKUP($A245,INSUMOS!$D:$M,4,FALSE),VLOOKUP($A245,'MO-INSUMOS'!$D$28:$K$63,4,FALSE))</f>
        <v>MA</v>
      </c>
      <c r="H245" s="633" t="str">
        <f>IFERROR(VLOOKUP($A245,INSUMOS!$D:$M,5,FALSE),VLOOKUP($A245,'MO-INSUMOS'!$D$28:$K$63,5,FALSE))</f>
        <v>TERMINAL MECANICO PARA CABO DE 240MM2</v>
      </c>
      <c r="I245" s="919" t="str">
        <f>IFERROR(VLOOKUP($A245,INSUMOS!$D:$M,6,FALSE),VLOOKUP($A245,'MO-INSUMOS'!$D$28:$K$63,6,FALSE))</f>
        <v>UN</v>
      </c>
      <c r="J245" s="933">
        <f>IFERROR(VLOOKUP($A245,INSUMOS!$D:$M,7,FALSE),VLOOKUP($A245,'MO-INSUMOS'!$D$28:$K$63,7,FALSE))</f>
        <v>0.5</v>
      </c>
      <c r="K245" s="934">
        <f>IFERROR(VLOOKUP($A245,INSUMOS!$D:$M,8,FALSE),VLOOKUP($A245,'MO-INSUMOS'!$D$28:$K$63,8,FALSE))</f>
        <v>0</v>
      </c>
      <c r="L245" s="934">
        <f t="shared" si="14"/>
        <v>0</v>
      </c>
      <c r="M245" s="935" t="e">
        <f t="shared" si="15"/>
        <v>#DIV/0!</v>
      </c>
      <c r="N245" s="936" t="e">
        <f>SUM($M$11:M245)</f>
        <v>#DIV/0!</v>
      </c>
      <c r="P245" s="66" t="str">
        <f>IFERROR(VLOOKUP(F245,'SE-GERAL'!$G:$T,14,FALSE),"N")</f>
        <v>D</v>
      </c>
      <c r="Q245" s="66" t="str">
        <f>IF(SUMIF('MO-FERRAMENTAS EPI'!K:K,F245,'MO-FERRAMENTAS EPI'!F:F)&gt;0,"D","N")</f>
        <v>N</v>
      </c>
      <c r="R245" s="66" t="str">
        <f t="shared" si="16"/>
        <v>D</v>
      </c>
      <c r="S245" s="959"/>
      <c r="T245" s="959"/>
      <c r="U245" s="960"/>
      <c r="V245" s="960"/>
    </row>
    <row r="246" spans="1:22">
      <c r="A246" s="66">
        <v>159</v>
      </c>
      <c r="D246" s="932" t="e">
        <f t="shared" si="17"/>
        <v>#DIV/0!</v>
      </c>
      <c r="E246" s="82" t="str">
        <f>IFERROR(VLOOKUP($A246,INSUMOS!$D:$M,2,FALSE),VLOOKUP($A246,'MO-INSUMOS'!$D$28:$K$63,2,FALSE))</f>
        <v>UFRJ</v>
      </c>
      <c r="F246" s="919" t="str">
        <f>IFERROR(VLOOKUP($A246,INSUMOS!$D:$M,3,FALSE),VLOOKUP($A246,'MO-INSUMOS'!$D$28:$K$63,3,FALSE))</f>
        <v>UFRJ-0011</v>
      </c>
      <c r="G246" s="919" t="str">
        <f>IFERROR(VLOOKUP($A246,INSUMOS!$D:$M,4,FALSE),VLOOKUP($A246,'MO-INSUMOS'!$D$28:$K$63,4,FALSE))</f>
        <v>MA</v>
      </c>
      <c r="H246" s="633" t="str">
        <f>IFERROR(VLOOKUP($A246,INSUMOS!$D:$M,5,FALSE),VLOOKUP($A246,'MO-INSUMOS'!$D$28:$K$63,5,FALSE))</f>
        <v>PARAFUSO SEXTAVADO  EM LATÃO, ROSCA M12, 40 mm - COMPLETO</v>
      </c>
      <c r="I246" s="919" t="str">
        <f>IFERROR(VLOOKUP($A246,INSUMOS!$D:$M,6,FALSE),VLOOKUP($A246,'MO-INSUMOS'!$D$28:$K$63,6,FALSE))</f>
        <v>UN</v>
      </c>
      <c r="J246" s="933">
        <f>IFERROR(VLOOKUP($A246,INSUMOS!$D:$M,7,FALSE),VLOOKUP($A246,'MO-INSUMOS'!$D$28:$K$63,7,FALSE))</f>
        <v>0.83333333333333337</v>
      </c>
      <c r="K246" s="934">
        <f>IFERROR(VLOOKUP($A246,INSUMOS!$D:$M,8,FALSE),VLOOKUP($A246,'MO-INSUMOS'!$D$28:$K$63,8,FALSE))</f>
        <v>0</v>
      </c>
      <c r="L246" s="934">
        <f t="shared" si="14"/>
        <v>0</v>
      </c>
      <c r="M246" s="935" t="e">
        <f t="shared" si="15"/>
        <v>#DIV/0!</v>
      </c>
      <c r="N246" s="936" t="e">
        <f>SUM($M$11:M246)</f>
        <v>#DIV/0!</v>
      </c>
      <c r="P246" s="66" t="str">
        <f>IFERROR(VLOOKUP(F246,'SE-GERAL'!$G:$T,14,FALSE),"N")</f>
        <v>D</v>
      </c>
      <c r="Q246" s="66" t="str">
        <f>IF(SUMIF('MO-FERRAMENTAS EPI'!K:K,F246,'MO-FERRAMENTAS EPI'!F:F)&gt;0,"D","N")</f>
        <v>N</v>
      </c>
      <c r="R246" s="66" t="str">
        <f t="shared" si="16"/>
        <v>D</v>
      </c>
      <c r="S246" s="959"/>
      <c r="T246" s="959"/>
      <c r="U246" s="960"/>
      <c r="V246" s="960"/>
    </row>
    <row r="247" spans="1:22">
      <c r="A247" s="66">
        <v>11</v>
      </c>
      <c r="D247" s="932" t="e">
        <f t="shared" si="17"/>
        <v>#DIV/0!</v>
      </c>
      <c r="E247" s="82" t="str">
        <f>IFERROR(VLOOKUP($A247,INSUMOS!$D:$M,2,FALSE),VLOOKUP($A247,'MO-INSUMOS'!$D$28:$K$63,2,FALSE))</f>
        <v>SCO/RIO</v>
      </c>
      <c r="F247" s="919" t="str">
        <f>IFERROR(VLOOKUP($A247,INSUMOS!$D:$M,3,FALSE),VLOOKUP($A247,'MO-INSUMOS'!$D$28:$K$63,3,FALSE))</f>
        <v>MAT006100</v>
      </c>
      <c r="G247" s="919" t="str">
        <f>IFERROR(VLOOKUP($A247,INSUMOS!$D:$M,4,FALSE),VLOOKUP($A247,'MO-INSUMOS'!$D$28:$K$63,4,FALSE))</f>
        <v>MA</v>
      </c>
      <c r="H247" s="633" t="str">
        <f>IFERROR(VLOOKUP($A247,INSUMOS!$D:$M,5,FALSE),VLOOKUP($A247,'MO-INSUMOS'!$D$28:$K$63,5,FALSE))</f>
        <v>AREIA GROSSA LAVADA, COM TRANSPORTE</v>
      </c>
      <c r="I247" s="919" t="str">
        <f>IFERROR(VLOOKUP($A247,INSUMOS!$D:$M,6,FALSE),VLOOKUP($A247,'MO-INSUMOS'!$D$28:$K$63,6,FALSE))</f>
        <v>M3</v>
      </c>
      <c r="J247" s="933">
        <f>IFERROR(VLOOKUP($A247,INSUMOS!$D:$M,7,FALSE),VLOOKUP($A247,'MO-INSUMOS'!$D$28:$K$63,7,FALSE))</f>
        <v>0.14884521875000004</v>
      </c>
      <c r="K247" s="934">
        <f>IFERROR(VLOOKUP($A247,INSUMOS!$D:$M,8,FALSE),VLOOKUP($A247,'MO-INSUMOS'!$D$28:$K$63,8,FALSE))</f>
        <v>0</v>
      </c>
      <c r="L247" s="934">
        <f t="shared" si="14"/>
        <v>0</v>
      </c>
      <c r="M247" s="935" t="e">
        <f t="shared" si="15"/>
        <v>#DIV/0!</v>
      </c>
      <c r="N247" s="936" t="e">
        <f>SUM($M$11:M247)</f>
        <v>#DIV/0!</v>
      </c>
      <c r="P247" s="66" t="str">
        <f>IFERROR(VLOOKUP(F247,'SE-GERAL'!$G:$T,14,FALSE),"N")</f>
        <v>N</v>
      </c>
      <c r="Q247" s="66" t="str">
        <f>IF(SUMIF('MO-FERRAMENTAS EPI'!K:K,F247,'MO-FERRAMENTAS EPI'!F:F)&gt;0,"D","N")</f>
        <v>N</v>
      </c>
      <c r="R247" s="66" t="str">
        <f t="shared" si="16"/>
        <v>N</v>
      </c>
      <c r="S247" s="959"/>
      <c r="T247" s="959"/>
      <c r="U247" s="960"/>
      <c r="V247" s="960"/>
    </row>
    <row r="248" spans="1:22" ht="33.75">
      <c r="A248" s="66">
        <v>325</v>
      </c>
      <c r="D248" s="932" t="e">
        <f t="shared" si="17"/>
        <v>#DIV/0!</v>
      </c>
      <c r="E248" s="82" t="str">
        <f>IFERROR(VLOOKUP($A248,INSUMOS!$D:$M,2,FALSE),VLOOKUP($A248,'MO-INSUMOS'!$D$28:$K$63,2,FALSE))</f>
        <v>UFRJ</v>
      </c>
      <c r="F248" s="919" t="str">
        <f>IFERROR(VLOOKUP($A248,INSUMOS!$D:$M,3,FALSE),VLOOKUP($A248,'MO-INSUMOS'!$D$28:$K$63,3,FALSE))</f>
        <v>UFRJ-0224</v>
      </c>
      <c r="G248" s="919" t="str">
        <f>IFERROR(VLOOKUP($A248,INSUMOS!$D:$M,4,FALSE),VLOOKUP($A248,'MO-INSUMOS'!$D$28:$K$63,4,FALSE))</f>
        <v>MA</v>
      </c>
      <c r="H248" s="633" t="str">
        <f>IFERROR(VLOOKUP($A248,INSUMOS!$D:$M,5,FALSE),VLOOKUP($A248,'MO-INSUMOS'!$D$28:$K$63,5,FALSE))</f>
        <v>ISOLADOR DE MÉDIA TENSÃO PARA BARRAMENTO, DE EPÓXI, TIPO SUPORTE, TENSÃO DE ISOLAMENTO 17,5kV, NBI 95kV, BASE E TOPO COM ROSCA INTERNA Ø 1/2"</v>
      </c>
      <c r="I248" s="919" t="str">
        <f>IFERROR(VLOOKUP($A248,INSUMOS!$D:$M,6,FALSE),VLOOKUP($A248,'MO-INSUMOS'!$D$28:$K$63,6,FALSE))</f>
        <v>UN</v>
      </c>
      <c r="J248" s="933">
        <f>IFERROR(VLOOKUP($A248,INSUMOS!$D:$M,7,FALSE),VLOOKUP($A248,'MO-INSUMOS'!$D$28:$K$63,7,FALSE))</f>
        <v>0.25</v>
      </c>
      <c r="K248" s="934">
        <f>IFERROR(VLOOKUP($A248,INSUMOS!$D:$M,8,FALSE),VLOOKUP($A248,'MO-INSUMOS'!$D$28:$K$63,8,FALSE))</f>
        <v>0</v>
      </c>
      <c r="L248" s="934">
        <f t="shared" si="14"/>
        <v>0</v>
      </c>
      <c r="M248" s="935" t="e">
        <f t="shared" si="15"/>
        <v>#DIV/0!</v>
      </c>
      <c r="N248" s="936" t="e">
        <f>SUM($M$11:M248)</f>
        <v>#DIV/0!</v>
      </c>
      <c r="P248" s="66" t="str">
        <f>IFERROR(VLOOKUP(F248,'SE-GERAL'!$G:$T,14,FALSE),"N")</f>
        <v>D</v>
      </c>
      <c r="Q248" s="66" t="str">
        <f>IF(SUMIF('MO-FERRAMENTAS EPI'!K:K,F248,'MO-FERRAMENTAS EPI'!F:F)&gt;0,"D","N")</f>
        <v>N</v>
      </c>
      <c r="R248" s="66" t="str">
        <f t="shared" si="16"/>
        <v>D</v>
      </c>
      <c r="S248" s="959"/>
      <c r="T248" s="959"/>
      <c r="U248" s="960"/>
      <c r="V248" s="960"/>
    </row>
    <row r="249" spans="1:22">
      <c r="A249" s="66">
        <v>28</v>
      </c>
      <c r="D249" s="932" t="e">
        <f t="shared" si="17"/>
        <v>#DIV/0!</v>
      </c>
      <c r="E249" s="82" t="str">
        <f>IFERROR(VLOOKUP($A249,INSUMOS!$D:$M,2,FALSE),VLOOKUP($A249,'MO-INSUMOS'!$D$28:$K$63,2,FALSE))</f>
        <v>SCO/RIO</v>
      </c>
      <c r="F249" s="919" t="str">
        <f>IFERROR(VLOOKUP($A249,INSUMOS!$D:$M,3,FALSE),VLOOKUP($A249,'MO-INSUMOS'!$D$28:$K$63,3,FALSE))</f>
        <v>IEQ016450</v>
      </c>
      <c r="G249" s="919" t="str">
        <f>IFERROR(VLOOKUP($A249,INSUMOS!$D:$M,4,FALSE),VLOOKUP($A249,'MO-INSUMOS'!$D$28:$K$63,4,FALSE))</f>
        <v>EQ</v>
      </c>
      <c r="H249" s="633" t="str">
        <f>IFERROR(VLOOKUP($A249,INSUMOS!$D:$M,5,FALSE),VLOOKUP($A249,'MO-INSUMOS'!$D$28:$K$63,5,FALSE))</f>
        <v>OLEO DIESEL, NA BOMBA</v>
      </c>
      <c r="I249" s="919" t="str">
        <f>IFERROR(VLOOKUP($A249,INSUMOS!$D:$M,6,FALSE),VLOOKUP($A249,'MO-INSUMOS'!$D$28:$K$63,6,FALSE))</f>
        <v>L</v>
      </c>
      <c r="J249" s="933">
        <f>IFERROR(VLOOKUP($A249,INSUMOS!$D:$M,7,FALSE),VLOOKUP($A249,'MO-INSUMOS'!$D$28:$K$63,7,FALSE))</f>
        <v>2.5833333333333335</v>
      </c>
      <c r="K249" s="934">
        <f>IFERROR(VLOOKUP($A249,INSUMOS!$D:$M,8,FALSE),VLOOKUP($A249,'MO-INSUMOS'!$D$28:$K$63,8,FALSE))</f>
        <v>0</v>
      </c>
      <c r="L249" s="934">
        <f t="shared" si="14"/>
        <v>0</v>
      </c>
      <c r="M249" s="935" t="e">
        <f t="shared" si="15"/>
        <v>#DIV/0!</v>
      </c>
      <c r="N249" s="936" t="e">
        <f>SUM($M$11:M249)</f>
        <v>#DIV/0!</v>
      </c>
      <c r="P249" s="66" t="str">
        <f>IFERROR(VLOOKUP(F249,'SE-GERAL'!$G:$T,14,FALSE),"N")</f>
        <v>N</v>
      </c>
      <c r="Q249" s="66" t="str">
        <f>IF(SUMIF('MO-FERRAMENTAS EPI'!K:K,F249,'MO-FERRAMENTAS EPI'!F:F)&gt;0,"D","N")</f>
        <v>N</v>
      </c>
      <c r="R249" s="66" t="str">
        <f t="shared" si="16"/>
        <v>N</v>
      </c>
      <c r="S249" s="959"/>
      <c r="T249" s="959"/>
      <c r="U249" s="960"/>
      <c r="V249" s="960"/>
    </row>
    <row r="250" spans="1:22" ht="22.5">
      <c r="A250" s="66">
        <v>160</v>
      </c>
      <c r="D250" s="932" t="e">
        <f t="shared" si="17"/>
        <v>#DIV/0!</v>
      </c>
      <c r="E250" s="82" t="str">
        <f>IFERROR(VLOOKUP($A250,INSUMOS!$D:$M,2,FALSE),VLOOKUP($A250,'MO-INSUMOS'!$D$28:$K$63,2,FALSE))</f>
        <v>SINAPI</v>
      </c>
      <c r="F250" s="919">
        <f>IFERROR(VLOOKUP($A250,INSUMOS!$D:$M,3,FALSE),VLOOKUP($A250,'MO-INSUMOS'!$D$28:$K$63,3,FALSE))</f>
        <v>34643</v>
      </c>
      <c r="G250" s="919" t="str">
        <f>IFERROR(VLOOKUP($A250,INSUMOS!$D:$M,4,FALSE),VLOOKUP($A250,'MO-INSUMOS'!$D$28:$K$63,4,FALSE))</f>
        <v>MA</v>
      </c>
      <c r="H250" s="633" t="str">
        <f>IFERROR(VLOOKUP($A250,INSUMOS!$D:$M,5,FALSE),VLOOKUP($A250,'MO-INSUMOS'!$D$28:$K$63,5,FALSE))</f>
        <v>CAIXA INSPECAO EM POLIETILENO PARA ATERRAMENTO E PARA RAIOS DIAMETRO = 300 MM</v>
      </c>
      <c r="I250" s="919" t="str">
        <f>IFERROR(VLOOKUP($A250,INSUMOS!$D:$M,6,FALSE),VLOOKUP($A250,'MO-INSUMOS'!$D$28:$K$63,6,FALSE))</f>
        <v>UN</v>
      </c>
      <c r="J250" s="933">
        <f>IFERROR(VLOOKUP($A250,INSUMOS!$D:$M,7,FALSE),VLOOKUP($A250,'MO-INSUMOS'!$D$28:$K$63,7,FALSE))</f>
        <v>0.25</v>
      </c>
      <c r="K250" s="934">
        <f>IFERROR(VLOOKUP($A250,INSUMOS!$D:$M,8,FALSE),VLOOKUP($A250,'MO-INSUMOS'!$D$28:$K$63,8,FALSE))</f>
        <v>0</v>
      </c>
      <c r="L250" s="934">
        <f t="shared" si="14"/>
        <v>0</v>
      </c>
      <c r="M250" s="935" t="e">
        <f t="shared" si="15"/>
        <v>#DIV/0!</v>
      </c>
      <c r="N250" s="936" t="e">
        <f>SUM($M$11:M250)</f>
        <v>#DIV/0!</v>
      </c>
      <c r="P250" s="66" t="str">
        <f>IFERROR(VLOOKUP(F250,'SE-GERAL'!$G:$T,14,FALSE),"N")</f>
        <v>D</v>
      </c>
      <c r="Q250" s="66" t="str">
        <f>IF(SUMIF('MO-FERRAMENTAS EPI'!K:K,F250,'MO-FERRAMENTAS EPI'!F:F)&gt;0,"D","N")</f>
        <v>N</v>
      </c>
      <c r="R250" s="66" t="str">
        <f t="shared" si="16"/>
        <v>D</v>
      </c>
      <c r="S250" s="959"/>
      <c r="T250" s="959"/>
      <c r="U250" s="960"/>
      <c r="V250" s="960"/>
    </row>
    <row r="251" spans="1:22">
      <c r="A251" s="66">
        <v>362</v>
      </c>
      <c r="D251" s="932" t="e">
        <f t="shared" si="17"/>
        <v>#DIV/0!</v>
      </c>
      <c r="E251" s="82" t="str">
        <f>IFERROR(VLOOKUP($A251,INSUMOS!$D:$M,2,FALSE),VLOOKUP($A251,'MO-INSUMOS'!$D$28:$K$63,2,FALSE))</f>
        <v>SCO/RIO</v>
      </c>
      <c r="F251" s="919" t="str">
        <f>IFERROR(VLOOKUP($A251,INSUMOS!$D:$M,3,FALSE),VLOOKUP($A251,'MO-INSUMOS'!$D$28:$K$63,3,FALSE))</f>
        <v>MAT027950</v>
      </c>
      <c r="G251" s="919" t="str">
        <f>IFERROR(VLOOKUP($A251,INSUMOS!$D:$M,4,FALSE),VLOOKUP($A251,'MO-INSUMOS'!$D$28:$K$63,4,FALSE))</f>
        <v>MA</v>
      </c>
      <c r="H251" s="633" t="str">
        <f>IFERROR(VLOOKUP($A251,INSUMOS!$D:$M,5,FALSE),VLOOKUP($A251,'MO-INSUMOS'!$D$28:$K$63,5,FALSE))</f>
        <v>CANTONEIRA DE ACO, COM ABAS IGUAIS, DE: (1 1/2"X3/16")</v>
      </c>
      <c r="I251" s="919" t="str">
        <f>IFERROR(VLOOKUP($A251,INSUMOS!$D:$M,6,FALSE),VLOOKUP($A251,'MO-INSUMOS'!$D$28:$K$63,6,FALSE))</f>
        <v>KG</v>
      </c>
      <c r="J251" s="933">
        <f>IFERROR(VLOOKUP($A251,INSUMOS!$D:$M,7,FALSE),VLOOKUP($A251,'MO-INSUMOS'!$D$28:$K$63,7,FALSE))</f>
        <v>1.1608333333333334</v>
      </c>
      <c r="K251" s="934">
        <f>IFERROR(VLOOKUP($A251,INSUMOS!$D:$M,8,FALSE),VLOOKUP($A251,'MO-INSUMOS'!$D$28:$K$63,8,FALSE))</f>
        <v>0</v>
      </c>
      <c r="L251" s="934">
        <f t="shared" si="14"/>
        <v>0</v>
      </c>
      <c r="M251" s="935" t="e">
        <f t="shared" si="15"/>
        <v>#DIV/0!</v>
      </c>
      <c r="N251" s="936" t="e">
        <f>SUM($M$11:M251)</f>
        <v>#DIV/0!</v>
      </c>
      <c r="P251" s="66" t="str">
        <f>IFERROR(VLOOKUP(F251,'SE-GERAL'!$G:$T,14,FALSE),"N")</f>
        <v>D</v>
      </c>
      <c r="Q251" s="66" t="str">
        <f>IF(SUMIF('MO-FERRAMENTAS EPI'!K:K,F251,'MO-FERRAMENTAS EPI'!F:F)&gt;0,"D","N")</f>
        <v>N</v>
      </c>
      <c r="R251" s="66" t="str">
        <f t="shared" si="16"/>
        <v>D</v>
      </c>
      <c r="S251" s="959"/>
      <c r="T251" s="959"/>
      <c r="U251" s="960"/>
      <c r="V251" s="960"/>
    </row>
    <row r="252" spans="1:22" ht="22.5">
      <c r="A252" s="66">
        <v>60</v>
      </c>
      <c r="D252" s="932" t="e">
        <f t="shared" si="17"/>
        <v>#DIV/0!</v>
      </c>
      <c r="E252" s="82" t="str">
        <f>IFERROR(VLOOKUP($A252,INSUMOS!$D:$M,2,FALSE),VLOOKUP($A252,'MO-INSUMOS'!$D$28:$K$63,2,FALSE))</f>
        <v>SCO/RIO</v>
      </c>
      <c r="F252" s="919" t="str">
        <f>IFERROR(VLOOKUP($A252,INSUMOS!$D:$M,3,FALSE),VLOOKUP($A252,'MO-INSUMOS'!$D$28:$K$63,3,FALSE))</f>
        <v>MAT119650</v>
      </c>
      <c r="G252" s="919" t="str">
        <f>IFERROR(VLOOKUP($A252,INSUMOS!$D:$M,4,FALSE),VLOOKUP($A252,'MO-INSUMOS'!$D$28:$K$63,4,FALSE))</f>
        <v>MA</v>
      </c>
      <c r="H252" s="633" t="str">
        <f>IFERROR(VLOOKUP($A252,INSUMOS!$D:$M,5,FALSE),VLOOKUP($A252,'MO-INSUMOS'!$D$28:$K$63,5,FALSE))</f>
        <v>REGISTRO DE GAVETA BRUTO, EM BRONZE, DIAMETRO NOMINAL DE 1"</v>
      </c>
      <c r="I252" s="919" t="str">
        <f>IFERROR(VLOOKUP($A252,INSUMOS!$D:$M,6,FALSE),VLOOKUP($A252,'MO-INSUMOS'!$D$28:$K$63,6,FALSE))</f>
        <v>UN</v>
      </c>
      <c r="J252" s="933">
        <f>IFERROR(VLOOKUP($A252,INSUMOS!$D:$M,7,FALSE),VLOOKUP($A252,'MO-INSUMOS'!$D$28:$K$63,7,FALSE))</f>
        <v>8.3333333333333329E-2</v>
      </c>
      <c r="K252" s="934">
        <f>IFERROR(VLOOKUP($A252,INSUMOS!$D:$M,8,FALSE),VLOOKUP($A252,'MO-INSUMOS'!$D$28:$K$63,8,FALSE))</f>
        <v>0</v>
      </c>
      <c r="L252" s="934">
        <f t="shared" si="14"/>
        <v>0</v>
      </c>
      <c r="M252" s="935" t="e">
        <f t="shared" si="15"/>
        <v>#DIV/0!</v>
      </c>
      <c r="N252" s="936" t="e">
        <f>SUM($M$11:M252)</f>
        <v>#DIV/0!</v>
      </c>
      <c r="P252" s="66" t="str">
        <f>IFERROR(VLOOKUP(F252,'SE-GERAL'!$G:$T,14,FALSE),"N")</f>
        <v>N</v>
      </c>
      <c r="Q252" s="66" t="str">
        <f>IF(SUMIF('MO-FERRAMENTAS EPI'!K:K,F252,'MO-FERRAMENTAS EPI'!F:F)&gt;0,"D","N")</f>
        <v>N</v>
      </c>
      <c r="R252" s="66" t="str">
        <f t="shared" si="16"/>
        <v>N</v>
      </c>
      <c r="S252" s="959"/>
      <c r="T252" s="959"/>
      <c r="U252" s="960"/>
      <c r="V252" s="960"/>
    </row>
    <row r="253" spans="1:22" ht="22.5">
      <c r="A253" s="66">
        <v>283</v>
      </c>
      <c r="D253" s="932" t="e">
        <f t="shared" si="17"/>
        <v>#DIV/0!</v>
      </c>
      <c r="E253" s="82" t="str">
        <f>IFERROR(VLOOKUP($A253,INSUMOS!$D:$M,2,FALSE),VLOOKUP($A253,'MO-INSUMOS'!$D$28:$K$63,2,FALSE))</f>
        <v>SCO/RIO</v>
      </c>
      <c r="F253" s="919" t="str">
        <f>IFERROR(VLOOKUP($A253,INSUMOS!$D:$M,3,FALSE),VLOOKUP($A253,'MO-INSUMOS'!$D$28:$K$63,3,FALSE))</f>
        <v>MAT062900</v>
      </c>
      <c r="G253" s="919" t="str">
        <f>IFERROR(VLOOKUP($A253,INSUMOS!$D:$M,4,FALSE),VLOOKUP($A253,'MO-INSUMOS'!$D$28:$K$63,4,FALSE))</f>
        <v>MA</v>
      </c>
      <c r="H253" s="633" t="str">
        <f>IFERROR(VLOOKUP($A253,INSUMOS!$D:$M,5,FALSE),VLOOKUP($A253,'MO-INSUMOS'!$D$28:$K$63,5,FALSE))</f>
        <v>FUSIVEL DIAZED, COM BASE, TAMPA, ANEL E PARAFUSO DE AJUSTE, DE 10A SIEMENS OU SIMILAR</v>
      </c>
      <c r="I253" s="919" t="str">
        <f>IFERROR(VLOOKUP($A253,INSUMOS!$D:$M,6,FALSE),VLOOKUP($A253,'MO-INSUMOS'!$D$28:$K$63,6,FALSE))</f>
        <v>UN</v>
      </c>
      <c r="J253" s="933">
        <f>IFERROR(VLOOKUP($A253,INSUMOS!$D:$M,7,FALSE),VLOOKUP($A253,'MO-INSUMOS'!$D$28:$K$63,7,FALSE))</f>
        <v>0.25</v>
      </c>
      <c r="K253" s="934">
        <f>IFERROR(VLOOKUP($A253,INSUMOS!$D:$M,8,FALSE),VLOOKUP($A253,'MO-INSUMOS'!$D$28:$K$63,8,FALSE))</f>
        <v>0</v>
      </c>
      <c r="L253" s="934">
        <f t="shared" si="14"/>
        <v>0</v>
      </c>
      <c r="M253" s="935" t="e">
        <f t="shared" si="15"/>
        <v>#DIV/0!</v>
      </c>
      <c r="N253" s="936" t="e">
        <f>SUM($M$11:M253)</f>
        <v>#DIV/0!</v>
      </c>
      <c r="P253" s="66" t="str">
        <f>IFERROR(VLOOKUP(F253,'SE-GERAL'!$G:$T,14,FALSE),"N")</f>
        <v>D</v>
      </c>
      <c r="Q253" s="66" t="str">
        <f>IF(SUMIF('MO-FERRAMENTAS EPI'!K:K,F253,'MO-FERRAMENTAS EPI'!F:F)&gt;0,"D","N")</f>
        <v>N</v>
      </c>
      <c r="R253" s="66" t="str">
        <f t="shared" si="16"/>
        <v>D</v>
      </c>
      <c r="S253" s="959"/>
      <c r="T253" s="959"/>
      <c r="U253" s="960"/>
      <c r="V253" s="960"/>
    </row>
    <row r="254" spans="1:22" ht="22.5">
      <c r="A254" s="66">
        <v>510</v>
      </c>
      <c r="D254" s="932" t="e">
        <f t="shared" si="17"/>
        <v>#DIV/0!</v>
      </c>
      <c r="E254" s="82" t="str">
        <f>IFERROR(VLOOKUP($A254,INSUMOS!$D:$M,2,FALSE),VLOOKUP($A254,'MO-INSUMOS'!$D$28:$K$63,2,FALSE))</f>
        <v>SINAPI</v>
      </c>
      <c r="F254" s="919">
        <f>IFERROR(VLOOKUP($A254,INSUMOS!$D:$M,3,FALSE),VLOOKUP($A254,'MO-INSUMOS'!$D$28:$K$63,3,FALSE))</f>
        <v>36152</v>
      </c>
      <c r="G254" s="919" t="str">
        <f>IFERROR(VLOOKUP($A254,INSUMOS!$D:$M,4,FALSE),VLOOKUP($A254,'MO-INSUMOS'!$D$28:$K$63,4,FALSE))</f>
        <v>EQ</v>
      </c>
      <c r="H254" s="633" t="str">
        <f>IFERROR(VLOOKUP($A254,INSUMOS!$D:$M,5,FALSE),VLOOKUP($A254,'MO-INSUMOS'!$D$28:$K$63,5,FALSE))</f>
        <v>OCULOS DE SEGURANCA CONTRA IMPACTOS COM LENTE INCOLOR, ARMACAO NYLON, COM PROTECAO UVA E UVB</v>
      </c>
      <c r="I254" s="919" t="str">
        <f>IFERROR(VLOOKUP($A254,INSUMOS!$D:$M,6,FALSE),VLOOKUP($A254,'MO-INSUMOS'!$D$28:$K$63,6,FALSE))</f>
        <v>UN</v>
      </c>
      <c r="J254" s="933">
        <f>IFERROR(VLOOKUP($A254,INSUMOS!$D:$M,7,FALSE),VLOOKUP($A254,'MO-INSUMOS'!$D$28:$K$63,7,FALSE))</f>
        <v>2</v>
      </c>
      <c r="K254" s="934">
        <f>IFERROR(VLOOKUP($A254,INSUMOS!$D:$M,8,FALSE),VLOOKUP($A254,'MO-INSUMOS'!$D$28:$K$63,8,FALSE))</f>
        <v>0</v>
      </c>
      <c r="L254" s="934">
        <f t="shared" si="14"/>
        <v>0</v>
      </c>
      <c r="M254" s="935" t="e">
        <f t="shared" si="15"/>
        <v>#DIV/0!</v>
      </c>
      <c r="N254" s="936" t="e">
        <f>SUM($M$11:M254)</f>
        <v>#DIV/0!</v>
      </c>
      <c r="P254" s="66" t="str">
        <f>IFERROR(VLOOKUP(F254,'SE-GERAL'!$G:$T,14,FALSE),"N")</f>
        <v>N</v>
      </c>
      <c r="Q254" s="66" t="str">
        <f>IF(SUMIF('MO-FERRAMENTAS EPI'!K:K,F254,'MO-FERRAMENTAS EPI'!F:F)&gt;0,"D","N")</f>
        <v>N</v>
      </c>
      <c r="R254" s="66" t="str">
        <f t="shared" si="16"/>
        <v>N</v>
      </c>
      <c r="S254" s="959"/>
      <c r="T254" s="959"/>
      <c r="U254" s="960"/>
      <c r="V254" s="960"/>
    </row>
    <row r="255" spans="1:22" ht="45">
      <c r="A255" s="66">
        <v>290</v>
      </c>
      <c r="D255" s="932" t="e">
        <f t="shared" si="17"/>
        <v>#DIV/0!</v>
      </c>
      <c r="E255" s="82" t="str">
        <f>IFERROR(VLOOKUP($A255,INSUMOS!$D:$M,2,FALSE),VLOOKUP($A255,'MO-INSUMOS'!$D$28:$K$63,2,FALSE))</f>
        <v>UFRJ</v>
      </c>
      <c r="F255" s="919" t="str">
        <f>IFERROR(VLOOKUP($A255,INSUMOS!$D:$M,3,FALSE),VLOOKUP($A255,'MO-INSUMOS'!$D$28:$K$63,3,FALSE))</f>
        <v>UFRJ-0191</v>
      </c>
      <c r="G255" s="919" t="str">
        <f>IFERROR(VLOOKUP($A255,INSUMOS!$D:$M,4,FALSE),VLOOKUP($A255,'MO-INSUMOS'!$D$28:$K$63,4,FALSE))</f>
        <v>MA</v>
      </c>
      <c r="H255" s="633" t="str">
        <f>IFERROR(VLOOKUP($A255,INSUMOS!$D:$M,5,FALSE),VLOOKUP($A255,'MO-INSUMOS'!$D$28:$K$63,5,FALSE))</f>
        <v>SUPORTE DE AÇO GALVANIZADO, PARA MONTAGEM DE 1 (UMA) LUMINÁRIA NO TOPO DE POSTE DE AÇO RETO. O SUPORTE DEVERÁ SER COMPATÍVEL COM OS ENCAIXES DAS LUMINÁRIAS E DOS POSTES - FABRICAÇÃO CONIPOST (PADRÃO UFRJ).</v>
      </c>
      <c r="I255" s="919" t="str">
        <f>IFERROR(VLOOKUP($A255,INSUMOS!$D:$M,6,FALSE),VLOOKUP($A255,'MO-INSUMOS'!$D$28:$K$63,6,FALSE))</f>
        <v>UN</v>
      </c>
      <c r="J255" s="933">
        <f>IFERROR(VLOOKUP($A255,INSUMOS!$D:$M,7,FALSE),VLOOKUP($A255,'MO-INSUMOS'!$D$28:$K$63,7,FALSE))</f>
        <v>8.3333333333333329E-2</v>
      </c>
      <c r="K255" s="934">
        <f>IFERROR(VLOOKUP($A255,INSUMOS!$D:$M,8,FALSE),VLOOKUP($A255,'MO-INSUMOS'!$D$28:$K$63,8,FALSE))</f>
        <v>0</v>
      </c>
      <c r="L255" s="934">
        <f t="shared" si="14"/>
        <v>0</v>
      </c>
      <c r="M255" s="935" t="e">
        <f t="shared" si="15"/>
        <v>#DIV/0!</v>
      </c>
      <c r="N255" s="936" t="e">
        <f>SUM($M$11:M255)</f>
        <v>#DIV/0!</v>
      </c>
      <c r="P255" s="66" t="str">
        <f>IFERROR(VLOOKUP(F255,'SE-GERAL'!$G:$T,14,FALSE),"N")</f>
        <v>D</v>
      </c>
      <c r="Q255" s="66" t="str">
        <f>IF(SUMIF('MO-FERRAMENTAS EPI'!K:K,F255,'MO-FERRAMENTAS EPI'!F:F)&gt;0,"D","N")</f>
        <v>N</v>
      </c>
      <c r="R255" s="66" t="str">
        <f t="shared" si="16"/>
        <v>D</v>
      </c>
      <c r="S255" s="959"/>
      <c r="T255" s="959"/>
      <c r="U255" s="960"/>
      <c r="V255" s="960"/>
    </row>
    <row r="256" spans="1:22">
      <c r="A256" s="66">
        <v>279</v>
      </c>
      <c r="D256" s="932" t="e">
        <f t="shared" si="17"/>
        <v>#DIV/0!</v>
      </c>
      <c r="E256" s="82" t="str">
        <f>IFERROR(VLOOKUP($A256,INSUMOS!$D:$M,2,FALSE),VLOOKUP($A256,'MO-INSUMOS'!$D$28:$K$63,2,FALSE))</f>
        <v>SBC</v>
      </c>
      <c r="F256" s="919">
        <f>IFERROR(VLOOKUP($A256,INSUMOS!$D:$M,3,FALSE),VLOOKUP($A256,'MO-INSUMOS'!$D$28:$K$63,3,FALSE))</f>
        <v>2419</v>
      </c>
      <c r="G256" s="919" t="str">
        <f>IFERROR(VLOOKUP($A256,INSUMOS!$D:$M,4,FALSE),VLOOKUP($A256,'MO-INSUMOS'!$D$28:$K$63,4,FALSE))</f>
        <v>MA</v>
      </c>
      <c r="H256" s="633" t="str">
        <f>IFERROR(VLOOKUP($A256,INSUMOS!$D:$M,5,FALSE),VLOOKUP($A256,'MO-INSUMOS'!$D$28:$K$63,5,FALSE))</f>
        <v>DISPOSITIVO DIF.RESIDUAL DR ALTA SENS.BIPOLAR 40A</v>
      </c>
      <c r="I256" s="919" t="str">
        <f>IFERROR(VLOOKUP($A256,INSUMOS!$D:$M,6,FALSE),VLOOKUP($A256,'MO-INSUMOS'!$D$28:$K$63,6,FALSE))</f>
        <v>UN</v>
      </c>
      <c r="J256" s="933">
        <f>IFERROR(VLOOKUP($A256,INSUMOS!$D:$M,7,FALSE),VLOOKUP($A256,'MO-INSUMOS'!$D$28:$K$63,7,FALSE))</f>
        <v>8.3333333333333329E-2</v>
      </c>
      <c r="K256" s="934">
        <f>IFERROR(VLOOKUP($A256,INSUMOS!$D:$M,8,FALSE),VLOOKUP($A256,'MO-INSUMOS'!$D$28:$K$63,8,FALSE))</f>
        <v>0</v>
      </c>
      <c r="L256" s="934">
        <f t="shared" si="14"/>
        <v>0</v>
      </c>
      <c r="M256" s="935" t="e">
        <f t="shared" si="15"/>
        <v>#DIV/0!</v>
      </c>
      <c r="N256" s="936" t="e">
        <f>SUM($M$11:M256)</f>
        <v>#DIV/0!</v>
      </c>
      <c r="P256" s="66" t="str">
        <f>IFERROR(VLOOKUP(F256,'SE-GERAL'!$G:$T,14,FALSE),"N")</f>
        <v>D</v>
      </c>
      <c r="Q256" s="66" t="str">
        <f>IF(SUMIF('MO-FERRAMENTAS EPI'!K:K,F256,'MO-FERRAMENTAS EPI'!F:F)&gt;0,"D","N")</f>
        <v>N</v>
      </c>
      <c r="R256" s="66" t="str">
        <f t="shared" si="16"/>
        <v>D</v>
      </c>
      <c r="S256" s="959"/>
      <c r="T256" s="959"/>
      <c r="U256" s="960"/>
      <c r="V256" s="960"/>
    </row>
    <row r="257" spans="1:22" ht="22.5">
      <c r="A257" s="66">
        <v>304</v>
      </c>
      <c r="D257" s="932" t="e">
        <f t="shared" si="17"/>
        <v>#DIV/0!</v>
      </c>
      <c r="E257" s="82" t="str">
        <f>IFERROR(VLOOKUP($A257,INSUMOS!$D:$M,2,FALSE),VLOOKUP($A257,'MO-INSUMOS'!$D$28:$K$63,2,FALSE))</f>
        <v>UFRJ</v>
      </c>
      <c r="F257" s="919" t="str">
        <f>IFERROR(VLOOKUP($A257,INSUMOS!$D:$M,3,FALSE),VLOOKUP($A257,'MO-INSUMOS'!$D$28:$K$63,3,FALSE))</f>
        <v>UFRJ-0205</v>
      </c>
      <c r="G257" s="919" t="str">
        <f>IFERROR(VLOOKUP($A257,INSUMOS!$D:$M,4,FALSE),VLOOKUP($A257,'MO-INSUMOS'!$D$28:$K$63,4,FALSE))</f>
        <v>MA</v>
      </c>
      <c r="H257" s="633" t="str">
        <f>IFERROR(VLOOKUP($A257,INSUMOS!$D:$M,5,FALSE),VLOOKUP($A257,'MO-INSUMOS'!$D$28:$K$63,5,FALSE))</f>
        <v>ALÇA PRÉ-FORMADA, PARA CABOS EM ALUMÍNIO NU DE SEÇÃO 120 mm² OU 4/0 AWG</v>
      </c>
      <c r="I257" s="919" t="str">
        <f>IFERROR(VLOOKUP($A257,INSUMOS!$D:$M,6,FALSE),VLOOKUP($A257,'MO-INSUMOS'!$D$28:$K$63,6,FALSE))</f>
        <v>UN</v>
      </c>
      <c r="J257" s="933">
        <f>IFERROR(VLOOKUP($A257,INSUMOS!$D:$M,7,FALSE),VLOOKUP($A257,'MO-INSUMOS'!$D$28:$K$63,7,FALSE))</f>
        <v>0.25</v>
      </c>
      <c r="K257" s="934">
        <f>IFERROR(VLOOKUP($A257,INSUMOS!$D:$M,8,FALSE),VLOOKUP($A257,'MO-INSUMOS'!$D$28:$K$63,8,FALSE))</f>
        <v>0</v>
      </c>
      <c r="L257" s="934">
        <f t="shared" si="14"/>
        <v>0</v>
      </c>
      <c r="M257" s="935" t="e">
        <f t="shared" si="15"/>
        <v>#DIV/0!</v>
      </c>
      <c r="N257" s="936" t="e">
        <f>SUM($M$11:M257)</f>
        <v>#DIV/0!</v>
      </c>
      <c r="P257" s="66" t="str">
        <f>IFERROR(VLOOKUP(F257,'SE-GERAL'!$G:$T,14,FALSE),"N")</f>
        <v>D</v>
      </c>
      <c r="Q257" s="66" t="str">
        <f>IF(SUMIF('MO-FERRAMENTAS EPI'!K:K,F257,'MO-FERRAMENTAS EPI'!F:F)&gt;0,"D","N")</f>
        <v>N</v>
      </c>
      <c r="R257" s="66" t="str">
        <f t="shared" si="16"/>
        <v>D</v>
      </c>
      <c r="S257" s="959"/>
      <c r="T257" s="959"/>
      <c r="U257" s="960"/>
      <c r="V257" s="960"/>
    </row>
    <row r="258" spans="1:22">
      <c r="A258" s="66">
        <v>436</v>
      </c>
      <c r="D258" s="932" t="e">
        <f t="shared" si="17"/>
        <v>#DIV/0!</v>
      </c>
      <c r="E258" s="82" t="str">
        <f>IFERROR(VLOOKUP($A258,INSUMOS!$D:$M,2,FALSE),VLOOKUP($A258,'MO-INSUMOS'!$D$28:$K$63,2,FALSE))</f>
        <v>UFRJ</v>
      </c>
      <c r="F258" s="919" t="str">
        <f>IFERROR(VLOOKUP($A258,INSUMOS!$D:$M,3,FALSE),VLOOKUP($A258,'MO-INSUMOS'!$D$28:$K$63,3,FALSE))</f>
        <v>UFRJ-0381</v>
      </c>
      <c r="G258" s="919" t="str">
        <f>IFERROR(VLOOKUP($A258,INSUMOS!$D:$M,4,FALSE),VLOOKUP($A258,'MO-INSUMOS'!$D$28:$K$63,4,FALSE))</f>
        <v>MA</v>
      </c>
      <c r="H258" s="633" t="str">
        <f>IFERROR(VLOOKUP($A258,INSUMOS!$D:$M,5,FALSE),VLOOKUP($A258,'MO-INSUMOS'!$D$28:$K$63,5,FALSE))</f>
        <v>BASE FUSÍVEL NH, TAMANHO 00</v>
      </c>
      <c r="I258" s="919" t="str">
        <f>IFERROR(VLOOKUP($A258,INSUMOS!$D:$M,6,FALSE),VLOOKUP($A258,'MO-INSUMOS'!$D$28:$K$63,6,FALSE))</f>
        <v>UN</v>
      </c>
      <c r="J258" s="933">
        <f>IFERROR(VLOOKUP($A258,INSUMOS!$D:$M,7,FALSE),VLOOKUP($A258,'MO-INSUMOS'!$D$28:$K$63,7,FALSE))</f>
        <v>0.25</v>
      </c>
      <c r="K258" s="934">
        <f>IFERROR(VLOOKUP($A258,INSUMOS!$D:$M,8,FALSE),VLOOKUP($A258,'MO-INSUMOS'!$D$28:$K$63,8,FALSE))</f>
        <v>0</v>
      </c>
      <c r="L258" s="934">
        <f t="shared" si="14"/>
        <v>0</v>
      </c>
      <c r="M258" s="935" t="e">
        <f t="shared" si="15"/>
        <v>#DIV/0!</v>
      </c>
      <c r="N258" s="936" t="e">
        <f>SUM($M$11:M258)</f>
        <v>#DIV/0!</v>
      </c>
      <c r="P258" s="66" t="str">
        <f>IFERROR(VLOOKUP(F258,'SE-GERAL'!$G:$T,14,FALSE),"N")</f>
        <v>D</v>
      </c>
      <c r="Q258" s="66" t="str">
        <f>IF(SUMIF('MO-FERRAMENTAS EPI'!K:K,F258,'MO-FERRAMENTAS EPI'!F:F)&gt;0,"D","N")</f>
        <v>N</v>
      </c>
      <c r="R258" s="66" t="str">
        <f t="shared" si="16"/>
        <v>D</v>
      </c>
      <c r="S258" s="959"/>
      <c r="T258" s="959"/>
      <c r="U258" s="960"/>
      <c r="V258" s="960"/>
    </row>
    <row r="259" spans="1:22">
      <c r="A259" s="66">
        <v>384</v>
      </c>
      <c r="D259" s="932" t="e">
        <f t="shared" si="17"/>
        <v>#DIV/0!</v>
      </c>
      <c r="E259" s="82" t="str">
        <f>IFERROR(VLOOKUP($A259,INSUMOS!$D:$M,2,FALSE),VLOOKUP($A259,'MO-INSUMOS'!$D$28:$K$63,2,FALSE))</f>
        <v>SCO/RIO</v>
      </c>
      <c r="F259" s="919" t="str">
        <f>IFERROR(VLOOKUP($A259,INSUMOS!$D:$M,3,FALSE),VLOOKUP($A259,'MO-INSUMOS'!$D$28:$K$63,3,FALSE))</f>
        <v>MAT135300</v>
      </c>
      <c r="G259" s="919" t="str">
        <f>IFERROR(VLOOKUP($A259,INSUMOS!$D:$M,4,FALSE),VLOOKUP($A259,'MO-INSUMOS'!$D$28:$K$63,4,FALSE))</f>
        <v>MA</v>
      </c>
      <c r="H259" s="633" t="str">
        <f>IFERROR(VLOOKUP($A259,INSUMOS!$D:$M,5,FALSE),VLOOKUP($A259,'MO-INSUMOS'!$D$28:$K$63,5,FALSE))</f>
        <v>TERMINAL MECANICO PARA CABO DE 150MM2</v>
      </c>
      <c r="I259" s="919" t="str">
        <f>IFERROR(VLOOKUP($A259,INSUMOS!$D:$M,6,FALSE),VLOOKUP($A259,'MO-INSUMOS'!$D$28:$K$63,6,FALSE))</f>
        <v>UN</v>
      </c>
      <c r="J259" s="933">
        <f>IFERROR(VLOOKUP($A259,INSUMOS!$D:$M,7,FALSE),VLOOKUP($A259,'MO-INSUMOS'!$D$28:$K$63,7,FALSE))</f>
        <v>0.5</v>
      </c>
      <c r="K259" s="934">
        <f>IFERROR(VLOOKUP($A259,INSUMOS!$D:$M,8,FALSE),VLOOKUP($A259,'MO-INSUMOS'!$D$28:$K$63,8,FALSE))</f>
        <v>0</v>
      </c>
      <c r="L259" s="934">
        <f t="shared" si="14"/>
        <v>0</v>
      </c>
      <c r="M259" s="935" t="e">
        <f t="shared" si="15"/>
        <v>#DIV/0!</v>
      </c>
      <c r="N259" s="936" t="e">
        <f>SUM($M$11:M259)</f>
        <v>#DIV/0!</v>
      </c>
      <c r="P259" s="66" t="str">
        <f>IFERROR(VLOOKUP(F259,'SE-GERAL'!$G:$T,14,FALSE),"N")</f>
        <v>D</v>
      </c>
      <c r="Q259" s="66" t="str">
        <f>IF(SUMIF('MO-FERRAMENTAS EPI'!K:K,F259,'MO-FERRAMENTAS EPI'!F:F)&gt;0,"D","N")</f>
        <v>N</v>
      </c>
      <c r="R259" s="66" t="str">
        <f t="shared" si="16"/>
        <v>D</v>
      </c>
      <c r="S259" s="959"/>
      <c r="T259" s="959"/>
      <c r="U259" s="960"/>
      <c r="V259" s="960"/>
    </row>
    <row r="260" spans="1:22">
      <c r="A260" s="66">
        <v>310</v>
      </c>
      <c r="D260" s="932" t="e">
        <f t="shared" si="17"/>
        <v>#DIV/0!</v>
      </c>
      <c r="E260" s="82" t="str">
        <f>IFERROR(VLOOKUP($A260,INSUMOS!$D:$M,2,FALSE),VLOOKUP($A260,'MO-INSUMOS'!$D$28:$K$63,2,FALSE))</f>
        <v>UFRJ</v>
      </c>
      <c r="F260" s="919" t="str">
        <f>IFERROR(VLOOKUP($A260,INSUMOS!$D:$M,3,FALSE),VLOOKUP($A260,'MO-INSUMOS'!$D$28:$K$63,3,FALSE))</f>
        <v>UFRJ-0211</v>
      </c>
      <c r="G260" s="919" t="str">
        <f>IFERROR(VLOOKUP($A260,INSUMOS!$D:$M,4,FALSE),VLOOKUP($A260,'MO-INSUMOS'!$D$28:$K$63,4,FALSE))</f>
        <v>MA</v>
      </c>
      <c r="H260" s="633" t="str">
        <f>IFERROR(VLOOKUP($A260,INSUMOS!$D:$M,5,FALSE),VLOOKUP($A260,'MO-INSUMOS'!$D$28:$K$63,5,FALSE))</f>
        <v>CABO DE ALUMÍNIO PROTEGIDO 15kV DE 70MM²</v>
      </c>
      <c r="I260" s="919" t="str">
        <f>IFERROR(VLOOKUP($A260,INSUMOS!$D:$M,6,FALSE),VLOOKUP($A260,'MO-INSUMOS'!$D$28:$K$63,6,FALSE))</f>
        <v>M</v>
      </c>
      <c r="J260" s="933">
        <f>IFERROR(VLOOKUP($A260,INSUMOS!$D:$M,7,FALSE),VLOOKUP($A260,'MO-INSUMOS'!$D$28:$K$63,7,FALSE))</f>
        <v>0.25</v>
      </c>
      <c r="K260" s="934">
        <f>IFERROR(VLOOKUP($A260,INSUMOS!$D:$M,8,FALSE),VLOOKUP($A260,'MO-INSUMOS'!$D$28:$K$63,8,FALSE))</f>
        <v>0</v>
      </c>
      <c r="L260" s="934">
        <f t="shared" si="14"/>
        <v>0</v>
      </c>
      <c r="M260" s="935" t="e">
        <f t="shared" si="15"/>
        <v>#DIV/0!</v>
      </c>
      <c r="N260" s="936" t="e">
        <f>SUM($M$11:M260)</f>
        <v>#DIV/0!</v>
      </c>
      <c r="P260" s="66" t="str">
        <f>IFERROR(VLOOKUP(F260,'SE-GERAL'!$G:$T,14,FALSE),"N")</f>
        <v>D</v>
      </c>
      <c r="Q260" s="66" t="str">
        <f>IF(SUMIF('MO-FERRAMENTAS EPI'!K:K,F260,'MO-FERRAMENTAS EPI'!F:F)&gt;0,"D","N")</f>
        <v>N</v>
      </c>
      <c r="R260" s="66" t="str">
        <f t="shared" si="16"/>
        <v>D</v>
      </c>
      <c r="S260" s="959"/>
      <c r="T260" s="959"/>
      <c r="U260" s="960"/>
      <c r="V260" s="960"/>
    </row>
    <row r="261" spans="1:22">
      <c r="A261" s="66">
        <v>447</v>
      </c>
      <c r="D261" s="932" t="e">
        <f t="shared" si="17"/>
        <v>#DIV/0!</v>
      </c>
      <c r="E261" s="82" t="str">
        <f>IFERROR(VLOOKUP($A261,INSUMOS!$D:$M,2,FALSE),VLOOKUP($A261,'MO-INSUMOS'!$D$28:$K$63,2,FALSE))</f>
        <v>UFRJ</v>
      </c>
      <c r="F261" s="919" t="str">
        <f>IFERROR(VLOOKUP($A261,INSUMOS!$D:$M,3,FALSE),VLOOKUP($A261,'MO-INSUMOS'!$D$28:$K$63,3,FALSE))</f>
        <v>UFRJ-0455</v>
      </c>
      <c r="G261" s="919" t="str">
        <f>IFERROR(VLOOKUP($A261,INSUMOS!$D:$M,4,FALSE),VLOOKUP($A261,'MO-INSUMOS'!$D$28:$K$63,4,FALSE))</f>
        <v>EQ</v>
      </c>
      <c r="H261" s="633" t="str">
        <f>IFERROR(VLOOKUP($A261,INSUMOS!$D:$M,5,FALSE),VLOOKUP($A261,'MO-INSUMOS'!$D$28:$K$63,5,FALSE))</f>
        <v>PONTEIRO SEXTAVADO 3/4 X 12"</v>
      </c>
      <c r="I261" s="919" t="str">
        <f>IFERROR(VLOOKUP($A261,INSUMOS!$D:$M,6,FALSE),VLOOKUP($A261,'MO-INSUMOS'!$D$28:$K$63,6,FALSE))</f>
        <v>UN</v>
      </c>
      <c r="J261" s="933">
        <f>IFERROR(VLOOKUP($A261,INSUMOS!$D:$M,7,FALSE),VLOOKUP($A261,'MO-INSUMOS'!$D$28:$K$63,7,FALSE))</f>
        <v>0.25</v>
      </c>
      <c r="K261" s="934">
        <f>IFERROR(VLOOKUP($A261,INSUMOS!$D:$M,8,FALSE),VLOOKUP($A261,'MO-INSUMOS'!$D$28:$K$63,8,FALSE))</f>
        <v>0</v>
      </c>
      <c r="L261" s="934">
        <f t="shared" si="14"/>
        <v>0</v>
      </c>
      <c r="M261" s="935" t="e">
        <f t="shared" si="15"/>
        <v>#DIV/0!</v>
      </c>
      <c r="N261" s="936" t="e">
        <f>SUM($M$11:M261)</f>
        <v>#DIV/0!</v>
      </c>
      <c r="P261" s="66" t="str">
        <f>IFERROR(VLOOKUP(F261,'SE-GERAL'!$G:$T,14,FALSE),"N")</f>
        <v>D</v>
      </c>
      <c r="Q261" s="66" t="str">
        <f>IF(SUMIF('MO-FERRAMENTAS EPI'!K:K,F261,'MO-FERRAMENTAS EPI'!F:F)&gt;0,"D","N")</f>
        <v>N</v>
      </c>
      <c r="R261" s="66" t="str">
        <f t="shared" si="16"/>
        <v>D</v>
      </c>
      <c r="S261" s="959"/>
      <c r="T261" s="959"/>
      <c r="U261" s="960"/>
      <c r="V261" s="960"/>
    </row>
    <row r="262" spans="1:22" ht="22.5">
      <c r="A262" s="66">
        <v>63</v>
      </c>
      <c r="D262" s="932" t="e">
        <f t="shared" si="17"/>
        <v>#DIV/0!</v>
      </c>
      <c r="E262" s="82" t="str">
        <f>IFERROR(VLOOKUP($A262,INSUMOS!$D:$M,2,FALSE),VLOOKUP($A262,'MO-INSUMOS'!$D$28:$K$63,2,FALSE))</f>
        <v>SCO/RIO</v>
      </c>
      <c r="F262" s="919" t="str">
        <f>IFERROR(VLOOKUP($A262,INSUMOS!$D:$M,3,FALSE),VLOOKUP($A262,'MO-INSUMOS'!$D$28:$K$63,3,FALSE))</f>
        <v>MAT146500</v>
      </c>
      <c r="G262" s="919" t="str">
        <f>IFERROR(VLOOKUP($A262,INSUMOS!$D:$M,4,FALSE),VLOOKUP($A262,'MO-INSUMOS'!$D$28:$K$63,4,FALSE))</f>
        <v>MA</v>
      </c>
      <c r="H262" s="633" t="str">
        <f>IFERROR(VLOOKUP($A262,INSUMOS!$D:$M,5,FALSE),VLOOKUP($A262,'MO-INSUMOS'!$D$28:$K$63,5,FALSE))</f>
        <v>TUBO DE PVC RIGIDO, ROSCAVEL, COM ROSCA EM AMBAS EXTREMIDADES, VARA COM 6M, DIAMETRO NOMINAL DE 1"</v>
      </c>
      <c r="I262" s="919" t="str">
        <f>IFERROR(VLOOKUP($A262,INSUMOS!$D:$M,6,FALSE),VLOOKUP($A262,'MO-INSUMOS'!$D$28:$K$63,6,FALSE))</f>
        <v>UN</v>
      </c>
      <c r="J262" s="933">
        <f>IFERROR(VLOOKUP($A262,INSUMOS!$D:$M,7,FALSE),VLOOKUP($A262,'MO-INSUMOS'!$D$28:$K$63,7,FALSE))</f>
        <v>8.3333333333333329E-2</v>
      </c>
      <c r="K262" s="934">
        <f>IFERROR(VLOOKUP($A262,INSUMOS!$D:$M,8,FALSE),VLOOKUP($A262,'MO-INSUMOS'!$D$28:$K$63,8,FALSE))</f>
        <v>0</v>
      </c>
      <c r="L262" s="934">
        <f t="shared" si="14"/>
        <v>0</v>
      </c>
      <c r="M262" s="935" t="e">
        <f t="shared" si="15"/>
        <v>#DIV/0!</v>
      </c>
      <c r="N262" s="936" t="e">
        <f>SUM($M$11:M262)</f>
        <v>#DIV/0!</v>
      </c>
      <c r="P262" s="66" t="str">
        <f>IFERROR(VLOOKUP(F262,'SE-GERAL'!$G:$T,14,FALSE),"N")</f>
        <v>N</v>
      </c>
      <c r="Q262" s="66" t="str">
        <f>IF(SUMIF('MO-FERRAMENTAS EPI'!K:K,F262,'MO-FERRAMENTAS EPI'!F:F)&gt;0,"D","N")</f>
        <v>N</v>
      </c>
      <c r="R262" s="66" t="str">
        <f t="shared" si="16"/>
        <v>N</v>
      </c>
      <c r="S262" s="959"/>
      <c r="T262" s="959"/>
      <c r="U262" s="960"/>
      <c r="V262" s="960"/>
    </row>
    <row r="263" spans="1:22" ht="22.5">
      <c r="A263" s="66">
        <v>208</v>
      </c>
      <c r="D263" s="932" t="e">
        <f t="shared" si="17"/>
        <v>#DIV/0!</v>
      </c>
      <c r="E263" s="82" t="str">
        <f>IFERROR(VLOOKUP($A263,INSUMOS!$D:$M,2,FALSE),VLOOKUP($A263,'MO-INSUMOS'!$D$28:$K$63,2,FALSE))</f>
        <v>UFRJ</v>
      </c>
      <c r="F263" s="919" t="str">
        <f>IFERROR(VLOOKUP($A263,INSUMOS!$D:$M,3,FALSE),VLOOKUP($A263,'MO-INSUMOS'!$D$28:$K$63,3,FALSE))</f>
        <v>UFRJ-0104</v>
      </c>
      <c r="G263" s="919" t="str">
        <f>IFERROR(VLOOKUP($A263,INSUMOS!$D:$M,4,FALSE),VLOOKUP($A263,'MO-INSUMOS'!$D$28:$K$63,4,FALSE))</f>
        <v>MA</v>
      </c>
      <c r="H263" s="633" t="str">
        <f>IFERROR(VLOOKUP($A263,INSUMOS!$D:$M,5,FALSE),VLOOKUP($A263,'MO-INSUMOS'!$D$28:$K$63,5,FALSE))</f>
        <v>CURVA 90° 1" PVC LINHA CONDULETE TOP-COR CINZA, PARA INSTALAÇÃO APARENTE  - TIGRE (PADRÃO UFRJ)</v>
      </c>
      <c r="I263" s="919" t="str">
        <f>IFERROR(VLOOKUP($A263,INSUMOS!$D:$M,6,FALSE),VLOOKUP($A263,'MO-INSUMOS'!$D$28:$K$63,6,FALSE))</f>
        <v>UN</v>
      </c>
      <c r="J263" s="933">
        <f>IFERROR(VLOOKUP($A263,INSUMOS!$D:$M,7,FALSE),VLOOKUP($A263,'MO-INSUMOS'!$D$28:$K$63,7,FALSE))</f>
        <v>0.41666666666666669</v>
      </c>
      <c r="K263" s="934">
        <f>IFERROR(VLOOKUP($A263,INSUMOS!$D:$M,8,FALSE),VLOOKUP($A263,'MO-INSUMOS'!$D$28:$K$63,8,FALSE))</f>
        <v>0</v>
      </c>
      <c r="L263" s="934">
        <f t="shared" si="14"/>
        <v>0</v>
      </c>
      <c r="M263" s="935" t="e">
        <f t="shared" si="15"/>
        <v>#DIV/0!</v>
      </c>
      <c r="N263" s="936" t="e">
        <f>SUM($M$11:M263)</f>
        <v>#DIV/0!</v>
      </c>
      <c r="P263" s="66" t="str">
        <f>IFERROR(VLOOKUP(F263,'SE-GERAL'!$G:$T,14,FALSE),"N")</f>
        <v>D</v>
      </c>
      <c r="Q263" s="66" t="str">
        <f>IF(SUMIF('MO-FERRAMENTAS EPI'!K:K,F263,'MO-FERRAMENTAS EPI'!F:F)&gt;0,"D","N")</f>
        <v>N</v>
      </c>
      <c r="R263" s="66" t="str">
        <f t="shared" si="16"/>
        <v>D</v>
      </c>
      <c r="S263" s="959"/>
      <c r="T263" s="959"/>
      <c r="U263" s="960"/>
      <c r="V263" s="960"/>
    </row>
    <row r="264" spans="1:22" ht="22.5">
      <c r="A264" s="66">
        <v>381</v>
      </c>
      <c r="D264" s="932" t="e">
        <f t="shared" si="17"/>
        <v>#DIV/0!</v>
      </c>
      <c r="E264" s="82" t="str">
        <f>IFERROR(VLOOKUP($A264,INSUMOS!$D:$M,2,FALSE),VLOOKUP($A264,'MO-INSUMOS'!$D$28:$K$63,2,FALSE))</f>
        <v>SINAPI</v>
      </c>
      <c r="F264" s="919">
        <f>IFERROR(VLOOKUP($A264,INSUMOS!$D:$M,3,FALSE),VLOOKUP($A264,'MO-INSUMOS'!$D$28:$K$63,3,FALSE))</f>
        <v>11855</v>
      </c>
      <c r="G264" s="919" t="str">
        <f>IFERROR(VLOOKUP($A264,INSUMOS!$D:$M,4,FALSE),VLOOKUP($A264,'MO-INSUMOS'!$D$28:$K$63,4,FALSE))</f>
        <v>MA</v>
      </c>
      <c r="H264" s="633" t="str">
        <f>IFERROR(VLOOKUP($A264,INSUMOS!$D:$M,5,FALSE),VLOOKUP($A264,'MO-INSUMOS'!$D$28:$K$63,5,FALSE))</f>
        <v>CONECTOR METALICO TIPO PARAFUSO FENDIDO (SPLIT BOLT), PARA CABOS ATE 70 MM2</v>
      </c>
      <c r="I264" s="919" t="str">
        <f>IFERROR(VLOOKUP($A264,INSUMOS!$D:$M,6,FALSE),VLOOKUP($A264,'MO-INSUMOS'!$D$28:$K$63,6,FALSE))</f>
        <v>UN</v>
      </c>
      <c r="J264" s="933">
        <f>IFERROR(VLOOKUP($A264,INSUMOS!$D:$M,7,FALSE),VLOOKUP($A264,'MO-INSUMOS'!$D$28:$K$63,7,FALSE))</f>
        <v>0.5</v>
      </c>
      <c r="K264" s="934">
        <f>IFERROR(VLOOKUP($A264,INSUMOS!$D:$M,8,FALSE),VLOOKUP($A264,'MO-INSUMOS'!$D$28:$K$63,8,FALSE))</f>
        <v>0</v>
      </c>
      <c r="L264" s="934">
        <f t="shared" si="14"/>
        <v>0</v>
      </c>
      <c r="M264" s="935" t="e">
        <f t="shared" si="15"/>
        <v>#DIV/0!</v>
      </c>
      <c r="N264" s="936" t="e">
        <f>SUM($M$11:M264)</f>
        <v>#DIV/0!</v>
      </c>
      <c r="P264" s="66" t="str">
        <f>IFERROR(VLOOKUP(F264,'SE-GERAL'!$G:$T,14,FALSE),"N")</f>
        <v>D</v>
      </c>
      <c r="Q264" s="66" t="str">
        <f>IF(SUMIF('MO-FERRAMENTAS EPI'!K:K,F264,'MO-FERRAMENTAS EPI'!F:F)&gt;0,"D","N")</f>
        <v>N</v>
      </c>
      <c r="R264" s="66" t="str">
        <f t="shared" si="16"/>
        <v>D</v>
      </c>
      <c r="S264" s="959"/>
      <c r="T264" s="959"/>
      <c r="U264" s="960"/>
      <c r="V264" s="960"/>
    </row>
    <row r="265" spans="1:22">
      <c r="A265" s="66">
        <v>307</v>
      </c>
      <c r="D265" s="932" t="e">
        <f t="shared" si="17"/>
        <v>#DIV/0!</v>
      </c>
      <c r="E265" s="82" t="str">
        <f>IFERROR(VLOOKUP($A265,INSUMOS!$D:$M,2,FALSE),VLOOKUP($A265,'MO-INSUMOS'!$D$28:$K$63,2,FALSE))</f>
        <v>SINAPI</v>
      </c>
      <c r="F265" s="919">
        <f>IFERROR(VLOOKUP($A265,INSUMOS!$D:$M,3,FALSE),VLOOKUP($A265,'MO-INSUMOS'!$D$28:$K$63,3,FALSE))</f>
        <v>25004</v>
      </c>
      <c r="G265" s="919" t="str">
        <f>IFERROR(VLOOKUP($A265,INSUMOS!$D:$M,4,FALSE),VLOOKUP($A265,'MO-INSUMOS'!$D$28:$K$63,4,FALSE))</f>
        <v>MA</v>
      </c>
      <c r="H265" s="633" t="str">
        <f>IFERROR(VLOOKUP($A265,INSUMOS!$D:$M,5,FALSE),VLOOKUP($A265,'MO-INSUMOS'!$D$28:$K$63,5,FALSE))</f>
        <v>CABO DE ALUMINIO NU COM ALMA DE ACO, BITOLA 1/0 AWG</v>
      </c>
      <c r="I265" s="919" t="str">
        <f>IFERROR(VLOOKUP($A265,INSUMOS!$D:$M,6,FALSE),VLOOKUP($A265,'MO-INSUMOS'!$D$28:$K$63,6,FALSE))</f>
        <v>M</v>
      </c>
      <c r="J265" s="933">
        <f>IFERROR(VLOOKUP($A265,INSUMOS!$D:$M,7,FALSE),VLOOKUP($A265,'MO-INSUMOS'!$D$28:$K$63,7,FALSE))</f>
        <v>0.25</v>
      </c>
      <c r="K265" s="934">
        <f>IFERROR(VLOOKUP($A265,INSUMOS!$D:$M,8,FALSE),VLOOKUP($A265,'MO-INSUMOS'!$D$28:$K$63,8,FALSE))</f>
        <v>0</v>
      </c>
      <c r="L265" s="934">
        <f t="shared" si="14"/>
        <v>0</v>
      </c>
      <c r="M265" s="935" t="e">
        <f t="shared" si="15"/>
        <v>#DIV/0!</v>
      </c>
      <c r="N265" s="936" t="e">
        <f>SUM($M$11:M265)</f>
        <v>#DIV/0!</v>
      </c>
      <c r="P265" s="66" t="str">
        <f>IFERROR(VLOOKUP(F265,'SE-GERAL'!$G:$T,14,FALSE),"N")</f>
        <v>D</v>
      </c>
      <c r="Q265" s="66" t="str">
        <f>IF(SUMIF('MO-FERRAMENTAS EPI'!K:K,F265,'MO-FERRAMENTAS EPI'!F:F)&gt;0,"D","N")</f>
        <v>N</v>
      </c>
      <c r="R265" s="66" t="str">
        <f t="shared" si="16"/>
        <v>D</v>
      </c>
      <c r="S265" s="959"/>
      <c r="T265" s="959"/>
      <c r="U265" s="960"/>
      <c r="V265" s="960"/>
    </row>
    <row r="266" spans="1:22">
      <c r="A266" s="66">
        <v>308</v>
      </c>
      <c r="D266" s="932" t="e">
        <f t="shared" si="17"/>
        <v>#DIV/0!</v>
      </c>
      <c r="E266" s="82" t="str">
        <f>IFERROR(VLOOKUP($A266,INSUMOS!$D:$M,2,FALSE),VLOOKUP($A266,'MO-INSUMOS'!$D$28:$K$63,2,FALSE))</f>
        <v>SINAPI</v>
      </c>
      <c r="F266" s="919">
        <f>IFERROR(VLOOKUP($A266,INSUMOS!$D:$M,3,FALSE),VLOOKUP($A266,'MO-INSUMOS'!$D$28:$K$63,3,FALSE))</f>
        <v>37409</v>
      </c>
      <c r="G266" s="919" t="str">
        <f>IFERROR(VLOOKUP($A266,INSUMOS!$D:$M,4,FALSE),VLOOKUP($A266,'MO-INSUMOS'!$D$28:$K$63,4,FALSE))</f>
        <v>MA</v>
      </c>
      <c r="H266" s="633" t="str">
        <f>IFERROR(VLOOKUP($A266,INSUMOS!$D:$M,5,FALSE),VLOOKUP($A266,'MO-INSUMOS'!$D$28:$K$63,5,FALSE))</f>
        <v>CABO DE ALUMINIO NU COM ALMA DE ACO, BITOLA 2/0 AWG</v>
      </c>
      <c r="I266" s="919" t="str">
        <f>IFERROR(VLOOKUP($A266,INSUMOS!$D:$M,6,FALSE),VLOOKUP($A266,'MO-INSUMOS'!$D$28:$K$63,6,FALSE))</f>
        <v>M</v>
      </c>
      <c r="J266" s="933">
        <f>IFERROR(VLOOKUP($A266,INSUMOS!$D:$M,7,FALSE),VLOOKUP($A266,'MO-INSUMOS'!$D$28:$K$63,7,FALSE))</f>
        <v>0.25</v>
      </c>
      <c r="K266" s="934">
        <f>IFERROR(VLOOKUP($A266,INSUMOS!$D:$M,8,FALSE),VLOOKUP($A266,'MO-INSUMOS'!$D$28:$K$63,8,FALSE))</f>
        <v>0</v>
      </c>
      <c r="L266" s="934">
        <f t="shared" si="14"/>
        <v>0</v>
      </c>
      <c r="M266" s="935" t="e">
        <f t="shared" si="15"/>
        <v>#DIV/0!</v>
      </c>
      <c r="N266" s="936" t="e">
        <f>SUM($M$11:M266)</f>
        <v>#DIV/0!</v>
      </c>
      <c r="P266" s="66" t="str">
        <f>IFERROR(VLOOKUP(F266,'SE-GERAL'!$G:$T,14,FALSE),"N")</f>
        <v>D</v>
      </c>
      <c r="Q266" s="66" t="str">
        <f>IF(SUMIF('MO-FERRAMENTAS EPI'!K:K,F266,'MO-FERRAMENTAS EPI'!F:F)&gt;0,"D","N")</f>
        <v>N</v>
      </c>
      <c r="R266" s="66" t="str">
        <f t="shared" si="16"/>
        <v>D</v>
      </c>
      <c r="S266" s="959"/>
      <c r="T266" s="959"/>
      <c r="U266" s="960"/>
      <c r="V266" s="960"/>
    </row>
    <row r="267" spans="1:22">
      <c r="A267" s="66">
        <v>500</v>
      </c>
      <c r="D267" s="932" t="e">
        <f t="shared" si="17"/>
        <v>#DIV/0!</v>
      </c>
      <c r="E267" s="82" t="str">
        <f>IFERROR(VLOOKUP($A267,INSUMOS!$D:$M,2,FALSE),VLOOKUP($A267,'MO-INSUMOS'!$D$28:$K$63,2,FALSE))</f>
        <v>UFRJ</v>
      </c>
      <c r="F267" s="919" t="str">
        <f>IFERROR(VLOOKUP($A267,INSUMOS!$D:$M,3,FALSE),VLOOKUP($A267,'MO-INSUMOS'!$D$28:$K$63,3,FALSE))</f>
        <v>UFRJ-0530</v>
      </c>
      <c r="G267" s="919" t="str">
        <f>IFERROR(VLOOKUP($A267,INSUMOS!$D:$M,4,FALSE),VLOOKUP($A267,'MO-INSUMOS'!$D$28:$K$63,4,FALSE))</f>
        <v>EQ</v>
      </c>
      <c r="H267" s="633" t="str">
        <f>IFERROR(VLOOKUP($A267,INSUMOS!$D:$M,5,FALSE),VLOOKUP($A267,'MO-INSUMOS'!$D$28:$K$63,5,FALSE))</f>
        <v>PINCEL TRINCHA 1.1/2"</v>
      </c>
      <c r="I267" s="919" t="str">
        <f>IFERROR(VLOOKUP($A267,INSUMOS!$D:$M,6,FALSE),VLOOKUP($A267,'MO-INSUMOS'!$D$28:$K$63,6,FALSE))</f>
        <v>UN</v>
      </c>
      <c r="J267" s="933">
        <f>IFERROR(VLOOKUP($A267,INSUMOS!$D:$M,7,FALSE),VLOOKUP($A267,'MO-INSUMOS'!$D$28:$K$63,7,FALSE))</f>
        <v>1.6666666666666667</v>
      </c>
      <c r="K267" s="934">
        <f>IFERROR(VLOOKUP($A267,INSUMOS!$D:$M,8,FALSE),VLOOKUP($A267,'MO-INSUMOS'!$D$28:$K$63,8,FALSE))</f>
        <v>0</v>
      </c>
      <c r="L267" s="934">
        <f t="shared" ref="L267:L330" si="18">IF(I267="%",K267,J267*K267)</f>
        <v>0</v>
      </c>
      <c r="M267" s="935" t="e">
        <f t="shared" ref="M267:M330" si="19">L267/$L$555</f>
        <v>#DIV/0!</v>
      </c>
      <c r="N267" s="936" t="e">
        <f>SUM($M$11:M267)</f>
        <v>#DIV/0!</v>
      </c>
      <c r="P267" s="66" t="str">
        <f>IFERROR(VLOOKUP(F267,'SE-GERAL'!$G:$T,14,FALSE),"N")</f>
        <v>N</v>
      </c>
      <c r="Q267" s="66" t="str">
        <f>IF(SUMIF('MO-FERRAMENTAS EPI'!K:K,F267,'MO-FERRAMENTAS EPI'!F:F)&gt;0,"D","N")</f>
        <v>N</v>
      </c>
      <c r="R267" s="66" t="str">
        <f t="shared" ref="R267:R330" si="20">IF(P267="D","D",IF(Q267="D","D","N"))</f>
        <v>N</v>
      </c>
      <c r="S267" s="959"/>
      <c r="T267" s="959"/>
      <c r="U267" s="960"/>
      <c r="V267" s="960"/>
    </row>
    <row r="268" spans="1:22" ht="33.75">
      <c r="A268" s="66">
        <v>284</v>
      </c>
      <c r="D268" s="932" t="e">
        <f t="shared" si="17"/>
        <v>#DIV/0!</v>
      </c>
      <c r="E268" s="82" t="str">
        <f>IFERROR(VLOOKUP($A268,INSUMOS!$D:$M,2,FALSE),VLOOKUP($A268,'MO-INSUMOS'!$D$28:$K$63,2,FALSE))</f>
        <v>SINAPI</v>
      </c>
      <c r="F268" s="919">
        <f>IFERROR(VLOOKUP($A268,INSUMOS!$D:$M,3,FALSE),VLOOKUP($A268,'MO-INSUMOS'!$D$28:$K$63,3,FALSE))</f>
        <v>4274</v>
      </c>
      <c r="G268" s="919" t="str">
        <f>IFERROR(VLOOKUP($A268,INSUMOS!$D:$M,4,FALSE),VLOOKUP($A268,'MO-INSUMOS'!$D$28:$K$63,4,FALSE))</f>
        <v>MA</v>
      </c>
      <c r="H268" s="633" t="str">
        <f>IFERROR(VLOOKUP($A268,INSUMOS!$D:$M,5,FALSE),VLOOKUP($A268,'MO-INSUMOS'!$D$28:$K$63,5,FALSE))</f>
        <v>PARA-RAIOS TIPO FRANKLIN 350 MM, EM LATAO CROMADO, DUAS DESCIDAS, PARA PROTECAO DE EDIFICACOES CONTRA DESCARGAS ATMOSFERICAS</v>
      </c>
      <c r="I268" s="919" t="str">
        <f>IFERROR(VLOOKUP($A268,INSUMOS!$D:$M,6,FALSE),VLOOKUP($A268,'MO-INSUMOS'!$D$28:$K$63,6,FALSE))</f>
        <v>UN</v>
      </c>
      <c r="J268" s="933">
        <f>IFERROR(VLOOKUP($A268,INSUMOS!$D:$M,7,FALSE),VLOOKUP($A268,'MO-INSUMOS'!$D$28:$K$63,7,FALSE))</f>
        <v>8.3333333333333329E-2</v>
      </c>
      <c r="K268" s="934">
        <f>IFERROR(VLOOKUP($A268,INSUMOS!$D:$M,8,FALSE),VLOOKUP($A268,'MO-INSUMOS'!$D$28:$K$63,8,FALSE))</f>
        <v>0</v>
      </c>
      <c r="L268" s="934">
        <f t="shared" si="18"/>
        <v>0</v>
      </c>
      <c r="M268" s="935" t="e">
        <f t="shared" si="19"/>
        <v>#DIV/0!</v>
      </c>
      <c r="N268" s="936" t="e">
        <f>SUM($M$11:M268)</f>
        <v>#DIV/0!</v>
      </c>
      <c r="P268" s="66" t="str">
        <f>IFERROR(VLOOKUP(F268,'SE-GERAL'!$G:$T,14,FALSE),"N")</f>
        <v>D</v>
      </c>
      <c r="Q268" s="66" t="str">
        <f>IF(SUMIF('MO-FERRAMENTAS EPI'!K:K,F268,'MO-FERRAMENTAS EPI'!F:F)&gt;0,"D","N")</f>
        <v>N</v>
      </c>
      <c r="R268" s="66" t="str">
        <f t="shared" si="20"/>
        <v>D</v>
      </c>
      <c r="S268" s="959"/>
      <c r="T268" s="959"/>
      <c r="U268" s="960"/>
      <c r="V268" s="960"/>
    </row>
    <row r="269" spans="1:22">
      <c r="A269" s="66">
        <v>503</v>
      </c>
      <c r="D269" s="932" t="e">
        <f t="shared" si="17"/>
        <v>#DIV/0!</v>
      </c>
      <c r="E269" s="82" t="str">
        <f>IFERROR(VLOOKUP($A269,INSUMOS!$D:$M,2,FALSE),VLOOKUP($A269,'MO-INSUMOS'!$D$28:$K$63,2,FALSE))</f>
        <v>UFRJ</v>
      </c>
      <c r="F269" s="919" t="str">
        <f>IFERROR(VLOOKUP($A269,INSUMOS!$D:$M,3,FALSE),VLOOKUP($A269,'MO-INSUMOS'!$D$28:$K$63,3,FALSE))</f>
        <v>UFRJ-0533</v>
      </c>
      <c r="G269" s="919" t="str">
        <f>IFERROR(VLOOKUP($A269,INSUMOS!$D:$M,4,FALSE),VLOOKUP($A269,'MO-INSUMOS'!$D$28:$K$63,4,FALSE))</f>
        <v>EQ</v>
      </c>
      <c r="H269" s="633" t="str">
        <f>IFERROR(VLOOKUP($A269,INSUMOS!$D:$M,5,FALSE),VLOOKUP($A269,'MO-INSUMOS'!$D$28:$K$63,5,FALSE))</f>
        <v>PINCEL MARCADOR PERMANENTE</v>
      </c>
      <c r="I269" s="919" t="str">
        <f>IFERROR(VLOOKUP($A269,INSUMOS!$D:$M,6,FALSE),VLOOKUP($A269,'MO-INSUMOS'!$D$28:$K$63,6,FALSE))</f>
        <v>UN</v>
      </c>
      <c r="J269" s="933">
        <f>IFERROR(VLOOKUP($A269,INSUMOS!$D:$M,7,FALSE),VLOOKUP($A269,'MO-INSUMOS'!$D$28:$K$63,7,FALSE))</f>
        <v>1.6666666666666667</v>
      </c>
      <c r="K269" s="934">
        <f>IFERROR(VLOOKUP($A269,INSUMOS!$D:$M,8,FALSE),VLOOKUP($A269,'MO-INSUMOS'!$D$28:$K$63,8,FALSE))</f>
        <v>0</v>
      </c>
      <c r="L269" s="934">
        <f t="shared" si="18"/>
        <v>0</v>
      </c>
      <c r="M269" s="935" t="e">
        <f t="shared" si="19"/>
        <v>#DIV/0!</v>
      </c>
      <c r="N269" s="936" t="e">
        <f>SUM($M$11:M269)</f>
        <v>#DIV/0!</v>
      </c>
      <c r="P269" s="66" t="str">
        <f>IFERROR(VLOOKUP(F269,'SE-GERAL'!$G:$T,14,FALSE),"N")</f>
        <v>N</v>
      </c>
      <c r="Q269" s="66" t="str">
        <f>IF(SUMIF('MO-FERRAMENTAS EPI'!K:K,F269,'MO-FERRAMENTAS EPI'!F:F)&gt;0,"D","N")</f>
        <v>N</v>
      </c>
      <c r="R269" s="66" t="str">
        <f t="shared" si="20"/>
        <v>N</v>
      </c>
      <c r="S269" s="959"/>
      <c r="T269" s="959"/>
      <c r="U269" s="960"/>
      <c r="V269" s="960"/>
    </row>
    <row r="270" spans="1:22" ht="22.5">
      <c r="A270" s="66">
        <v>312</v>
      </c>
      <c r="D270" s="932" t="e">
        <f t="shared" si="17"/>
        <v>#DIV/0!</v>
      </c>
      <c r="E270" s="82" t="str">
        <f>IFERROR(VLOOKUP($A270,INSUMOS!$D:$M,2,FALSE),VLOOKUP($A270,'MO-INSUMOS'!$D$28:$K$63,2,FALSE))</f>
        <v>SINAPI</v>
      </c>
      <c r="F270" s="919">
        <f>IFERROR(VLOOKUP($A270,INSUMOS!$D:$M,3,FALSE),VLOOKUP($A270,'MO-INSUMOS'!$D$28:$K$63,3,FALSE))</f>
        <v>444</v>
      </c>
      <c r="G270" s="919" t="str">
        <f>IFERROR(VLOOKUP($A270,INSUMOS!$D:$M,4,FALSE),VLOOKUP($A270,'MO-INSUMOS'!$D$28:$K$63,4,FALSE))</f>
        <v>MA</v>
      </c>
      <c r="H270" s="633" t="str">
        <f>IFERROR(VLOOKUP($A270,INSUMOS!$D:$M,5,FALSE),VLOOKUP($A270,'MO-INSUMOS'!$D$28:$K$63,5,FALSE))</f>
        <v>PINO ROSCA EXTERNA, EM ACO GALVANIZADO, PARA ISOLADOR DE 15KV, DIAMETRO 25 MM, COMPRIMENTO *290* MM</v>
      </c>
      <c r="I270" s="919" t="str">
        <f>IFERROR(VLOOKUP($A270,INSUMOS!$D:$M,6,FALSE),VLOOKUP($A270,'MO-INSUMOS'!$D$28:$K$63,6,FALSE))</f>
        <v>UN</v>
      </c>
      <c r="J270" s="933">
        <f>IFERROR(VLOOKUP($A270,INSUMOS!$D:$M,7,FALSE),VLOOKUP($A270,'MO-INSUMOS'!$D$28:$K$63,7,FALSE))</f>
        <v>0.25</v>
      </c>
      <c r="K270" s="934">
        <f>IFERROR(VLOOKUP($A270,INSUMOS!$D:$M,8,FALSE),VLOOKUP($A270,'MO-INSUMOS'!$D$28:$K$63,8,FALSE))</f>
        <v>0</v>
      </c>
      <c r="L270" s="934">
        <f t="shared" si="18"/>
        <v>0</v>
      </c>
      <c r="M270" s="935" t="e">
        <f t="shared" si="19"/>
        <v>#DIV/0!</v>
      </c>
      <c r="N270" s="936" t="e">
        <f>SUM($M$11:M270)</f>
        <v>#DIV/0!</v>
      </c>
      <c r="P270" s="66" t="str">
        <f>IFERROR(VLOOKUP(F270,'SE-GERAL'!$G:$T,14,FALSE),"N")</f>
        <v>D</v>
      </c>
      <c r="Q270" s="66" t="str">
        <f>IF(SUMIF('MO-FERRAMENTAS EPI'!K:K,F270,'MO-FERRAMENTAS EPI'!F:F)&gt;0,"D","N")</f>
        <v>N</v>
      </c>
      <c r="R270" s="66" t="str">
        <f t="shared" si="20"/>
        <v>D</v>
      </c>
      <c r="S270" s="959"/>
      <c r="T270" s="959"/>
      <c r="U270" s="960"/>
      <c r="V270" s="960"/>
    </row>
    <row r="271" spans="1:22">
      <c r="A271" s="66">
        <v>31</v>
      </c>
      <c r="D271" s="932" t="e">
        <f t="shared" si="17"/>
        <v>#DIV/0!</v>
      </c>
      <c r="E271" s="82" t="str">
        <f>IFERROR(VLOOKUP($A271,INSUMOS!$D:$M,2,FALSE),VLOOKUP($A271,'MO-INSUMOS'!$D$28:$K$63,2,FALSE))</f>
        <v>SCO/RIO</v>
      </c>
      <c r="F271" s="919" t="str">
        <f>IFERROR(VLOOKUP($A271,INSUMOS!$D:$M,3,FALSE),VLOOKUP($A271,'MO-INSUMOS'!$D$28:$K$63,3,FALSE))</f>
        <v>MAT052800</v>
      </c>
      <c r="G271" s="919" t="str">
        <f>IFERROR(VLOOKUP($A271,INSUMOS!$D:$M,4,FALSE),VLOOKUP($A271,'MO-INSUMOS'!$D$28:$K$63,4,FALSE))</f>
        <v>MA</v>
      </c>
      <c r="H271" s="633" t="str">
        <f>IFERROR(VLOOKUP($A271,INSUMOS!$D:$M,5,FALSE),VLOOKUP($A271,'MO-INSUMOS'!$D$28:$K$63,5,FALSE))</f>
        <v>ENCADERNACAO ATE 100 FOLHAS</v>
      </c>
      <c r="I271" s="919" t="str">
        <f>IFERROR(VLOOKUP($A271,INSUMOS!$D:$M,6,FALSE),VLOOKUP($A271,'MO-INSUMOS'!$D$28:$K$63,6,FALSE))</f>
        <v>UN</v>
      </c>
      <c r="J271" s="933">
        <f>IFERROR(VLOOKUP($A271,INSUMOS!$D:$M,7,FALSE),VLOOKUP($A271,'MO-INSUMOS'!$D$28:$K$63,7,FALSE))</f>
        <v>2</v>
      </c>
      <c r="K271" s="934">
        <f>IFERROR(VLOOKUP($A271,INSUMOS!$D:$M,8,FALSE),VLOOKUP($A271,'MO-INSUMOS'!$D$28:$K$63,8,FALSE))</f>
        <v>0</v>
      </c>
      <c r="L271" s="934">
        <f t="shared" si="18"/>
        <v>0</v>
      </c>
      <c r="M271" s="935" t="e">
        <f t="shared" si="19"/>
        <v>#DIV/0!</v>
      </c>
      <c r="N271" s="936" t="e">
        <f>SUM($M$11:M271)</f>
        <v>#DIV/0!</v>
      </c>
      <c r="P271" s="66" t="str">
        <f>IFERROR(VLOOKUP(F271,'SE-GERAL'!$G:$T,14,FALSE),"N")</f>
        <v>N</v>
      </c>
      <c r="Q271" s="66" t="str">
        <f>IF(SUMIF('MO-FERRAMENTAS EPI'!K:K,F271,'MO-FERRAMENTAS EPI'!F:F)&gt;0,"D","N")</f>
        <v>N</v>
      </c>
      <c r="R271" s="66" t="str">
        <f t="shared" si="20"/>
        <v>N</v>
      </c>
      <c r="S271" s="959"/>
      <c r="T271" s="959"/>
      <c r="U271" s="960"/>
      <c r="V271" s="960"/>
    </row>
    <row r="272" spans="1:22">
      <c r="A272" s="66">
        <v>305</v>
      </c>
      <c r="D272" s="932" t="e">
        <f t="shared" si="17"/>
        <v>#DIV/0!</v>
      </c>
      <c r="E272" s="82" t="str">
        <f>IFERROR(VLOOKUP($A272,INSUMOS!$D:$M,2,FALSE),VLOOKUP($A272,'MO-INSUMOS'!$D$28:$K$63,2,FALSE))</f>
        <v>UFRJ</v>
      </c>
      <c r="F272" s="919" t="str">
        <f>IFERROR(VLOOKUP($A272,INSUMOS!$D:$M,3,FALSE),VLOOKUP($A272,'MO-INSUMOS'!$D$28:$K$63,3,FALSE))</f>
        <v>UFRJ-0206</v>
      </c>
      <c r="G272" s="919" t="str">
        <f>IFERROR(VLOOKUP($A272,INSUMOS!$D:$M,4,FALSE),VLOOKUP($A272,'MO-INSUMOS'!$D$28:$K$63,4,FALSE))</f>
        <v>MA</v>
      </c>
      <c r="H272" s="633" t="str">
        <f>IFERROR(VLOOKUP($A272,INSUMOS!$D:$M,5,FALSE),VLOOKUP($A272,'MO-INSUMOS'!$D$28:$K$63,5,FALSE))</f>
        <v>ESPAÇADOR DE FASES LOSANGULAR PARA REDE COMPACTA, 15kV</v>
      </c>
      <c r="I272" s="919" t="str">
        <f>IFERROR(VLOOKUP($A272,INSUMOS!$D:$M,6,FALSE),VLOOKUP($A272,'MO-INSUMOS'!$D$28:$K$63,6,FALSE))</f>
        <v>UN</v>
      </c>
      <c r="J272" s="933">
        <f>IFERROR(VLOOKUP($A272,INSUMOS!$D:$M,7,FALSE),VLOOKUP($A272,'MO-INSUMOS'!$D$28:$K$63,7,FALSE))</f>
        <v>0.25</v>
      </c>
      <c r="K272" s="934">
        <f>IFERROR(VLOOKUP($A272,INSUMOS!$D:$M,8,FALSE),VLOOKUP($A272,'MO-INSUMOS'!$D$28:$K$63,8,FALSE))</f>
        <v>0</v>
      </c>
      <c r="L272" s="934">
        <f t="shared" si="18"/>
        <v>0</v>
      </c>
      <c r="M272" s="935" t="e">
        <f t="shared" si="19"/>
        <v>#DIV/0!</v>
      </c>
      <c r="N272" s="936" t="e">
        <f>SUM($M$11:M272)</f>
        <v>#DIV/0!</v>
      </c>
      <c r="P272" s="66" t="str">
        <f>IFERROR(VLOOKUP(F272,'SE-GERAL'!$G:$T,14,FALSE),"N")</f>
        <v>D</v>
      </c>
      <c r="Q272" s="66" t="str">
        <f>IF(SUMIF('MO-FERRAMENTAS EPI'!K:K,F272,'MO-FERRAMENTAS EPI'!F:F)&gt;0,"D","N")</f>
        <v>N</v>
      </c>
      <c r="R272" s="66" t="str">
        <f t="shared" si="20"/>
        <v>D</v>
      </c>
      <c r="S272" s="959"/>
      <c r="T272" s="959"/>
      <c r="U272" s="960"/>
      <c r="V272" s="960"/>
    </row>
    <row r="273" spans="1:22">
      <c r="A273" s="66">
        <v>158</v>
      </c>
      <c r="D273" s="932" t="e">
        <f t="shared" si="17"/>
        <v>#DIV/0!</v>
      </c>
      <c r="E273" s="82" t="str">
        <f>IFERROR(VLOOKUP($A273,INSUMOS!$D:$M,2,FALSE),VLOOKUP($A273,'MO-INSUMOS'!$D$28:$K$63,2,FALSE))</f>
        <v>UFRJ</v>
      </c>
      <c r="F273" s="919" t="str">
        <f>IFERROR(VLOOKUP($A273,INSUMOS!$D:$M,3,FALSE),VLOOKUP($A273,'MO-INSUMOS'!$D$28:$K$63,3,FALSE))</f>
        <v>UFRJ-0010</v>
      </c>
      <c r="G273" s="919" t="str">
        <f>IFERROR(VLOOKUP($A273,INSUMOS!$D:$M,4,FALSE),VLOOKUP($A273,'MO-INSUMOS'!$D$28:$K$63,4,FALSE))</f>
        <v>MA</v>
      </c>
      <c r="H273" s="633" t="str">
        <f>IFERROR(VLOOKUP($A273,INSUMOS!$D:$M,5,FALSE),VLOOKUP($A273,'MO-INSUMOS'!$D$28:$K$63,5,FALSE))</f>
        <v>PARAFUSO SEXTAVADO  EM LATÃO, ROSCA M10, 40 mm - COMPLETO</v>
      </c>
      <c r="I273" s="919" t="str">
        <f>IFERROR(VLOOKUP($A273,INSUMOS!$D:$M,6,FALSE),VLOOKUP($A273,'MO-INSUMOS'!$D$28:$K$63,6,FALSE))</f>
        <v>UN</v>
      </c>
      <c r="J273" s="933">
        <f>IFERROR(VLOOKUP($A273,INSUMOS!$D:$M,7,FALSE),VLOOKUP($A273,'MO-INSUMOS'!$D$28:$K$63,7,FALSE))</f>
        <v>0.83333333333333337</v>
      </c>
      <c r="K273" s="934">
        <f>IFERROR(VLOOKUP($A273,INSUMOS!$D:$M,8,FALSE),VLOOKUP($A273,'MO-INSUMOS'!$D$28:$K$63,8,FALSE))</f>
        <v>0</v>
      </c>
      <c r="L273" s="934">
        <f t="shared" si="18"/>
        <v>0</v>
      </c>
      <c r="M273" s="935" t="e">
        <f t="shared" si="19"/>
        <v>#DIV/0!</v>
      </c>
      <c r="N273" s="936" t="e">
        <f>SUM($M$11:M273)</f>
        <v>#DIV/0!</v>
      </c>
      <c r="P273" s="66" t="str">
        <f>IFERROR(VLOOKUP(F273,'SE-GERAL'!$G:$T,14,FALSE),"N")</f>
        <v>D</v>
      </c>
      <c r="Q273" s="66" t="str">
        <f>IF(SUMIF('MO-FERRAMENTAS EPI'!K:K,F273,'MO-FERRAMENTAS EPI'!F:F)&gt;0,"D","N")</f>
        <v>N</v>
      </c>
      <c r="R273" s="66" t="str">
        <f t="shared" si="20"/>
        <v>D</v>
      </c>
      <c r="S273" s="959"/>
      <c r="T273" s="959"/>
      <c r="U273" s="960"/>
      <c r="V273" s="960"/>
    </row>
    <row r="274" spans="1:22">
      <c r="A274" s="66">
        <v>465</v>
      </c>
      <c r="D274" s="932" t="e">
        <f t="shared" si="17"/>
        <v>#DIV/0!</v>
      </c>
      <c r="E274" s="82" t="str">
        <f>IFERROR(VLOOKUP($A274,INSUMOS!$D:$M,2,FALSE),VLOOKUP($A274,'MO-INSUMOS'!$D$28:$K$63,2,FALSE))</f>
        <v>UFRJ</v>
      </c>
      <c r="F274" s="919" t="str">
        <f>IFERROR(VLOOKUP($A274,INSUMOS!$D:$M,3,FALSE),VLOOKUP($A274,'MO-INSUMOS'!$D$28:$K$63,3,FALSE))</f>
        <v>UFRJ-0482</v>
      </c>
      <c r="G274" s="919" t="str">
        <f>IFERROR(VLOOKUP($A274,INSUMOS!$D:$M,4,FALSE),VLOOKUP($A274,'MO-INSUMOS'!$D$28:$K$63,4,FALSE))</f>
        <v>EQ</v>
      </c>
      <c r="H274" s="633" t="str">
        <f>IFERROR(VLOOKUP($A274,INSUMOS!$D:$M,5,FALSE),VLOOKUP($A274,'MO-INSUMOS'!$D$28:$K$63,5,FALSE))</f>
        <v>ARCO DE SERRA MANUAL COM CABO FECHADO 12"</v>
      </c>
      <c r="I274" s="919" t="str">
        <f>IFERROR(VLOOKUP($A274,INSUMOS!$D:$M,6,FALSE),VLOOKUP($A274,'MO-INSUMOS'!$D$28:$K$63,6,FALSE))</f>
        <v>UN</v>
      </c>
      <c r="J274" s="933">
        <f>IFERROR(VLOOKUP($A274,INSUMOS!$D:$M,7,FALSE),VLOOKUP($A274,'MO-INSUMOS'!$D$28:$K$63,7,FALSE))</f>
        <v>0.25</v>
      </c>
      <c r="K274" s="934">
        <f>IFERROR(VLOOKUP($A274,INSUMOS!$D:$M,8,FALSE),VLOOKUP($A274,'MO-INSUMOS'!$D$28:$K$63,8,FALSE))</f>
        <v>0</v>
      </c>
      <c r="L274" s="934">
        <f t="shared" si="18"/>
        <v>0</v>
      </c>
      <c r="M274" s="935" t="e">
        <f t="shared" si="19"/>
        <v>#DIV/0!</v>
      </c>
      <c r="N274" s="936" t="e">
        <f>SUM($M$11:M274)</f>
        <v>#DIV/0!</v>
      </c>
      <c r="P274" s="66" t="str">
        <f>IFERROR(VLOOKUP(F274,'SE-GERAL'!$G:$T,14,FALSE),"N")</f>
        <v>D</v>
      </c>
      <c r="Q274" s="66" t="str">
        <f>IF(SUMIF('MO-FERRAMENTAS EPI'!K:K,F274,'MO-FERRAMENTAS EPI'!F:F)&gt;0,"D","N")</f>
        <v>N</v>
      </c>
      <c r="R274" s="66" t="str">
        <f t="shared" si="20"/>
        <v>D</v>
      </c>
      <c r="S274" s="959"/>
      <c r="T274" s="959"/>
      <c r="U274" s="960"/>
      <c r="V274" s="960"/>
    </row>
    <row r="275" spans="1:22">
      <c r="A275" s="66">
        <v>429</v>
      </c>
      <c r="D275" s="932" t="e">
        <f t="shared" si="17"/>
        <v>#DIV/0!</v>
      </c>
      <c r="E275" s="82" t="str">
        <f>IFERROR(VLOOKUP($A275,INSUMOS!$D:$M,2,FALSE),VLOOKUP($A275,'MO-INSUMOS'!$D$28:$K$63,2,FALSE))</f>
        <v>SCO/RIO</v>
      </c>
      <c r="F275" s="919" t="str">
        <f>IFERROR(VLOOKUP($A275,INSUMOS!$D:$M,3,FALSE),VLOOKUP($A275,'MO-INSUMOS'!$D$28:$K$63,3,FALSE))</f>
        <v>MAT000650</v>
      </c>
      <c r="G275" s="919" t="str">
        <f>IFERROR(VLOOKUP($A275,INSUMOS!$D:$M,4,FALSE),VLOOKUP($A275,'MO-INSUMOS'!$D$28:$K$63,4,FALSE))</f>
        <v>MA</v>
      </c>
      <c r="H275" s="633" t="str">
        <f>IFERROR(VLOOKUP($A275,INSUMOS!$D:$M,5,FALSE),VLOOKUP($A275,'MO-INSUMOS'!$D$28:$K$63,5,FALSE))</f>
        <v>ACO CA-50, DE: 6,30MM</v>
      </c>
      <c r="I275" s="919" t="str">
        <f>IFERROR(VLOOKUP($A275,INSUMOS!$D:$M,6,FALSE),VLOOKUP($A275,'MO-INSUMOS'!$D$28:$K$63,6,FALSE))</f>
        <v>KG</v>
      </c>
      <c r="J275" s="933">
        <f>IFERROR(VLOOKUP($A275,INSUMOS!$D:$M,7,FALSE),VLOOKUP($A275,'MO-INSUMOS'!$D$28:$K$63,7,FALSE))</f>
        <v>1.6500000000000001</v>
      </c>
      <c r="K275" s="934">
        <f>IFERROR(VLOOKUP($A275,INSUMOS!$D:$M,8,FALSE),VLOOKUP($A275,'MO-INSUMOS'!$D$28:$K$63,8,FALSE))</f>
        <v>0</v>
      </c>
      <c r="L275" s="934">
        <f t="shared" si="18"/>
        <v>0</v>
      </c>
      <c r="M275" s="935" t="e">
        <f t="shared" si="19"/>
        <v>#DIV/0!</v>
      </c>
      <c r="N275" s="936" t="e">
        <f>SUM($M$11:M275)</f>
        <v>#DIV/0!</v>
      </c>
      <c r="P275" s="66" t="str">
        <f>IFERROR(VLOOKUP(F275,'SE-GERAL'!$G:$T,14,FALSE),"N")</f>
        <v>N</v>
      </c>
      <c r="Q275" s="66" t="str">
        <f>IF(SUMIF('MO-FERRAMENTAS EPI'!K:K,F275,'MO-FERRAMENTAS EPI'!F:F)&gt;0,"D","N")</f>
        <v>N</v>
      </c>
      <c r="R275" s="66" t="str">
        <f t="shared" si="20"/>
        <v>N</v>
      </c>
      <c r="S275" s="959"/>
      <c r="T275" s="959"/>
      <c r="U275" s="960"/>
      <c r="V275" s="960"/>
    </row>
    <row r="276" spans="1:22">
      <c r="A276" s="66">
        <v>17</v>
      </c>
      <c r="D276" s="932" t="e">
        <f t="shared" si="17"/>
        <v>#DIV/0!</v>
      </c>
      <c r="E276" s="82" t="str">
        <f>IFERROR(VLOOKUP($A276,INSUMOS!$D:$M,2,FALSE),VLOOKUP($A276,'MO-INSUMOS'!$D$28:$K$63,2,FALSE))</f>
        <v>SCO/RIO</v>
      </c>
      <c r="F276" s="919" t="str">
        <f>IFERROR(VLOOKUP($A276,INSUMOS!$D:$M,3,FALSE),VLOOKUP($A276,'MO-INSUMOS'!$D$28:$K$63,3,FALSE))</f>
        <v>MAT018550</v>
      </c>
      <c r="G276" s="919" t="str">
        <f>IFERROR(VLOOKUP($A276,INSUMOS!$D:$M,4,FALSE),VLOOKUP($A276,'MO-INSUMOS'!$D$28:$K$63,4,FALSE))</f>
        <v>MA</v>
      </c>
      <c r="H276" s="633" t="str">
        <f>IFERROR(VLOOKUP($A276,INSUMOS!$D:$M,5,FALSE),VLOOKUP($A276,'MO-INSUMOS'!$D$28:$K$63,5,FALSE))</f>
        <v>BRITA NO 2, COM TRANSPORTE</v>
      </c>
      <c r="I276" s="919" t="str">
        <f>IFERROR(VLOOKUP($A276,INSUMOS!$D:$M,6,FALSE),VLOOKUP($A276,'MO-INSUMOS'!$D$28:$K$63,6,FALSE))</f>
        <v>M3</v>
      </c>
      <c r="J276" s="933">
        <f>IFERROR(VLOOKUP($A276,INSUMOS!$D:$M,7,FALSE),VLOOKUP($A276,'MO-INSUMOS'!$D$28:$K$63,7,FALSE))</f>
        <v>6.3324999999999992E-2</v>
      </c>
      <c r="K276" s="934">
        <f>IFERROR(VLOOKUP($A276,INSUMOS!$D:$M,8,FALSE),VLOOKUP($A276,'MO-INSUMOS'!$D$28:$K$63,8,FALSE))</f>
        <v>0</v>
      </c>
      <c r="L276" s="934">
        <f t="shared" si="18"/>
        <v>0</v>
      </c>
      <c r="M276" s="935" t="e">
        <f t="shared" si="19"/>
        <v>#DIV/0!</v>
      </c>
      <c r="N276" s="936" t="e">
        <f>SUM($M$11:M276)</f>
        <v>#DIV/0!</v>
      </c>
      <c r="P276" s="66" t="str">
        <f>IFERROR(VLOOKUP(F276,'SE-GERAL'!$G:$T,14,FALSE),"N")</f>
        <v>N</v>
      </c>
      <c r="Q276" s="66" t="str">
        <f>IF(SUMIF('MO-FERRAMENTAS EPI'!K:K,F276,'MO-FERRAMENTAS EPI'!F:F)&gt;0,"D","N")</f>
        <v>N</v>
      </c>
      <c r="R276" s="66" t="str">
        <f t="shared" si="20"/>
        <v>N</v>
      </c>
      <c r="S276" s="959"/>
      <c r="T276" s="959"/>
      <c r="U276" s="960"/>
      <c r="V276" s="960"/>
    </row>
    <row r="277" spans="1:22">
      <c r="A277" s="66">
        <v>16</v>
      </c>
      <c r="D277" s="932" t="e">
        <f t="shared" si="17"/>
        <v>#DIV/0!</v>
      </c>
      <c r="E277" s="82" t="str">
        <f>IFERROR(VLOOKUP($A277,INSUMOS!$D:$M,2,FALSE),VLOOKUP($A277,'MO-INSUMOS'!$D$28:$K$63,2,FALSE))</f>
        <v>SCO/RIO</v>
      </c>
      <c r="F277" s="919" t="str">
        <f>IFERROR(VLOOKUP($A277,INSUMOS!$D:$M,3,FALSE),VLOOKUP($A277,'MO-INSUMOS'!$D$28:$K$63,3,FALSE))</f>
        <v>MAT018500</v>
      </c>
      <c r="G277" s="919" t="str">
        <f>IFERROR(VLOOKUP($A277,INSUMOS!$D:$M,4,FALSE),VLOOKUP($A277,'MO-INSUMOS'!$D$28:$K$63,4,FALSE))</f>
        <v>MA</v>
      </c>
      <c r="H277" s="633" t="str">
        <f>IFERROR(VLOOKUP($A277,INSUMOS!$D:$M,5,FALSE),VLOOKUP($A277,'MO-INSUMOS'!$D$28:$K$63,5,FALSE))</f>
        <v>BRITA NO 1, COM TRANSPORTE</v>
      </c>
      <c r="I277" s="919" t="str">
        <f>IFERROR(VLOOKUP($A277,INSUMOS!$D:$M,6,FALSE),VLOOKUP($A277,'MO-INSUMOS'!$D$28:$K$63,6,FALSE))</f>
        <v>M3</v>
      </c>
      <c r="J277" s="933">
        <f>IFERROR(VLOOKUP($A277,INSUMOS!$D:$M,7,FALSE),VLOOKUP($A277,'MO-INSUMOS'!$D$28:$K$63,7,FALSE))</f>
        <v>6.3324999999999992E-2</v>
      </c>
      <c r="K277" s="934">
        <f>IFERROR(VLOOKUP($A277,INSUMOS!$D:$M,8,FALSE),VLOOKUP($A277,'MO-INSUMOS'!$D$28:$K$63,8,FALSE))</f>
        <v>0</v>
      </c>
      <c r="L277" s="934">
        <f t="shared" si="18"/>
        <v>0</v>
      </c>
      <c r="M277" s="935" t="e">
        <f t="shared" si="19"/>
        <v>#DIV/0!</v>
      </c>
      <c r="N277" s="936" t="e">
        <f>SUM($M$11:M277)</f>
        <v>#DIV/0!</v>
      </c>
      <c r="P277" s="66" t="str">
        <f>IFERROR(VLOOKUP(F277,'SE-GERAL'!$G:$T,14,FALSE),"N")</f>
        <v>N</v>
      </c>
      <c r="Q277" s="66" t="str">
        <f>IF(SUMIF('MO-FERRAMENTAS EPI'!K:K,F277,'MO-FERRAMENTAS EPI'!F:F)&gt;0,"D","N")</f>
        <v>N</v>
      </c>
      <c r="R277" s="66" t="str">
        <f t="shared" si="20"/>
        <v>N</v>
      </c>
      <c r="S277" s="959"/>
      <c r="T277" s="959"/>
      <c r="U277" s="960"/>
      <c r="V277" s="960"/>
    </row>
    <row r="278" spans="1:22">
      <c r="A278" s="66">
        <v>363</v>
      </c>
      <c r="D278" s="932" t="e">
        <f t="shared" si="17"/>
        <v>#DIV/0!</v>
      </c>
      <c r="E278" s="82" t="str">
        <f>IFERROR(VLOOKUP($A278,INSUMOS!$D:$M,2,FALSE),VLOOKUP($A278,'MO-INSUMOS'!$D$28:$K$63,2,FALSE))</f>
        <v>SCO/RIO</v>
      </c>
      <c r="F278" s="919" t="str">
        <f>IFERROR(VLOOKUP($A278,INSUMOS!$D:$M,3,FALSE),VLOOKUP($A278,'MO-INSUMOS'!$D$28:$K$63,3,FALSE))</f>
        <v>MAT005550</v>
      </c>
      <c r="G278" s="919" t="str">
        <f>IFERROR(VLOOKUP($A278,INSUMOS!$D:$M,4,FALSE),VLOOKUP($A278,'MO-INSUMOS'!$D$28:$K$63,4,FALSE))</f>
        <v>MA</v>
      </c>
      <c r="H278" s="633" t="str">
        <f>IFERROR(VLOOKUP($A278,INSUMOS!$D:$M,5,FALSE),VLOOKUP($A278,'MO-INSUMOS'!$D$28:$K$63,5,FALSE))</f>
        <v>ARAME GALVANIZADO NO 14</v>
      </c>
      <c r="I278" s="919" t="str">
        <f>IFERROR(VLOOKUP($A278,INSUMOS!$D:$M,6,FALSE),VLOOKUP($A278,'MO-INSUMOS'!$D$28:$K$63,6,FALSE))</f>
        <v>KG</v>
      </c>
      <c r="J278" s="933">
        <f>IFERROR(VLOOKUP($A278,INSUMOS!$D:$M,7,FALSE),VLOOKUP($A278,'MO-INSUMOS'!$D$28:$K$63,7,FALSE))</f>
        <v>0.5083333333333333</v>
      </c>
      <c r="K278" s="934">
        <f>IFERROR(VLOOKUP($A278,INSUMOS!$D:$M,8,FALSE),VLOOKUP($A278,'MO-INSUMOS'!$D$28:$K$63,8,FALSE))</f>
        <v>0</v>
      </c>
      <c r="L278" s="934">
        <f t="shared" si="18"/>
        <v>0</v>
      </c>
      <c r="M278" s="935" t="e">
        <f t="shared" si="19"/>
        <v>#DIV/0!</v>
      </c>
      <c r="N278" s="936" t="e">
        <f>SUM($M$11:M278)</f>
        <v>#DIV/0!</v>
      </c>
      <c r="P278" s="66" t="str">
        <f>IFERROR(VLOOKUP(F278,'SE-GERAL'!$G:$T,14,FALSE),"N")</f>
        <v>D</v>
      </c>
      <c r="Q278" s="66" t="str">
        <f>IF(SUMIF('MO-FERRAMENTAS EPI'!K:K,F278,'MO-FERRAMENTAS EPI'!F:F)&gt;0,"D","N")</f>
        <v>N</v>
      </c>
      <c r="R278" s="66" t="str">
        <f t="shared" si="20"/>
        <v>D</v>
      </c>
      <c r="S278" s="959"/>
      <c r="T278" s="959"/>
      <c r="U278" s="960"/>
      <c r="V278" s="960"/>
    </row>
    <row r="279" spans="1:22" ht="22.5">
      <c r="A279" s="66">
        <v>372</v>
      </c>
      <c r="D279" s="932" t="e">
        <f t="shared" si="17"/>
        <v>#DIV/0!</v>
      </c>
      <c r="E279" s="82" t="str">
        <f>IFERROR(VLOOKUP($A279,INSUMOS!$D:$M,2,FALSE),VLOOKUP($A279,'MO-INSUMOS'!$D$28:$K$63,2,FALSE))</f>
        <v>SBC</v>
      </c>
      <c r="F279" s="919">
        <f>IFERROR(VLOOKUP($A279,INSUMOS!$D:$M,3,FALSE),VLOOKUP($A279,'MO-INSUMOS'!$D$28:$K$63,3,FALSE))</f>
        <v>873</v>
      </c>
      <c r="G279" s="919" t="str">
        <f>IFERROR(VLOOKUP($A279,INSUMOS!$D:$M,4,FALSE),VLOOKUP($A279,'MO-INSUMOS'!$D$28:$K$63,4,FALSE))</f>
        <v>MA</v>
      </c>
      <c r="H279" s="633" t="str">
        <f>IFERROR(VLOOKUP($A279,INSUMOS!$D:$M,5,FALSE),VLOOKUP($A279,'MO-INSUMOS'!$D$28:$K$63,5,FALSE))</f>
        <v>PLACA DE SINALIZACAO FOTOLUMINESCENTE ROTA DE FUGA 16x25cm NBR 13434-2:2004</v>
      </c>
      <c r="I279" s="919" t="str">
        <f>IFERROR(VLOOKUP($A279,INSUMOS!$D:$M,6,FALSE),VLOOKUP($A279,'MO-INSUMOS'!$D$28:$K$63,6,FALSE))</f>
        <v>UN</v>
      </c>
      <c r="J279" s="933">
        <f>IFERROR(VLOOKUP($A279,INSUMOS!$D:$M,7,FALSE),VLOOKUP($A279,'MO-INSUMOS'!$D$28:$K$63,7,FALSE))</f>
        <v>0.5</v>
      </c>
      <c r="K279" s="934">
        <f>IFERROR(VLOOKUP($A279,INSUMOS!$D:$M,8,FALSE),VLOOKUP($A279,'MO-INSUMOS'!$D$28:$K$63,8,FALSE))</f>
        <v>0</v>
      </c>
      <c r="L279" s="934">
        <f t="shared" si="18"/>
        <v>0</v>
      </c>
      <c r="M279" s="935" t="e">
        <f t="shared" si="19"/>
        <v>#DIV/0!</v>
      </c>
      <c r="N279" s="936" t="e">
        <f>SUM($M$11:M279)</f>
        <v>#DIV/0!</v>
      </c>
      <c r="P279" s="66" t="str">
        <f>IFERROR(VLOOKUP(F279,'SE-GERAL'!$G:$T,14,FALSE),"N")</f>
        <v>D</v>
      </c>
      <c r="Q279" s="66" t="str">
        <f>IF(SUMIF('MO-FERRAMENTAS EPI'!K:K,F279,'MO-FERRAMENTAS EPI'!F:F)&gt;0,"D","N")</f>
        <v>N</v>
      </c>
      <c r="R279" s="66" t="str">
        <f t="shared" si="20"/>
        <v>D</v>
      </c>
      <c r="S279" s="959"/>
      <c r="T279" s="959"/>
      <c r="U279" s="960"/>
      <c r="V279" s="960"/>
    </row>
    <row r="280" spans="1:22" ht="22.5">
      <c r="A280" s="66">
        <v>370</v>
      </c>
      <c r="D280" s="932" t="e">
        <f t="shared" si="17"/>
        <v>#DIV/0!</v>
      </c>
      <c r="E280" s="82" t="str">
        <f>IFERROR(VLOOKUP($A280,INSUMOS!$D:$M,2,FALSE),VLOOKUP($A280,'MO-INSUMOS'!$D$28:$K$63,2,FALSE))</f>
        <v>UFRJ</v>
      </c>
      <c r="F280" s="919" t="str">
        <f>IFERROR(VLOOKUP($A280,INSUMOS!$D:$M,3,FALSE),VLOOKUP($A280,'MO-INSUMOS'!$D$28:$K$63,3,FALSE))</f>
        <v>UFRJ-0349</v>
      </c>
      <c r="G280" s="919" t="str">
        <f>IFERROR(VLOOKUP($A280,INSUMOS!$D:$M,4,FALSE),VLOOKUP($A280,'MO-INSUMOS'!$D$28:$K$63,4,FALSE))</f>
        <v>MA</v>
      </c>
      <c r="H280" s="633" t="str">
        <f>IFERROR(VLOOKUP($A280,INSUMOS!$D:$M,5,FALSE),VLOOKUP($A280,'MO-INSUMOS'!$D$28:$K$63,5,FALSE))</f>
        <v>PLACA PERIGO ALTA TENSÃO - PVC - MEDINDO 0,36 X 0,26M E 2,00MM DE ESPESSURA - PROVIDA DE FUROS PARA FIXAÇÃO</v>
      </c>
      <c r="I280" s="919" t="str">
        <f>IFERROR(VLOOKUP($A280,INSUMOS!$D:$M,6,FALSE),VLOOKUP($A280,'MO-INSUMOS'!$D$28:$K$63,6,FALSE))</f>
        <v>UN</v>
      </c>
      <c r="J280" s="933">
        <f>IFERROR(VLOOKUP($A280,INSUMOS!$D:$M,7,FALSE),VLOOKUP($A280,'MO-INSUMOS'!$D$28:$K$63,7,FALSE))</f>
        <v>0.5</v>
      </c>
      <c r="K280" s="934">
        <f>IFERROR(VLOOKUP($A280,INSUMOS!$D:$M,8,FALSE),VLOOKUP($A280,'MO-INSUMOS'!$D$28:$K$63,8,FALSE))</f>
        <v>0</v>
      </c>
      <c r="L280" s="934">
        <f t="shared" si="18"/>
        <v>0</v>
      </c>
      <c r="M280" s="935" t="e">
        <f t="shared" si="19"/>
        <v>#DIV/0!</v>
      </c>
      <c r="N280" s="936" t="e">
        <f>SUM($M$11:M280)</f>
        <v>#DIV/0!</v>
      </c>
      <c r="P280" s="66" t="str">
        <f>IFERROR(VLOOKUP(F280,'SE-GERAL'!$G:$T,14,FALSE),"N")</f>
        <v>D</v>
      </c>
      <c r="Q280" s="66" t="str">
        <f>IF(SUMIF('MO-FERRAMENTAS EPI'!K:K,F280,'MO-FERRAMENTAS EPI'!F:F)&gt;0,"D","N")</f>
        <v>N</v>
      </c>
      <c r="R280" s="66" t="str">
        <f t="shared" si="20"/>
        <v>D</v>
      </c>
      <c r="S280" s="959"/>
      <c r="T280" s="959"/>
      <c r="U280" s="960"/>
      <c r="V280" s="960"/>
    </row>
    <row r="281" spans="1:22">
      <c r="A281" s="66">
        <v>32</v>
      </c>
      <c r="D281" s="932" t="e">
        <f t="shared" si="17"/>
        <v>#DIV/0!</v>
      </c>
      <c r="E281" s="82" t="str">
        <f>IFERROR(VLOOKUP($A281,INSUMOS!$D:$M,2,FALSE),VLOOKUP($A281,'MO-INSUMOS'!$D$28:$K$63,2,FALSE))</f>
        <v>SCO/RIO</v>
      </c>
      <c r="F281" s="919" t="str">
        <f>IFERROR(VLOOKUP($A281,INSUMOS!$D:$M,3,FALSE),VLOOKUP($A281,'MO-INSUMOS'!$D$28:$K$63,3,FALSE))</f>
        <v>MAT090400</v>
      </c>
      <c r="G281" s="919" t="str">
        <f>IFERROR(VLOOKUP($A281,INSUMOS!$D:$M,4,FALSE),VLOOKUP($A281,'MO-INSUMOS'!$D$28:$K$63,4,FALSE))</f>
        <v>MA</v>
      </c>
      <c r="H281" s="633" t="str">
        <f>IFERROR(VLOOKUP($A281,INSUMOS!$D:$M,5,FALSE),VLOOKUP($A281,'MO-INSUMOS'!$D$28:$K$63,5,FALSE))</f>
        <v>MIDIA DVD-R</v>
      </c>
      <c r="I281" s="919" t="str">
        <f>IFERROR(VLOOKUP($A281,INSUMOS!$D:$M,6,FALSE),VLOOKUP($A281,'MO-INSUMOS'!$D$28:$K$63,6,FALSE))</f>
        <v>UN</v>
      </c>
      <c r="J281" s="933">
        <f>IFERROR(VLOOKUP($A281,INSUMOS!$D:$M,7,FALSE),VLOOKUP($A281,'MO-INSUMOS'!$D$28:$K$63,7,FALSE))</f>
        <v>7</v>
      </c>
      <c r="K281" s="934">
        <f>IFERROR(VLOOKUP($A281,INSUMOS!$D:$M,8,FALSE),VLOOKUP($A281,'MO-INSUMOS'!$D$28:$K$63,8,FALSE))</f>
        <v>0</v>
      </c>
      <c r="L281" s="934">
        <f t="shared" si="18"/>
        <v>0</v>
      </c>
      <c r="M281" s="935" t="e">
        <f t="shared" si="19"/>
        <v>#DIV/0!</v>
      </c>
      <c r="N281" s="936" t="e">
        <f>SUM($M$11:M281)</f>
        <v>#DIV/0!</v>
      </c>
      <c r="P281" s="66" t="str">
        <f>IFERROR(VLOOKUP(F281,'SE-GERAL'!$G:$T,14,FALSE),"N")</f>
        <v>N</v>
      </c>
      <c r="Q281" s="66" t="str">
        <f>IF(SUMIF('MO-FERRAMENTAS EPI'!K:K,F281,'MO-FERRAMENTAS EPI'!F:F)&gt;0,"D","N")</f>
        <v>N</v>
      </c>
      <c r="R281" s="66" t="str">
        <f t="shared" si="20"/>
        <v>N</v>
      </c>
      <c r="S281" s="959"/>
      <c r="T281" s="959"/>
      <c r="U281" s="960"/>
      <c r="V281" s="960"/>
    </row>
    <row r="282" spans="1:22">
      <c r="A282" s="66">
        <v>445</v>
      </c>
      <c r="D282" s="932" t="e">
        <f t="shared" si="17"/>
        <v>#DIV/0!</v>
      </c>
      <c r="E282" s="82" t="str">
        <f>IFERROR(VLOOKUP($A282,INSUMOS!$D:$M,2,FALSE),VLOOKUP($A282,'MO-INSUMOS'!$D$28:$K$63,2,FALSE))</f>
        <v>UFRJ</v>
      </c>
      <c r="F282" s="919" t="str">
        <f>IFERROR(VLOOKUP($A282,INSUMOS!$D:$M,3,FALSE),VLOOKUP($A282,'MO-INSUMOS'!$D$28:$K$63,3,FALSE))</f>
        <v>UFRJ-0452</v>
      </c>
      <c r="G282" s="919" t="str">
        <f>IFERROR(VLOOKUP($A282,INSUMOS!$D:$M,4,FALSE),VLOOKUP($A282,'MO-INSUMOS'!$D$28:$K$63,4,FALSE))</f>
        <v>EQ</v>
      </c>
      <c r="H282" s="633" t="str">
        <f>IFERROR(VLOOKUP($A282,INSUMOS!$D:$M,5,FALSE),VLOOKUP($A282,'MO-INSUMOS'!$D$28:$K$63,5,FALSE))</f>
        <v>LIMA REDONDA BASTARDA DE 10" COM CABO</v>
      </c>
      <c r="I282" s="919" t="str">
        <f>IFERROR(VLOOKUP($A282,INSUMOS!$D:$M,6,FALSE),VLOOKUP($A282,'MO-INSUMOS'!$D$28:$K$63,6,FALSE))</f>
        <v>UN</v>
      </c>
      <c r="J282" s="933">
        <f>IFERROR(VLOOKUP($A282,INSUMOS!$D:$M,7,FALSE),VLOOKUP($A282,'MO-INSUMOS'!$D$28:$K$63,7,FALSE))</f>
        <v>0.16666666666666666</v>
      </c>
      <c r="K282" s="934">
        <f>IFERROR(VLOOKUP($A282,INSUMOS!$D:$M,8,FALSE),VLOOKUP($A282,'MO-INSUMOS'!$D$28:$K$63,8,FALSE))</f>
        <v>0</v>
      </c>
      <c r="L282" s="934">
        <f t="shared" si="18"/>
        <v>0</v>
      </c>
      <c r="M282" s="935" t="e">
        <f t="shared" si="19"/>
        <v>#DIV/0!</v>
      </c>
      <c r="N282" s="936" t="e">
        <f>SUM($M$11:M282)</f>
        <v>#DIV/0!</v>
      </c>
      <c r="P282" s="66" t="str">
        <f>IFERROR(VLOOKUP(F282,'SE-GERAL'!$G:$T,14,FALSE),"N")</f>
        <v>D</v>
      </c>
      <c r="Q282" s="66" t="str">
        <f>IF(SUMIF('MO-FERRAMENTAS EPI'!K:K,F282,'MO-FERRAMENTAS EPI'!F:F)&gt;0,"D","N")</f>
        <v>N</v>
      </c>
      <c r="R282" s="66" t="str">
        <f t="shared" si="20"/>
        <v>D</v>
      </c>
      <c r="S282" s="959"/>
      <c r="T282" s="959"/>
      <c r="U282" s="960"/>
      <c r="V282" s="960"/>
    </row>
    <row r="283" spans="1:22" ht="33.75">
      <c r="A283" s="66">
        <v>298</v>
      </c>
      <c r="D283" s="932" t="e">
        <f t="shared" si="17"/>
        <v>#DIV/0!</v>
      </c>
      <c r="E283" s="82" t="str">
        <f>IFERROR(VLOOKUP($A283,INSUMOS!$D:$M,2,FALSE),VLOOKUP($A283,'MO-INSUMOS'!$D$28:$K$63,2,FALSE))</f>
        <v>UFRJ</v>
      </c>
      <c r="F283" s="919" t="str">
        <f>IFERROR(VLOOKUP($A283,INSUMOS!$D:$M,3,FALSE),VLOOKUP($A283,'MO-INSUMOS'!$D$28:$K$63,3,FALSE))</f>
        <v>UFRJ-0199</v>
      </c>
      <c r="G283" s="919" t="str">
        <f>IFERROR(VLOOKUP($A283,INSUMOS!$D:$M,4,FALSE),VLOOKUP($A283,'MO-INSUMOS'!$D$28:$K$63,4,FALSE))</f>
        <v>MA</v>
      </c>
      <c r="H283" s="633" t="str">
        <f>IFERROR(VLOOKUP($A283,INSUMOS!$D:$M,5,FALSE),VLOOKUP($A283,'MO-INSUMOS'!$D$28:$K$63,5,FALSE))</f>
        <v>GRAMPO PARALELO DE ALUMÍNIO, CONSTRUÍDO EM LIGA ESPECIAL DE ALUMÍNIO. PARAFUSOS E PORCA EM LIGA DE ALDUR, PARA CABO DE ALUMÍNIO 1/0</v>
      </c>
      <c r="I283" s="919" t="str">
        <f>IFERROR(VLOOKUP($A283,INSUMOS!$D:$M,6,FALSE),VLOOKUP($A283,'MO-INSUMOS'!$D$28:$K$63,6,FALSE))</f>
        <v>UN</v>
      </c>
      <c r="J283" s="933">
        <f>IFERROR(VLOOKUP($A283,INSUMOS!$D:$M,7,FALSE),VLOOKUP($A283,'MO-INSUMOS'!$D$28:$K$63,7,FALSE))</f>
        <v>0.25</v>
      </c>
      <c r="K283" s="934">
        <f>IFERROR(VLOOKUP($A283,INSUMOS!$D:$M,8,FALSE),VLOOKUP($A283,'MO-INSUMOS'!$D$28:$K$63,8,FALSE))</f>
        <v>0</v>
      </c>
      <c r="L283" s="934">
        <f t="shared" si="18"/>
        <v>0</v>
      </c>
      <c r="M283" s="935" t="e">
        <f t="shared" si="19"/>
        <v>#DIV/0!</v>
      </c>
      <c r="N283" s="936" t="e">
        <f>SUM($M$11:M283)</f>
        <v>#DIV/0!</v>
      </c>
      <c r="P283" s="66" t="str">
        <f>IFERROR(VLOOKUP(F283,'SE-GERAL'!$G:$T,14,FALSE),"N")</f>
        <v>D</v>
      </c>
      <c r="Q283" s="66" t="str">
        <f>IF(SUMIF('MO-FERRAMENTAS EPI'!K:K,F283,'MO-FERRAMENTAS EPI'!F:F)&gt;0,"D","N")</f>
        <v>N</v>
      </c>
      <c r="R283" s="66" t="str">
        <f t="shared" si="20"/>
        <v>D</v>
      </c>
      <c r="S283" s="959"/>
      <c r="T283" s="959"/>
      <c r="U283" s="960"/>
      <c r="V283" s="960"/>
    </row>
    <row r="284" spans="1:22" ht="22.5">
      <c r="A284" s="66">
        <v>84</v>
      </c>
      <c r="D284" s="932" t="e">
        <f t="shared" si="17"/>
        <v>#DIV/0!</v>
      </c>
      <c r="E284" s="82" t="str">
        <f>IFERROR(VLOOKUP($A284,INSUMOS!$D:$M,2,FALSE),VLOOKUP($A284,'MO-INSUMOS'!$D$28:$K$63,2,FALSE))</f>
        <v>SCO/RIO</v>
      </c>
      <c r="F284" s="919" t="str">
        <f>IFERROR(VLOOKUP($A284,INSUMOS!$D:$M,3,FALSE),VLOOKUP($A284,'MO-INSUMOS'!$D$28:$K$63,3,FALSE))</f>
        <v>MAT026300</v>
      </c>
      <c r="G284" s="919" t="str">
        <f>IFERROR(VLOOKUP($A284,INSUMOS!$D:$M,4,FALSE),VLOOKUP($A284,'MO-INSUMOS'!$D$28:$K$63,4,FALSE))</f>
        <v>MA</v>
      </c>
      <c r="H284" s="633" t="str">
        <f>IFERROR(VLOOKUP($A284,INSUMOS!$D:$M,5,FALSE),VLOOKUP($A284,'MO-INSUMOS'!$D$28:$K$63,5,FALSE))</f>
        <v>CAIXA EM NORYL E POLICARBONATO, PARA MEDIDOR TRIFASICO, PADRAO LIGHT</v>
      </c>
      <c r="I284" s="919" t="str">
        <f>IFERROR(VLOOKUP($A284,INSUMOS!$D:$M,6,FALSE),VLOOKUP($A284,'MO-INSUMOS'!$D$28:$K$63,6,FALSE))</f>
        <v>UN</v>
      </c>
      <c r="J284" s="933">
        <f>IFERROR(VLOOKUP($A284,INSUMOS!$D:$M,7,FALSE),VLOOKUP($A284,'MO-INSUMOS'!$D$28:$K$63,7,FALSE))</f>
        <v>8.3333333333333329E-2</v>
      </c>
      <c r="K284" s="934">
        <f>IFERROR(VLOOKUP($A284,INSUMOS!$D:$M,8,FALSE),VLOOKUP($A284,'MO-INSUMOS'!$D$28:$K$63,8,FALSE))</f>
        <v>0</v>
      </c>
      <c r="L284" s="934">
        <f t="shared" si="18"/>
        <v>0</v>
      </c>
      <c r="M284" s="935" t="e">
        <f t="shared" si="19"/>
        <v>#DIV/0!</v>
      </c>
      <c r="N284" s="936" t="e">
        <f>SUM($M$11:M284)</f>
        <v>#DIV/0!</v>
      </c>
      <c r="P284" s="66" t="str">
        <f>IFERROR(VLOOKUP(F284,'SE-GERAL'!$G:$T,14,FALSE),"N")</f>
        <v>N</v>
      </c>
      <c r="Q284" s="66" t="str">
        <f>IF(SUMIF('MO-FERRAMENTAS EPI'!K:K,F284,'MO-FERRAMENTAS EPI'!F:F)&gt;0,"D","N")</f>
        <v>N</v>
      </c>
      <c r="R284" s="66" t="str">
        <f t="shared" si="20"/>
        <v>N</v>
      </c>
      <c r="S284" s="959"/>
      <c r="T284" s="959"/>
      <c r="U284" s="960"/>
      <c r="V284" s="960"/>
    </row>
    <row r="285" spans="1:22" ht="22.5">
      <c r="A285" s="66">
        <v>406</v>
      </c>
      <c r="D285" s="932" t="e">
        <f t="shared" si="17"/>
        <v>#DIV/0!</v>
      </c>
      <c r="E285" s="82" t="str">
        <f>IFERROR(VLOOKUP($A285,INSUMOS!$D:$M,2,FALSE),VLOOKUP($A285,'MO-INSUMOS'!$D$28:$K$63,2,FALSE))</f>
        <v>UFRJ</v>
      </c>
      <c r="F285" s="919" t="str">
        <f>IFERROR(VLOOKUP($A285,INSUMOS!$D:$M,3,FALSE),VLOOKUP($A285,'MO-INSUMOS'!$D$28:$K$63,3,FALSE))</f>
        <v>UFRJ-0297</v>
      </c>
      <c r="G285" s="919" t="str">
        <f>IFERROR(VLOOKUP($A285,INSUMOS!$D:$M,4,FALSE),VLOOKUP($A285,'MO-INSUMOS'!$D$28:$K$63,4,FALSE))</f>
        <v>MA</v>
      </c>
      <c r="H285" s="633" t="str">
        <f>IFERROR(VLOOKUP($A285,INSUMOS!$D:$M,5,FALSE),VLOOKUP($A285,'MO-INSUMOS'!$D$28:$K$63,5,FALSE))</f>
        <v>TERMINAL DE COMPRESSÃO, DE BRONZE, ESTANHADO, BASE COM 2 FUROS, PADRÃO NEMA, PARA CABO DE SEÇÃO NOMINAL DE 120 mm²</v>
      </c>
      <c r="I285" s="919" t="str">
        <f>IFERROR(VLOOKUP($A285,INSUMOS!$D:$M,6,FALSE),VLOOKUP($A285,'MO-INSUMOS'!$D$28:$K$63,6,FALSE))</f>
        <v>UN</v>
      </c>
      <c r="J285" s="933">
        <f>IFERROR(VLOOKUP($A285,INSUMOS!$D:$M,7,FALSE),VLOOKUP($A285,'MO-INSUMOS'!$D$28:$K$63,7,FALSE))</f>
        <v>0.25</v>
      </c>
      <c r="K285" s="934">
        <f>IFERROR(VLOOKUP($A285,INSUMOS!$D:$M,8,FALSE),VLOOKUP($A285,'MO-INSUMOS'!$D$28:$K$63,8,FALSE))</f>
        <v>0</v>
      </c>
      <c r="L285" s="934">
        <f t="shared" si="18"/>
        <v>0</v>
      </c>
      <c r="M285" s="935" t="e">
        <f t="shared" si="19"/>
        <v>#DIV/0!</v>
      </c>
      <c r="N285" s="936" t="e">
        <f>SUM($M$11:M285)</f>
        <v>#DIV/0!</v>
      </c>
      <c r="P285" s="66" t="str">
        <f>IFERROR(VLOOKUP(F285,'SE-GERAL'!$G:$T,14,FALSE),"N")</f>
        <v>D</v>
      </c>
      <c r="Q285" s="66" t="str">
        <f>IF(SUMIF('MO-FERRAMENTAS EPI'!K:K,F285,'MO-FERRAMENTAS EPI'!F:F)&gt;0,"D","N")</f>
        <v>N</v>
      </c>
      <c r="R285" s="66" t="str">
        <f t="shared" si="20"/>
        <v>D</v>
      </c>
      <c r="S285" s="959"/>
      <c r="T285" s="959"/>
      <c r="U285" s="960"/>
      <c r="V285" s="960"/>
    </row>
    <row r="286" spans="1:22">
      <c r="A286" s="66">
        <v>473</v>
      </c>
      <c r="D286" s="932" t="e">
        <f t="shared" si="17"/>
        <v>#DIV/0!</v>
      </c>
      <c r="E286" s="82" t="str">
        <f>IFERROR(VLOOKUP($A286,INSUMOS!$D:$M,2,FALSE),VLOOKUP($A286,'MO-INSUMOS'!$D$28:$K$63,2,FALSE))</f>
        <v>UFRJ</v>
      </c>
      <c r="F286" s="919" t="str">
        <f>IFERROR(VLOOKUP($A286,INSUMOS!$D:$M,3,FALSE),VLOOKUP($A286,'MO-INSUMOS'!$D$28:$K$63,3,FALSE))</f>
        <v>UFRJ-0503</v>
      </c>
      <c r="G286" s="919" t="str">
        <f>IFERROR(VLOOKUP($A286,INSUMOS!$D:$M,4,FALSE),VLOOKUP($A286,'MO-INSUMOS'!$D$28:$K$63,4,FALSE))</f>
        <v>EQ</v>
      </c>
      <c r="H286" s="633" t="str">
        <f>IFERROR(VLOOKUP($A286,INSUMOS!$D:$M,5,FALSE),VLOOKUP($A286,'MO-INSUMOS'!$D$28:$K$63,5,FALSE))</f>
        <v>JOGO DE BROCAS PARA METAL - 7 PEÇAS - 2/3/4/5/6/8/10 MM</v>
      </c>
      <c r="I286" s="919" t="str">
        <f>IFERROR(VLOOKUP($A286,INSUMOS!$D:$M,6,FALSE),VLOOKUP($A286,'MO-INSUMOS'!$D$28:$K$63,6,FALSE))</f>
        <v>UN</v>
      </c>
      <c r="J286" s="933">
        <f>IFERROR(VLOOKUP($A286,INSUMOS!$D:$M,7,FALSE),VLOOKUP($A286,'MO-INSUMOS'!$D$28:$K$63,7,FALSE))</f>
        <v>0.16666666666666666</v>
      </c>
      <c r="K286" s="934">
        <f>IFERROR(VLOOKUP($A286,INSUMOS!$D:$M,8,FALSE),VLOOKUP($A286,'MO-INSUMOS'!$D$28:$K$63,8,FALSE))</f>
        <v>0</v>
      </c>
      <c r="L286" s="934">
        <f t="shared" si="18"/>
        <v>0</v>
      </c>
      <c r="M286" s="935" t="e">
        <f t="shared" si="19"/>
        <v>#DIV/0!</v>
      </c>
      <c r="N286" s="936" t="e">
        <f>SUM($M$11:M286)</f>
        <v>#DIV/0!</v>
      </c>
      <c r="P286" s="66" t="str">
        <f>IFERROR(VLOOKUP(F286,'SE-GERAL'!$G:$T,14,FALSE),"N")</f>
        <v>D</v>
      </c>
      <c r="Q286" s="66" t="str">
        <f>IF(SUMIF('MO-FERRAMENTAS EPI'!K:K,F286,'MO-FERRAMENTAS EPI'!F:F)&gt;0,"D","N")</f>
        <v>N</v>
      </c>
      <c r="R286" s="66" t="str">
        <f t="shared" si="20"/>
        <v>D</v>
      </c>
      <c r="S286" s="959"/>
      <c r="T286" s="959"/>
      <c r="U286" s="960"/>
      <c r="V286" s="960"/>
    </row>
    <row r="287" spans="1:22" ht="22.5">
      <c r="A287" s="66">
        <v>380</v>
      </c>
      <c r="D287" s="932" t="e">
        <f t="shared" si="17"/>
        <v>#DIV/0!</v>
      </c>
      <c r="E287" s="82" t="str">
        <f>IFERROR(VLOOKUP($A287,INSUMOS!$D:$M,2,FALSE),VLOOKUP($A287,'MO-INSUMOS'!$D$28:$K$63,2,FALSE))</f>
        <v>SINAPI</v>
      </c>
      <c r="F287" s="919">
        <f>IFERROR(VLOOKUP($A287,INSUMOS!$D:$M,3,FALSE),VLOOKUP($A287,'MO-INSUMOS'!$D$28:$K$63,3,FALSE))</f>
        <v>11862</v>
      </c>
      <c r="G287" s="919" t="str">
        <f>IFERROR(VLOOKUP($A287,INSUMOS!$D:$M,4,FALSE),VLOOKUP($A287,'MO-INSUMOS'!$D$28:$K$63,4,FALSE))</f>
        <v>MA</v>
      </c>
      <c r="H287" s="633" t="str">
        <f>IFERROR(VLOOKUP($A287,INSUMOS!$D:$M,5,FALSE),VLOOKUP($A287,'MO-INSUMOS'!$D$28:$K$63,5,FALSE))</f>
        <v>CONECTOR METALICO TIPO PARAFUSO FENDIDO (SPLIT BOLT), PARA CABOS ATE 50 MM2</v>
      </c>
      <c r="I287" s="919" t="str">
        <f>IFERROR(VLOOKUP($A287,INSUMOS!$D:$M,6,FALSE),VLOOKUP($A287,'MO-INSUMOS'!$D$28:$K$63,6,FALSE))</f>
        <v>UN</v>
      </c>
      <c r="J287" s="933">
        <f>IFERROR(VLOOKUP($A287,INSUMOS!$D:$M,7,FALSE),VLOOKUP($A287,'MO-INSUMOS'!$D$28:$K$63,7,FALSE))</f>
        <v>0.5</v>
      </c>
      <c r="K287" s="934">
        <f>IFERROR(VLOOKUP($A287,INSUMOS!$D:$M,8,FALSE),VLOOKUP($A287,'MO-INSUMOS'!$D$28:$K$63,8,FALSE))</f>
        <v>0</v>
      </c>
      <c r="L287" s="934">
        <f t="shared" si="18"/>
        <v>0</v>
      </c>
      <c r="M287" s="935" t="e">
        <f t="shared" si="19"/>
        <v>#DIV/0!</v>
      </c>
      <c r="N287" s="936" t="e">
        <f>SUM($M$11:M287)</f>
        <v>#DIV/0!</v>
      </c>
      <c r="P287" s="66" t="str">
        <f>IFERROR(VLOOKUP(F287,'SE-GERAL'!$G:$T,14,FALSE),"N")</f>
        <v>D</v>
      </c>
      <c r="Q287" s="66" t="str">
        <f>IF(SUMIF('MO-FERRAMENTAS EPI'!K:K,F287,'MO-FERRAMENTAS EPI'!F:F)&gt;0,"D","N")</f>
        <v>N</v>
      </c>
      <c r="R287" s="66" t="str">
        <f t="shared" si="20"/>
        <v>D</v>
      </c>
      <c r="S287" s="959"/>
      <c r="T287" s="959"/>
      <c r="U287" s="960"/>
      <c r="V287" s="960"/>
    </row>
    <row r="288" spans="1:22">
      <c r="A288" s="66">
        <v>318</v>
      </c>
      <c r="D288" s="932" t="e">
        <f t="shared" si="17"/>
        <v>#DIV/0!</v>
      </c>
      <c r="E288" s="82" t="str">
        <f>IFERROR(VLOOKUP($A288,INSUMOS!$D:$M,2,FALSE),VLOOKUP($A288,'MO-INSUMOS'!$D$28:$K$63,2,FALSE))</f>
        <v>UFRJ</v>
      </c>
      <c r="F288" s="919" t="str">
        <f>IFERROR(VLOOKUP($A288,INSUMOS!$D:$M,3,FALSE),VLOOKUP($A288,'MO-INSUMOS'!$D$28:$K$63,3,FALSE))</f>
        <v>UFRJ-0327</v>
      </c>
      <c r="G288" s="919" t="str">
        <f>IFERROR(VLOOKUP($A288,INSUMOS!$D:$M,4,FALSE),VLOOKUP($A288,'MO-INSUMOS'!$D$28:$K$63,4,FALSE))</f>
        <v>MA</v>
      </c>
      <c r="H288" s="633" t="str">
        <f>IFERROR(VLOOKUP($A288,INSUMOS!$D:$M,5,FALSE),VLOOKUP($A288,'MO-INSUMOS'!$D$28:$K$63,5,FALSE))</f>
        <v>LUVA DE EMENDA PARA CABO DE ALUMÍNIO: 2/0 AWG</v>
      </c>
      <c r="I288" s="919" t="str">
        <f>IFERROR(VLOOKUP($A288,INSUMOS!$D:$M,6,FALSE),VLOOKUP($A288,'MO-INSUMOS'!$D$28:$K$63,6,FALSE))</f>
        <v>UN</v>
      </c>
      <c r="J288" s="933">
        <f>IFERROR(VLOOKUP($A288,INSUMOS!$D:$M,7,FALSE),VLOOKUP($A288,'MO-INSUMOS'!$D$28:$K$63,7,FALSE))</f>
        <v>0.25</v>
      </c>
      <c r="K288" s="934">
        <f>IFERROR(VLOOKUP($A288,INSUMOS!$D:$M,8,FALSE),VLOOKUP($A288,'MO-INSUMOS'!$D$28:$K$63,8,FALSE))</f>
        <v>0</v>
      </c>
      <c r="L288" s="934">
        <f t="shared" si="18"/>
        <v>0</v>
      </c>
      <c r="M288" s="935" t="e">
        <f t="shared" si="19"/>
        <v>#DIV/0!</v>
      </c>
      <c r="N288" s="936" t="e">
        <f>SUM($M$11:M288)</f>
        <v>#DIV/0!</v>
      </c>
      <c r="P288" s="66" t="str">
        <f>IFERROR(VLOOKUP(F288,'SE-GERAL'!$G:$T,14,FALSE),"N")</f>
        <v>D</v>
      </c>
      <c r="Q288" s="66" t="str">
        <f>IF(SUMIF('MO-FERRAMENTAS EPI'!K:K,F288,'MO-FERRAMENTAS EPI'!F:F)&gt;0,"D","N")</f>
        <v>N</v>
      </c>
      <c r="R288" s="66" t="str">
        <f t="shared" si="20"/>
        <v>D</v>
      </c>
      <c r="S288" s="959"/>
      <c r="T288" s="959"/>
      <c r="U288" s="960"/>
      <c r="V288" s="960"/>
    </row>
    <row r="289" spans="1:22" ht="33.75">
      <c r="A289" s="66">
        <v>333</v>
      </c>
      <c r="D289" s="932" t="e">
        <f t="shared" si="17"/>
        <v>#DIV/0!</v>
      </c>
      <c r="E289" s="82" t="str">
        <f>IFERROR(VLOOKUP($A289,INSUMOS!$D:$M,2,FALSE),VLOOKUP($A289,'MO-INSUMOS'!$D$28:$K$63,2,FALSE))</f>
        <v>UFRJ</v>
      </c>
      <c r="F289" s="919" t="str">
        <f>IFERROR(VLOOKUP($A289,INSUMOS!$D:$M,3,FALSE),VLOOKUP($A289,'MO-INSUMOS'!$D$28:$K$63,3,FALSE))</f>
        <v>UFRJ-0232</v>
      </c>
      <c r="G289" s="919" t="str">
        <f>IFERROR(VLOOKUP($A289,INSUMOS!$D:$M,4,FALSE),VLOOKUP($A289,'MO-INSUMOS'!$D$28:$K$63,4,FALSE))</f>
        <v>MA</v>
      </c>
      <c r="H289" s="633" t="str">
        <f>IFERROR(VLOOKUP($A289,INSUMOS!$D:$M,5,FALSE),VLOOKUP($A289,'MO-INSUMOS'!$D$28:$K$63,5,FALSE))</f>
        <v>CONECTOR CONCÊNTRICO A PRESSÃO, DE COBRE ELETROLÍTICO, ESTANHADO, TIPO TERMINAL LATERAL, PARA VERGALHÃO DE COBRE Ø 1/2"</v>
      </c>
      <c r="I289" s="919" t="str">
        <f>IFERROR(VLOOKUP($A289,INSUMOS!$D:$M,6,FALSE),VLOOKUP($A289,'MO-INSUMOS'!$D$28:$K$63,6,FALSE))</f>
        <v>UN</v>
      </c>
      <c r="J289" s="933">
        <f>IFERROR(VLOOKUP($A289,INSUMOS!$D:$M,7,FALSE),VLOOKUP($A289,'MO-INSUMOS'!$D$28:$K$63,7,FALSE))</f>
        <v>8.3333333333333329E-2</v>
      </c>
      <c r="K289" s="934">
        <f>IFERROR(VLOOKUP($A289,INSUMOS!$D:$M,8,FALSE),VLOOKUP($A289,'MO-INSUMOS'!$D$28:$K$63,8,FALSE))</f>
        <v>0</v>
      </c>
      <c r="L289" s="934">
        <f t="shared" si="18"/>
        <v>0</v>
      </c>
      <c r="M289" s="935" t="e">
        <f t="shared" si="19"/>
        <v>#DIV/0!</v>
      </c>
      <c r="N289" s="936" t="e">
        <f>SUM($M$11:M289)</f>
        <v>#DIV/0!</v>
      </c>
      <c r="P289" s="66" t="str">
        <f>IFERROR(VLOOKUP(F289,'SE-GERAL'!$G:$T,14,FALSE),"N")</f>
        <v>D</v>
      </c>
      <c r="Q289" s="66" t="str">
        <f>IF(SUMIF('MO-FERRAMENTAS EPI'!K:K,F289,'MO-FERRAMENTAS EPI'!F:F)&gt;0,"D","N")</f>
        <v>N</v>
      </c>
      <c r="R289" s="66" t="str">
        <f t="shared" si="20"/>
        <v>D</v>
      </c>
      <c r="S289" s="959"/>
      <c r="T289" s="959"/>
      <c r="U289" s="960"/>
      <c r="V289" s="960"/>
    </row>
    <row r="290" spans="1:22">
      <c r="A290" s="66">
        <v>364</v>
      </c>
      <c r="D290" s="932" t="e">
        <f t="shared" si="17"/>
        <v>#DIV/0!</v>
      </c>
      <c r="E290" s="82" t="str">
        <f>IFERROR(VLOOKUP($A290,INSUMOS!$D:$M,2,FALSE),VLOOKUP($A290,'MO-INSUMOS'!$D$28:$K$63,2,FALSE))</f>
        <v>SCO/RIO</v>
      </c>
      <c r="F290" s="919" t="str">
        <f>IFERROR(VLOOKUP($A290,INSUMOS!$D:$M,3,FALSE),VLOOKUP($A290,'MO-INSUMOS'!$D$28:$K$63,3,FALSE))</f>
        <v>MAT024800</v>
      </c>
      <c r="G290" s="919" t="str">
        <f>IFERROR(VLOOKUP($A290,INSUMOS!$D:$M,4,FALSE),VLOOKUP($A290,'MO-INSUMOS'!$D$28:$K$63,4,FALSE))</f>
        <v>MA</v>
      </c>
      <c r="H290" s="633" t="str">
        <f>IFERROR(VLOOKUP($A290,INSUMOS!$D:$M,5,FALSE),VLOOKUP($A290,'MO-INSUMOS'!$D$28:$K$63,5,FALSE))</f>
        <v>CADEADO COM 50MM</v>
      </c>
      <c r="I290" s="919" t="str">
        <f>IFERROR(VLOOKUP($A290,INSUMOS!$D:$M,6,FALSE),VLOOKUP($A290,'MO-INSUMOS'!$D$28:$K$63,6,FALSE))</f>
        <v>UN</v>
      </c>
      <c r="J290" s="933">
        <f>IFERROR(VLOOKUP($A290,INSUMOS!$D:$M,7,FALSE),VLOOKUP($A290,'MO-INSUMOS'!$D$28:$K$63,7,FALSE))</f>
        <v>0.25</v>
      </c>
      <c r="K290" s="934">
        <f>IFERROR(VLOOKUP($A290,INSUMOS!$D:$M,8,FALSE),VLOOKUP($A290,'MO-INSUMOS'!$D$28:$K$63,8,FALSE))</f>
        <v>0</v>
      </c>
      <c r="L290" s="934">
        <f t="shared" si="18"/>
        <v>0</v>
      </c>
      <c r="M290" s="935" t="e">
        <f t="shared" si="19"/>
        <v>#DIV/0!</v>
      </c>
      <c r="N290" s="936" t="e">
        <f>SUM($M$11:M290)</f>
        <v>#DIV/0!</v>
      </c>
      <c r="P290" s="66" t="str">
        <f>IFERROR(VLOOKUP(F290,'SE-GERAL'!$G:$T,14,FALSE),"N")</f>
        <v>D</v>
      </c>
      <c r="Q290" s="66" t="str">
        <f>IF(SUMIF('MO-FERRAMENTAS EPI'!K:K,F290,'MO-FERRAMENTAS EPI'!F:F)&gt;0,"D","N")</f>
        <v>N</v>
      </c>
      <c r="R290" s="66" t="str">
        <f t="shared" si="20"/>
        <v>D</v>
      </c>
      <c r="S290" s="959"/>
      <c r="T290" s="959"/>
      <c r="U290" s="960"/>
      <c r="V290" s="960"/>
    </row>
    <row r="291" spans="1:22">
      <c r="A291" s="66">
        <v>441</v>
      </c>
      <c r="D291" s="932" t="e">
        <f t="shared" si="17"/>
        <v>#DIV/0!</v>
      </c>
      <c r="E291" s="82" t="str">
        <f>IFERROR(VLOOKUP($A291,INSUMOS!$D:$M,2,FALSE),VLOOKUP($A291,'MO-INSUMOS'!$D$28:$K$63,2,FALSE))</f>
        <v>UFRJ</v>
      </c>
      <c r="F291" s="919" t="str">
        <f>IFERROR(VLOOKUP($A291,INSUMOS!$D:$M,3,FALSE),VLOOKUP($A291,'MO-INSUMOS'!$D$28:$K$63,3,FALSE))</f>
        <v>UFRJ-0440</v>
      </c>
      <c r="G291" s="919" t="str">
        <f>IFERROR(VLOOKUP($A291,INSUMOS!$D:$M,4,FALSE),VLOOKUP($A291,'MO-INSUMOS'!$D$28:$K$63,4,FALSE))</f>
        <v>EQ</v>
      </c>
      <c r="H291" s="633" t="str">
        <f>IFERROR(VLOOKUP($A291,INSUMOS!$D:$M,5,FALSE),VLOOKUP($A291,'MO-INSUMOS'!$D$28:$K$63,5,FALSE))</f>
        <v>CHAVE DE GRIFO 24”</v>
      </c>
      <c r="I291" s="919" t="str">
        <f>IFERROR(VLOOKUP($A291,INSUMOS!$D:$M,6,FALSE),VLOOKUP($A291,'MO-INSUMOS'!$D$28:$K$63,6,FALSE))</f>
        <v>UN</v>
      </c>
      <c r="J291" s="933">
        <f>IFERROR(VLOOKUP($A291,INSUMOS!$D:$M,7,FALSE),VLOOKUP($A291,'MO-INSUMOS'!$D$28:$K$63,7,FALSE))</f>
        <v>8.3333333333333329E-2</v>
      </c>
      <c r="K291" s="934">
        <f>IFERROR(VLOOKUP($A291,INSUMOS!$D:$M,8,FALSE),VLOOKUP($A291,'MO-INSUMOS'!$D$28:$K$63,8,FALSE))</f>
        <v>0</v>
      </c>
      <c r="L291" s="934">
        <f t="shared" si="18"/>
        <v>0</v>
      </c>
      <c r="M291" s="935" t="e">
        <f t="shared" si="19"/>
        <v>#DIV/0!</v>
      </c>
      <c r="N291" s="936" t="e">
        <f>SUM($M$11:M291)</f>
        <v>#DIV/0!</v>
      </c>
      <c r="P291" s="66" t="str">
        <f>IFERROR(VLOOKUP(F291,'SE-GERAL'!$G:$T,14,FALSE),"N")</f>
        <v>D</v>
      </c>
      <c r="Q291" s="66" t="str">
        <f>IF(SUMIF('MO-FERRAMENTAS EPI'!K:K,F291,'MO-FERRAMENTAS EPI'!F:F)&gt;0,"D","N")</f>
        <v>N</v>
      </c>
      <c r="R291" s="66" t="str">
        <f t="shared" si="20"/>
        <v>D</v>
      </c>
      <c r="S291" s="959"/>
      <c r="T291" s="959"/>
      <c r="U291" s="960"/>
      <c r="V291" s="960"/>
    </row>
    <row r="292" spans="1:22" ht="33.75">
      <c r="A292" s="66">
        <v>336</v>
      </c>
      <c r="D292" s="932" t="e">
        <f t="shared" si="17"/>
        <v>#DIV/0!</v>
      </c>
      <c r="E292" s="82" t="str">
        <f>IFERROR(VLOOKUP($A292,INSUMOS!$D:$M,2,FALSE),VLOOKUP($A292,'MO-INSUMOS'!$D$28:$K$63,2,FALSE))</f>
        <v>UFRJ</v>
      </c>
      <c r="F292" s="919" t="str">
        <f>IFERROR(VLOOKUP($A292,INSUMOS!$D:$M,3,FALSE),VLOOKUP($A292,'MO-INSUMOS'!$D$28:$K$63,3,FALSE))</f>
        <v>UFRJ-0235</v>
      </c>
      <c r="G292" s="919" t="str">
        <f>IFERROR(VLOOKUP($A292,INSUMOS!$D:$M,4,FALSE),VLOOKUP($A292,'MO-INSUMOS'!$D$28:$K$63,4,FALSE))</f>
        <v>MA</v>
      </c>
      <c r="H292" s="633" t="str">
        <f>IFERROR(VLOOKUP($A292,INSUMOS!$D:$M,5,FALSE),VLOOKUP($A292,'MO-INSUMOS'!$D$28:$K$63,5,FALSE))</f>
        <v>CONECTOR CONCÊNTRICO A PRESSÃO, DE COBRE ELETROLÍTICO, ESTANHADO, TIPO TERMINAL ANGULAR, PARA VERGALHÃO DE COBRE Ø 1/2"</v>
      </c>
      <c r="I292" s="919" t="str">
        <f>IFERROR(VLOOKUP($A292,INSUMOS!$D:$M,6,FALSE),VLOOKUP($A292,'MO-INSUMOS'!$D$28:$K$63,6,FALSE))</f>
        <v>UN</v>
      </c>
      <c r="J292" s="933">
        <f>IFERROR(VLOOKUP($A292,INSUMOS!$D:$M,7,FALSE),VLOOKUP($A292,'MO-INSUMOS'!$D$28:$K$63,7,FALSE))</f>
        <v>8.3333333333333329E-2</v>
      </c>
      <c r="K292" s="934">
        <f>IFERROR(VLOOKUP($A292,INSUMOS!$D:$M,8,FALSE),VLOOKUP($A292,'MO-INSUMOS'!$D$28:$K$63,8,FALSE))</f>
        <v>0</v>
      </c>
      <c r="L292" s="934">
        <f t="shared" si="18"/>
        <v>0</v>
      </c>
      <c r="M292" s="935" t="e">
        <f t="shared" si="19"/>
        <v>#DIV/0!</v>
      </c>
      <c r="N292" s="936" t="e">
        <f>SUM($M$11:M292)</f>
        <v>#DIV/0!</v>
      </c>
      <c r="P292" s="66" t="str">
        <f>IFERROR(VLOOKUP(F292,'SE-GERAL'!$G:$T,14,FALSE),"N")</f>
        <v>D</v>
      </c>
      <c r="Q292" s="66" t="str">
        <f>IF(SUMIF('MO-FERRAMENTAS EPI'!K:K,F292,'MO-FERRAMENTAS EPI'!F:F)&gt;0,"D","N")</f>
        <v>N</v>
      </c>
      <c r="R292" s="66" t="str">
        <f t="shared" si="20"/>
        <v>D</v>
      </c>
      <c r="S292" s="959"/>
      <c r="T292" s="959"/>
      <c r="U292" s="960"/>
      <c r="V292" s="960"/>
    </row>
    <row r="293" spans="1:22">
      <c r="A293" s="66">
        <v>86</v>
      </c>
      <c r="D293" s="932" t="e">
        <f t="shared" si="17"/>
        <v>#DIV/0!</v>
      </c>
      <c r="E293" s="82" t="str">
        <f>IFERROR(VLOOKUP($A293,INSUMOS!$D:$M,2,FALSE),VLOOKUP($A293,'MO-INSUMOS'!$D$28:$K$63,2,FALSE))</f>
        <v>SCO/RIO</v>
      </c>
      <c r="F293" s="919" t="str">
        <f>IFERROR(VLOOKUP($A293,INSUMOS!$D:$M,3,FALSE),VLOOKUP($A293,'MO-INSUMOS'!$D$28:$K$63,3,FALSE))</f>
        <v>MAT048250</v>
      </c>
      <c r="G293" s="919" t="str">
        <f>IFERROR(VLOOKUP($A293,INSUMOS!$D:$M,4,FALSE),VLOOKUP($A293,'MO-INSUMOS'!$D$28:$K$63,4,FALSE))</f>
        <v>MA</v>
      </c>
      <c r="H293" s="633" t="str">
        <f>IFERROR(VLOOKUP($A293,INSUMOS!$D:$M,5,FALSE),VLOOKUP($A293,'MO-INSUMOS'!$D$28:$K$63,5,FALSE))</f>
        <v>DISJUNTOR TRIFASICO, DE 60A, TIPO C, ELETROMAR OU SIMILAR</v>
      </c>
      <c r="I293" s="919" t="str">
        <f>IFERROR(VLOOKUP($A293,INSUMOS!$D:$M,6,FALSE),VLOOKUP($A293,'MO-INSUMOS'!$D$28:$K$63,6,FALSE))</f>
        <v>UN</v>
      </c>
      <c r="J293" s="933">
        <f>IFERROR(VLOOKUP($A293,INSUMOS!$D:$M,7,FALSE),VLOOKUP($A293,'MO-INSUMOS'!$D$28:$K$63,7,FALSE))</f>
        <v>8.3333333333333329E-2</v>
      </c>
      <c r="K293" s="934">
        <f>IFERROR(VLOOKUP($A293,INSUMOS!$D:$M,8,FALSE),VLOOKUP($A293,'MO-INSUMOS'!$D$28:$K$63,8,FALSE))</f>
        <v>0</v>
      </c>
      <c r="L293" s="934">
        <f t="shared" si="18"/>
        <v>0</v>
      </c>
      <c r="M293" s="935" t="e">
        <f t="shared" si="19"/>
        <v>#DIV/0!</v>
      </c>
      <c r="N293" s="936" t="e">
        <f>SUM($M$11:M293)</f>
        <v>#DIV/0!</v>
      </c>
      <c r="P293" s="66" t="str">
        <f>IFERROR(VLOOKUP(F293,'SE-GERAL'!$G:$T,14,FALSE),"N")</f>
        <v>N</v>
      </c>
      <c r="Q293" s="66" t="str">
        <f>IF(SUMIF('MO-FERRAMENTAS EPI'!K:K,F293,'MO-FERRAMENTAS EPI'!F:F)&gt;0,"D","N")</f>
        <v>N</v>
      </c>
      <c r="R293" s="66" t="str">
        <f t="shared" si="20"/>
        <v>N</v>
      </c>
      <c r="S293" s="959"/>
      <c r="T293" s="959"/>
      <c r="U293" s="960"/>
      <c r="V293" s="960"/>
    </row>
    <row r="294" spans="1:22" ht="22.5">
      <c r="A294" s="66">
        <v>269</v>
      </c>
      <c r="D294" s="932" t="e">
        <f t="shared" si="17"/>
        <v>#DIV/0!</v>
      </c>
      <c r="E294" s="82" t="str">
        <f>IFERROR(VLOOKUP($A294,INSUMOS!$D:$M,2,FALSE),VLOOKUP($A294,'MO-INSUMOS'!$D$28:$K$63,2,FALSE))</f>
        <v>SINAPI</v>
      </c>
      <c r="F294" s="919">
        <f>IFERROR(VLOOKUP($A294,INSUMOS!$D:$M,3,FALSE),VLOOKUP($A294,'MO-INSUMOS'!$D$28:$K$63,3,FALSE))</f>
        <v>408</v>
      </c>
      <c r="G294" s="919" t="str">
        <f>IFERROR(VLOOKUP($A294,INSUMOS!$D:$M,4,FALSE),VLOOKUP($A294,'MO-INSUMOS'!$D$28:$K$63,4,FALSE))</f>
        <v>MA</v>
      </c>
      <c r="H294" s="633" t="str">
        <f>IFERROR(VLOOKUP($A294,INSUMOS!$D:$M,5,FALSE),VLOOKUP($A294,'MO-INSUMOS'!$D$28:$K$63,5,FALSE))</f>
        <v>ABRACADEIRA DE NYLON PARA AMARRACAO DE CABOS, COMPRIMENTO DE 390 X *4,6* MM</v>
      </c>
      <c r="I294" s="919" t="str">
        <f>IFERROR(VLOOKUP($A294,INSUMOS!$D:$M,6,FALSE),VLOOKUP($A294,'MO-INSUMOS'!$D$28:$K$63,6,FALSE))</f>
        <v>UN</v>
      </c>
      <c r="J294" s="933">
        <f>IFERROR(VLOOKUP($A294,INSUMOS!$D:$M,7,FALSE),VLOOKUP($A294,'MO-INSUMOS'!$D$28:$K$63,7,FALSE))</f>
        <v>8.3333333333333339</v>
      </c>
      <c r="K294" s="934">
        <f>IFERROR(VLOOKUP($A294,INSUMOS!$D:$M,8,FALSE),VLOOKUP($A294,'MO-INSUMOS'!$D$28:$K$63,8,FALSE))</f>
        <v>0</v>
      </c>
      <c r="L294" s="934">
        <f t="shared" si="18"/>
        <v>0</v>
      </c>
      <c r="M294" s="935" t="e">
        <f t="shared" si="19"/>
        <v>#DIV/0!</v>
      </c>
      <c r="N294" s="936" t="e">
        <f>SUM($M$11:M294)</f>
        <v>#DIV/0!</v>
      </c>
      <c r="P294" s="66" t="str">
        <f>IFERROR(VLOOKUP(F294,'SE-GERAL'!$G:$T,14,FALSE),"N")</f>
        <v>D</v>
      </c>
      <c r="Q294" s="66" t="str">
        <f>IF(SUMIF('MO-FERRAMENTAS EPI'!K:K,F294,'MO-FERRAMENTAS EPI'!F:F)&gt;0,"D","N")</f>
        <v>N</v>
      </c>
      <c r="R294" s="66" t="str">
        <f t="shared" si="20"/>
        <v>D</v>
      </c>
      <c r="S294" s="959"/>
      <c r="T294" s="959"/>
      <c r="U294" s="960"/>
      <c r="V294" s="960"/>
    </row>
    <row r="295" spans="1:22" ht="22.5">
      <c r="A295" s="66">
        <v>371</v>
      </c>
      <c r="D295" s="932" t="e">
        <f t="shared" si="17"/>
        <v>#DIV/0!</v>
      </c>
      <c r="E295" s="82" t="str">
        <f>IFERROR(VLOOKUP($A295,INSUMOS!$D:$M,2,FALSE),VLOOKUP($A295,'MO-INSUMOS'!$D$28:$K$63,2,FALSE))</f>
        <v>SBC</v>
      </c>
      <c r="F295" s="919">
        <f>IFERROR(VLOOKUP($A295,INSUMOS!$D:$M,3,FALSE),VLOOKUP($A295,'MO-INSUMOS'!$D$28:$K$63,3,FALSE))</f>
        <v>71378</v>
      </c>
      <c r="G295" s="919" t="str">
        <f>IFERROR(VLOOKUP($A295,INSUMOS!$D:$M,4,FALSE),VLOOKUP($A295,'MO-INSUMOS'!$D$28:$K$63,4,FALSE))</f>
        <v>MA</v>
      </c>
      <c r="H295" s="633" t="str">
        <f>IFERROR(VLOOKUP($A295,INSUMOS!$D:$M,5,FALSE),VLOOKUP($A295,'MO-INSUMOS'!$D$28:$K$63,5,FALSE))</f>
        <v>PLACA DE SINALIZACAO FOTOLUMINESCENTE EXTINTOR INCENDIO 20x20cm NBR 13434-2:2004</v>
      </c>
      <c r="I295" s="919" t="str">
        <f>IFERROR(VLOOKUP($A295,INSUMOS!$D:$M,6,FALSE),VLOOKUP($A295,'MO-INSUMOS'!$D$28:$K$63,6,FALSE))</f>
        <v>UN</v>
      </c>
      <c r="J295" s="933">
        <f>IFERROR(VLOOKUP($A295,INSUMOS!$D:$M,7,FALSE),VLOOKUP($A295,'MO-INSUMOS'!$D$28:$K$63,7,FALSE))</f>
        <v>0.5</v>
      </c>
      <c r="K295" s="934">
        <f>IFERROR(VLOOKUP($A295,INSUMOS!$D:$M,8,FALSE),VLOOKUP($A295,'MO-INSUMOS'!$D$28:$K$63,8,FALSE))</f>
        <v>0</v>
      </c>
      <c r="L295" s="934">
        <f t="shared" si="18"/>
        <v>0</v>
      </c>
      <c r="M295" s="935" t="e">
        <f t="shared" si="19"/>
        <v>#DIV/0!</v>
      </c>
      <c r="N295" s="936" t="e">
        <f>SUM($M$11:M295)</f>
        <v>#DIV/0!</v>
      </c>
      <c r="P295" s="66" t="str">
        <f>IFERROR(VLOOKUP(F295,'SE-GERAL'!$G:$T,14,FALSE),"N")</f>
        <v>D</v>
      </c>
      <c r="Q295" s="66" t="str">
        <f>IF(SUMIF('MO-FERRAMENTAS EPI'!K:K,F295,'MO-FERRAMENTAS EPI'!F:F)&gt;0,"D","N")</f>
        <v>N</v>
      </c>
      <c r="R295" s="66" t="str">
        <f t="shared" si="20"/>
        <v>D</v>
      </c>
      <c r="S295" s="959"/>
      <c r="T295" s="959"/>
      <c r="U295" s="960"/>
      <c r="V295" s="960"/>
    </row>
    <row r="296" spans="1:22" ht="22.5">
      <c r="A296" s="66">
        <v>294</v>
      </c>
      <c r="D296" s="932" t="e">
        <f t="shared" si="17"/>
        <v>#DIV/0!</v>
      </c>
      <c r="E296" s="82" t="str">
        <f>IFERROR(VLOOKUP($A296,INSUMOS!$D:$M,2,FALSE),VLOOKUP($A296,'MO-INSUMOS'!$D$28:$K$63,2,FALSE))</f>
        <v>UFRJ</v>
      </c>
      <c r="F296" s="919" t="str">
        <f>IFERROR(VLOOKUP($A296,INSUMOS!$D:$M,3,FALSE),VLOOKUP($A296,'MO-INSUMOS'!$D$28:$K$63,3,FALSE))</f>
        <v>UFRJ-0195</v>
      </c>
      <c r="G296" s="919" t="str">
        <f>IFERROR(VLOOKUP($A296,INSUMOS!$D:$M,4,FALSE),VLOOKUP($A296,'MO-INSUMOS'!$D$28:$K$63,4,FALSE))</f>
        <v>MA</v>
      </c>
      <c r="H296" s="633" t="str">
        <f>IFERROR(VLOOKUP($A296,INSUMOS!$D:$M,5,FALSE),VLOOKUP($A296,'MO-INSUMOS'!$D$28:$K$63,5,FALSE))</f>
        <v>CHUMBADOR ø 3/4 x 700 mm PARA POSTE DE AÇO - MODELO CH-7 - FABRICAÇÃO CONIPOST (PADRÃO UFRJ).</v>
      </c>
      <c r="I296" s="919" t="str">
        <f>IFERROR(VLOOKUP($A296,INSUMOS!$D:$M,6,FALSE),VLOOKUP($A296,'MO-INSUMOS'!$D$28:$K$63,6,FALSE))</f>
        <v>UN</v>
      </c>
      <c r="J296" s="933">
        <f>IFERROR(VLOOKUP($A296,INSUMOS!$D:$M,7,FALSE),VLOOKUP($A296,'MO-INSUMOS'!$D$28:$K$63,7,FALSE))</f>
        <v>8.3333333333333329E-2</v>
      </c>
      <c r="K296" s="934">
        <f>IFERROR(VLOOKUP($A296,INSUMOS!$D:$M,8,FALSE),VLOOKUP($A296,'MO-INSUMOS'!$D$28:$K$63,8,FALSE))</f>
        <v>0</v>
      </c>
      <c r="L296" s="934">
        <f t="shared" si="18"/>
        <v>0</v>
      </c>
      <c r="M296" s="935" t="e">
        <f t="shared" si="19"/>
        <v>#DIV/0!</v>
      </c>
      <c r="N296" s="936" t="e">
        <f>SUM($M$11:M296)</f>
        <v>#DIV/0!</v>
      </c>
      <c r="P296" s="66" t="str">
        <f>IFERROR(VLOOKUP(F296,'SE-GERAL'!$G:$T,14,FALSE),"N")</f>
        <v>D</v>
      </c>
      <c r="Q296" s="66" t="str">
        <f>IF(SUMIF('MO-FERRAMENTAS EPI'!K:K,F296,'MO-FERRAMENTAS EPI'!F:F)&gt;0,"D","N")</f>
        <v>N</v>
      </c>
      <c r="R296" s="66" t="str">
        <f t="shared" si="20"/>
        <v>D</v>
      </c>
      <c r="S296" s="959"/>
      <c r="T296" s="959"/>
      <c r="U296" s="960"/>
      <c r="V296" s="960"/>
    </row>
    <row r="297" spans="1:22">
      <c r="A297" s="66">
        <v>301</v>
      </c>
      <c r="D297" s="932" t="e">
        <f t="shared" si="17"/>
        <v>#DIV/0!</v>
      </c>
      <c r="E297" s="82" t="str">
        <f>IFERROR(VLOOKUP($A297,INSUMOS!$D:$M,2,FALSE),VLOOKUP($A297,'MO-INSUMOS'!$D$28:$K$63,2,FALSE))</f>
        <v>UFRJ</v>
      </c>
      <c r="F297" s="919" t="str">
        <f>IFERROR(VLOOKUP($A297,INSUMOS!$D:$M,3,FALSE),VLOOKUP($A297,'MO-INSUMOS'!$D$28:$K$63,3,FALSE))</f>
        <v>UFRJ-0202</v>
      </c>
      <c r="G297" s="919" t="str">
        <f>IFERROR(VLOOKUP($A297,INSUMOS!$D:$M,4,FALSE),VLOOKUP($A297,'MO-INSUMOS'!$D$28:$K$63,4,FALSE))</f>
        <v>MA</v>
      </c>
      <c r="H297" s="633" t="str">
        <f>IFERROR(VLOOKUP($A297,INSUMOS!$D:$M,5,FALSE),VLOOKUP($A297,'MO-INSUMOS'!$D$28:$K$63,5,FALSE))</f>
        <v>ALÇA PRÉ-FORMADA, PARA CABOS EM ALUMÍNIO NU (CANNA) 397,5</v>
      </c>
      <c r="I297" s="919" t="str">
        <f>IFERROR(VLOOKUP($A297,INSUMOS!$D:$M,6,FALSE),VLOOKUP($A297,'MO-INSUMOS'!$D$28:$K$63,6,FALSE))</f>
        <v>UN</v>
      </c>
      <c r="J297" s="933">
        <f>IFERROR(VLOOKUP($A297,INSUMOS!$D:$M,7,FALSE),VLOOKUP($A297,'MO-INSUMOS'!$D$28:$K$63,7,FALSE))</f>
        <v>0.25</v>
      </c>
      <c r="K297" s="934">
        <f>IFERROR(VLOOKUP($A297,INSUMOS!$D:$M,8,FALSE),VLOOKUP($A297,'MO-INSUMOS'!$D$28:$K$63,8,FALSE))</f>
        <v>0</v>
      </c>
      <c r="L297" s="934">
        <f t="shared" si="18"/>
        <v>0</v>
      </c>
      <c r="M297" s="935" t="e">
        <f t="shared" si="19"/>
        <v>#DIV/0!</v>
      </c>
      <c r="N297" s="936" t="e">
        <f>SUM($M$11:M297)</f>
        <v>#DIV/0!</v>
      </c>
      <c r="P297" s="66" t="str">
        <f>IFERROR(VLOOKUP(F297,'SE-GERAL'!$G:$T,14,FALSE),"N")</f>
        <v>D</v>
      </c>
      <c r="Q297" s="66" t="str">
        <f>IF(SUMIF('MO-FERRAMENTAS EPI'!K:K,F297,'MO-FERRAMENTAS EPI'!F:F)&gt;0,"D","N")</f>
        <v>N</v>
      </c>
      <c r="R297" s="66" t="str">
        <f t="shared" si="20"/>
        <v>D</v>
      </c>
      <c r="S297" s="959"/>
      <c r="T297" s="959"/>
      <c r="U297" s="960"/>
      <c r="V297" s="960"/>
    </row>
    <row r="298" spans="1:22">
      <c r="A298" s="66">
        <v>448</v>
      </c>
      <c r="D298" s="932" t="e">
        <f t="shared" si="17"/>
        <v>#DIV/0!</v>
      </c>
      <c r="E298" s="82" t="str">
        <f>IFERROR(VLOOKUP($A298,INSUMOS!$D:$M,2,FALSE),VLOOKUP($A298,'MO-INSUMOS'!$D$28:$K$63,2,FALSE))</f>
        <v>UFRJ</v>
      </c>
      <c r="F298" s="919" t="str">
        <f>IFERROR(VLOOKUP($A298,INSUMOS!$D:$M,3,FALSE),VLOOKUP($A298,'MO-INSUMOS'!$D$28:$K$63,3,FALSE))</f>
        <v>UFRJ-0459</v>
      </c>
      <c r="G298" s="919" t="str">
        <f>IFERROR(VLOOKUP($A298,INSUMOS!$D:$M,4,FALSE),VLOOKUP($A298,'MO-INSUMOS'!$D$28:$K$63,4,FALSE))</f>
        <v>EQ</v>
      </c>
      <c r="H298" s="633" t="str">
        <f>IFERROR(VLOOKUP($A298,INSUMOS!$D:$M,5,FALSE),VLOOKUP($A298,'MO-INSUMOS'!$D$28:$K$63,5,FALSE))</f>
        <v>TRENA DE FIBRA LONGA CAIXA ABERTA COM 50M</v>
      </c>
      <c r="I298" s="919" t="str">
        <f>IFERROR(VLOOKUP($A298,INSUMOS!$D:$M,6,FALSE),VLOOKUP($A298,'MO-INSUMOS'!$D$28:$K$63,6,FALSE))</f>
        <v>UN</v>
      </c>
      <c r="J298" s="933">
        <f>IFERROR(VLOOKUP($A298,INSUMOS!$D:$M,7,FALSE),VLOOKUP($A298,'MO-INSUMOS'!$D$28:$K$63,7,FALSE))</f>
        <v>8.3333333333333329E-2</v>
      </c>
      <c r="K298" s="934">
        <f>IFERROR(VLOOKUP($A298,INSUMOS!$D:$M,8,FALSE),VLOOKUP($A298,'MO-INSUMOS'!$D$28:$K$63,8,FALSE))</f>
        <v>0</v>
      </c>
      <c r="L298" s="934">
        <f t="shared" si="18"/>
        <v>0</v>
      </c>
      <c r="M298" s="935" t="e">
        <f t="shared" si="19"/>
        <v>#DIV/0!</v>
      </c>
      <c r="N298" s="936" t="e">
        <f>SUM($M$11:M298)</f>
        <v>#DIV/0!</v>
      </c>
      <c r="P298" s="66" t="str">
        <f>IFERROR(VLOOKUP(F298,'SE-GERAL'!$G:$T,14,FALSE),"N")</f>
        <v>D</v>
      </c>
      <c r="Q298" s="66" t="str">
        <f>IF(SUMIF('MO-FERRAMENTAS EPI'!K:K,F298,'MO-FERRAMENTAS EPI'!F:F)&gt;0,"D","N")</f>
        <v>N</v>
      </c>
      <c r="R298" s="66" t="str">
        <f t="shared" si="20"/>
        <v>D</v>
      </c>
      <c r="S298" s="959"/>
      <c r="T298" s="959"/>
      <c r="U298" s="960"/>
      <c r="V298" s="960"/>
    </row>
    <row r="299" spans="1:22" ht="22.5">
      <c r="A299" s="66">
        <v>88</v>
      </c>
      <c r="D299" s="932" t="e">
        <f t="shared" si="17"/>
        <v>#DIV/0!</v>
      </c>
      <c r="E299" s="82" t="str">
        <f>IFERROR(VLOOKUP($A299,INSUMOS!$D:$M,2,FALSE),VLOOKUP($A299,'MO-INSUMOS'!$D$28:$K$63,2,FALSE))</f>
        <v>SCO/RIO</v>
      </c>
      <c r="F299" s="919" t="str">
        <f>IFERROR(VLOOKUP($A299,INSUMOS!$D:$M,3,FALSE),VLOOKUP($A299,'MO-INSUMOS'!$D$28:$K$63,3,FALSE))</f>
        <v>MAT066550</v>
      </c>
      <c r="G299" s="919" t="str">
        <f>IFERROR(VLOOKUP($A299,INSUMOS!$D:$M,4,FALSE),VLOOKUP($A299,'MO-INSUMOS'!$D$28:$K$63,4,FALSE))</f>
        <v>MA</v>
      </c>
      <c r="H299" s="633" t="str">
        <f>IFERROR(VLOOKUP($A299,INSUMOS!$D:$M,5,FALSE),VLOOKUP($A299,'MO-INSUMOS'!$D$28:$K$63,5,FALSE))</f>
        <v>HASTE DE ATERRAMENTO COBREADA, ALTA CAMADA, DE (5/8"X2,40M)</v>
      </c>
      <c r="I299" s="919" t="str">
        <f>IFERROR(VLOOKUP($A299,INSUMOS!$D:$M,6,FALSE),VLOOKUP($A299,'MO-INSUMOS'!$D$28:$K$63,6,FALSE))</f>
        <v>UN</v>
      </c>
      <c r="J299" s="933">
        <f>IFERROR(VLOOKUP($A299,INSUMOS!$D:$M,7,FALSE),VLOOKUP($A299,'MO-INSUMOS'!$D$28:$K$63,7,FALSE))</f>
        <v>8.3333333333333329E-2</v>
      </c>
      <c r="K299" s="934">
        <f>IFERROR(VLOOKUP($A299,INSUMOS!$D:$M,8,FALSE),VLOOKUP($A299,'MO-INSUMOS'!$D$28:$K$63,8,FALSE))</f>
        <v>0</v>
      </c>
      <c r="L299" s="934">
        <f t="shared" si="18"/>
        <v>0</v>
      </c>
      <c r="M299" s="935" t="e">
        <f t="shared" si="19"/>
        <v>#DIV/0!</v>
      </c>
      <c r="N299" s="936" t="e">
        <f>SUM($M$11:M299)</f>
        <v>#DIV/0!</v>
      </c>
      <c r="P299" s="66" t="str">
        <f>IFERROR(VLOOKUP(F299,'SE-GERAL'!$G:$T,14,FALSE),"N")</f>
        <v>N</v>
      </c>
      <c r="Q299" s="66" t="str">
        <f>IF(SUMIF('MO-FERRAMENTAS EPI'!K:K,F299,'MO-FERRAMENTAS EPI'!F:F)&gt;0,"D","N")</f>
        <v>N</v>
      </c>
      <c r="R299" s="66" t="str">
        <f t="shared" si="20"/>
        <v>N</v>
      </c>
      <c r="S299" s="959"/>
      <c r="T299" s="959"/>
      <c r="U299" s="960"/>
      <c r="V299" s="960"/>
    </row>
    <row r="300" spans="1:22">
      <c r="A300" s="66">
        <v>391</v>
      </c>
      <c r="D300" s="932" t="e">
        <f t="shared" si="17"/>
        <v>#DIV/0!</v>
      </c>
      <c r="E300" s="82" t="str">
        <f>IFERROR(VLOOKUP($A300,INSUMOS!$D:$M,2,FALSE),VLOOKUP($A300,'MO-INSUMOS'!$D$28:$K$63,2,FALSE))</f>
        <v>UFRJ</v>
      </c>
      <c r="F300" s="919" t="str">
        <f>IFERROR(VLOOKUP($A300,INSUMOS!$D:$M,3,FALSE),VLOOKUP($A300,'MO-INSUMOS'!$D$28:$K$63,3,FALSE))</f>
        <v>UFRJ-0288</v>
      </c>
      <c r="G300" s="919" t="str">
        <f>IFERROR(VLOOKUP($A300,INSUMOS!$D:$M,4,FALSE),VLOOKUP($A300,'MO-INSUMOS'!$D$28:$K$63,4,FALSE))</f>
        <v>MA</v>
      </c>
      <c r="H300" s="633" t="str">
        <f>IFERROR(VLOOKUP($A300,INSUMOS!$D:$M,5,FALSE),VLOOKUP($A300,'MO-INSUMOS'!$D$28:$K$63,5,FALSE))</f>
        <v>TERMINAL PRÉ-ISOLADO TIPO OLHAL, 4,0 - 6,0mm²</v>
      </c>
      <c r="I300" s="919" t="str">
        <f>IFERROR(VLOOKUP($A300,INSUMOS!$D:$M,6,FALSE),VLOOKUP($A300,'MO-INSUMOS'!$D$28:$K$63,6,FALSE))</f>
        <v>UN</v>
      </c>
      <c r="J300" s="933">
        <f>IFERROR(VLOOKUP($A300,INSUMOS!$D:$M,7,FALSE),VLOOKUP($A300,'MO-INSUMOS'!$D$28:$K$63,7,FALSE))</f>
        <v>8.3333333333333339</v>
      </c>
      <c r="K300" s="934">
        <f>IFERROR(VLOOKUP($A300,INSUMOS!$D:$M,8,FALSE),VLOOKUP($A300,'MO-INSUMOS'!$D$28:$K$63,8,FALSE))</f>
        <v>0</v>
      </c>
      <c r="L300" s="934">
        <f t="shared" si="18"/>
        <v>0</v>
      </c>
      <c r="M300" s="935" t="e">
        <f t="shared" si="19"/>
        <v>#DIV/0!</v>
      </c>
      <c r="N300" s="936" t="e">
        <f>SUM($M$11:M300)</f>
        <v>#DIV/0!</v>
      </c>
      <c r="P300" s="66" t="str">
        <f>IFERROR(VLOOKUP(F300,'SE-GERAL'!$G:$T,14,FALSE),"N")</f>
        <v>D</v>
      </c>
      <c r="Q300" s="66" t="str">
        <f>IF(SUMIF('MO-FERRAMENTAS EPI'!K:K,F300,'MO-FERRAMENTAS EPI'!F:F)&gt;0,"D","N")</f>
        <v>N</v>
      </c>
      <c r="R300" s="66" t="str">
        <f t="shared" si="20"/>
        <v>D</v>
      </c>
      <c r="S300" s="959"/>
      <c r="T300" s="959"/>
      <c r="U300" s="960"/>
      <c r="V300" s="960"/>
    </row>
    <row r="301" spans="1:22" ht="22.5">
      <c r="A301" s="66">
        <v>209</v>
      </c>
      <c r="D301" s="932" t="e">
        <f t="shared" ref="D301:D364" si="21">IF(N301&lt;80%,"A",IF(AND(N301&gt;80.01%,N301&lt;95%),"B",IF(N301&gt;95.01%,"C")))</f>
        <v>#DIV/0!</v>
      </c>
      <c r="E301" s="82" t="str">
        <f>IFERROR(VLOOKUP($A301,INSUMOS!$D:$M,2,FALSE),VLOOKUP($A301,'MO-INSUMOS'!$D$28:$K$63,2,FALSE))</f>
        <v>UFRJ</v>
      </c>
      <c r="F301" s="919" t="str">
        <f>IFERROR(VLOOKUP($A301,INSUMOS!$D:$M,3,FALSE),VLOOKUP($A301,'MO-INSUMOS'!$D$28:$K$63,3,FALSE))</f>
        <v>UFRJ-0105</v>
      </c>
      <c r="G301" s="919" t="str">
        <f>IFERROR(VLOOKUP($A301,INSUMOS!$D:$M,4,FALSE),VLOOKUP($A301,'MO-INSUMOS'!$D$28:$K$63,4,FALSE))</f>
        <v>MA</v>
      </c>
      <c r="H301" s="633" t="str">
        <f>IFERROR(VLOOKUP($A301,INSUMOS!$D:$M,5,FALSE),VLOOKUP($A301,'MO-INSUMOS'!$D$28:$K$63,5,FALSE))</f>
        <v>CURVA 90° 3/4" PVC LINHA CONDULETE TOP-COR CINZA - TIGRE (PADRÃO UFRJ)</v>
      </c>
      <c r="I301" s="919" t="str">
        <f>IFERROR(VLOOKUP($A301,INSUMOS!$D:$M,6,FALSE),VLOOKUP($A301,'MO-INSUMOS'!$D$28:$K$63,6,FALSE))</f>
        <v>UN</v>
      </c>
      <c r="J301" s="933">
        <f>IFERROR(VLOOKUP($A301,INSUMOS!$D:$M,7,FALSE),VLOOKUP($A301,'MO-INSUMOS'!$D$28:$K$63,7,FALSE))</f>
        <v>0.41666666666666669</v>
      </c>
      <c r="K301" s="934">
        <f>IFERROR(VLOOKUP($A301,INSUMOS!$D:$M,8,FALSE),VLOOKUP($A301,'MO-INSUMOS'!$D$28:$K$63,8,FALSE))</f>
        <v>0</v>
      </c>
      <c r="L301" s="934">
        <f t="shared" si="18"/>
        <v>0</v>
      </c>
      <c r="M301" s="935" t="e">
        <f t="shared" si="19"/>
        <v>#DIV/0!</v>
      </c>
      <c r="N301" s="936" t="e">
        <f>SUM($M$11:M301)</f>
        <v>#DIV/0!</v>
      </c>
      <c r="P301" s="66" t="str">
        <f>IFERROR(VLOOKUP(F301,'SE-GERAL'!$G:$T,14,FALSE),"N")</f>
        <v>D</v>
      </c>
      <c r="Q301" s="66" t="str">
        <f>IF(SUMIF('MO-FERRAMENTAS EPI'!K:K,F301,'MO-FERRAMENTAS EPI'!F:F)&gt;0,"D","N")</f>
        <v>N</v>
      </c>
      <c r="R301" s="66" t="str">
        <f t="shared" si="20"/>
        <v>D</v>
      </c>
      <c r="S301" s="959"/>
      <c r="T301" s="959"/>
      <c r="U301" s="960"/>
      <c r="V301" s="960"/>
    </row>
    <row r="302" spans="1:22" ht="22.5">
      <c r="A302" s="66">
        <v>35</v>
      </c>
      <c r="D302" s="932" t="e">
        <f t="shared" si="21"/>
        <v>#DIV/0!</v>
      </c>
      <c r="E302" s="82" t="str">
        <f>IFERROR(VLOOKUP($A302,INSUMOS!$D:$M,2,FALSE),VLOOKUP($A302,'MO-INSUMOS'!$D$28:$K$63,2,FALSE))</f>
        <v>SCO/RIO</v>
      </c>
      <c r="F302" s="919" t="str">
        <f>IFERROR(VLOOKUP($A302,INSUMOS!$D:$M,3,FALSE),VLOOKUP($A302,'MO-INSUMOS'!$D$28:$K$63,3,FALSE))</f>
        <v>MOD902500</v>
      </c>
      <c r="G302" s="919" t="str">
        <f>IFERROR(VLOOKUP($A302,INSUMOS!$D:$M,4,FALSE),VLOOKUP($A302,'MO-INSUMOS'!$D$28:$K$63,4,FALSE))</f>
        <v>MO</v>
      </c>
      <c r="H302" s="633" t="str">
        <f>IFERROR(VLOOKUP($A302,INSUMOS!$D:$M,5,FALSE),VLOOKUP($A302,'MO-INSUMOS'!$D$28:$K$63,5,FALSE))</f>
        <v>SOLDADOR - SOLDA ELETRICA OU DE OUTROS TIPOS SIMPLES EM OBRAS CIVIS, CORTE COM MACARICO (DESONERADO)</v>
      </c>
      <c r="I302" s="919" t="str">
        <f>IFERROR(VLOOKUP($A302,INSUMOS!$D:$M,6,FALSE),VLOOKUP($A302,'MO-INSUMOS'!$D$28:$K$63,6,FALSE))</f>
        <v>H</v>
      </c>
      <c r="J302" s="933">
        <f>IFERROR(VLOOKUP($A302,INSUMOS!$D:$M,7,FALSE),VLOOKUP($A302,'MO-INSUMOS'!$D$28:$K$63,7,FALSE))</f>
        <v>0.32083333333333336</v>
      </c>
      <c r="K302" s="934">
        <f>IFERROR(VLOOKUP($A302,INSUMOS!$D:$M,8,FALSE),VLOOKUP($A302,'MO-INSUMOS'!$D$28:$K$63,8,FALSE))</f>
        <v>0</v>
      </c>
      <c r="L302" s="934">
        <f t="shared" si="18"/>
        <v>0</v>
      </c>
      <c r="M302" s="935" t="e">
        <f t="shared" si="19"/>
        <v>#DIV/0!</v>
      </c>
      <c r="N302" s="936" t="e">
        <f>SUM($M$11:M302)</f>
        <v>#DIV/0!</v>
      </c>
      <c r="P302" s="66" t="str">
        <f>IFERROR(VLOOKUP(F302,'SE-GERAL'!$G:$T,14,FALSE),"N")</f>
        <v>N</v>
      </c>
      <c r="Q302" s="66" t="str">
        <f>IF(SUMIF('MO-FERRAMENTAS EPI'!K:K,F302,'MO-FERRAMENTAS EPI'!F:F)&gt;0,"D","N")</f>
        <v>N</v>
      </c>
      <c r="R302" s="66" t="str">
        <f t="shared" si="20"/>
        <v>N</v>
      </c>
      <c r="S302" s="959"/>
      <c r="T302" s="959"/>
      <c r="U302" s="960"/>
      <c r="V302" s="960"/>
    </row>
    <row r="303" spans="1:22" ht="22.5">
      <c r="A303" s="66">
        <v>257</v>
      </c>
      <c r="D303" s="932" t="e">
        <f t="shared" si="21"/>
        <v>#DIV/0!</v>
      </c>
      <c r="E303" s="82" t="str">
        <f>IFERROR(VLOOKUP($A303,INSUMOS!$D:$M,2,FALSE),VLOOKUP($A303,'MO-INSUMOS'!$D$28:$K$63,2,FALSE))</f>
        <v>UFRJ</v>
      </c>
      <c r="F303" s="919" t="str">
        <f>IFERROR(VLOOKUP($A303,INSUMOS!$D:$M,3,FALSE),VLOOKUP($A303,'MO-INSUMOS'!$D$28:$K$63,3,FALSE))</f>
        <v>UFRJ-0123</v>
      </c>
      <c r="G303" s="919" t="str">
        <f>IFERROR(VLOOKUP($A303,INSUMOS!$D:$M,4,FALSE),VLOOKUP($A303,'MO-INSUMOS'!$D$28:$K$63,4,FALSE))</f>
        <v>MA</v>
      </c>
      <c r="H303" s="633" t="str">
        <f>IFERROR(VLOOKUP($A303,INSUMOS!$D:$M,5,FALSE),VLOOKUP($A303,'MO-INSUMOS'!$D$28:$K$63,5,FALSE))</f>
        <v>SOQUETE PARA LÂMPADA FLUORESCENTE TIPO PUSH-IN G13 DE ENGATE RÁPIDO E ROTOR DE SEGURANÇA</v>
      </c>
      <c r="I303" s="919" t="str">
        <f>IFERROR(VLOOKUP($A303,INSUMOS!$D:$M,6,FALSE),VLOOKUP($A303,'MO-INSUMOS'!$D$28:$K$63,6,FALSE))</f>
        <v>UN</v>
      </c>
      <c r="J303" s="933">
        <f>IFERROR(VLOOKUP($A303,INSUMOS!$D:$M,7,FALSE),VLOOKUP($A303,'MO-INSUMOS'!$D$28:$K$63,7,FALSE))</f>
        <v>3</v>
      </c>
      <c r="K303" s="934">
        <f>IFERROR(VLOOKUP($A303,INSUMOS!$D:$M,8,FALSE),VLOOKUP($A303,'MO-INSUMOS'!$D$28:$K$63,8,FALSE))</f>
        <v>0</v>
      </c>
      <c r="L303" s="934">
        <f t="shared" si="18"/>
        <v>0</v>
      </c>
      <c r="M303" s="935" t="e">
        <f t="shared" si="19"/>
        <v>#DIV/0!</v>
      </c>
      <c r="N303" s="936" t="e">
        <f>SUM($M$11:M303)</f>
        <v>#DIV/0!</v>
      </c>
      <c r="P303" s="66" t="str">
        <f>IFERROR(VLOOKUP(F303,'SE-GERAL'!$G:$T,14,FALSE),"N")</f>
        <v>D</v>
      </c>
      <c r="Q303" s="66" t="str">
        <f>IF(SUMIF('MO-FERRAMENTAS EPI'!K:K,F303,'MO-FERRAMENTAS EPI'!F:F)&gt;0,"D","N")</f>
        <v>N</v>
      </c>
      <c r="R303" s="66" t="str">
        <f t="shared" si="20"/>
        <v>D</v>
      </c>
      <c r="S303" s="959"/>
      <c r="T303" s="959"/>
      <c r="U303" s="960"/>
      <c r="V303" s="960"/>
    </row>
    <row r="304" spans="1:22">
      <c r="A304" s="66">
        <v>437</v>
      </c>
      <c r="D304" s="932" t="e">
        <f t="shared" si="21"/>
        <v>#DIV/0!</v>
      </c>
      <c r="E304" s="82" t="str">
        <f>IFERROR(VLOOKUP($A304,INSUMOS!$D:$M,2,FALSE),VLOOKUP($A304,'MO-INSUMOS'!$D$28:$K$63,2,FALSE))</f>
        <v>UFRJ</v>
      </c>
      <c r="F304" s="919" t="str">
        <f>IFERROR(VLOOKUP($A304,INSUMOS!$D:$M,3,FALSE),VLOOKUP($A304,'MO-INSUMOS'!$D$28:$K$63,3,FALSE))</f>
        <v>UFRJ-0394</v>
      </c>
      <c r="G304" s="919" t="str">
        <f>IFERROR(VLOOKUP($A304,INSUMOS!$D:$M,4,FALSE),VLOOKUP($A304,'MO-INSUMOS'!$D$28:$K$63,4,FALSE))</f>
        <v>MA</v>
      </c>
      <c r="H304" s="633" t="str">
        <f>IFERROR(VLOOKUP($A304,INSUMOS!$D:$M,5,FALSE),VLOOKUP($A304,'MO-INSUMOS'!$D$28:$K$63,5,FALSE))</f>
        <v>CAIXA DE SOBREPOR EM PVC 154x110x70MM</v>
      </c>
      <c r="I304" s="919" t="str">
        <f>IFERROR(VLOOKUP($A304,INSUMOS!$D:$M,6,FALSE),VLOOKUP($A304,'MO-INSUMOS'!$D$28:$K$63,6,FALSE))</f>
        <v>UN</v>
      </c>
      <c r="J304" s="933">
        <f>IFERROR(VLOOKUP($A304,INSUMOS!$D:$M,7,FALSE),VLOOKUP($A304,'MO-INSUMOS'!$D$28:$K$63,7,FALSE))</f>
        <v>0.25</v>
      </c>
      <c r="K304" s="934">
        <f>IFERROR(VLOOKUP($A304,INSUMOS!$D:$M,8,FALSE),VLOOKUP($A304,'MO-INSUMOS'!$D$28:$K$63,8,FALSE))</f>
        <v>0</v>
      </c>
      <c r="L304" s="934">
        <f t="shared" si="18"/>
        <v>0</v>
      </c>
      <c r="M304" s="935" t="e">
        <f t="shared" si="19"/>
        <v>#DIV/0!</v>
      </c>
      <c r="N304" s="936" t="e">
        <f>SUM($M$11:M304)</f>
        <v>#DIV/0!</v>
      </c>
      <c r="P304" s="66" t="str">
        <f>IFERROR(VLOOKUP(F304,'SE-GERAL'!$G:$T,14,FALSE),"N")</f>
        <v>D</v>
      </c>
      <c r="Q304" s="66" t="str">
        <f>IF(SUMIF('MO-FERRAMENTAS EPI'!K:K,F304,'MO-FERRAMENTAS EPI'!F:F)&gt;0,"D","N")</f>
        <v>N</v>
      </c>
      <c r="R304" s="66" t="str">
        <f t="shared" si="20"/>
        <v>D</v>
      </c>
      <c r="S304" s="959"/>
      <c r="T304" s="959"/>
      <c r="U304" s="960"/>
      <c r="V304" s="960"/>
    </row>
    <row r="305" spans="1:22">
      <c r="A305" s="66">
        <v>43</v>
      </c>
      <c r="D305" s="932" t="e">
        <f t="shared" si="21"/>
        <v>#DIV/0!</v>
      </c>
      <c r="E305" s="82" t="str">
        <f>IFERROR(VLOOKUP($A305,INSUMOS!$D:$M,2,FALSE),VLOOKUP($A305,'MO-INSUMOS'!$D$28:$K$63,2,FALSE))</f>
        <v>SCO/RIO</v>
      </c>
      <c r="F305" s="919" t="str">
        <f>IFERROR(VLOOKUP($A305,INSUMOS!$D:$M,3,FALSE),VLOOKUP($A305,'MO-INSUMOS'!$D$28:$K$63,3,FALSE))</f>
        <v>MAT080300</v>
      </c>
      <c r="G305" s="919" t="str">
        <f>IFERROR(VLOOKUP($A305,INSUMOS!$D:$M,4,FALSE),VLOOKUP($A305,'MO-INSUMOS'!$D$28:$K$63,4,FALSE))</f>
        <v>MA</v>
      </c>
      <c r="H305" s="633" t="str">
        <f>IFERROR(VLOOKUP($A305,INSUMOS!$D:$M,5,FALSE),VLOOKUP($A305,'MO-INSUMOS'!$D$28:$K$63,5,FALSE))</f>
        <v>LIXA D'AGUA NO 100</v>
      </c>
      <c r="I305" s="919" t="str">
        <f>IFERROR(VLOOKUP($A305,INSUMOS!$D:$M,6,FALSE),VLOOKUP($A305,'MO-INSUMOS'!$D$28:$K$63,6,FALSE))</f>
        <v>UN</v>
      </c>
      <c r="J305" s="933">
        <f>IFERROR(VLOOKUP($A305,INSUMOS!$D:$M,7,FALSE),VLOOKUP($A305,'MO-INSUMOS'!$D$28:$K$63,7,FALSE))</f>
        <v>4.166666666666667</v>
      </c>
      <c r="K305" s="934">
        <f>IFERROR(VLOOKUP($A305,INSUMOS!$D:$M,8,FALSE),VLOOKUP($A305,'MO-INSUMOS'!$D$28:$K$63,8,FALSE))</f>
        <v>0</v>
      </c>
      <c r="L305" s="934">
        <f t="shared" si="18"/>
        <v>0</v>
      </c>
      <c r="M305" s="935" t="e">
        <f t="shared" si="19"/>
        <v>#DIV/0!</v>
      </c>
      <c r="N305" s="936" t="e">
        <f>SUM($M$11:M305)</f>
        <v>#DIV/0!</v>
      </c>
      <c r="P305" s="66" t="str">
        <f>IFERROR(VLOOKUP(F305,'SE-GERAL'!$G:$T,14,FALSE),"N")</f>
        <v>N</v>
      </c>
      <c r="Q305" s="66" t="str">
        <f>IF(SUMIF('MO-FERRAMENTAS EPI'!K:K,F305,'MO-FERRAMENTAS EPI'!F:F)&gt;0,"D","N")</f>
        <v>N</v>
      </c>
      <c r="R305" s="66" t="str">
        <f t="shared" si="20"/>
        <v>N</v>
      </c>
      <c r="S305" s="959"/>
      <c r="T305" s="959"/>
      <c r="U305" s="960"/>
      <c r="V305" s="960"/>
    </row>
    <row r="306" spans="1:22" ht="33.75">
      <c r="A306" s="66">
        <v>263</v>
      </c>
      <c r="D306" s="932" t="e">
        <f t="shared" si="21"/>
        <v>#DIV/0!</v>
      </c>
      <c r="E306" s="82" t="str">
        <f>IFERROR(VLOOKUP($A306,INSUMOS!$D:$M,2,FALSE),VLOOKUP($A306,'MO-INSUMOS'!$D$28:$K$63,2,FALSE))</f>
        <v>SCO/RIO</v>
      </c>
      <c r="F306" s="919" t="str">
        <f>IFERROR(VLOOKUP($A306,INSUMOS!$D:$M,3,FALSE),VLOOKUP($A306,'MO-INSUMOS'!$D$28:$K$63,3,FALSE))</f>
        <v>MAT096500</v>
      </c>
      <c r="G306" s="919" t="str">
        <f>IFERROR(VLOOKUP($A306,INSUMOS!$D:$M,4,FALSE),VLOOKUP($A306,'MO-INSUMOS'!$D$28:$K$63,4,FALSE))</f>
        <v>MA</v>
      </c>
      <c r="H306" s="633" t="str">
        <f>IFERROR(VLOOKUP($A306,INSUMOS!$D:$M,5,FALSE),VLOOKUP($A306,'MO-INSUMOS'!$D$28:$K$63,5,FALSE))</f>
        <v>PECA DE MADEIRA SERRADA, SECAO (2,5CM X 22,5CM / 1" X 9") - GRUPO II DA TABELA CLASSIFICATORIA DE ESPECIFICACOES DE PRODUTOS MADEIREIROS</v>
      </c>
      <c r="I306" s="919" t="str">
        <f>IFERROR(VLOOKUP($A306,INSUMOS!$D:$M,6,FALSE),VLOOKUP($A306,'MO-INSUMOS'!$D$28:$K$63,6,FALSE))</f>
        <v>M</v>
      </c>
      <c r="J306" s="933">
        <f>IFERROR(VLOOKUP($A306,INSUMOS!$D:$M,7,FALSE),VLOOKUP($A306,'MO-INSUMOS'!$D$28:$K$63,7,FALSE))</f>
        <v>0.35</v>
      </c>
      <c r="K306" s="934">
        <f>IFERROR(VLOOKUP($A306,INSUMOS!$D:$M,8,FALSE),VLOOKUP($A306,'MO-INSUMOS'!$D$28:$K$63,8,FALSE))</f>
        <v>0</v>
      </c>
      <c r="L306" s="934">
        <f t="shared" si="18"/>
        <v>0</v>
      </c>
      <c r="M306" s="935" t="e">
        <f t="shared" si="19"/>
        <v>#DIV/0!</v>
      </c>
      <c r="N306" s="936" t="e">
        <f>SUM($M$11:M306)</f>
        <v>#DIV/0!</v>
      </c>
      <c r="P306" s="66" t="str">
        <f>IFERROR(VLOOKUP(F306,'SE-GERAL'!$G:$T,14,FALSE),"N")</f>
        <v>N</v>
      </c>
      <c r="Q306" s="66" t="str">
        <f>IF(SUMIF('MO-FERRAMENTAS EPI'!K:K,F306,'MO-FERRAMENTAS EPI'!F:F)&gt;0,"D","N")</f>
        <v>N</v>
      </c>
      <c r="R306" s="66" t="str">
        <f t="shared" si="20"/>
        <v>N</v>
      </c>
      <c r="S306" s="959"/>
      <c r="T306" s="959"/>
      <c r="U306" s="960"/>
      <c r="V306" s="960"/>
    </row>
    <row r="307" spans="1:22" ht="22.5">
      <c r="A307" s="66">
        <v>286</v>
      </c>
      <c r="D307" s="932" t="e">
        <f t="shared" si="21"/>
        <v>#DIV/0!</v>
      </c>
      <c r="E307" s="82" t="str">
        <f>IFERROR(VLOOKUP($A307,INSUMOS!$D:$M,2,FALSE),VLOOKUP($A307,'MO-INSUMOS'!$D$28:$K$63,2,FALSE))</f>
        <v>UFRJ</v>
      </c>
      <c r="F307" s="919" t="str">
        <f>IFERROR(VLOOKUP($A307,INSUMOS!$D:$M,3,FALSE),VLOOKUP($A307,'MO-INSUMOS'!$D$28:$K$63,3,FALSE))</f>
        <v>UFRJ-0187</v>
      </c>
      <c r="G307" s="919" t="str">
        <f>IFERROR(VLOOKUP($A307,INSUMOS!$D:$M,4,FALSE),VLOOKUP($A307,'MO-INSUMOS'!$D$28:$K$63,4,FALSE))</f>
        <v>MA</v>
      </c>
      <c r="H307" s="633" t="str">
        <f>IFERROR(VLOOKUP($A307,INSUMOS!$D:$M,5,FALSE),VLOOKUP($A307,'MO-INSUMOS'!$D$28:$K$63,5,FALSE))</f>
        <v>TERMINAL AÉREO FIXAÇÃO HORIZONTAL, 600 mm (PARA-RAIO - SPDA)</v>
      </c>
      <c r="I307" s="919" t="str">
        <f>IFERROR(VLOOKUP($A307,INSUMOS!$D:$M,6,FALSE),VLOOKUP($A307,'MO-INSUMOS'!$D$28:$K$63,6,FALSE))</f>
        <v>UN</v>
      </c>
      <c r="J307" s="933">
        <f>IFERROR(VLOOKUP($A307,INSUMOS!$D:$M,7,FALSE),VLOOKUP($A307,'MO-INSUMOS'!$D$28:$K$63,7,FALSE))</f>
        <v>0.25</v>
      </c>
      <c r="K307" s="934">
        <f>IFERROR(VLOOKUP($A307,INSUMOS!$D:$M,8,FALSE),VLOOKUP($A307,'MO-INSUMOS'!$D$28:$K$63,8,FALSE))</f>
        <v>0</v>
      </c>
      <c r="L307" s="934">
        <f t="shared" si="18"/>
        <v>0</v>
      </c>
      <c r="M307" s="935" t="e">
        <f t="shared" si="19"/>
        <v>#DIV/0!</v>
      </c>
      <c r="N307" s="936" t="e">
        <f>SUM($M$11:M307)</f>
        <v>#DIV/0!</v>
      </c>
      <c r="P307" s="66" t="str">
        <f>IFERROR(VLOOKUP(F307,'SE-GERAL'!$G:$T,14,FALSE),"N")</f>
        <v>D</v>
      </c>
      <c r="Q307" s="66" t="str">
        <f>IF(SUMIF('MO-FERRAMENTAS EPI'!K:K,F307,'MO-FERRAMENTAS EPI'!F:F)&gt;0,"D","N")</f>
        <v>N</v>
      </c>
      <c r="R307" s="66" t="str">
        <f t="shared" si="20"/>
        <v>D</v>
      </c>
      <c r="S307" s="959"/>
      <c r="T307" s="959"/>
      <c r="U307" s="960"/>
      <c r="V307" s="960"/>
    </row>
    <row r="308" spans="1:22">
      <c r="A308" s="66">
        <v>230</v>
      </c>
      <c r="D308" s="932" t="e">
        <f t="shared" si="21"/>
        <v>#DIV/0!</v>
      </c>
      <c r="E308" s="82" t="str">
        <f>IFERROR(VLOOKUP($A308,INSUMOS!$D:$M,2,FALSE),VLOOKUP($A308,'MO-INSUMOS'!$D$28:$K$63,2,FALSE))</f>
        <v>SBC</v>
      </c>
      <c r="F308" s="919">
        <f>IFERROR(VLOOKUP($A308,INSUMOS!$D:$M,3,FALSE),VLOOKUP($A308,'MO-INSUMOS'!$D$28:$K$63,3,FALSE))</f>
        <v>2046</v>
      </c>
      <c r="G308" s="919" t="str">
        <f>IFERROR(VLOOKUP($A308,INSUMOS!$D:$M,4,FALSE),VLOOKUP($A308,'MO-INSUMOS'!$D$28:$K$63,4,FALSE))</f>
        <v>MA</v>
      </c>
      <c r="H308" s="633" t="str">
        <f>IFERROR(VLOOKUP($A308,INSUMOS!$D:$M,5,FALSE),VLOOKUP($A308,'MO-INSUMOS'!$D$28:$K$63,5,FALSE))</f>
        <v>BOX RETO PARA ELETRODUTO FLEXIVEL 4"</v>
      </c>
      <c r="I308" s="919" t="str">
        <f>IFERROR(VLOOKUP($A308,INSUMOS!$D:$M,6,FALSE),VLOOKUP($A308,'MO-INSUMOS'!$D$28:$K$63,6,FALSE))</f>
        <v>UN</v>
      </c>
      <c r="J308" s="933">
        <f>IFERROR(VLOOKUP($A308,INSUMOS!$D:$M,7,FALSE),VLOOKUP($A308,'MO-INSUMOS'!$D$28:$K$63,7,FALSE))</f>
        <v>8.3333333333333329E-2</v>
      </c>
      <c r="K308" s="934">
        <f>IFERROR(VLOOKUP($A308,INSUMOS!$D:$M,8,FALSE),VLOOKUP($A308,'MO-INSUMOS'!$D$28:$K$63,8,FALSE))</f>
        <v>0</v>
      </c>
      <c r="L308" s="934">
        <f t="shared" si="18"/>
        <v>0</v>
      </c>
      <c r="M308" s="935" t="e">
        <f t="shared" si="19"/>
        <v>#DIV/0!</v>
      </c>
      <c r="N308" s="936" t="e">
        <f>SUM($M$11:M308)</f>
        <v>#DIV/0!</v>
      </c>
      <c r="P308" s="66" t="str">
        <f>IFERROR(VLOOKUP(F308,'SE-GERAL'!$G:$T,14,FALSE),"N")</f>
        <v>D</v>
      </c>
      <c r="Q308" s="66" t="str">
        <f>IF(SUMIF('MO-FERRAMENTAS EPI'!K:K,F308,'MO-FERRAMENTAS EPI'!F:F)&gt;0,"D","N")</f>
        <v>N</v>
      </c>
      <c r="R308" s="66" t="str">
        <f t="shared" si="20"/>
        <v>D</v>
      </c>
      <c r="S308" s="959"/>
      <c r="T308" s="959"/>
      <c r="U308" s="960"/>
      <c r="V308" s="960"/>
    </row>
    <row r="309" spans="1:22" ht="22.5">
      <c r="A309" s="66">
        <v>403</v>
      </c>
      <c r="D309" s="932" t="e">
        <f t="shared" si="21"/>
        <v>#DIV/0!</v>
      </c>
      <c r="E309" s="82" t="str">
        <f>IFERROR(VLOOKUP($A309,INSUMOS!$D:$M,2,FALSE),VLOOKUP($A309,'MO-INSUMOS'!$D$28:$K$63,2,FALSE))</f>
        <v>SINAPI</v>
      </c>
      <c r="F309" s="919">
        <f>IFERROR(VLOOKUP($A309,INSUMOS!$D:$M,3,FALSE),VLOOKUP($A309,'MO-INSUMOS'!$D$28:$K$63,3,FALSE))</f>
        <v>1581</v>
      </c>
      <c r="G309" s="919" t="str">
        <f>IFERROR(VLOOKUP($A309,INSUMOS!$D:$M,4,FALSE),VLOOKUP($A309,'MO-INSUMOS'!$D$28:$K$63,4,FALSE))</f>
        <v>MA</v>
      </c>
      <c r="H309" s="633" t="str">
        <f>IFERROR(VLOOKUP($A309,INSUMOS!$D:$M,5,FALSE),VLOOKUP($A309,'MO-INSUMOS'!$D$28:$K$63,5,FALSE))</f>
        <v xml:space="preserve">TERMINAL A COMPRESSAO EM COBRE ESTANHADO PARA CABO 120 MM2, 1 FURO E 1 COMPRESSAO, PARA PARAFUSO DE FIXACAO M12   </v>
      </c>
      <c r="I309" s="919" t="str">
        <f>IFERROR(VLOOKUP($A309,INSUMOS!$D:$M,6,FALSE),VLOOKUP($A309,'MO-INSUMOS'!$D$28:$K$63,6,FALSE))</f>
        <v>UN</v>
      </c>
      <c r="J309" s="933">
        <f>IFERROR(VLOOKUP($A309,INSUMOS!$D:$M,7,FALSE),VLOOKUP($A309,'MO-INSUMOS'!$D$28:$K$63,7,FALSE))</f>
        <v>0.5</v>
      </c>
      <c r="K309" s="934">
        <f>IFERROR(VLOOKUP($A309,INSUMOS!$D:$M,8,FALSE),VLOOKUP($A309,'MO-INSUMOS'!$D$28:$K$63,8,FALSE))</f>
        <v>0</v>
      </c>
      <c r="L309" s="934">
        <f t="shared" si="18"/>
        <v>0</v>
      </c>
      <c r="M309" s="935" t="e">
        <f t="shared" si="19"/>
        <v>#DIV/0!</v>
      </c>
      <c r="N309" s="936" t="e">
        <f>SUM($M$11:M309)</f>
        <v>#DIV/0!</v>
      </c>
      <c r="P309" s="66" t="str">
        <f>IFERROR(VLOOKUP(F309,'SE-GERAL'!$G:$T,14,FALSE),"N")</f>
        <v>D</v>
      </c>
      <c r="Q309" s="66" t="str">
        <f>IF(SUMIF('MO-FERRAMENTAS EPI'!K:K,F309,'MO-FERRAMENTAS EPI'!F:F)&gt;0,"D","N")</f>
        <v>N</v>
      </c>
      <c r="R309" s="66" t="str">
        <f t="shared" si="20"/>
        <v>D</v>
      </c>
      <c r="S309" s="959"/>
      <c r="T309" s="959"/>
      <c r="U309" s="960"/>
      <c r="V309" s="960"/>
    </row>
    <row r="310" spans="1:22" ht="56.25">
      <c r="A310" s="66">
        <v>188</v>
      </c>
      <c r="D310" s="932" t="e">
        <f t="shared" si="21"/>
        <v>#DIV/0!</v>
      </c>
      <c r="E310" s="82" t="str">
        <f>IFERROR(VLOOKUP($A310,INSUMOS!$D:$M,2,FALSE),VLOOKUP($A310,'MO-INSUMOS'!$D$28:$K$63,2,FALSE))</f>
        <v>UFRJ</v>
      </c>
      <c r="F310" s="919" t="str">
        <f>IFERROR(VLOOKUP($A310,INSUMOS!$D:$M,3,FALSE),VLOOKUP($A310,'MO-INSUMOS'!$D$28:$K$63,3,FALSE))</f>
        <v>UFRJ-0051</v>
      </c>
      <c r="G310" s="919" t="str">
        <f>IFERROR(VLOOKUP($A310,INSUMOS!$D:$M,4,FALSE),VLOOKUP($A310,'MO-INSUMOS'!$D$28:$K$63,4,FALSE))</f>
        <v>MA</v>
      </c>
      <c r="H310" s="633" t="str">
        <f>IFERROR(VLOOKUP($A310,INSUMOS!$D:$M,5,FALSE),VLOOKUP($A310,'MO-INSUMOS'!$D$28:$K$63,5,FALSE))</f>
        <v>CABO DE POTÊNCIA; MULTIPOLAR (TIPO PP); FLEXÍVEL; ISOLAÇÃO E CAPA DE PVC; 90°, CLASSE DE ISOLAMENTO 0,6/1kV; BAIXA EMISSÃO DE FUMAÇA; CONDUTOR DE COBRE, ENCORDOAMANTO CLASSE 4; COM 3 (TRÊS) CONDUTORES DE SEÇÃO NOMINAL 1,5 mm².</v>
      </c>
      <c r="I310" s="919" t="str">
        <f>IFERROR(VLOOKUP($A310,INSUMOS!$D:$M,6,FALSE),VLOOKUP($A310,'MO-INSUMOS'!$D$28:$K$63,6,FALSE))</f>
        <v>M</v>
      </c>
      <c r="J310" s="933">
        <f>IFERROR(VLOOKUP($A310,INSUMOS!$D:$M,7,FALSE),VLOOKUP($A310,'MO-INSUMOS'!$D$28:$K$63,7,FALSE))</f>
        <v>1</v>
      </c>
      <c r="K310" s="934">
        <f>IFERROR(VLOOKUP($A310,INSUMOS!$D:$M,8,FALSE),VLOOKUP($A310,'MO-INSUMOS'!$D$28:$K$63,8,FALSE))</f>
        <v>0</v>
      </c>
      <c r="L310" s="934">
        <f t="shared" si="18"/>
        <v>0</v>
      </c>
      <c r="M310" s="935" t="e">
        <f t="shared" si="19"/>
        <v>#DIV/0!</v>
      </c>
      <c r="N310" s="936" t="e">
        <f>SUM($M$11:M310)</f>
        <v>#DIV/0!</v>
      </c>
      <c r="P310" s="66" t="str">
        <f>IFERROR(VLOOKUP(F310,'SE-GERAL'!$G:$T,14,FALSE),"N")</f>
        <v>D</v>
      </c>
      <c r="Q310" s="66" t="str">
        <f>IF(SUMIF('MO-FERRAMENTAS EPI'!K:K,F310,'MO-FERRAMENTAS EPI'!F:F)&gt;0,"D","N")</f>
        <v>N</v>
      </c>
      <c r="R310" s="66" t="str">
        <f t="shared" si="20"/>
        <v>D</v>
      </c>
      <c r="S310" s="959"/>
      <c r="T310" s="959"/>
      <c r="U310" s="960"/>
      <c r="V310" s="960"/>
    </row>
    <row r="311" spans="1:22">
      <c r="A311" s="66">
        <v>270</v>
      </c>
      <c r="D311" s="932" t="e">
        <f t="shared" si="21"/>
        <v>#DIV/0!</v>
      </c>
      <c r="E311" s="82" t="str">
        <f>IFERROR(VLOOKUP($A311,INSUMOS!$D:$M,2,FALSE),VLOOKUP($A311,'MO-INSUMOS'!$D$28:$K$63,2,FALSE))</f>
        <v>SBC</v>
      </c>
      <c r="F311" s="919">
        <f>IFERROR(VLOOKUP($A311,INSUMOS!$D:$M,3,FALSE),VLOOKUP($A311,'MO-INSUMOS'!$D$28:$K$63,3,FALSE))</f>
        <v>30945</v>
      </c>
      <c r="G311" s="919" t="str">
        <f>IFERROR(VLOOKUP($A311,INSUMOS!$D:$M,4,FALSE),VLOOKUP($A311,'MO-INSUMOS'!$D$28:$K$63,4,FALSE))</f>
        <v>MA</v>
      </c>
      <c r="H311" s="633" t="str">
        <f>IFERROR(VLOOKUP($A311,INSUMOS!$D:$M,5,FALSE),VLOOKUP($A311,'MO-INSUMOS'!$D$28:$K$63,5,FALSE))</f>
        <v>ANILHA PARA CABO DE ACO 3/16" A 1"</v>
      </c>
      <c r="I311" s="919" t="str">
        <f>IFERROR(VLOOKUP($A311,INSUMOS!$D:$M,6,FALSE),VLOOKUP($A311,'MO-INSUMOS'!$D$28:$K$63,6,FALSE))</f>
        <v>UN</v>
      </c>
      <c r="J311" s="933">
        <f>IFERROR(VLOOKUP($A311,INSUMOS!$D:$M,7,FALSE),VLOOKUP($A311,'MO-INSUMOS'!$D$28:$K$63,7,FALSE))</f>
        <v>0.25</v>
      </c>
      <c r="K311" s="934">
        <f>IFERROR(VLOOKUP($A311,INSUMOS!$D:$M,8,FALSE),VLOOKUP($A311,'MO-INSUMOS'!$D$28:$K$63,8,FALSE))</f>
        <v>0</v>
      </c>
      <c r="L311" s="934">
        <f t="shared" si="18"/>
        <v>0</v>
      </c>
      <c r="M311" s="935" t="e">
        <f t="shared" si="19"/>
        <v>#DIV/0!</v>
      </c>
      <c r="N311" s="936" t="e">
        <f>SUM($M$11:M311)</f>
        <v>#DIV/0!</v>
      </c>
      <c r="P311" s="66" t="str">
        <f>IFERROR(VLOOKUP(F311,'SE-GERAL'!$G:$T,14,FALSE),"N")</f>
        <v>D</v>
      </c>
      <c r="Q311" s="66" t="str">
        <f>IF(SUMIF('MO-FERRAMENTAS EPI'!K:K,F311,'MO-FERRAMENTAS EPI'!F:F)&gt;0,"D","N")</f>
        <v>N</v>
      </c>
      <c r="R311" s="66" t="str">
        <f t="shared" si="20"/>
        <v>D</v>
      </c>
      <c r="S311" s="959"/>
      <c r="T311" s="959"/>
      <c r="U311" s="960"/>
      <c r="V311" s="960"/>
    </row>
    <row r="312" spans="1:22">
      <c r="A312" s="66">
        <v>396</v>
      </c>
      <c r="D312" s="932" t="e">
        <f t="shared" si="21"/>
        <v>#DIV/0!</v>
      </c>
      <c r="E312" s="82" t="str">
        <f>IFERROR(VLOOKUP($A312,INSUMOS!$D:$M,2,FALSE),VLOOKUP($A312,'MO-INSUMOS'!$D$28:$K$63,2,FALSE))</f>
        <v>UFRJ</v>
      </c>
      <c r="F312" s="919" t="str">
        <f>IFERROR(VLOOKUP($A312,INSUMOS!$D:$M,3,FALSE),VLOOKUP($A312,'MO-INSUMOS'!$D$28:$K$63,3,FALSE))</f>
        <v>UFRJ-0293</v>
      </c>
      <c r="G312" s="919" t="str">
        <f>IFERROR(VLOOKUP($A312,INSUMOS!$D:$M,4,FALSE),VLOOKUP($A312,'MO-INSUMOS'!$D$28:$K$63,4,FALSE))</f>
        <v>MA</v>
      </c>
      <c r="H312" s="633" t="str">
        <f>IFERROR(VLOOKUP($A312,INSUMOS!$D:$M,5,FALSE),VLOOKUP($A312,'MO-INSUMOS'!$D$28:$K$63,5,FALSE))</f>
        <v>TERMINAL MECÂNICO,  EM LATÃO, PARA CABO 120mm²</v>
      </c>
      <c r="I312" s="919" t="str">
        <f>IFERROR(VLOOKUP($A312,INSUMOS!$D:$M,6,FALSE),VLOOKUP($A312,'MO-INSUMOS'!$D$28:$K$63,6,FALSE))</f>
        <v>UN</v>
      </c>
      <c r="J312" s="933">
        <f>IFERROR(VLOOKUP($A312,INSUMOS!$D:$M,7,FALSE),VLOOKUP($A312,'MO-INSUMOS'!$D$28:$K$63,7,FALSE))</f>
        <v>0.25</v>
      </c>
      <c r="K312" s="934">
        <f>IFERROR(VLOOKUP($A312,INSUMOS!$D:$M,8,FALSE),VLOOKUP($A312,'MO-INSUMOS'!$D$28:$K$63,8,FALSE))</f>
        <v>0</v>
      </c>
      <c r="L312" s="934">
        <f t="shared" si="18"/>
        <v>0</v>
      </c>
      <c r="M312" s="935" t="e">
        <f t="shared" si="19"/>
        <v>#DIV/0!</v>
      </c>
      <c r="N312" s="936" t="e">
        <f>SUM($M$11:M312)</f>
        <v>#DIV/0!</v>
      </c>
      <c r="P312" s="66" t="str">
        <f>IFERROR(VLOOKUP(F312,'SE-GERAL'!$G:$T,14,FALSE),"N")</f>
        <v>D</v>
      </c>
      <c r="Q312" s="66" t="str">
        <f>IF(SUMIF('MO-FERRAMENTAS EPI'!K:K,F312,'MO-FERRAMENTAS EPI'!F:F)&gt;0,"D","N")</f>
        <v>N</v>
      </c>
      <c r="R312" s="66" t="str">
        <f t="shared" si="20"/>
        <v>D</v>
      </c>
      <c r="S312" s="959"/>
      <c r="T312" s="959"/>
      <c r="U312" s="960"/>
      <c r="V312" s="960"/>
    </row>
    <row r="313" spans="1:22" ht="22.5">
      <c r="A313" s="66">
        <v>98</v>
      </c>
      <c r="D313" s="932" t="e">
        <f t="shared" si="21"/>
        <v>#DIV/0!</v>
      </c>
      <c r="E313" s="82" t="str">
        <f>IFERROR(VLOOKUP($A313,INSUMOS!$D:$M,2,FALSE),VLOOKUP($A313,'MO-INSUMOS'!$D$28:$K$63,2,FALSE))</f>
        <v>SCO/RIO</v>
      </c>
      <c r="F313" s="919" t="str">
        <f>IFERROR(VLOOKUP($A313,INSUMOS!$D:$M,3,FALSE),VLOOKUP($A313,'MO-INSUMOS'!$D$28:$K$63,3,FALSE))</f>
        <v>MAT088100</v>
      </c>
      <c r="G313" s="919" t="str">
        <f>IFERROR(VLOOKUP($A313,INSUMOS!$D:$M,4,FALSE),VLOOKUP($A313,'MO-INSUMOS'!$D$28:$K$63,4,FALSE))</f>
        <v>MA</v>
      </c>
      <c r="H313" s="633" t="str">
        <f>IFERROR(VLOOKUP($A313,INSUMOS!$D:$M,5,FALSE),VLOOKUP($A313,'MO-INSUMOS'!$D$28:$K$63,5,FALSE))</f>
        <v>MANILHA PARA ESGOTO SANITARIO, CLASSE B, DIAMETRO NOMINAL DE 100MM</v>
      </c>
      <c r="I313" s="919" t="str">
        <f>IFERROR(VLOOKUP($A313,INSUMOS!$D:$M,6,FALSE),VLOOKUP($A313,'MO-INSUMOS'!$D$28:$K$63,6,FALSE))</f>
        <v>M</v>
      </c>
      <c r="J313" s="933">
        <f>IFERROR(VLOOKUP($A313,INSUMOS!$D:$M,7,FALSE),VLOOKUP($A313,'MO-INSUMOS'!$D$28:$K$63,7,FALSE))</f>
        <v>0.375</v>
      </c>
      <c r="K313" s="934">
        <f>IFERROR(VLOOKUP($A313,INSUMOS!$D:$M,8,FALSE),VLOOKUP($A313,'MO-INSUMOS'!$D$28:$K$63,8,FALSE))</f>
        <v>0</v>
      </c>
      <c r="L313" s="934">
        <f t="shared" si="18"/>
        <v>0</v>
      </c>
      <c r="M313" s="935" t="e">
        <f t="shared" si="19"/>
        <v>#DIV/0!</v>
      </c>
      <c r="N313" s="936" t="e">
        <f>SUM($M$11:M313)</f>
        <v>#DIV/0!</v>
      </c>
      <c r="P313" s="66" t="str">
        <f>IFERROR(VLOOKUP(F313,'SE-GERAL'!$G:$T,14,FALSE),"N")</f>
        <v>N</v>
      </c>
      <c r="Q313" s="66" t="str">
        <f>IF(SUMIF('MO-FERRAMENTAS EPI'!K:K,F313,'MO-FERRAMENTAS EPI'!F:F)&gt;0,"D","N")</f>
        <v>N</v>
      </c>
      <c r="R313" s="66" t="str">
        <f t="shared" si="20"/>
        <v>N</v>
      </c>
      <c r="S313" s="959"/>
      <c r="T313" s="959"/>
      <c r="U313" s="960"/>
      <c r="V313" s="960"/>
    </row>
    <row r="314" spans="1:22" ht="33.75">
      <c r="A314" s="66">
        <v>330</v>
      </c>
      <c r="D314" s="932" t="e">
        <f t="shared" si="21"/>
        <v>#DIV/0!</v>
      </c>
      <c r="E314" s="82" t="str">
        <f>IFERROR(VLOOKUP($A314,INSUMOS!$D:$M,2,FALSE),VLOOKUP($A314,'MO-INSUMOS'!$D$28:$K$63,2,FALSE))</f>
        <v>UFRJ</v>
      </c>
      <c r="F314" s="919" t="str">
        <f>IFERROR(VLOOKUP($A314,INSUMOS!$D:$M,3,FALSE),VLOOKUP($A314,'MO-INSUMOS'!$D$28:$K$63,3,FALSE))</f>
        <v>UFRJ-0229</v>
      </c>
      <c r="G314" s="919" t="str">
        <f>IFERROR(VLOOKUP($A314,INSUMOS!$D:$M,4,FALSE),VLOOKUP($A314,'MO-INSUMOS'!$D$28:$K$63,4,FALSE))</f>
        <v>MA</v>
      </c>
      <c r="H314" s="633" t="str">
        <f>IFERROR(VLOOKUP($A314,INSUMOS!$D:$M,5,FALSE),VLOOKUP($A314,'MO-INSUMOS'!$D$28:$K$63,5,FALSE))</f>
        <v>CONECTOR CONCÊNTRICO A PRESSÃO, DE COBRE ELETROLÍTICO, ESTANHADO, TIPO DERIVAÇÃO (TÊ), PARA VERGALHÃO DE COBRE Ø 3/8"</v>
      </c>
      <c r="I314" s="919" t="str">
        <f>IFERROR(VLOOKUP($A314,INSUMOS!$D:$M,6,FALSE),VLOOKUP($A314,'MO-INSUMOS'!$D$28:$K$63,6,FALSE))</f>
        <v>UN</v>
      </c>
      <c r="J314" s="933">
        <f>IFERROR(VLOOKUP($A314,INSUMOS!$D:$M,7,FALSE),VLOOKUP($A314,'MO-INSUMOS'!$D$28:$K$63,7,FALSE))</f>
        <v>8.3333333333333329E-2</v>
      </c>
      <c r="K314" s="934">
        <f>IFERROR(VLOOKUP($A314,INSUMOS!$D:$M,8,FALSE),VLOOKUP($A314,'MO-INSUMOS'!$D$28:$K$63,8,FALSE))</f>
        <v>0</v>
      </c>
      <c r="L314" s="934">
        <f t="shared" si="18"/>
        <v>0</v>
      </c>
      <c r="M314" s="935" t="e">
        <f t="shared" si="19"/>
        <v>#DIV/0!</v>
      </c>
      <c r="N314" s="936" t="e">
        <f>SUM($M$11:M314)</f>
        <v>#DIV/0!</v>
      </c>
      <c r="P314" s="66" t="str">
        <f>IFERROR(VLOOKUP(F314,'SE-GERAL'!$G:$T,14,FALSE),"N")</f>
        <v>D</v>
      </c>
      <c r="Q314" s="66" t="str">
        <f>IF(SUMIF('MO-FERRAMENTAS EPI'!K:K,F314,'MO-FERRAMENTAS EPI'!F:F)&gt;0,"D","N")</f>
        <v>N</v>
      </c>
      <c r="R314" s="66" t="str">
        <f t="shared" si="20"/>
        <v>D</v>
      </c>
      <c r="S314" s="959"/>
      <c r="T314" s="959"/>
      <c r="U314" s="960"/>
      <c r="V314" s="960"/>
    </row>
    <row r="315" spans="1:22" ht="45">
      <c r="A315" s="66">
        <v>166</v>
      </c>
      <c r="D315" s="932" t="e">
        <f t="shared" si="21"/>
        <v>#DIV/0!</v>
      </c>
      <c r="E315" s="82" t="str">
        <f>IFERROR(VLOOKUP($A315,INSUMOS!$D:$M,2,FALSE),VLOOKUP($A315,'MO-INSUMOS'!$D$28:$K$63,2,FALSE))</f>
        <v>UFRJ</v>
      </c>
      <c r="F315" s="919" t="str">
        <f>IFERROR(VLOOKUP($A315,INSUMOS!$D:$M,3,FALSE),VLOOKUP($A315,'MO-INSUMOS'!$D$28:$K$63,3,FALSE))</f>
        <v>UFRJ-0019</v>
      </c>
      <c r="G315" s="919" t="str">
        <f>IFERROR(VLOOKUP($A315,INSUMOS!$D:$M,4,FALSE),VLOOKUP($A315,'MO-INSUMOS'!$D$28:$K$63,4,FALSE))</f>
        <v>MA</v>
      </c>
      <c r="H315" s="633" t="str">
        <f>IFERROR(VLOOKUP($A315,INSUMOS!$D:$M,5,FALSE),VLOOKUP($A315,'MO-INSUMOS'!$D$28:$K$63,5,FALSE))</f>
        <v>CABO DE COBRE, FLEXÍVEL, ENCORDOAMENTO CLASSE 5,  ISOLAMENTO NÃO HALOGENADO, BAIXA EMISSÃO DE FUMAÇA, AUTO EXTINÇÃO DO FOGO, ISOLAÇÃO 750V, CONFORME NBR 13248 E NBR 13570, 1,5mm²</v>
      </c>
      <c r="I315" s="919" t="str">
        <f>IFERROR(VLOOKUP($A315,INSUMOS!$D:$M,6,FALSE),VLOOKUP($A315,'MO-INSUMOS'!$D$28:$K$63,6,FALSE))</f>
        <v>M</v>
      </c>
      <c r="J315" s="933">
        <f>IFERROR(VLOOKUP($A315,INSUMOS!$D:$M,7,FALSE),VLOOKUP($A315,'MO-INSUMOS'!$D$28:$K$63,7,FALSE))</f>
        <v>4.166666666666667</v>
      </c>
      <c r="K315" s="934">
        <f>IFERROR(VLOOKUP($A315,INSUMOS!$D:$M,8,FALSE),VLOOKUP($A315,'MO-INSUMOS'!$D$28:$K$63,8,FALSE))</f>
        <v>0</v>
      </c>
      <c r="L315" s="934">
        <f t="shared" si="18"/>
        <v>0</v>
      </c>
      <c r="M315" s="935" t="e">
        <f t="shared" si="19"/>
        <v>#DIV/0!</v>
      </c>
      <c r="N315" s="936" t="e">
        <f>SUM($M$11:M315)</f>
        <v>#DIV/0!</v>
      </c>
      <c r="P315" s="66" t="str">
        <f>IFERROR(VLOOKUP(F315,'SE-GERAL'!$G:$T,14,FALSE),"N")</f>
        <v>D</v>
      </c>
      <c r="Q315" s="66" t="str">
        <f>IF(SUMIF('MO-FERRAMENTAS EPI'!K:K,F315,'MO-FERRAMENTAS EPI'!F:F)&gt;0,"D","N")</f>
        <v>N</v>
      </c>
      <c r="R315" s="66" t="str">
        <f t="shared" si="20"/>
        <v>D</v>
      </c>
      <c r="S315" s="959"/>
      <c r="T315" s="959"/>
      <c r="U315" s="960"/>
      <c r="V315" s="960"/>
    </row>
    <row r="316" spans="1:22" ht="22.5">
      <c r="A316" s="66">
        <v>379</v>
      </c>
      <c r="D316" s="932" t="e">
        <f t="shared" si="21"/>
        <v>#DIV/0!</v>
      </c>
      <c r="E316" s="82" t="str">
        <f>IFERROR(VLOOKUP($A316,INSUMOS!$D:$M,2,FALSE),VLOOKUP($A316,'MO-INSUMOS'!$D$28:$K$63,2,FALSE))</f>
        <v>SINAPI</v>
      </c>
      <c r="F316" s="919">
        <f>IFERROR(VLOOKUP($A316,INSUMOS!$D:$M,3,FALSE),VLOOKUP($A316,'MO-INSUMOS'!$D$28:$K$63,3,FALSE))</f>
        <v>11854</v>
      </c>
      <c r="G316" s="919" t="str">
        <f>IFERROR(VLOOKUP($A316,INSUMOS!$D:$M,4,FALSE),VLOOKUP($A316,'MO-INSUMOS'!$D$28:$K$63,4,FALSE))</f>
        <v>MA</v>
      </c>
      <c r="H316" s="633" t="str">
        <f>IFERROR(VLOOKUP($A316,INSUMOS!$D:$M,5,FALSE),VLOOKUP($A316,'MO-INSUMOS'!$D$28:$K$63,5,FALSE))</f>
        <v>CONECTOR METALICO TIPO PARAFUSO FENDIDO (SPLIT BOLT), PARA CABOS ATE 35 MM2</v>
      </c>
      <c r="I316" s="919" t="str">
        <f>IFERROR(VLOOKUP($A316,INSUMOS!$D:$M,6,FALSE),VLOOKUP($A316,'MO-INSUMOS'!$D$28:$K$63,6,FALSE))</f>
        <v>UN</v>
      </c>
      <c r="J316" s="933">
        <f>IFERROR(VLOOKUP($A316,INSUMOS!$D:$M,7,FALSE),VLOOKUP($A316,'MO-INSUMOS'!$D$28:$K$63,7,FALSE))</f>
        <v>0.5</v>
      </c>
      <c r="K316" s="934">
        <f>IFERROR(VLOOKUP($A316,INSUMOS!$D:$M,8,FALSE),VLOOKUP($A316,'MO-INSUMOS'!$D$28:$K$63,8,FALSE))</f>
        <v>0</v>
      </c>
      <c r="L316" s="934">
        <f t="shared" si="18"/>
        <v>0</v>
      </c>
      <c r="M316" s="935" t="e">
        <f t="shared" si="19"/>
        <v>#DIV/0!</v>
      </c>
      <c r="N316" s="936" t="e">
        <f>SUM($M$11:M316)</f>
        <v>#DIV/0!</v>
      </c>
      <c r="P316" s="66" t="str">
        <f>IFERROR(VLOOKUP(F316,'SE-GERAL'!$G:$T,14,FALSE),"N")</f>
        <v>D</v>
      </c>
      <c r="Q316" s="66" t="str">
        <f>IF(SUMIF('MO-FERRAMENTAS EPI'!K:K,F316,'MO-FERRAMENTAS EPI'!F:F)&gt;0,"D","N")</f>
        <v>N</v>
      </c>
      <c r="R316" s="66" t="str">
        <f t="shared" si="20"/>
        <v>D</v>
      </c>
      <c r="S316" s="959"/>
      <c r="T316" s="959"/>
      <c r="U316" s="960"/>
      <c r="V316" s="960"/>
    </row>
    <row r="317" spans="1:22" ht="22.5">
      <c r="A317" s="66">
        <v>109</v>
      </c>
      <c r="D317" s="932" t="e">
        <f t="shared" si="21"/>
        <v>#DIV/0!</v>
      </c>
      <c r="E317" s="82" t="str">
        <f>IFERROR(VLOOKUP($A317,INSUMOS!$D:$M,2,FALSE),VLOOKUP($A317,'MO-INSUMOS'!$D$28:$K$63,2,FALSE))</f>
        <v>SCO/RIO</v>
      </c>
      <c r="F317" s="919" t="str">
        <f>IFERROR(VLOOKUP($A317,INSUMOS!$D:$M,3,FALSE),VLOOKUP($A317,'MO-INSUMOS'!$D$28:$K$63,3,FALSE))</f>
        <v>MAT146450</v>
      </c>
      <c r="G317" s="919" t="str">
        <f>IFERROR(VLOOKUP($A317,INSUMOS!$D:$M,4,FALSE),VLOOKUP($A317,'MO-INSUMOS'!$D$28:$K$63,4,FALSE))</f>
        <v>MA</v>
      </c>
      <c r="H317" s="633" t="str">
        <f>IFERROR(VLOOKUP($A317,INSUMOS!$D:$M,5,FALSE),VLOOKUP($A317,'MO-INSUMOS'!$D$28:$K$63,5,FALSE))</f>
        <v>TUBO DE PVC RIGIDO, ROSCAVEL, COM ROSCA EM AMBAS EXTREMIDADES, VARA COM 6M, DIAMETRO NOMINAL DE 3/4"</v>
      </c>
      <c r="I317" s="919" t="str">
        <f>IFERROR(VLOOKUP($A317,INSUMOS!$D:$M,6,FALSE),VLOOKUP($A317,'MO-INSUMOS'!$D$28:$K$63,6,FALSE))</f>
        <v>UN</v>
      </c>
      <c r="J317" s="933">
        <f>IFERROR(VLOOKUP($A317,INSUMOS!$D:$M,7,FALSE),VLOOKUP($A317,'MO-INSUMOS'!$D$28:$K$63,7,FALSE))</f>
        <v>8.3333333333333329E-2</v>
      </c>
      <c r="K317" s="934">
        <f>IFERROR(VLOOKUP($A317,INSUMOS!$D:$M,8,FALSE),VLOOKUP($A317,'MO-INSUMOS'!$D$28:$K$63,8,FALSE))</f>
        <v>0</v>
      </c>
      <c r="L317" s="934">
        <f t="shared" si="18"/>
        <v>0</v>
      </c>
      <c r="M317" s="935" t="e">
        <f t="shared" si="19"/>
        <v>#DIV/0!</v>
      </c>
      <c r="N317" s="936" t="e">
        <f>SUM($M$11:M317)</f>
        <v>#DIV/0!</v>
      </c>
      <c r="P317" s="66" t="str">
        <f>IFERROR(VLOOKUP(F317,'SE-GERAL'!$G:$T,14,FALSE),"N")</f>
        <v>N</v>
      </c>
      <c r="Q317" s="66" t="str">
        <f>IF(SUMIF('MO-FERRAMENTAS EPI'!K:K,F317,'MO-FERRAMENTAS EPI'!F:F)&gt;0,"D","N")</f>
        <v>N</v>
      </c>
      <c r="R317" s="66" t="str">
        <f t="shared" si="20"/>
        <v>N</v>
      </c>
      <c r="S317" s="959"/>
      <c r="T317" s="959"/>
      <c r="U317" s="960"/>
      <c r="V317" s="960"/>
    </row>
    <row r="318" spans="1:22" ht="22.5">
      <c r="A318" s="66">
        <v>30</v>
      </c>
      <c r="D318" s="932" t="e">
        <f t="shared" si="21"/>
        <v>#DIV/0!</v>
      </c>
      <c r="E318" s="82" t="str">
        <f>IFERROR(VLOOKUP($A318,INSUMOS!$D:$M,2,FALSE),VLOOKUP($A318,'MO-INSUMOS'!$D$28:$K$63,2,FALSE))</f>
        <v>SCO/RIO</v>
      </c>
      <c r="F318" s="919" t="str">
        <f>IFERROR(VLOOKUP($A318,INSUMOS!$D:$M,3,FALSE),VLOOKUP($A318,'MO-INSUMOS'!$D$28:$K$63,3,FALSE))</f>
        <v>IEQ018700</v>
      </c>
      <c r="G318" s="919" t="str">
        <f>IFERROR(VLOOKUP($A318,INSUMOS!$D:$M,4,FALSE),VLOOKUP($A318,'MO-INSUMOS'!$D$28:$K$63,4,FALSE))</f>
        <v>EQ</v>
      </c>
      <c r="H318" s="633" t="str">
        <f>IFERROR(VLOOKUP($A318,INSUMOS!$D:$M,5,FALSE),VLOOKUP($A318,'MO-INSUMOS'!$D$28:$K$63,5,FALSE))</f>
        <v>SEMI-REBOQUE CARREGA TUDO, COM 4 EIXOS, COM CAPACIDADE PARA 60/80 TONELADAS</v>
      </c>
      <c r="I318" s="919" t="str">
        <f>IFERROR(VLOOKUP($A318,INSUMOS!$D:$M,6,FALSE),VLOOKUP($A318,'MO-INSUMOS'!$D$28:$K$63,6,FALSE))</f>
        <v>UN</v>
      </c>
      <c r="J318" s="933">
        <f>IFERROR(VLOOKUP($A318,INSUMOS!$D:$M,7,FALSE),VLOOKUP($A318,'MO-INSUMOS'!$D$28:$K$63,7,FALSE))</f>
        <v>1.73E-5</v>
      </c>
      <c r="K318" s="934">
        <f>IFERROR(VLOOKUP($A318,INSUMOS!$D:$M,8,FALSE),VLOOKUP($A318,'MO-INSUMOS'!$D$28:$K$63,8,FALSE))</f>
        <v>0</v>
      </c>
      <c r="L318" s="934">
        <f t="shared" si="18"/>
        <v>0</v>
      </c>
      <c r="M318" s="935" t="e">
        <f t="shared" si="19"/>
        <v>#DIV/0!</v>
      </c>
      <c r="N318" s="936" t="e">
        <f>SUM($M$11:M318)</f>
        <v>#DIV/0!</v>
      </c>
      <c r="P318" s="66" t="str">
        <f>IFERROR(VLOOKUP(F318,'SE-GERAL'!$G:$T,14,FALSE),"N")</f>
        <v>N</v>
      </c>
      <c r="Q318" s="66" t="str">
        <f>IF(SUMIF('MO-FERRAMENTAS EPI'!K:K,F318,'MO-FERRAMENTAS EPI'!F:F)&gt;0,"D","N")</f>
        <v>N</v>
      </c>
      <c r="R318" s="66" t="str">
        <f t="shared" si="20"/>
        <v>N</v>
      </c>
      <c r="S318" s="959"/>
      <c r="T318" s="959"/>
      <c r="U318" s="960"/>
      <c r="V318" s="960"/>
    </row>
    <row r="319" spans="1:22" ht="45">
      <c r="A319" s="66">
        <v>112</v>
      </c>
      <c r="D319" s="932" t="e">
        <f t="shared" si="21"/>
        <v>#DIV/0!</v>
      </c>
      <c r="E319" s="82" t="str">
        <f>IFERROR(VLOOKUP($A319,INSUMOS!$D:$M,2,FALSE),VLOOKUP($A319,'MO-INSUMOS'!$D$28:$K$63,2,FALSE))</f>
        <v>SCO/RIO</v>
      </c>
      <c r="F319" s="919" t="str">
        <f>IFERROR(VLOOKUP($A319,INSUMOS!$D:$M,3,FALSE),VLOOKUP($A319,'MO-INSUMOS'!$D$28:$K$63,3,FALSE))</f>
        <v>IEQ011200</v>
      </c>
      <c r="G319" s="919" t="str">
        <f>IFERROR(VLOOKUP($A319,INSUMOS!$D:$M,4,FALSE),VLOOKUP($A319,'MO-INSUMOS'!$D$28:$K$63,4,FALSE))</f>
        <v>EQ</v>
      </c>
      <c r="H319" s="633" t="str">
        <f>IFERROR(VLOOKUP($A319,INSUMOS!$D:$M,5,FALSE),VLOOKUP($A319,'MO-INSUMOS'!$D$28:$K$63,5,FALSE))</f>
        <v>CUSTO DE MATERIAL DE OPERACAO, INCLUINDO COMBUSTIVEIS, OLEOS, LUBRIFICANTES, GRAXA, FILTRO PARA COMBUSTIVEIS E FILTROS LUBRIFICANTES - EQUIVALENTE DE KWH AO ELEMENTAR MAT128550</v>
      </c>
      <c r="I319" s="919" t="str">
        <f>IFERROR(VLOOKUP($A319,INSUMOS!$D:$M,6,FALSE),VLOOKUP($A319,'MO-INSUMOS'!$D$28:$K$63,6,FALSE))</f>
        <v>KWH</v>
      </c>
      <c r="J319" s="933">
        <f>IFERROR(VLOOKUP($A319,INSUMOS!$D:$M,7,FALSE),VLOOKUP($A319,'MO-INSUMOS'!$D$28:$K$63,7,FALSE))</f>
        <v>4.9541564999999999</v>
      </c>
      <c r="K319" s="934">
        <f>IFERROR(VLOOKUP($A319,INSUMOS!$D:$M,8,FALSE),VLOOKUP($A319,'MO-INSUMOS'!$D$28:$K$63,8,FALSE))</f>
        <v>0</v>
      </c>
      <c r="L319" s="934">
        <f t="shared" si="18"/>
        <v>0</v>
      </c>
      <c r="M319" s="935" t="e">
        <f t="shared" si="19"/>
        <v>#DIV/0!</v>
      </c>
      <c r="N319" s="936" t="e">
        <f>SUM($M$11:M319)</f>
        <v>#DIV/0!</v>
      </c>
      <c r="P319" s="66" t="str">
        <f>IFERROR(VLOOKUP(F319,'SE-GERAL'!$G:$T,14,FALSE),"N")</f>
        <v>N</v>
      </c>
      <c r="Q319" s="66" t="str">
        <f>IF(SUMIF('MO-FERRAMENTAS EPI'!K:K,F319,'MO-FERRAMENTAS EPI'!F:F)&gt;0,"D","N")</f>
        <v>N</v>
      </c>
      <c r="R319" s="66" t="str">
        <f t="shared" si="20"/>
        <v>N</v>
      </c>
      <c r="S319" s="959"/>
      <c r="T319" s="959"/>
      <c r="U319" s="960"/>
      <c r="V319" s="960"/>
    </row>
    <row r="320" spans="1:22" ht="33.75">
      <c r="A320" s="66">
        <v>87</v>
      </c>
      <c r="D320" s="932" t="e">
        <f t="shared" si="21"/>
        <v>#DIV/0!</v>
      </c>
      <c r="E320" s="82" t="str">
        <f>IFERROR(VLOOKUP($A320,INSUMOS!$D:$M,2,FALSE),VLOOKUP($A320,'MO-INSUMOS'!$D$28:$K$63,2,FALSE))</f>
        <v>SCO/RIO</v>
      </c>
      <c r="F320" s="919" t="str">
        <f>IFERROR(VLOOKUP($A320,INSUMOS!$D:$M,3,FALSE),VLOOKUP($A320,'MO-INSUMOS'!$D$28:$K$63,3,FALSE))</f>
        <v>MAT051450</v>
      </c>
      <c r="G320" s="919" t="str">
        <f>IFERROR(VLOOKUP($A320,INSUMOS!$D:$M,4,FALSE),VLOOKUP($A320,'MO-INSUMOS'!$D$28:$K$63,4,FALSE))</f>
        <v>MA</v>
      </c>
      <c r="H320" s="633" t="str">
        <f>IFERROR(VLOOKUP($A320,INSUMOS!$D:$M,5,FALSE),VLOOKUP($A320,'MO-INSUMOS'!$D$28:$K$63,5,FALSE))</f>
        <v>ELETRODUTO DE PVC RIGIDO, EM VARAS DE 3M, COM ROSCA EM AMBAS AS 
EXTREMIDADES, DIAMETRO NOMINAL DE 1 1/2"</v>
      </c>
      <c r="I320" s="919" t="str">
        <f>IFERROR(VLOOKUP($A320,INSUMOS!$D:$M,6,FALSE),VLOOKUP($A320,'MO-INSUMOS'!$D$28:$K$63,6,FALSE))</f>
        <v>VARA</v>
      </c>
      <c r="J320" s="933">
        <f>IFERROR(VLOOKUP($A320,INSUMOS!$D:$M,7,FALSE),VLOOKUP($A320,'MO-INSUMOS'!$D$28:$K$63,7,FALSE))</f>
        <v>0.22216666666666665</v>
      </c>
      <c r="K320" s="934">
        <f>IFERROR(VLOOKUP($A320,INSUMOS!$D:$M,8,FALSE),VLOOKUP($A320,'MO-INSUMOS'!$D$28:$K$63,8,FALSE))</f>
        <v>0</v>
      </c>
      <c r="L320" s="934">
        <f t="shared" si="18"/>
        <v>0</v>
      </c>
      <c r="M320" s="935" t="e">
        <f t="shared" si="19"/>
        <v>#DIV/0!</v>
      </c>
      <c r="N320" s="936" t="e">
        <f>SUM($M$11:M320)</f>
        <v>#DIV/0!</v>
      </c>
      <c r="P320" s="66" t="str">
        <f>IFERROR(VLOOKUP(F320,'SE-GERAL'!$G:$T,14,FALSE),"N")</f>
        <v>N</v>
      </c>
      <c r="Q320" s="66" t="str">
        <f>IF(SUMIF('MO-FERRAMENTAS EPI'!K:K,F320,'MO-FERRAMENTAS EPI'!F:F)&gt;0,"D","N")</f>
        <v>N</v>
      </c>
      <c r="R320" s="66" t="str">
        <f t="shared" si="20"/>
        <v>N</v>
      </c>
      <c r="S320" s="959"/>
      <c r="T320" s="959"/>
      <c r="U320" s="960"/>
      <c r="V320" s="960"/>
    </row>
    <row r="321" spans="1:22" ht="22.5">
      <c r="A321" s="66">
        <v>472</v>
      </c>
      <c r="D321" s="932" t="e">
        <f t="shared" si="21"/>
        <v>#DIV/0!</v>
      </c>
      <c r="E321" s="82" t="str">
        <f>IFERROR(VLOOKUP($A321,INSUMOS!$D:$M,2,FALSE),VLOOKUP($A321,'MO-INSUMOS'!$D$28:$K$63,2,FALSE))</f>
        <v>UFRJ</v>
      </c>
      <c r="F321" s="919" t="str">
        <f>IFERROR(VLOOKUP($A321,INSUMOS!$D:$M,3,FALSE),VLOOKUP($A321,'MO-INSUMOS'!$D$28:$K$63,3,FALSE))</f>
        <v>UFRJ-0502</v>
      </c>
      <c r="G321" s="919" t="str">
        <f>IFERROR(VLOOKUP($A321,INSUMOS!$D:$M,4,FALSE),VLOOKUP($A321,'MO-INSUMOS'!$D$28:$K$63,4,FALSE))</f>
        <v>EQ</v>
      </c>
      <c r="H321" s="633" t="str">
        <f>IFERROR(VLOOKUP($A321,INSUMOS!$D:$M,5,FALSE),VLOOKUP($A321,'MO-INSUMOS'!$D$28:$K$63,5,FALSE))</f>
        <v>JOGO DE BROCAS PARA CONCRETO - 7 PEÇAS - 3/4/5/5,5/6/7/8 MM</v>
      </c>
      <c r="I321" s="919" t="str">
        <f>IFERROR(VLOOKUP($A321,INSUMOS!$D:$M,6,FALSE),VLOOKUP($A321,'MO-INSUMOS'!$D$28:$K$63,6,FALSE))</f>
        <v>UN</v>
      </c>
      <c r="J321" s="933">
        <f>IFERROR(VLOOKUP($A321,INSUMOS!$D:$M,7,FALSE),VLOOKUP($A321,'MO-INSUMOS'!$D$28:$K$63,7,FALSE))</f>
        <v>0.16666666666666666</v>
      </c>
      <c r="K321" s="934">
        <f>IFERROR(VLOOKUP($A321,INSUMOS!$D:$M,8,FALSE),VLOOKUP($A321,'MO-INSUMOS'!$D$28:$K$63,8,FALSE))</f>
        <v>0</v>
      </c>
      <c r="L321" s="934">
        <f t="shared" si="18"/>
        <v>0</v>
      </c>
      <c r="M321" s="935" t="e">
        <f t="shared" si="19"/>
        <v>#DIV/0!</v>
      </c>
      <c r="N321" s="936" t="e">
        <f>SUM($M$11:M321)</f>
        <v>#DIV/0!</v>
      </c>
      <c r="P321" s="66" t="str">
        <f>IFERROR(VLOOKUP(F321,'SE-GERAL'!$G:$T,14,FALSE),"N")</f>
        <v>D</v>
      </c>
      <c r="Q321" s="66" t="str">
        <f>IF(SUMIF('MO-FERRAMENTAS EPI'!K:K,F321,'MO-FERRAMENTAS EPI'!F:F)&gt;0,"D","N")</f>
        <v>N</v>
      </c>
      <c r="R321" s="66" t="str">
        <f t="shared" si="20"/>
        <v>D</v>
      </c>
      <c r="S321" s="959"/>
      <c r="T321" s="959"/>
      <c r="U321" s="960"/>
      <c r="V321" s="960"/>
    </row>
    <row r="322" spans="1:22" ht="33.75">
      <c r="A322" s="66">
        <v>265</v>
      </c>
      <c r="D322" s="932" t="e">
        <f t="shared" si="21"/>
        <v>#DIV/0!</v>
      </c>
      <c r="E322" s="82" t="str">
        <f>IFERROR(VLOOKUP($A322,INSUMOS!$D:$M,2,FALSE),VLOOKUP($A322,'MO-INSUMOS'!$D$28:$K$63,2,FALSE))</f>
        <v>SCO/RIO</v>
      </c>
      <c r="F322" s="919" t="str">
        <f>IFERROR(VLOOKUP($A322,INSUMOS!$D:$M,3,FALSE),VLOOKUP($A322,'MO-INSUMOS'!$D$28:$K$63,3,FALSE))</f>
        <v>MAT096600</v>
      </c>
      <c r="G322" s="919" t="str">
        <f>IFERROR(VLOOKUP($A322,INSUMOS!$D:$M,4,FALSE),VLOOKUP($A322,'MO-INSUMOS'!$D$28:$K$63,4,FALSE))</f>
        <v>MA</v>
      </c>
      <c r="H322" s="633" t="str">
        <f>IFERROR(VLOOKUP($A322,INSUMOS!$D:$M,5,FALSE),VLOOKUP($A322,'MO-INSUMOS'!$D$28:$K$63,5,FALSE))</f>
        <v>PECA DE MADEIRA SERRADA, SECAO (2,5CM X 30CM / 1" X 12") - GRUPO II DA TABELA CLASSIFICATORIA DE ESPECIFICACOES DE PRODUTOS MADEIREIROS</v>
      </c>
      <c r="I322" s="919" t="str">
        <f>IFERROR(VLOOKUP($A322,INSUMOS!$D:$M,6,FALSE),VLOOKUP($A322,'MO-INSUMOS'!$D$28:$K$63,6,FALSE))</f>
        <v>M</v>
      </c>
      <c r="J322" s="933">
        <f>IFERROR(VLOOKUP($A322,INSUMOS!$D:$M,7,FALSE),VLOOKUP($A322,'MO-INSUMOS'!$D$28:$K$63,7,FALSE))</f>
        <v>0.35</v>
      </c>
      <c r="K322" s="934">
        <f>IFERROR(VLOOKUP($A322,INSUMOS!$D:$M,8,FALSE),VLOOKUP($A322,'MO-INSUMOS'!$D$28:$K$63,8,FALSE))</f>
        <v>0</v>
      </c>
      <c r="L322" s="934">
        <f t="shared" si="18"/>
        <v>0</v>
      </c>
      <c r="M322" s="935" t="e">
        <f t="shared" si="19"/>
        <v>#DIV/0!</v>
      </c>
      <c r="N322" s="936" t="e">
        <f>SUM($M$11:M322)</f>
        <v>#DIV/0!</v>
      </c>
      <c r="P322" s="66" t="str">
        <f>IFERROR(VLOOKUP(F322,'SE-GERAL'!$G:$T,14,FALSE),"N")</f>
        <v>N</v>
      </c>
      <c r="Q322" s="66" t="str">
        <f>IF(SUMIF('MO-FERRAMENTAS EPI'!K:K,F322,'MO-FERRAMENTAS EPI'!F:F)&gt;0,"D","N")</f>
        <v>N</v>
      </c>
      <c r="R322" s="66" t="str">
        <f t="shared" si="20"/>
        <v>N</v>
      </c>
      <c r="S322" s="959"/>
      <c r="T322" s="959"/>
      <c r="U322" s="960"/>
      <c r="V322" s="960"/>
    </row>
    <row r="323" spans="1:22">
      <c r="A323" s="66">
        <v>267</v>
      </c>
      <c r="D323" s="932" t="e">
        <f t="shared" si="21"/>
        <v>#DIV/0!</v>
      </c>
      <c r="E323" s="82" t="str">
        <f>IFERROR(VLOOKUP($A323,INSUMOS!$D:$M,2,FALSE),VLOOKUP($A323,'MO-INSUMOS'!$D$28:$K$63,2,FALSE))</f>
        <v>SCO/RIO</v>
      </c>
      <c r="F323" s="919" t="str">
        <f>IFERROR(VLOOKUP($A323,INSUMOS!$D:$M,3,FALSE),VLOOKUP($A323,'MO-INSUMOS'!$D$28:$K$63,3,FALSE))</f>
        <v>MAT063200</v>
      </c>
      <c r="G323" s="919" t="str">
        <f>IFERROR(VLOOKUP($A323,INSUMOS!$D:$M,4,FALSE),VLOOKUP($A323,'MO-INSUMOS'!$D$28:$K$63,4,FALSE))</f>
        <v>MA</v>
      </c>
      <c r="H323" s="633" t="str">
        <f>IFERROR(VLOOKUP($A323,INSUMOS!$D:$M,5,FALSE),VLOOKUP($A323,'MO-INSUMOS'!$D$28:$K$63,5,FALSE))</f>
        <v>FUSIVEL NH, TAMANHO 00, DE 125A</v>
      </c>
      <c r="I323" s="919" t="str">
        <f>IFERROR(VLOOKUP($A323,INSUMOS!$D:$M,6,FALSE),VLOOKUP($A323,'MO-INSUMOS'!$D$28:$K$63,6,FALSE))</f>
        <v>UN</v>
      </c>
      <c r="J323" s="933">
        <f>IFERROR(VLOOKUP($A323,INSUMOS!$D:$M,7,FALSE),VLOOKUP($A323,'MO-INSUMOS'!$D$28:$K$63,7,FALSE))</f>
        <v>0.25</v>
      </c>
      <c r="K323" s="934">
        <f>IFERROR(VLOOKUP($A323,INSUMOS!$D:$M,8,FALSE),VLOOKUP($A323,'MO-INSUMOS'!$D$28:$K$63,8,FALSE))</f>
        <v>0</v>
      </c>
      <c r="L323" s="934">
        <f t="shared" si="18"/>
        <v>0</v>
      </c>
      <c r="M323" s="935" t="e">
        <f t="shared" si="19"/>
        <v>#DIV/0!</v>
      </c>
      <c r="N323" s="936" t="e">
        <f>SUM($M$11:M323)</f>
        <v>#DIV/0!</v>
      </c>
      <c r="P323" s="66" t="str">
        <f>IFERROR(VLOOKUP(F323,'SE-GERAL'!$G:$T,14,FALSE),"N")</f>
        <v>D</v>
      </c>
      <c r="Q323" s="66" t="str">
        <f>IF(SUMIF('MO-FERRAMENTAS EPI'!K:K,F323,'MO-FERRAMENTAS EPI'!F:F)&gt;0,"D","N")</f>
        <v>N</v>
      </c>
      <c r="R323" s="66" t="str">
        <f t="shared" si="20"/>
        <v>D</v>
      </c>
      <c r="S323" s="959"/>
      <c r="T323" s="959"/>
      <c r="U323" s="960"/>
      <c r="V323" s="960"/>
    </row>
    <row r="324" spans="1:22" ht="33.75">
      <c r="A324" s="66">
        <v>4</v>
      </c>
      <c r="D324" s="932" t="e">
        <f t="shared" si="21"/>
        <v>#DIV/0!</v>
      </c>
      <c r="E324" s="82" t="str">
        <f>IFERROR(VLOOKUP($A324,INSUMOS!$D:$M,2,FALSE),VLOOKUP($A324,'MO-INSUMOS'!$D$28:$K$63,2,FALSE))</f>
        <v>SCO/RIO</v>
      </c>
      <c r="F324" s="919" t="str">
        <f>IFERROR(VLOOKUP($A324,INSUMOS!$D:$M,3,FALSE),VLOOKUP($A324,'MO-INSUMOS'!$D$28:$K$63,3,FALSE))</f>
        <v>IEQ008551</v>
      </c>
      <c r="G324" s="919" t="str">
        <f>IFERROR(VLOOKUP($A324,INSUMOS!$D:$M,4,FALSE),VLOOKUP($A324,'MO-INSUMOS'!$D$28:$K$63,4,FALSE))</f>
        <v>EQ</v>
      </c>
      <c r="H324" s="633" t="str">
        <f>IFERROR(VLOOKUP($A324,INSUMOS!$D:$M,5,FALSE),VLOOKUP($A324,'MO-INSUMOS'!$D$28:$K$63,5,FALSE))</f>
        <v>CUSTO DE MATERIAL DE MANUTENCAO DE CARROCERRIA CARGA SECA EM MADEIRA, ABERTA, FORD CARGO 1317 - EQUIVALENTE AO ELEMENTAR IEQ004001</v>
      </c>
      <c r="I324" s="919" t="str">
        <f>IFERROR(VLOOKUP($A324,INSUMOS!$D:$M,6,FALSE),VLOOKUP($A324,'MO-INSUMOS'!$D$28:$K$63,6,FALSE))</f>
        <v>UN</v>
      </c>
      <c r="J324" s="933">
        <f>IFERROR(VLOOKUP($A324,INSUMOS!$D:$M,7,FALSE),VLOOKUP($A324,'MO-INSUMOS'!$D$28:$K$63,7,FALSE))</f>
        <v>1.8000000000000001E-4</v>
      </c>
      <c r="K324" s="934">
        <f>IFERROR(VLOOKUP($A324,INSUMOS!$D:$M,8,FALSE),VLOOKUP($A324,'MO-INSUMOS'!$D$28:$K$63,8,FALSE))</f>
        <v>0</v>
      </c>
      <c r="L324" s="934">
        <f t="shared" si="18"/>
        <v>0</v>
      </c>
      <c r="M324" s="935" t="e">
        <f t="shared" si="19"/>
        <v>#DIV/0!</v>
      </c>
      <c r="N324" s="936" t="e">
        <f>SUM($M$11:M324)</f>
        <v>#DIV/0!</v>
      </c>
      <c r="P324" s="66" t="str">
        <f>IFERROR(VLOOKUP(F324,'SE-GERAL'!$G:$T,14,FALSE),"N")</f>
        <v>N</v>
      </c>
      <c r="Q324" s="66" t="str">
        <f>IF(SUMIF('MO-FERRAMENTAS EPI'!K:K,F324,'MO-FERRAMENTAS EPI'!F:F)&gt;0,"D","N")</f>
        <v>N</v>
      </c>
      <c r="R324" s="66" t="str">
        <f t="shared" si="20"/>
        <v>N</v>
      </c>
      <c r="S324" s="959"/>
      <c r="T324" s="959"/>
      <c r="U324" s="960"/>
      <c r="V324" s="960"/>
    </row>
    <row r="325" spans="1:22">
      <c r="A325" s="66">
        <v>127</v>
      </c>
      <c r="D325" s="932" t="e">
        <f t="shared" si="21"/>
        <v>#DIV/0!</v>
      </c>
      <c r="E325" s="82" t="str">
        <f>IFERROR(VLOOKUP($A325,INSUMOS!$D:$M,2,FALSE),VLOOKUP($A325,'MO-INSUMOS'!$D$28:$K$63,2,FALSE))</f>
        <v>SINAPI</v>
      </c>
      <c r="F325" s="919">
        <f>IFERROR(VLOOKUP($A325,INSUMOS!$D:$M,3,FALSE),VLOOKUP($A325,'MO-INSUMOS'!$D$28:$K$63,3,FALSE))</f>
        <v>2696</v>
      </c>
      <c r="G325" s="919" t="str">
        <f>IFERROR(VLOOKUP($A325,INSUMOS!$D:$M,4,FALSE),VLOOKUP($A325,'MO-INSUMOS'!$D$28:$K$63,4,FALSE))</f>
        <v>MO</v>
      </c>
      <c r="H325" s="633" t="str">
        <f>IFERROR(VLOOKUP($A325,INSUMOS!$D:$M,5,FALSE),VLOOKUP($A325,'MO-INSUMOS'!$D$28:$K$63,5,FALSE))</f>
        <v>ENCANADOR OU BOMBEIRO HIDRAULICO (HORISTA)</v>
      </c>
      <c r="I325" s="919" t="str">
        <f>IFERROR(VLOOKUP($A325,INSUMOS!$D:$M,6,FALSE),VLOOKUP($A325,'MO-INSUMOS'!$D$28:$K$63,6,FALSE))</f>
        <v>H</v>
      </c>
      <c r="J325" s="933">
        <f>IFERROR(VLOOKUP($A325,INSUMOS!$D:$M,7,FALSE),VLOOKUP($A325,'MO-INSUMOS'!$D$28:$K$63,7,FALSE))</f>
        <v>0.23203901999999998</v>
      </c>
      <c r="K325" s="934">
        <f>IFERROR(VLOOKUP($A325,INSUMOS!$D:$M,8,FALSE),VLOOKUP($A325,'MO-INSUMOS'!$D$28:$K$63,8,FALSE))</f>
        <v>0</v>
      </c>
      <c r="L325" s="934">
        <f t="shared" si="18"/>
        <v>0</v>
      </c>
      <c r="M325" s="935" t="e">
        <f t="shared" si="19"/>
        <v>#DIV/0!</v>
      </c>
      <c r="N325" s="936" t="e">
        <f>SUM($M$11:M325)</f>
        <v>#DIV/0!</v>
      </c>
      <c r="P325" s="66" t="str">
        <f>IFERROR(VLOOKUP(F325,'SE-GERAL'!$G:$T,14,FALSE),"N")</f>
        <v>N</v>
      </c>
      <c r="Q325" s="66" t="str">
        <f>IF(SUMIF('MO-FERRAMENTAS EPI'!K:K,F325,'MO-FERRAMENTAS EPI'!F:F)&gt;0,"D","N")</f>
        <v>N</v>
      </c>
      <c r="R325" s="66" t="str">
        <f t="shared" si="20"/>
        <v>N</v>
      </c>
      <c r="S325" s="959"/>
      <c r="T325" s="959"/>
      <c r="U325" s="960"/>
      <c r="V325" s="960"/>
    </row>
    <row r="326" spans="1:22">
      <c r="A326" s="66">
        <v>157</v>
      </c>
      <c r="D326" s="932" t="e">
        <f t="shared" si="21"/>
        <v>#DIV/0!</v>
      </c>
      <c r="E326" s="82" t="str">
        <f>IFERROR(VLOOKUP($A326,INSUMOS!$D:$M,2,FALSE),VLOOKUP($A326,'MO-INSUMOS'!$D$28:$K$63,2,FALSE))</f>
        <v>UFRJ</v>
      </c>
      <c r="F326" s="919" t="str">
        <f>IFERROR(VLOOKUP($A326,INSUMOS!$D:$M,3,FALSE),VLOOKUP($A326,'MO-INSUMOS'!$D$28:$K$63,3,FALSE))</f>
        <v>UFRJ-0009</v>
      </c>
      <c r="G326" s="919" t="str">
        <f>IFERROR(VLOOKUP($A326,INSUMOS!$D:$M,4,FALSE),VLOOKUP($A326,'MO-INSUMOS'!$D$28:$K$63,4,FALSE))</f>
        <v>MA</v>
      </c>
      <c r="H326" s="633" t="str">
        <f>IFERROR(VLOOKUP($A326,INSUMOS!$D:$M,5,FALSE),VLOOKUP($A326,'MO-INSUMOS'!$D$28:$K$63,5,FALSE))</f>
        <v>PARAFUSO LATÃO I  5/16 X 1 1/2 CABEÇA SEXTAVADA COMPLETO</v>
      </c>
      <c r="I326" s="919" t="str">
        <f>IFERROR(VLOOKUP($A326,INSUMOS!$D:$M,6,FALSE),VLOOKUP($A326,'MO-INSUMOS'!$D$28:$K$63,6,FALSE))</f>
        <v>UN</v>
      </c>
      <c r="J326" s="933">
        <f>IFERROR(VLOOKUP($A326,INSUMOS!$D:$M,7,FALSE),VLOOKUP($A326,'MO-INSUMOS'!$D$28:$K$63,7,FALSE))</f>
        <v>0.83333333333333337</v>
      </c>
      <c r="K326" s="934">
        <f>IFERROR(VLOOKUP($A326,INSUMOS!$D:$M,8,FALSE),VLOOKUP($A326,'MO-INSUMOS'!$D$28:$K$63,8,FALSE))</f>
        <v>0</v>
      </c>
      <c r="L326" s="934">
        <f t="shared" si="18"/>
        <v>0</v>
      </c>
      <c r="M326" s="935" t="e">
        <f t="shared" si="19"/>
        <v>#DIV/0!</v>
      </c>
      <c r="N326" s="936" t="e">
        <f>SUM($M$11:M326)</f>
        <v>#DIV/0!</v>
      </c>
      <c r="P326" s="66" t="str">
        <f>IFERROR(VLOOKUP(F326,'SE-GERAL'!$G:$T,14,FALSE),"N")</f>
        <v>D</v>
      </c>
      <c r="Q326" s="66" t="str">
        <f>IF(SUMIF('MO-FERRAMENTAS EPI'!K:K,F326,'MO-FERRAMENTAS EPI'!F:F)&gt;0,"D","N")</f>
        <v>N</v>
      </c>
      <c r="R326" s="66" t="str">
        <f t="shared" si="20"/>
        <v>D</v>
      </c>
      <c r="S326" s="959"/>
      <c r="T326" s="959"/>
      <c r="U326" s="960"/>
      <c r="V326" s="960"/>
    </row>
    <row r="327" spans="1:22">
      <c r="A327" s="66">
        <v>466</v>
      </c>
      <c r="D327" s="932" t="e">
        <f t="shared" si="21"/>
        <v>#DIV/0!</v>
      </c>
      <c r="E327" s="82" t="str">
        <f>IFERROR(VLOOKUP($A327,INSUMOS!$D:$M,2,FALSE),VLOOKUP($A327,'MO-INSUMOS'!$D$28:$K$63,2,FALSE))</f>
        <v>UFRJ</v>
      </c>
      <c r="F327" s="919" t="str">
        <f>IFERROR(VLOOKUP($A327,INSUMOS!$D:$M,3,FALSE),VLOOKUP($A327,'MO-INSUMOS'!$D$28:$K$63,3,FALSE))</f>
        <v>UFRJ-0493</v>
      </c>
      <c r="G327" s="919" t="str">
        <f>IFERROR(VLOOKUP($A327,INSUMOS!$D:$M,4,FALSE),VLOOKUP($A327,'MO-INSUMOS'!$D$28:$K$63,4,FALSE))</f>
        <v>EQ</v>
      </c>
      <c r="H327" s="633" t="str">
        <f>IFERROR(VLOOKUP($A327,INSUMOS!$D:$M,5,FALSE),VLOOKUP($A327,'MO-INSUMOS'!$D$28:$K$63,5,FALSE))</f>
        <v>CAVADEIRA RETA CABO DE MADEIRA 120 CM</v>
      </c>
      <c r="I327" s="919" t="str">
        <f>IFERROR(VLOOKUP($A327,INSUMOS!$D:$M,6,FALSE),VLOOKUP($A327,'MO-INSUMOS'!$D$28:$K$63,6,FALSE))</f>
        <v>UN</v>
      </c>
      <c r="J327" s="933">
        <f>IFERROR(VLOOKUP($A327,INSUMOS!$D:$M,7,FALSE),VLOOKUP($A327,'MO-INSUMOS'!$D$28:$K$63,7,FALSE))</f>
        <v>8.3333333333333329E-2</v>
      </c>
      <c r="K327" s="934">
        <f>IFERROR(VLOOKUP($A327,INSUMOS!$D:$M,8,FALSE),VLOOKUP($A327,'MO-INSUMOS'!$D$28:$K$63,8,FALSE))</f>
        <v>0</v>
      </c>
      <c r="L327" s="934">
        <f t="shared" si="18"/>
        <v>0</v>
      </c>
      <c r="M327" s="935" t="e">
        <f t="shared" si="19"/>
        <v>#DIV/0!</v>
      </c>
      <c r="N327" s="936" t="e">
        <f>SUM($M$11:M327)</f>
        <v>#DIV/0!</v>
      </c>
      <c r="P327" s="66" t="str">
        <f>IFERROR(VLOOKUP(F327,'SE-GERAL'!$G:$T,14,FALSE),"N")</f>
        <v>D</v>
      </c>
      <c r="Q327" s="66" t="str">
        <f>IF(SUMIF('MO-FERRAMENTAS EPI'!K:K,F327,'MO-FERRAMENTAS EPI'!F:F)&gt;0,"D","N")</f>
        <v>N</v>
      </c>
      <c r="R327" s="66" t="str">
        <f t="shared" si="20"/>
        <v>D</v>
      </c>
      <c r="S327" s="959"/>
      <c r="T327" s="959"/>
      <c r="U327" s="960"/>
      <c r="V327" s="960"/>
    </row>
    <row r="328" spans="1:22" ht="22.5">
      <c r="A328" s="66">
        <v>259</v>
      </c>
      <c r="D328" s="932" t="e">
        <f t="shared" si="21"/>
        <v>#DIV/0!</v>
      </c>
      <c r="E328" s="82" t="str">
        <f>IFERROR(VLOOKUP($A328,INSUMOS!$D:$M,2,FALSE),VLOOKUP($A328,'MO-INSUMOS'!$D$28:$K$63,2,FALSE))</f>
        <v>UFRJ</v>
      </c>
      <c r="F328" s="919" t="str">
        <f>IFERROR(VLOOKUP($A328,INSUMOS!$D:$M,3,FALSE),VLOOKUP($A328,'MO-INSUMOS'!$D$28:$K$63,3,FALSE))</f>
        <v>UFRJ-0316</v>
      </c>
      <c r="G328" s="919" t="str">
        <f>IFERROR(VLOOKUP($A328,INSUMOS!$D:$M,4,FALSE),VLOOKUP($A328,'MO-INSUMOS'!$D$28:$K$63,4,FALSE))</f>
        <v>MA</v>
      </c>
      <c r="H328" s="633" t="str">
        <f>IFERROR(VLOOKUP($A328,INSUMOS!$D:$M,5,FALSE),VLOOKUP($A328,'MO-INSUMOS'!$D$28:$K$63,5,FALSE))</f>
        <v>PLUGUE MONOB (MACHO) SAÍDA AXIAL 2P+T (10A/250V) - PIAL OU EQUIVALENTE</v>
      </c>
      <c r="I328" s="919" t="str">
        <f>IFERROR(VLOOKUP($A328,INSUMOS!$D:$M,6,FALSE),VLOOKUP($A328,'MO-INSUMOS'!$D$28:$K$63,6,FALSE))</f>
        <v>UN</v>
      </c>
      <c r="J328" s="933">
        <f>IFERROR(VLOOKUP($A328,INSUMOS!$D:$M,7,FALSE),VLOOKUP($A328,'MO-INSUMOS'!$D$28:$K$63,7,FALSE))</f>
        <v>0.5</v>
      </c>
      <c r="K328" s="934">
        <f>IFERROR(VLOOKUP($A328,INSUMOS!$D:$M,8,FALSE),VLOOKUP($A328,'MO-INSUMOS'!$D$28:$K$63,8,FALSE))</f>
        <v>0</v>
      </c>
      <c r="L328" s="934">
        <f t="shared" si="18"/>
        <v>0</v>
      </c>
      <c r="M328" s="935" t="e">
        <f t="shared" si="19"/>
        <v>#DIV/0!</v>
      </c>
      <c r="N328" s="936" t="e">
        <f>SUM($M$11:M328)</f>
        <v>#DIV/0!</v>
      </c>
      <c r="P328" s="66" t="str">
        <f>IFERROR(VLOOKUP(F328,'SE-GERAL'!$G:$T,14,FALSE),"N")</f>
        <v>D</v>
      </c>
      <c r="Q328" s="66" t="str">
        <f>IF(SUMIF('MO-FERRAMENTAS EPI'!K:K,F328,'MO-FERRAMENTAS EPI'!F:F)&gt;0,"D","N")</f>
        <v>N</v>
      </c>
      <c r="R328" s="66" t="str">
        <f t="shared" si="20"/>
        <v>D</v>
      </c>
      <c r="S328" s="959"/>
      <c r="T328" s="959"/>
      <c r="U328" s="960"/>
      <c r="V328" s="960"/>
    </row>
    <row r="329" spans="1:22" ht="22.5">
      <c r="A329" s="66">
        <v>509</v>
      </c>
      <c r="D329" s="932" t="e">
        <f t="shared" si="21"/>
        <v>#DIV/0!</v>
      </c>
      <c r="E329" s="82" t="str">
        <f>IFERROR(VLOOKUP($A329,INSUMOS!$D:$M,2,FALSE),VLOOKUP($A329,'MO-INSUMOS'!$D$28:$K$63,2,FALSE))</f>
        <v>SINAPI</v>
      </c>
      <c r="F329" s="919">
        <f>IFERROR(VLOOKUP($A329,INSUMOS!$D:$M,3,FALSE),VLOOKUP($A329,'MO-INSUMOS'!$D$28:$K$63,3,FALSE))</f>
        <v>36142</v>
      </c>
      <c r="G329" s="919" t="str">
        <f>IFERROR(VLOOKUP($A329,INSUMOS!$D:$M,4,FALSE),VLOOKUP($A329,'MO-INSUMOS'!$D$28:$K$63,4,FALSE))</f>
        <v>EQ</v>
      </c>
      <c r="H329" s="633" t="str">
        <f>IFERROR(VLOOKUP($A329,INSUMOS!$D:$M,5,FALSE),VLOOKUP($A329,'MO-INSUMOS'!$D$28:$K$63,5,FALSE))</f>
        <v>PROTETOR AUDITIVO TIPO PLUG DE INSERCAO COM CORDAO, ATENUACAO SUPERIOR A 15 DB</v>
      </c>
      <c r="I329" s="919" t="str">
        <f>IFERROR(VLOOKUP($A329,INSUMOS!$D:$M,6,FALSE),VLOOKUP($A329,'MO-INSUMOS'!$D$28:$K$63,6,FALSE))</f>
        <v>UN</v>
      </c>
      <c r="J329" s="933">
        <f>IFERROR(VLOOKUP($A329,INSUMOS!$D:$M,7,FALSE),VLOOKUP($A329,'MO-INSUMOS'!$D$28:$K$63,7,FALSE))</f>
        <v>2</v>
      </c>
      <c r="K329" s="934">
        <f>IFERROR(VLOOKUP($A329,INSUMOS!$D:$M,8,FALSE),VLOOKUP($A329,'MO-INSUMOS'!$D$28:$K$63,8,FALSE))</f>
        <v>0</v>
      </c>
      <c r="L329" s="934">
        <f t="shared" si="18"/>
        <v>0</v>
      </c>
      <c r="M329" s="935" t="e">
        <f t="shared" si="19"/>
        <v>#DIV/0!</v>
      </c>
      <c r="N329" s="936" t="e">
        <f>SUM($M$11:M329)</f>
        <v>#DIV/0!</v>
      </c>
      <c r="P329" s="66" t="str">
        <f>IFERROR(VLOOKUP(F329,'SE-GERAL'!$G:$T,14,FALSE),"N")</f>
        <v>N</v>
      </c>
      <c r="Q329" s="66" t="str">
        <f>IF(SUMIF('MO-FERRAMENTAS EPI'!K:K,F329,'MO-FERRAMENTAS EPI'!F:F)&gt;0,"D","N")</f>
        <v>N</v>
      </c>
      <c r="R329" s="66" t="str">
        <f t="shared" si="20"/>
        <v>N</v>
      </c>
      <c r="S329" s="959"/>
      <c r="T329" s="959"/>
      <c r="U329" s="960"/>
      <c r="V329" s="960"/>
    </row>
    <row r="330" spans="1:22" ht="22.5">
      <c r="A330" s="66">
        <v>405</v>
      </c>
      <c r="D330" s="932" t="e">
        <f t="shared" si="21"/>
        <v>#DIV/0!</v>
      </c>
      <c r="E330" s="82" t="str">
        <f>IFERROR(VLOOKUP($A330,INSUMOS!$D:$M,2,FALSE),VLOOKUP($A330,'MO-INSUMOS'!$D$28:$K$63,2,FALSE))</f>
        <v>UFRJ</v>
      </c>
      <c r="F330" s="919" t="str">
        <f>IFERROR(VLOOKUP($A330,INSUMOS!$D:$M,3,FALSE),VLOOKUP($A330,'MO-INSUMOS'!$D$28:$K$63,3,FALSE))</f>
        <v>UFRJ-0296</v>
      </c>
      <c r="G330" s="919" t="str">
        <f>IFERROR(VLOOKUP($A330,INSUMOS!$D:$M,4,FALSE),VLOOKUP($A330,'MO-INSUMOS'!$D$28:$K$63,4,FALSE))</f>
        <v>MA</v>
      </c>
      <c r="H330" s="633" t="str">
        <f>IFERROR(VLOOKUP($A330,INSUMOS!$D:$M,5,FALSE),VLOOKUP($A330,'MO-INSUMOS'!$D$28:$K$63,5,FALSE))</f>
        <v>TERMINAL DE COMPRESSÃO, DE BRONZE, ESTANHADO, BASE COM 2 FUROS, PADRÃO NEMA, PARA CABO DE SEÇÃO NOMINAL DE 70 mm²</v>
      </c>
      <c r="I330" s="919" t="str">
        <f>IFERROR(VLOOKUP($A330,INSUMOS!$D:$M,6,FALSE),VLOOKUP($A330,'MO-INSUMOS'!$D$28:$K$63,6,FALSE))</f>
        <v>UN</v>
      </c>
      <c r="J330" s="933">
        <f>IFERROR(VLOOKUP($A330,INSUMOS!$D:$M,7,FALSE),VLOOKUP($A330,'MO-INSUMOS'!$D$28:$K$63,7,FALSE))</f>
        <v>0.25</v>
      </c>
      <c r="K330" s="934">
        <f>IFERROR(VLOOKUP($A330,INSUMOS!$D:$M,8,FALSE),VLOOKUP($A330,'MO-INSUMOS'!$D$28:$K$63,8,FALSE))</f>
        <v>0</v>
      </c>
      <c r="L330" s="934">
        <f t="shared" si="18"/>
        <v>0</v>
      </c>
      <c r="M330" s="935" t="e">
        <f t="shared" si="19"/>
        <v>#DIV/0!</v>
      </c>
      <c r="N330" s="936" t="e">
        <f>SUM($M$11:M330)</f>
        <v>#DIV/0!</v>
      </c>
      <c r="P330" s="66" t="str">
        <f>IFERROR(VLOOKUP(F330,'SE-GERAL'!$G:$T,14,FALSE),"N")</f>
        <v>D</v>
      </c>
      <c r="Q330" s="66" t="str">
        <f>IF(SUMIF('MO-FERRAMENTAS EPI'!K:K,F330,'MO-FERRAMENTAS EPI'!F:F)&gt;0,"D","N")</f>
        <v>N</v>
      </c>
      <c r="R330" s="66" t="str">
        <f t="shared" si="20"/>
        <v>D</v>
      </c>
      <c r="S330" s="959"/>
      <c r="T330" s="959"/>
      <c r="U330" s="960"/>
      <c r="V330" s="960"/>
    </row>
    <row r="331" spans="1:22">
      <c r="A331" s="66">
        <v>287</v>
      </c>
      <c r="D331" s="932" t="e">
        <f t="shared" si="21"/>
        <v>#DIV/0!</v>
      </c>
      <c r="E331" s="82" t="str">
        <f>IFERROR(VLOOKUP($A331,INSUMOS!$D:$M,2,FALSE),VLOOKUP($A331,'MO-INSUMOS'!$D$28:$K$63,2,FALSE))</f>
        <v>UFRJ</v>
      </c>
      <c r="F331" s="919" t="str">
        <f>IFERROR(VLOOKUP($A331,INSUMOS!$D:$M,3,FALSE),VLOOKUP($A331,'MO-INSUMOS'!$D$28:$K$63,3,FALSE))</f>
        <v>UFRJ-0188</v>
      </c>
      <c r="G331" s="919" t="str">
        <f>IFERROR(VLOOKUP($A331,INSUMOS!$D:$M,4,FALSE),VLOOKUP($A331,'MO-INSUMOS'!$D$28:$K$63,4,FALSE))</f>
        <v>MA</v>
      </c>
      <c r="H331" s="633" t="str">
        <f>IFERROR(VLOOKUP($A331,INSUMOS!$D:$M,5,FALSE),VLOOKUP($A331,'MO-INSUMOS'!$D$28:$K$63,5,FALSE))</f>
        <v>ISOLADOR SIMPLES COM CHAPA DE ENCOSTO (PARA-RAIO - SPDA)</v>
      </c>
      <c r="I331" s="919" t="str">
        <f>IFERROR(VLOOKUP($A331,INSUMOS!$D:$M,6,FALSE),VLOOKUP($A331,'MO-INSUMOS'!$D$28:$K$63,6,FALSE))</f>
        <v>UN</v>
      </c>
      <c r="J331" s="933">
        <f>IFERROR(VLOOKUP($A331,INSUMOS!$D:$M,7,FALSE),VLOOKUP($A331,'MO-INSUMOS'!$D$28:$K$63,7,FALSE))</f>
        <v>0.5</v>
      </c>
      <c r="K331" s="934">
        <f>IFERROR(VLOOKUP($A331,INSUMOS!$D:$M,8,FALSE),VLOOKUP($A331,'MO-INSUMOS'!$D$28:$K$63,8,FALSE))</f>
        <v>0</v>
      </c>
      <c r="L331" s="934">
        <f t="shared" ref="L331:L394" si="22">IF(I331="%",K331,J331*K331)</f>
        <v>0</v>
      </c>
      <c r="M331" s="935" t="e">
        <f t="shared" ref="M331:M394" si="23">L331/$L$555</f>
        <v>#DIV/0!</v>
      </c>
      <c r="N331" s="936" t="e">
        <f>SUM($M$11:M331)</f>
        <v>#DIV/0!</v>
      </c>
      <c r="P331" s="66" t="str">
        <f>IFERROR(VLOOKUP(F331,'SE-GERAL'!$G:$T,14,FALSE),"N")</f>
        <v>D</v>
      </c>
      <c r="Q331" s="66" t="str">
        <f>IF(SUMIF('MO-FERRAMENTAS EPI'!K:K,F331,'MO-FERRAMENTAS EPI'!F:F)&gt;0,"D","N")</f>
        <v>N</v>
      </c>
      <c r="R331" s="66" t="str">
        <f t="shared" ref="R331:R394" si="24">IF(P331="D","D",IF(Q331="D","D","N"))</f>
        <v>D</v>
      </c>
      <c r="S331" s="959"/>
      <c r="T331" s="959"/>
      <c r="U331" s="960"/>
      <c r="V331" s="960"/>
    </row>
    <row r="332" spans="1:22">
      <c r="A332" s="66">
        <v>474</v>
      </c>
      <c r="D332" s="932" t="e">
        <f t="shared" si="21"/>
        <v>#DIV/0!</v>
      </c>
      <c r="E332" s="82" t="str">
        <f>IFERROR(VLOOKUP($A332,INSUMOS!$D:$M,2,FALSE),VLOOKUP($A332,'MO-INSUMOS'!$D$28:$K$63,2,FALSE))</f>
        <v>UFRJ</v>
      </c>
      <c r="F332" s="919" t="str">
        <f>IFERROR(VLOOKUP($A332,INSUMOS!$D:$M,3,FALSE),VLOOKUP($A332,'MO-INSUMOS'!$D$28:$K$63,3,FALSE))</f>
        <v>UFRJ-0504</v>
      </c>
      <c r="G332" s="919" t="str">
        <f>IFERROR(VLOOKUP($A332,INSUMOS!$D:$M,4,FALSE),VLOOKUP($A332,'MO-INSUMOS'!$D$28:$K$63,4,FALSE))</f>
        <v>EQ</v>
      </c>
      <c r="H332" s="633" t="str">
        <f>IFERROR(VLOOKUP($A332,INSUMOS!$D:$M,5,FALSE),VLOOKUP($A332,'MO-INSUMOS'!$D$28:$K$63,5,FALSE))</f>
        <v>JOGO DE BROCAS PARA MADEIRA - 7 PEÇAS - 3/4/5/6/7/8/10 MM</v>
      </c>
      <c r="I332" s="919" t="str">
        <f>IFERROR(VLOOKUP($A332,INSUMOS!$D:$M,6,FALSE),VLOOKUP($A332,'MO-INSUMOS'!$D$28:$K$63,6,FALSE))</f>
        <v>UN</v>
      </c>
      <c r="J332" s="933">
        <f>IFERROR(VLOOKUP($A332,INSUMOS!$D:$M,7,FALSE),VLOOKUP($A332,'MO-INSUMOS'!$D$28:$K$63,7,FALSE))</f>
        <v>0.16666666666666666</v>
      </c>
      <c r="K332" s="934">
        <f>IFERROR(VLOOKUP($A332,INSUMOS!$D:$M,8,FALSE),VLOOKUP($A332,'MO-INSUMOS'!$D$28:$K$63,8,FALSE))</f>
        <v>0</v>
      </c>
      <c r="L332" s="934">
        <f t="shared" si="22"/>
        <v>0</v>
      </c>
      <c r="M332" s="935" t="e">
        <f t="shared" si="23"/>
        <v>#DIV/0!</v>
      </c>
      <c r="N332" s="936" t="e">
        <f>SUM($M$11:M332)</f>
        <v>#DIV/0!</v>
      </c>
      <c r="P332" s="66" t="str">
        <f>IFERROR(VLOOKUP(F332,'SE-GERAL'!$G:$T,14,FALSE),"N")</f>
        <v>D</v>
      </c>
      <c r="Q332" s="66" t="str">
        <f>IF(SUMIF('MO-FERRAMENTAS EPI'!K:K,F332,'MO-FERRAMENTAS EPI'!F:F)&gt;0,"D","N")</f>
        <v>N</v>
      </c>
      <c r="R332" s="66" t="str">
        <f t="shared" si="24"/>
        <v>D</v>
      </c>
      <c r="S332" s="959"/>
      <c r="T332" s="959"/>
      <c r="U332" s="960"/>
      <c r="V332" s="960"/>
    </row>
    <row r="333" spans="1:22" ht="33.75">
      <c r="A333" s="66">
        <v>102</v>
      </c>
      <c r="D333" s="932" t="e">
        <f t="shared" si="21"/>
        <v>#DIV/0!</v>
      </c>
      <c r="E333" s="82" t="str">
        <f>IFERROR(VLOOKUP($A333,INSUMOS!$D:$M,2,FALSE),VLOOKUP($A333,'MO-INSUMOS'!$D$28:$K$63,2,FALSE))</f>
        <v>SCO/RIO</v>
      </c>
      <c r="F333" s="919" t="str">
        <f>IFERROR(VLOOKUP($A333,INSUMOS!$D:$M,3,FALSE),VLOOKUP($A333,'MO-INSUMOS'!$D$28:$K$63,3,FALSE))</f>
        <v>MAT146400</v>
      </c>
      <c r="G333" s="919" t="str">
        <f>IFERROR(VLOOKUP($A333,INSUMOS!$D:$M,4,FALSE),VLOOKUP($A333,'MO-INSUMOS'!$D$28:$K$63,4,FALSE))</f>
        <v>MA</v>
      </c>
      <c r="H333" s="633" t="str">
        <f>IFERROR(VLOOKUP($A333,INSUMOS!$D:$M,5,FALSE),VLOOKUP($A333,'MO-INSUMOS'!$D$28:$K$63,5,FALSE))</f>
        <v>TUBO DE PVC RIGIDO, ROSCAVEL, COM ROSCA EM AMBAS EXTREMIDADES, VARA COM 6M, 
DIAMETRO NOMINAL DE 1/2"</v>
      </c>
      <c r="I333" s="919" t="str">
        <f>IFERROR(VLOOKUP($A333,INSUMOS!$D:$M,6,FALSE),VLOOKUP($A333,'MO-INSUMOS'!$D$28:$K$63,6,FALSE))</f>
        <v>UN</v>
      </c>
      <c r="J333" s="933">
        <f>IFERROR(VLOOKUP($A333,INSUMOS!$D:$M,7,FALSE),VLOOKUP($A333,'MO-INSUMOS'!$D$28:$K$63,7,FALSE))</f>
        <v>8.3333333333333329E-2</v>
      </c>
      <c r="K333" s="934">
        <f>IFERROR(VLOOKUP($A333,INSUMOS!$D:$M,8,FALSE),VLOOKUP($A333,'MO-INSUMOS'!$D$28:$K$63,8,FALSE))</f>
        <v>0</v>
      </c>
      <c r="L333" s="934">
        <f t="shared" si="22"/>
        <v>0</v>
      </c>
      <c r="M333" s="935" t="e">
        <f t="shared" si="23"/>
        <v>#DIV/0!</v>
      </c>
      <c r="N333" s="936" t="e">
        <f>SUM($M$11:M333)</f>
        <v>#DIV/0!</v>
      </c>
      <c r="P333" s="66" t="str">
        <f>IFERROR(VLOOKUP(F333,'SE-GERAL'!$G:$T,14,FALSE),"N")</f>
        <v>N</v>
      </c>
      <c r="Q333" s="66" t="str">
        <f>IF(SUMIF('MO-FERRAMENTAS EPI'!K:K,F333,'MO-FERRAMENTAS EPI'!F:F)&gt;0,"D","N")</f>
        <v>N</v>
      </c>
      <c r="R333" s="66" t="str">
        <f t="shared" si="24"/>
        <v>N</v>
      </c>
      <c r="S333" s="959"/>
      <c r="T333" s="959"/>
      <c r="U333" s="960"/>
      <c r="V333" s="960"/>
    </row>
    <row r="334" spans="1:22" ht="22.5">
      <c r="A334" s="66">
        <v>101</v>
      </c>
      <c r="D334" s="932" t="e">
        <f t="shared" si="21"/>
        <v>#DIV/0!</v>
      </c>
      <c r="E334" s="82" t="str">
        <f>IFERROR(VLOOKUP($A334,INSUMOS!$D:$M,2,FALSE),VLOOKUP($A334,'MO-INSUMOS'!$D$28:$K$63,2,FALSE))</f>
        <v>SCO/RIO</v>
      </c>
      <c r="F334" s="919" t="str">
        <f>IFERROR(VLOOKUP($A334,INSUMOS!$D:$M,3,FALSE),VLOOKUP($A334,'MO-INSUMOS'!$D$28:$K$63,3,FALSE))</f>
        <v>MAT119550</v>
      </c>
      <c r="G334" s="919" t="str">
        <f>IFERROR(VLOOKUP($A334,INSUMOS!$D:$M,4,FALSE),VLOOKUP($A334,'MO-INSUMOS'!$D$28:$K$63,4,FALSE))</f>
        <v>MA</v>
      </c>
      <c r="H334" s="633" t="str">
        <f>IFERROR(VLOOKUP($A334,INSUMOS!$D:$M,5,FALSE),VLOOKUP($A334,'MO-INSUMOS'!$D$28:$K$63,5,FALSE))</f>
        <v>REGISTRO DE GAVETA BRUTO, EM BRONZE, DIAMETRO NOMINAL DE 1/2"</v>
      </c>
      <c r="I334" s="919" t="str">
        <f>IFERROR(VLOOKUP($A334,INSUMOS!$D:$M,6,FALSE),VLOOKUP($A334,'MO-INSUMOS'!$D$28:$K$63,6,FALSE))</f>
        <v>UN</v>
      </c>
      <c r="J334" s="933">
        <f>IFERROR(VLOOKUP($A334,INSUMOS!$D:$M,7,FALSE),VLOOKUP($A334,'MO-INSUMOS'!$D$28:$K$63,7,FALSE))</f>
        <v>8.3333333333333329E-2</v>
      </c>
      <c r="K334" s="934">
        <f>IFERROR(VLOOKUP($A334,INSUMOS!$D:$M,8,FALSE),VLOOKUP($A334,'MO-INSUMOS'!$D$28:$K$63,8,FALSE))</f>
        <v>0</v>
      </c>
      <c r="L334" s="934">
        <f t="shared" si="22"/>
        <v>0</v>
      </c>
      <c r="M334" s="935" t="e">
        <f t="shared" si="23"/>
        <v>#DIV/0!</v>
      </c>
      <c r="N334" s="936" t="e">
        <f>SUM($M$11:M334)</f>
        <v>#DIV/0!</v>
      </c>
      <c r="P334" s="66" t="str">
        <f>IFERROR(VLOOKUP(F334,'SE-GERAL'!$G:$T,14,FALSE),"N")</f>
        <v>N</v>
      </c>
      <c r="Q334" s="66" t="str">
        <f>IF(SUMIF('MO-FERRAMENTAS EPI'!K:K,F334,'MO-FERRAMENTAS EPI'!F:F)&gt;0,"D","N")</f>
        <v>N</v>
      </c>
      <c r="R334" s="66" t="str">
        <f t="shared" si="24"/>
        <v>N</v>
      </c>
      <c r="S334" s="959"/>
      <c r="T334" s="959"/>
      <c r="U334" s="960"/>
      <c r="V334" s="960"/>
    </row>
    <row r="335" spans="1:22">
      <c r="A335" s="66">
        <v>439</v>
      </c>
      <c r="D335" s="932" t="e">
        <f t="shared" si="21"/>
        <v>#DIV/0!</v>
      </c>
      <c r="E335" s="82" t="str">
        <f>IFERROR(VLOOKUP($A335,INSUMOS!$D:$M,2,FALSE),VLOOKUP($A335,'MO-INSUMOS'!$D$28:$K$63,2,FALSE))</f>
        <v>UFRJ</v>
      </c>
      <c r="F335" s="919" t="str">
        <f>IFERROR(VLOOKUP($A335,INSUMOS!$D:$M,3,FALSE),VLOOKUP($A335,'MO-INSUMOS'!$D$28:$K$63,3,FALSE))</f>
        <v>UFRJ-0438</v>
      </c>
      <c r="G335" s="919" t="str">
        <f>IFERROR(VLOOKUP($A335,INSUMOS!$D:$M,4,FALSE),VLOOKUP($A335,'MO-INSUMOS'!$D$28:$K$63,4,FALSE))</f>
        <v>EQ</v>
      </c>
      <c r="H335" s="633" t="str">
        <f>IFERROR(VLOOKUP($A335,INSUMOS!$D:$M,5,FALSE),VLOOKUP($A335,'MO-INSUMOS'!$D$28:$K$63,5,FALSE))</f>
        <v>CHAVE ALLEN LONGA - 14MM</v>
      </c>
      <c r="I335" s="919" t="str">
        <f>IFERROR(VLOOKUP($A335,INSUMOS!$D:$M,6,FALSE),VLOOKUP($A335,'MO-INSUMOS'!$D$28:$K$63,6,FALSE))</f>
        <v>UN</v>
      </c>
      <c r="J335" s="933">
        <f>IFERROR(VLOOKUP($A335,INSUMOS!$D:$M,7,FALSE),VLOOKUP($A335,'MO-INSUMOS'!$D$28:$K$63,7,FALSE))</f>
        <v>0.16666666666666666</v>
      </c>
      <c r="K335" s="934">
        <f>IFERROR(VLOOKUP($A335,INSUMOS!$D:$M,8,FALSE),VLOOKUP($A335,'MO-INSUMOS'!$D$28:$K$63,8,FALSE))</f>
        <v>0</v>
      </c>
      <c r="L335" s="934">
        <f t="shared" si="22"/>
        <v>0</v>
      </c>
      <c r="M335" s="935" t="e">
        <f t="shared" si="23"/>
        <v>#DIV/0!</v>
      </c>
      <c r="N335" s="936" t="e">
        <f>SUM($M$11:M335)</f>
        <v>#DIV/0!</v>
      </c>
      <c r="P335" s="66" t="str">
        <f>IFERROR(VLOOKUP(F335,'SE-GERAL'!$G:$T,14,FALSE),"N")</f>
        <v>D</v>
      </c>
      <c r="Q335" s="66" t="str">
        <f>IF(SUMIF('MO-FERRAMENTAS EPI'!K:K,F335,'MO-FERRAMENTAS EPI'!F:F)&gt;0,"D","N")</f>
        <v>N</v>
      </c>
      <c r="R335" s="66" t="str">
        <f t="shared" si="24"/>
        <v>D</v>
      </c>
      <c r="S335" s="959"/>
      <c r="T335" s="959"/>
      <c r="U335" s="960"/>
      <c r="V335" s="960"/>
    </row>
    <row r="336" spans="1:22">
      <c r="A336" s="66">
        <v>395</v>
      </c>
      <c r="D336" s="932" t="e">
        <f t="shared" si="21"/>
        <v>#DIV/0!</v>
      </c>
      <c r="E336" s="82" t="str">
        <f>IFERROR(VLOOKUP($A336,INSUMOS!$D:$M,2,FALSE),VLOOKUP($A336,'MO-INSUMOS'!$D$28:$K$63,2,FALSE))</f>
        <v>UFRJ</v>
      </c>
      <c r="F336" s="919" t="str">
        <f>IFERROR(VLOOKUP($A336,INSUMOS!$D:$M,3,FALSE),VLOOKUP($A336,'MO-INSUMOS'!$D$28:$K$63,3,FALSE))</f>
        <v>UFRJ-0292</v>
      </c>
      <c r="G336" s="919" t="str">
        <f>IFERROR(VLOOKUP($A336,INSUMOS!$D:$M,4,FALSE),VLOOKUP($A336,'MO-INSUMOS'!$D$28:$K$63,4,FALSE))</f>
        <v>MA</v>
      </c>
      <c r="H336" s="633" t="str">
        <f>IFERROR(VLOOKUP($A336,INSUMOS!$D:$M,5,FALSE),VLOOKUP($A336,'MO-INSUMOS'!$D$28:$K$63,5,FALSE))</f>
        <v>TERMINAL MECÂNICO, EM LATÃO, PARA CABO 95mm²</v>
      </c>
      <c r="I336" s="919" t="str">
        <f>IFERROR(VLOOKUP($A336,INSUMOS!$D:$M,6,FALSE),VLOOKUP($A336,'MO-INSUMOS'!$D$28:$K$63,6,FALSE))</f>
        <v>UN</v>
      </c>
      <c r="J336" s="933">
        <f>IFERROR(VLOOKUP($A336,INSUMOS!$D:$M,7,FALSE),VLOOKUP($A336,'MO-INSUMOS'!$D$28:$K$63,7,FALSE))</f>
        <v>0.25</v>
      </c>
      <c r="K336" s="934">
        <f>IFERROR(VLOOKUP($A336,INSUMOS!$D:$M,8,FALSE),VLOOKUP($A336,'MO-INSUMOS'!$D$28:$K$63,8,FALSE))</f>
        <v>0</v>
      </c>
      <c r="L336" s="934">
        <f t="shared" si="22"/>
        <v>0</v>
      </c>
      <c r="M336" s="935" t="e">
        <f t="shared" si="23"/>
        <v>#DIV/0!</v>
      </c>
      <c r="N336" s="936" t="e">
        <f>SUM($M$11:M336)</f>
        <v>#DIV/0!</v>
      </c>
      <c r="P336" s="66" t="str">
        <f>IFERROR(VLOOKUP(F336,'SE-GERAL'!$G:$T,14,FALSE),"N")</f>
        <v>D</v>
      </c>
      <c r="Q336" s="66" t="str">
        <f>IF(SUMIF('MO-FERRAMENTAS EPI'!K:K,F336,'MO-FERRAMENTAS EPI'!F:F)&gt;0,"D","N")</f>
        <v>N</v>
      </c>
      <c r="R336" s="66" t="str">
        <f t="shared" si="24"/>
        <v>D</v>
      </c>
      <c r="S336" s="959"/>
      <c r="T336" s="959"/>
      <c r="U336" s="960"/>
      <c r="V336" s="960"/>
    </row>
    <row r="337" spans="1:22">
      <c r="A337" s="66">
        <v>124</v>
      </c>
      <c r="D337" s="932" t="e">
        <f t="shared" si="21"/>
        <v>#DIV/0!</v>
      </c>
      <c r="E337" s="82" t="str">
        <f>IFERROR(VLOOKUP($A337,INSUMOS!$D:$M,2,FALSE),VLOOKUP($A337,'MO-INSUMOS'!$D$28:$K$63,2,FALSE))</f>
        <v>SINAPI</v>
      </c>
      <c r="F337" s="919">
        <f>IFERROR(VLOOKUP($A337,INSUMOS!$D:$M,3,FALSE),VLOOKUP($A337,'MO-INSUMOS'!$D$28:$K$63,3,FALSE))</f>
        <v>37373</v>
      </c>
      <c r="G337" s="919" t="str">
        <f>IFERROR(VLOOKUP($A337,INSUMOS!$D:$M,4,FALSE),VLOOKUP($A337,'MO-INSUMOS'!$D$28:$K$63,4,FALSE))</f>
        <v>DA</v>
      </c>
      <c r="H337" s="633" t="str">
        <f>IFERROR(VLOOKUP($A337,INSUMOS!$D:$M,5,FALSE),VLOOKUP($A337,'MO-INSUMOS'!$D$28:$K$63,5,FALSE))</f>
        <v>SEGURO - HORISTA (COLETADO CAIXA)</v>
      </c>
      <c r="I337" s="919" t="str">
        <f>IFERROR(VLOOKUP($A337,INSUMOS!$D:$M,6,FALSE),VLOOKUP($A337,'MO-INSUMOS'!$D$28:$K$63,6,FALSE))</f>
        <v>H</v>
      </c>
      <c r="J337" s="933">
        <f>IFERROR(VLOOKUP($A337,INSUMOS!$D:$M,7,FALSE),VLOOKUP($A337,'MO-INSUMOS'!$D$28:$K$63,7,FALSE))</f>
        <v>62.018355916666664</v>
      </c>
      <c r="K337" s="934">
        <f>IFERROR(VLOOKUP($A337,INSUMOS!$D:$M,8,FALSE),VLOOKUP($A337,'MO-INSUMOS'!$D$28:$K$63,8,FALSE))</f>
        <v>0</v>
      </c>
      <c r="L337" s="934">
        <f t="shared" si="22"/>
        <v>0</v>
      </c>
      <c r="M337" s="935" t="e">
        <f t="shared" si="23"/>
        <v>#DIV/0!</v>
      </c>
      <c r="N337" s="936" t="e">
        <f>SUM($M$11:M337)</f>
        <v>#DIV/0!</v>
      </c>
      <c r="P337" s="66" t="str">
        <f>IFERROR(VLOOKUP(F337,'SE-GERAL'!$G:$T,14,FALSE),"N")</f>
        <v>N</v>
      </c>
      <c r="Q337" s="66" t="str">
        <f>IF(SUMIF('MO-FERRAMENTAS EPI'!K:K,F337,'MO-FERRAMENTAS EPI'!F:F)&gt;0,"D","N")</f>
        <v>N</v>
      </c>
      <c r="R337" s="66" t="str">
        <f t="shared" si="24"/>
        <v>N</v>
      </c>
      <c r="S337" s="959"/>
      <c r="T337" s="959"/>
      <c r="U337" s="960"/>
      <c r="V337" s="960"/>
    </row>
    <row r="338" spans="1:22">
      <c r="A338" s="66">
        <v>234</v>
      </c>
      <c r="D338" s="932" t="e">
        <f t="shared" si="21"/>
        <v>#DIV/0!</v>
      </c>
      <c r="E338" s="82" t="str">
        <f>IFERROR(VLOOKUP($A338,INSUMOS!$D:$M,2,FALSE),VLOOKUP($A338,'MO-INSUMOS'!$D$28:$K$63,2,FALSE))</f>
        <v>SBC</v>
      </c>
      <c r="F338" s="919">
        <f>IFERROR(VLOOKUP($A338,INSUMOS!$D:$M,3,FALSE),VLOOKUP($A338,'MO-INSUMOS'!$D$28:$K$63,3,FALSE))</f>
        <v>4122</v>
      </c>
      <c r="G338" s="919" t="str">
        <f>IFERROR(VLOOKUP($A338,INSUMOS!$D:$M,4,FALSE),VLOOKUP($A338,'MO-INSUMOS'!$D$28:$K$63,4,FALSE))</f>
        <v>MA</v>
      </c>
      <c r="H338" s="633" t="str">
        <f>IFERROR(VLOOKUP($A338,INSUMOS!$D:$M,5,FALSE),VLOOKUP($A338,'MO-INSUMOS'!$D$28:$K$63,5,FALSE))</f>
        <v>ABRACADEIRA FECHADA CONDULETE TOP 3/4" CINZA</v>
      </c>
      <c r="I338" s="919" t="str">
        <f>IFERROR(VLOOKUP($A338,INSUMOS!$D:$M,6,FALSE),VLOOKUP($A338,'MO-INSUMOS'!$D$28:$K$63,6,FALSE))</f>
        <v>UN</v>
      </c>
      <c r="J338" s="933">
        <f>IFERROR(VLOOKUP($A338,INSUMOS!$D:$M,7,FALSE),VLOOKUP($A338,'MO-INSUMOS'!$D$28:$K$63,7,FALSE))</f>
        <v>0.75</v>
      </c>
      <c r="K338" s="934">
        <f>IFERROR(VLOOKUP($A338,INSUMOS!$D:$M,8,FALSE),VLOOKUP($A338,'MO-INSUMOS'!$D$28:$K$63,8,FALSE))</f>
        <v>0</v>
      </c>
      <c r="L338" s="934">
        <f t="shared" si="22"/>
        <v>0</v>
      </c>
      <c r="M338" s="935" t="e">
        <f t="shared" si="23"/>
        <v>#DIV/0!</v>
      </c>
      <c r="N338" s="936" t="e">
        <f>SUM($M$11:M338)</f>
        <v>#DIV/0!</v>
      </c>
      <c r="P338" s="66" t="str">
        <f>IFERROR(VLOOKUP(F338,'SE-GERAL'!$G:$T,14,FALSE),"N")</f>
        <v>D</v>
      </c>
      <c r="Q338" s="66" t="str">
        <f>IF(SUMIF('MO-FERRAMENTAS EPI'!K:K,F338,'MO-FERRAMENTAS EPI'!F:F)&gt;0,"D","N")</f>
        <v>N</v>
      </c>
      <c r="R338" s="66" t="str">
        <f t="shared" si="24"/>
        <v>D</v>
      </c>
      <c r="S338" s="959"/>
      <c r="T338" s="959"/>
      <c r="U338" s="960"/>
      <c r="V338" s="960"/>
    </row>
    <row r="339" spans="1:22">
      <c r="A339" s="66">
        <v>468</v>
      </c>
      <c r="D339" s="932" t="e">
        <f t="shared" si="21"/>
        <v>#DIV/0!</v>
      </c>
      <c r="E339" s="82" t="str">
        <f>IFERROR(VLOOKUP($A339,INSUMOS!$D:$M,2,FALSE),VLOOKUP($A339,'MO-INSUMOS'!$D$28:$K$63,2,FALSE))</f>
        <v>UFRJ</v>
      </c>
      <c r="F339" s="919" t="str">
        <f>IFERROR(VLOOKUP($A339,INSUMOS!$D:$M,3,FALSE),VLOOKUP($A339,'MO-INSUMOS'!$D$28:$K$63,3,FALSE))</f>
        <v>UFRJ-0495</v>
      </c>
      <c r="G339" s="919" t="str">
        <f>IFERROR(VLOOKUP($A339,INSUMOS!$D:$M,4,FALSE),VLOOKUP($A339,'MO-INSUMOS'!$D$28:$K$63,4,FALSE))</f>
        <v>EQ</v>
      </c>
      <c r="H339" s="633" t="str">
        <f>IFERROR(VLOOKUP($A339,INSUMOS!$D:$M,5,FALSE),VLOOKUP($A339,'MO-INSUMOS'!$D$28:$K$63,5,FALSE))</f>
        <v>ENXADA COM CABO DE MADEIRA</v>
      </c>
      <c r="I339" s="919" t="str">
        <f>IFERROR(VLOOKUP($A339,INSUMOS!$D:$M,6,FALSE),VLOOKUP($A339,'MO-INSUMOS'!$D$28:$K$63,6,FALSE))</f>
        <v>UN</v>
      </c>
      <c r="J339" s="933">
        <f>IFERROR(VLOOKUP($A339,INSUMOS!$D:$M,7,FALSE),VLOOKUP($A339,'MO-INSUMOS'!$D$28:$K$63,7,FALSE))</f>
        <v>8.3333333333333329E-2</v>
      </c>
      <c r="K339" s="934">
        <f>IFERROR(VLOOKUP($A339,INSUMOS!$D:$M,8,FALSE),VLOOKUP($A339,'MO-INSUMOS'!$D$28:$K$63,8,FALSE))</f>
        <v>0</v>
      </c>
      <c r="L339" s="934">
        <f t="shared" si="22"/>
        <v>0</v>
      </c>
      <c r="M339" s="935" t="e">
        <f t="shared" si="23"/>
        <v>#DIV/0!</v>
      </c>
      <c r="N339" s="936" t="e">
        <f>SUM($M$11:M339)</f>
        <v>#DIV/0!</v>
      </c>
      <c r="P339" s="66" t="str">
        <f>IFERROR(VLOOKUP(F339,'SE-GERAL'!$G:$T,14,FALSE),"N")</f>
        <v>D</v>
      </c>
      <c r="Q339" s="66" t="str">
        <f>IF(SUMIF('MO-FERRAMENTAS EPI'!K:K,F339,'MO-FERRAMENTAS EPI'!F:F)&gt;0,"D","N")</f>
        <v>N</v>
      </c>
      <c r="R339" s="66" t="str">
        <f t="shared" si="24"/>
        <v>D</v>
      </c>
      <c r="S339" s="959"/>
      <c r="T339" s="959"/>
      <c r="U339" s="960"/>
      <c r="V339" s="960"/>
    </row>
    <row r="340" spans="1:22" ht="22.5">
      <c r="A340" s="66">
        <v>402</v>
      </c>
      <c r="D340" s="932" t="e">
        <f t="shared" si="21"/>
        <v>#DIV/0!</v>
      </c>
      <c r="E340" s="82" t="str">
        <f>IFERROR(VLOOKUP($A340,INSUMOS!$D:$M,2,FALSE),VLOOKUP($A340,'MO-INSUMOS'!$D$28:$K$63,2,FALSE))</f>
        <v>SINAPI</v>
      </c>
      <c r="F340" s="919">
        <f>IFERROR(VLOOKUP($A340,INSUMOS!$D:$M,3,FALSE),VLOOKUP($A340,'MO-INSUMOS'!$D$28:$K$63,3,FALSE))</f>
        <v>1580</v>
      </c>
      <c r="G340" s="919" t="str">
        <f>IFERROR(VLOOKUP($A340,INSUMOS!$D:$M,4,FALSE),VLOOKUP($A340,'MO-INSUMOS'!$D$28:$K$63,4,FALSE))</f>
        <v>MA</v>
      </c>
      <c r="H340" s="633" t="str">
        <f>IFERROR(VLOOKUP($A340,INSUMOS!$D:$M,5,FALSE),VLOOKUP($A340,'MO-INSUMOS'!$D$28:$K$63,5,FALSE))</f>
        <v xml:space="preserve">TERMINAL A COMPRESSAO EM COBRE ESTANHADO PARA CABO 95 MM2, 1 FURO E 1 COMPRESSAO, PARA PARAFUSO DE FIXACAO M12   </v>
      </c>
      <c r="I340" s="919" t="str">
        <f>IFERROR(VLOOKUP($A340,INSUMOS!$D:$M,6,FALSE),VLOOKUP($A340,'MO-INSUMOS'!$D$28:$K$63,6,FALSE))</f>
        <v>UN</v>
      </c>
      <c r="J340" s="933">
        <f>IFERROR(VLOOKUP($A340,INSUMOS!$D:$M,7,FALSE),VLOOKUP($A340,'MO-INSUMOS'!$D$28:$K$63,7,FALSE))</f>
        <v>0.5</v>
      </c>
      <c r="K340" s="934">
        <f>IFERROR(VLOOKUP($A340,INSUMOS!$D:$M,8,FALSE),VLOOKUP($A340,'MO-INSUMOS'!$D$28:$K$63,8,FALSE))</f>
        <v>0</v>
      </c>
      <c r="L340" s="934">
        <f t="shared" si="22"/>
        <v>0</v>
      </c>
      <c r="M340" s="935" t="e">
        <f t="shared" si="23"/>
        <v>#DIV/0!</v>
      </c>
      <c r="N340" s="936" t="e">
        <f>SUM($M$11:M340)</f>
        <v>#DIV/0!</v>
      </c>
      <c r="P340" s="66" t="str">
        <f>IFERROR(VLOOKUP(F340,'SE-GERAL'!$G:$T,14,FALSE),"N")</f>
        <v>D</v>
      </c>
      <c r="Q340" s="66" t="str">
        <f>IF(SUMIF('MO-FERRAMENTAS EPI'!K:K,F340,'MO-FERRAMENTAS EPI'!F:F)&gt;0,"D","N")</f>
        <v>N</v>
      </c>
      <c r="R340" s="66" t="str">
        <f t="shared" si="24"/>
        <v>D</v>
      </c>
      <c r="S340" s="959"/>
      <c r="T340" s="959"/>
      <c r="U340" s="960"/>
      <c r="V340" s="960"/>
    </row>
    <row r="341" spans="1:22" ht="22.5">
      <c r="A341" s="66">
        <v>378</v>
      </c>
      <c r="D341" s="932" t="e">
        <f t="shared" si="21"/>
        <v>#DIV/0!</v>
      </c>
      <c r="E341" s="82" t="str">
        <f>IFERROR(VLOOKUP($A341,INSUMOS!$D:$M,2,FALSE),VLOOKUP($A341,'MO-INSUMOS'!$D$28:$K$63,2,FALSE))</f>
        <v>SINAPI</v>
      </c>
      <c r="F341" s="919">
        <f>IFERROR(VLOOKUP($A341,INSUMOS!$D:$M,3,FALSE),VLOOKUP($A341,'MO-INSUMOS'!$D$28:$K$63,3,FALSE))</f>
        <v>1550</v>
      </c>
      <c r="G341" s="919" t="str">
        <f>IFERROR(VLOOKUP($A341,INSUMOS!$D:$M,4,FALSE),VLOOKUP($A341,'MO-INSUMOS'!$D$28:$K$63,4,FALSE))</f>
        <v>MA</v>
      </c>
      <c r="H341" s="633" t="str">
        <f>IFERROR(VLOOKUP($A341,INSUMOS!$D:$M,5,FALSE),VLOOKUP($A341,'MO-INSUMOS'!$D$28:$K$63,5,FALSE))</f>
        <v>CONECTOR METALICO TIPO PARAFUSO FENDIDO (SPLIT BOLT), PARA CABOS ATE 25 MM2</v>
      </c>
      <c r="I341" s="919" t="str">
        <f>IFERROR(VLOOKUP($A341,INSUMOS!$D:$M,6,FALSE),VLOOKUP($A341,'MO-INSUMOS'!$D$28:$K$63,6,FALSE))</f>
        <v>UN</v>
      </c>
      <c r="J341" s="933">
        <f>IFERROR(VLOOKUP($A341,INSUMOS!$D:$M,7,FALSE),VLOOKUP($A341,'MO-INSUMOS'!$D$28:$K$63,7,FALSE))</f>
        <v>0.5</v>
      </c>
      <c r="K341" s="934">
        <f>IFERROR(VLOOKUP($A341,INSUMOS!$D:$M,8,FALSE),VLOOKUP($A341,'MO-INSUMOS'!$D$28:$K$63,8,FALSE))</f>
        <v>0</v>
      </c>
      <c r="L341" s="934">
        <f t="shared" si="22"/>
        <v>0</v>
      </c>
      <c r="M341" s="935" t="e">
        <f t="shared" si="23"/>
        <v>#DIV/0!</v>
      </c>
      <c r="N341" s="936" t="e">
        <f>SUM($M$11:M341)</f>
        <v>#DIV/0!</v>
      </c>
      <c r="P341" s="66" t="str">
        <f>IFERROR(VLOOKUP(F341,'SE-GERAL'!$G:$T,14,FALSE),"N")</f>
        <v>D</v>
      </c>
      <c r="Q341" s="66" t="str">
        <f>IF(SUMIF('MO-FERRAMENTAS EPI'!K:K,F341,'MO-FERRAMENTAS EPI'!F:F)&gt;0,"D","N")</f>
        <v>N</v>
      </c>
      <c r="R341" s="66" t="str">
        <f t="shared" si="24"/>
        <v>D</v>
      </c>
      <c r="S341" s="959"/>
      <c r="T341" s="959"/>
      <c r="U341" s="960"/>
      <c r="V341" s="960"/>
    </row>
    <row r="342" spans="1:22">
      <c r="A342" s="66">
        <v>477</v>
      </c>
      <c r="D342" s="932" t="e">
        <f t="shared" si="21"/>
        <v>#DIV/0!</v>
      </c>
      <c r="E342" s="82" t="str">
        <f>IFERROR(VLOOKUP($A342,INSUMOS!$D:$M,2,FALSE),VLOOKUP($A342,'MO-INSUMOS'!$D$28:$K$63,2,FALSE))</f>
        <v>UFRJ</v>
      </c>
      <c r="F342" s="919" t="str">
        <f>IFERROR(VLOOKUP($A342,INSUMOS!$D:$M,3,FALSE),VLOOKUP($A342,'MO-INSUMOS'!$D$28:$K$63,3,FALSE))</f>
        <v>UFRJ-0507</v>
      </c>
      <c r="G342" s="919" t="str">
        <f>IFERROR(VLOOKUP($A342,INSUMOS!$D:$M,4,FALSE),VLOOKUP($A342,'MO-INSUMOS'!$D$28:$K$63,4,FALSE))</f>
        <v>EQ</v>
      </c>
      <c r="H342" s="633" t="str">
        <f>IFERROR(VLOOKUP($A342,INSUMOS!$D:$M,5,FALSE),VLOOKUP($A342,'MO-INSUMOS'!$D$28:$K$63,5,FALSE))</f>
        <v>BROCA PARA METAL 13 MM</v>
      </c>
      <c r="I342" s="919" t="str">
        <f>IFERROR(VLOOKUP($A342,INSUMOS!$D:$M,6,FALSE),VLOOKUP($A342,'MO-INSUMOS'!$D$28:$K$63,6,FALSE))</f>
        <v>UN</v>
      </c>
      <c r="J342" s="933">
        <f>IFERROR(VLOOKUP($A342,INSUMOS!$D:$M,7,FALSE),VLOOKUP($A342,'MO-INSUMOS'!$D$28:$K$63,7,FALSE))</f>
        <v>8.3333333333333329E-2</v>
      </c>
      <c r="K342" s="934">
        <f>IFERROR(VLOOKUP($A342,INSUMOS!$D:$M,8,FALSE),VLOOKUP($A342,'MO-INSUMOS'!$D$28:$K$63,8,FALSE))</f>
        <v>0</v>
      </c>
      <c r="L342" s="934">
        <f t="shared" si="22"/>
        <v>0</v>
      </c>
      <c r="M342" s="935" t="e">
        <f t="shared" si="23"/>
        <v>#DIV/0!</v>
      </c>
      <c r="N342" s="936" t="e">
        <f>SUM($M$11:M342)</f>
        <v>#DIV/0!</v>
      </c>
      <c r="P342" s="66" t="str">
        <f>IFERROR(VLOOKUP(F342,'SE-GERAL'!$G:$T,14,FALSE),"N")</f>
        <v>D</v>
      </c>
      <c r="Q342" s="66" t="str">
        <f>IF(SUMIF('MO-FERRAMENTAS EPI'!K:K,F342,'MO-FERRAMENTAS EPI'!F:F)&gt;0,"D","N")</f>
        <v>N</v>
      </c>
      <c r="R342" s="66" t="str">
        <f t="shared" si="24"/>
        <v>D</v>
      </c>
      <c r="S342" s="959"/>
      <c r="T342" s="959"/>
      <c r="U342" s="960"/>
      <c r="V342" s="960"/>
    </row>
    <row r="343" spans="1:22">
      <c r="A343" s="66">
        <v>280</v>
      </c>
      <c r="D343" s="932" t="e">
        <f t="shared" si="21"/>
        <v>#DIV/0!</v>
      </c>
      <c r="E343" s="82" t="str">
        <f>IFERROR(VLOOKUP($A343,INSUMOS!$D:$M,2,FALSE),VLOOKUP($A343,'MO-INSUMOS'!$D$28:$K$63,2,FALSE))</f>
        <v>UFRJ</v>
      </c>
      <c r="F343" s="919" t="str">
        <f>IFERROR(VLOOKUP($A343,INSUMOS!$D:$M,3,FALSE),VLOOKUP($A343,'MO-INSUMOS'!$D$28:$K$63,3,FALSE))</f>
        <v>UFRJ-0184</v>
      </c>
      <c r="G343" s="919" t="str">
        <f>IFERROR(VLOOKUP($A343,INSUMOS!$D:$M,4,FALSE),VLOOKUP($A343,'MO-INSUMOS'!$D$28:$K$63,4,FALSE))</f>
        <v>MA</v>
      </c>
      <c r="H343" s="633" t="str">
        <f>IFERROR(VLOOKUP($A343,INSUMOS!$D:$M,5,FALSE),VLOOKUP($A343,'MO-INSUMOS'!$D$28:$K$63,5,FALSE))</f>
        <v>CAIXA PARA DISJUNTOR TRIFÁSICO CDJ3 PADRÃO LIGHT</v>
      </c>
      <c r="I343" s="919" t="str">
        <f>IFERROR(VLOOKUP($A343,INSUMOS!$D:$M,6,FALSE),VLOOKUP($A343,'MO-INSUMOS'!$D$28:$K$63,6,FALSE))</f>
        <v>UN</v>
      </c>
      <c r="J343" s="933">
        <f>IFERROR(VLOOKUP($A343,INSUMOS!$D:$M,7,FALSE),VLOOKUP($A343,'MO-INSUMOS'!$D$28:$K$63,7,FALSE))</f>
        <v>8.3333333333333329E-2</v>
      </c>
      <c r="K343" s="934">
        <f>IFERROR(VLOOKUP($A343,INSUMOS!$D:$M,8,FALSE),VLOOKUP($A343,'MO-INSUMOS'!$D$28:$K$63,8,FALSE))</f>
        <v>0</v>
      </c>
      <c r="L343" s="934">
        <f t="shared" si="22"/>
        <v>0</v>
      </c>
      <c r="M343" s="935" t="e">
        <f t="shared" si="23"/>
        <v>#DIV/0!</v>
      </c>
      <c r="N343" s="936" t="e">
        <f>SUM($M$11:M343)</f>
        <v>#DIV/0!</v>
      </c>
      <c r="P343" s="66" t="str">
        <f>IFERROR(VLOOKUP(F343,'SE-GERAL'!$G:$T,14,FALSE),"N")</f>
        <v>D</v>
      </c>
      <c r="Q343" s="66" t="str">
        <f>IF(SUMIF('MO-FERRAMENTAS EPI'!K:K,F343,'MO-FERRAMENTAS EPI'!F:F)&gt;0,"D","N")</f>
        <v>N</v>
      </c>
      <c r="R343" s="66" t="str">
        <f t="shared" si="24"/>
        <v>D</v>
      </c>
      <c r="S343" s="959"/>
      <c r="T343" s="959"/>
      <c r="U343" s="960"/>
      <c r="V343" s="960"/>
    </row>
    <row r="344" spans="1:22" ht="33.75">
      <c r="A344" s="66">
        <v>334</v>
      </c>
      <c r="D344" s="932" t="e">
        <f t="shared" si="21"/>
        <v>#DIV/0!</v>
      </c>
      <c r="E344" s="82" t="str">
        <f>IFERROR(VLOOKUP($A344,INSUMOS!$D:$M,2,FALSE),VLOOKUP($A344,'MO-INSUMOS'!$D$28:$K$63,2,FALSE))</f>
        <v>UFRJ</v>
      </c>
      <c r="F344" s="919" t="str">
        <f>IFERROR(VLOOKUP($A344,INSUMOS!$D:$M,3,FALSE),VLOOKUP($A344,'MO-INSUMOS'!$D$28:$K$63,3,FALSE))</f>
        <v>UFRJ-0233</v>
      </c>
      <c r="G344" s="919" t="str">
        <f>IFERROR(VLOOKUP($A344,INSUMOS!$D:$M,4,FALSE),VLOOKUP($A344,'MO-INSUMOS'!$D$28:$K$63,4,FALSE))</f>
        <v>MA</v>
      </c>
      <c r="H344" s="633" t="str">
        <f>IFERROR(VLOOKUP($A344,INSUMOS!$D:$M,5,FALSE),VLOOKUP($A344,'MO-INSUMOS'!$D$28:$K$63,5,FALSE))</f>
        <v>CONECTOR CONCÊNTRICO A PRESSÃO, DE COBRE ELETROLÍTICO, ESTANHADO, TIPO UNIÃO ANGULAR, PARA VERGALHÃO DE COBRE Ø 3/8"</v>
      </c>
      <c r="I344" s="919" t="str">
        <f>IFERROR(VLOOKUP($A344,INSUMOS!$D:$M,6,FALSE),VLOOKUP($A344,'MO-INSUMOS'!$D$28:$K$63,6,FALSE))</f>
        <v>UN</v>
      </c>
      <c r="J344" s="933">
        <f>IFERROR(VLOOKUP($A344,INSUMOS!$D:$M,7,FALSE),VLOOKUP($A344,'MO-INSUMOS'!$D$28:$K$63,7,FALSE))</f>
        <v>8.3333333333333329E-2</v>
      </c>
      <c r="K344" s="934">
        <f>IFERROR(VLOOKUP($A344,INSUMOS!$D:$M,8,FALSE),VLOOKUP($A344,'MO-INSUMOS'!$D$28:$K$63,8,FALSE))</f>
        <v>0</v>
      </c>
      <c r="L344" s="934">
        <f t="shared" si="22"/>
        <v>0</v>
      </c>
      <c r="M344" s="935" t="e">
        <f t="shared" si="23"/>
        <v>#DIV/0!</v>
      </c>
      <c r="N344" s="936" t="e">
        <f>SUM($M$11:M344)</f>
        <v>#DIV/0!</v>
      </c>
      <c r="P344" s="66" t="str">
        <f>IFERROR(VLOOKUP(F344,'SE-GERAL'!$G:$T,14,FALSE),"N")</f>
        <v>D</v>
      </c>
      <c r="Q344" s="66" t="str">
        <f>IF(SUMIF('MO-FERRAMENTAS EPI'!K:K,F344,'MO-FERRAMENTAS EPI'!F:F)&gt;0,"D","N")</f>
        <v>N</v>
      </c>
      <c r="R344" s="66" t="str">
        <f t="shared" si="24"/>
        <v>D</v>
      </c>
      <c r="S344" s="959"/>
      <c r="T344" s="959"/>
      <c r="U344" s="960"/>
      <c r="V344" s="960"/>
    </row>
    <row r="345" spans="1:22">
      <c r="A345" s="66">
        <v>393</v>
      </c>
      <c r="D345" s="932" t="e">
        <f t="shared" si="21"/>
        <v>#DIV/0!</v>
      </c>
      <c r="E345" s="82" t="str">
        <f>IFERROR(VLOOKUP($A345,INSUMOS!$D:$M,2,FALSE),VLOOKUP($A345,'MO-INSUMOS'!$D$28:$K$63,2,FALSE))</f>
        <v>UFRJ</v>
      </c>
      <c r="F345" s="919" t="str">
        <f>IFERROR(VLOOKUP($A345,INSUMOS!$D:$M,3,FALSE),VLOOKUP($A345,'MO-INSUMOS'!$D$28:$K$63,3,FALSE))</f>
        <v>UFRJ-0290</v>
      </c>
      <c r="G345" s="919" t="str">
        <f>IFERROR(VLOOKUP($A345,INSUMOS!$D:$M,4,FALSE),VLOOKUP($A345,'MO-INSUMOS'!$D$28:$K$63,4,FALSE))</f>
        <v>MA</v>
      </c>
      <c r="H345" s="633" t="str">
        <f>IFERROR(VLOOKUP($A345,INSUMOS!$D:$M,5,FALSE),VLOOKUP($A345,'MO-INSUMOS'!$D$28:$K$63,5,FALSE))</f>
        <v>TERMINAL MECÂNICO, EM LATÃO, PARA CABO 50mm²</v>
      </c>
      <c r="I345" s="919" t="str">
        <f>IFERROR(VLOOKUP($A345,INSUMOS!$D:$M,6,FALSE),VLOOKUP($A345,'MO-INSUMOS'!$D$28:$K$63,6,FALSE))</f>
        <v>UN</v>
      </c>
      <c r="J345" s="933">
        <f>IFERROR(VLOOKUP($A345,INSUMOS!$D:$M,7,FALSE),VLOOKUP($A345,'MO-INSUMOS'!$D$28:$K$63,7,FALSE))</f>
        <v>0.5</v>
      </c>
      <c r="K345" s="934">
        <f>IFERROR(VLOOKUP($A345,INSUMOS!$D:$M,8,FALSE),VLOOKUP($A345,'MO-INSUMOS'!$D$28:$K$63,8,FALSE))</f>
        <v>0</v>
      </c>
      <c r="L345" s="934">
        <f t="shared" si="22"/>
        <v>0</v>
      </c>
      <c r="M345" s="935" t="e">
        <f t="shared" si="23"/>
        <v>#DIV/0!</v>
      </c>
      <c r="N345" s="936" t="e">
        <f>SUM($M$11:M345)</f>
        <v>#DIV/0!</v>
      </c>
      <c r="P345" s="66" t="str">
        <f>IFERROR(VLOOKUP(F345,'SE-GERAL'!$G:$T,14,FALSE),"N")</f>
        <v>D</v>
      </c>
      <c r="Q345" s="66" t="str">
        <f>IF(SUMIF('MO-FERRAMENTAS EPI'!K:K,F345,'MO-FERRAMENTAS EPI'!F:F)&gt;0,"D","N")</f>
        <v>N</v>
      </c>
      <c r="R345" s="66" t="str">
        <f t="shared" si="24"/>
        <v>D</v>
      </c>
      <c r="S345" s="959"/>
      <c r="T345" s="959"/>
      <c r="U345" s="960"/>
      <c r="V345" s="960"/>
    </row>
    <row r="346" spans="1:22" ht="22.5">
      <c r="A346" s="66">
        <v>303</v>
      </c>
      <c r="D346" s="932" t="e">
        <f t="shared" si="21"/>
        <v>#DIV/0!</v>
      </c>
      <c r="E346" s="82" t="str">
        <f>IFERROR(VLOOKUP($A346,INSUMOS!$D:$M,2,FALSE),VLOOKUP($A346,'MO-INSUMOS'!$D$28:$K$63,2,FALSE))</f>
        <v>UFRJ</v>
      </c>
      <c r="F346" s="919" t="str">
        <f>IFERROR(VLOOKUP($A346,INSUMOS!$D:$M,3,FALSE),VLOOKUP($A346,'MO-INSUMOS'!$D$28:$K$63,3,FALSE))</f>
        <v>UFRJ-0204</v>
      </c>
      <c r="G346" s="919" t="str">
        <f>IFERROR(VLOOKUP($A346,INSUMOS!$D:$M,4,FALSE),VLOOKUP($A346,'MO-INSUMOS'!$D$28:$K$63,4,FALSE))</f>
        <v>MA</v>
      </c>
      <c r="H346" s="633" t="str">
        <f>IFERROR(VLOOKUP($A346,INSUMOS!$D:$M,5,FALSE),VLOOKUP($A346,'MO-INSUMOS'!$D$28:$K$63,5,FALSE))</f>
        <v>ALÇA PRÉ-FORMADA, PARA CABOS EM ALUMÍNIO NU DE SEÇÃO 70 mm² OU 2/0 AWG</v>
      </c>
      <c r="I346" s="919" t="str">
        <f>IFERROR(VLOOKUP($A346,INSUMOS!$D:$M,6,FALSE),VLOOKUP($A346,'MO-INSUMOS'!$D$28:$K$63,6,FALSE))</f>
        <v>UN</v>
      </c>
      <c r="J346" s="933">
        <f>IFERROR(VLOOKUP($A346,INSUMOS!$D:$M,7,FALSE),VLOOKUP($A346,'MO-INSUMOS'!$D$28:$K$63,7,FALSE))</f>
        <v>0.25</v>
      </c>
      <c r="K346" s="934">
        <f>IFERROR(VLOOKUP($A346,INSUMOS!$D:$M,8,FALSE),VLOOKUP($A346,'MO-INSUMOS'!$D$28:$K$63,8,FALSE))</f>
        <v>0</v>
      </c>
      <c r="L346" s="934">
        <f t="shared" si="22"/>
        <v>0</v>
      </c>
      <c r="M346" s="935" t="e">
        <f t="shared" si="23"/>
        <v>#DIV/0!</v>
      </c>
      <c r="N346" s="936" t="e">
        <f>SUM($M$11:M346)</f>
        <v>#DIV/0!</v>
      </c>
      <c r="P346" s="66" t="str">
        <f>IFERROR(VLOOKUP(F346,'SE-GERAL'!$G:$T,14,FALSE),"N")</f>
        <v>D</v>
      </c>
      <c r="Q346" s="66" t="str">
        <f>IF(SUMIF('MO-FERRAMENTAS EPI'!K:K,F346,'MO-FERRAMENTAS EPI'!F:F)&gt;0,"D","N")</f>
        <v>N</v>
      </c>
      <c r="R346" s="66" t="str">
        <f t="shared" si="24"/>
        <v>D</v>
      </c>
      <c r="S346" s="959"/>
      <c r="T346" s="959"/>
      <c r="U346" s="960"/>
      <c r="V346" s="960"/>
    </row>
    <row r="347" spans="1:22">
      <c r="A347" s="66">
        <v>469</v>
      </c>
      <c r="D347" s="932" t="e">
        <f t="shared" si="21"/>
        <v>#DIV/0!</v>
      </c>
      <c r="E347" s="82" t="str">
        <f>IFERROR(VLOOKUP($A347,INSUMOS!$D:$M,2,FALSE),VLOOKUP($A347,'MO-INSUMOS'!$D$28:$K$63,2,FALSE))</f>
        <v>UFRJ</v>
      </c>
      <c r="F347" s="919" t="str">
        <f>IFERROR(VLOOKUP($A347,INSUMOS!$D:$M,3,FALSE),VLOOKUP($A347,'MO-INSUMOS'!$D$28:$K$63,3,FALSE))</f>
        <v>UFRJ-0496</v>
      </c>
      <c r="G347" s="919" t="str">
        <f>IFERROR(VLOOKUP($A347,INSUMOS!$D:$M,4,FALSE),VLOOKUP($A347,'MO-INSUMOS'!$D$28:$K$63,4,FALSE))</f>
        <v>EQ</v>
      </c>
      <c r="H347" s="633" t="str">
        <f>IFERROR(VLOOKUP($A347,INSUMOS!$D:$M,5,FALSE),VLOOKUP($A347,'MO-INSUMOS'!$D$28:$K$63,5,FALSE))</f>
        <v>ENXADÃO COM CABO DE MADEIRA</v>
      </c>
      <c r="I347" s="919" t="str">
        <f>IFERROR(VLOOKUP($A347,INSUMOS!$D:$M,6,FALSE),VLOOKUP($A347,'MO-INSUMOS'!$D$28:$K$63,6,FALSE))</f>
        <v>UN</v>
      </c>
      <c r="J347" s="933">
        <f>IFERROR(VLOOKUP($A347,INSUMOS!$D:$M,7,FALSE),VLOOKUP($A347,'MO-INSUMOS'!$D$28:$K$63,7,FALSE))</f>
        <v>8.3333333333333329E-2</v>
      </c>
      <c r="K347" s="934">
        <f>IFERROR(VLOOKUP($A347,INSUMOS!$D:$M,8,FALSE),VLOOKUP($A347,'MO-INSUMOS'!$D$28:$K$63,8,FALSE))</f>
        <v>0</v>
      </c>
      <c r="L347" s="934">
        <f t="shared" si="22"/>
        <v>0</v>
      </c>
      <c r="M347" s="935" t="e">
        <f t="shared" si="23"/>
        <v>#DIV/0!</v>
      </c>
      <c r="N347" s="936" t="e">
        <f>SUM($M$11:M347)</f>
        <v>#DIV/0!</v>
      </c>
      <c r="P347" s="66" t="str">
        <f>IFERROR(VLOOKUP(F347,'SE-GERAL'!$G:$T,14,FALSE),"N")</f>
        <v>D</v>
      </c>
      <c r="Q347" s="66" t="str">
        <f>IF(SUMIF('MO-FERRAMENTAS EPI'!K:K,F347,'MO-FERRAMENTAS EPI'!F:F)&gt;0,"D","N")</f>
        <v>N</v>
      </c>
      <c r="R347" s="66" t="str">
        <f t="shared" si="24"/>
        <v>D</v>
      </c>
      <c r="S347" s="959"/>
      <c r="T347" s="959"/>
      <c r="U347" s="960"/>
      <c r="V347" s="960"/>
    </row>
    <row r="348" spans="1:22">
      <c r="A348" s="66">
        <v>467</v>
      </c>
      <c r="D348" s="932" t="e">
        <f t="shared" si="21"/>
        <v>#DIV/0!</v>
      </c>
      <c r="E348" s="82" t="str">
        <f>IFERROR(VLOOKUP($A348,INSUMOS!$D:$M,2,FALSE),VLOOKUP($A348,'MO-INSUMOS'!$D$28:$K$63,2,FALSE))</f>
        <v>UFRJ</v>
      </c>
      <c r="F348" s="919" t="str">
        <f>IFERROR(VLOOKUP($A348,INSUMOS!$D:$M,3,FALSE),VLOOKUP($A348,'MO-INSUMOS'!$D$28:$K$63,3,FALSE))</f>
        <v>UFRJ-0494</v>
      </c>
      <c r="G348" s="919" t="str">
        <f>IFERROR(VLOOKUP($A348,INSUMOS!$D:$M,4,FALSE),VLOOKUP($A348,'MO-INSUMOS'!$D$28:$K$63,4,FALSE))</f>
        <v>EQ</v>
      </c>
      <c r="H348" s="633" t="str">
        <f>IFERROR(VLOOKUP($A348,INSUMOS!$D:$M,5,FALSE),VLOOKUP($A348,'MO-INSUMOS'!$D$28:$K$63,5,FALSE))</f>
        <v>CAVADEIRA ARTICULADA 1,40 M</v>
      </c>
      <c r="I348" s="919" t="str">
        <f>IFERROR(VLOOKUP($A348,INSUMOS!$D:$M,6,FALSE),VLOOKUP($A348,'MO-INSUMOS'!$D$28:$K$63,6,FALSE))</f>
        <v>UN</v>
      </c>
      <c r="J348" s="933">
        <f>IFERROR(VLOOKUP($A348,INSUMOS!$D:$M,7,FALSE),VLOOKUP($A348,'MO-INSUMOS'!$D$28:$K$63,7,FALSE))</f>
        <v>8.3333333333333329E-2</v>
      </c>
      <c r="K348" s="934">
        <f>IFERROR(VLOOKUP($A348,INSUMOS!$D:$M,8,FALSE),VLOOKUP($A348,'MO-INSUMOS'!$D$28:$K$63,8,FALSE))</f>
        <v>0</v>
      </c>
      <c r="L348" s="934">
        <f t="shared" si="22"/>
        <v>0</v>
      </c>
      <c r="M348" s="935" t="e">
        <f t="shared" si="23"/>
        <v>#DIV/0!</v>
      </c>
      <c r="N348" s="936" t="e">
        <f>SUM($M$11:M348)</f>
        <v>#DIV/0!</v>
      </c>
      <c r="P348" s="66" t="str">
        <f>IFERROR(VLOOKUP(F348,'SE-GERAL'!$G:$T,14,FALSE),"N")</f>
        <v>D</v>
      </c>
      <c r="Q348" s="66" t="str">
        <f>IF(SUMIF('MO-FERRAMENTAS EPI'!K:K,F348,'MO-FERRAMENTAS EPI'!F:F)&gt;0,"D","N")</f>
        <v>N</v>
      </c>
      <c r="R348" s="66" t="str">
        <f t="shared" si="24"/>
        <v>D</v>
      </c>
      <c r="S348" s="959"/>
      <c r="T348" s="959"/>
      <c r="U348" s="960"/>
      <c r="V348" s="960"/>
    </row>
    <row r="349" spans="1:22" ht="22.5">
      <c r="A349" s="66">
        <v>62</v>
      </c>
      <c r="D349" s="932" t="e">
        <f t="shared" si="21"/>
        <v>#DIV/0!</v>
      </c>
      <c r="E349" s="82" t="str">
        <f>IFERROR(VLOOKUP($A349,INSUMOS!$D:$M,2,FALSE),VLOOKUP($A349,'MO-INSUMOS'!$D$28:$K$63,2,FALSE))</f>
        <v>SCO/RIO</v>
      </c>
      <c r="F349" s="919" t="str">
        <f>IFERROR(VLOOKUP($A349,INSUMOS!$D:$M,3,FALSE),VLOOKUP($A349,'MO-INSUMOS'!$D$28:$K$63,3,FALSE))</f>
        <v>MAT130000</v>
      </c>
      <c r="G349" s="919" t="str">
        <f>IFERROR(VLOOKUP($A349,INSUMOS!$D:$M,4,FALSE),VLOOKUP($A349,'MO-INSUMOS'!$D$28:$K$63,4,FALSE))</f>
        <v>MA</v>
      </c>
      <c r="H349" s="633" t="str">
        <f>IFERROR(VLOOKUP($A349,INSUMOS!$D:$M,5,FALSE),VLOOKUP($A349,'MO-INSUMOS'!$D$28:$K$63,5,FALSE))</f>
        <v>TE DE PVC RIGIDO, 90O, ROSCAVEL, DIAMETRO NOMINAL DE 1 1/2"</v>
      </c>
      <c r="I349" s="919" t="str">
        <f>IFERROR(VLOOKUP($A349,INSUMOS!$D:$M,6,FALSE),VLOOKUP($A349,'MO-INSUMOS'!$D$28:$K$63,6,FALSE))</f>
        <v>UN</v>
      </c>
      <c r="J349" s="933">
        <f>IFERROR(VLOOKUP($A349,INSUMOS!$D:$M,7,FALSE),VLOOKUP($A349,'MO-INSUMOS'!$D$28:$K$63,7,FALSE))</f>
        <v>0.16666666666666666</v>
      </c>
      <c r="K349" s="934">
        <f>IFERROR(VLOOKUP($A349,INSUMOS!$D:$M,8,FALSE),VLOOKUP($A349,'MO-INSUMOS'!$D$28:$K$63,8,FALSE))</f>
        <v>0</v>
      </c>
      <c r="L349" s="934">
        <f t="shared" si="22"/>
        <v>0</v>
      </c>
      <c r="M349" s="935" t="e">
        <f t="shared" si="23"/>
        <v>#DIV/0!</v>
      </c>
      <c r="N349" s="936" t="e">
        <f>SUM($M$11:M349)</f>
        <v>#DIV/0!</v>
      </c>
      <c r="P349" s="66" t="str">
        <f>IFERROR(VLOOKUP(F349,'SE-GERAL'!$G:$T,14,FALSE),"N")</f>
        <v>N</v>
      </c>
      <c r="Q349" s="66" t="str">
        <f>IF(SUMIF('MO-FERRAMENTAS EPI'!K:K,F349,'MO-FERRAMENTAS EPI'!F:F)&gt;0,"D","N")</f>
        <v>N</v>
      </c>
      <c r="R349" s="66" t="str">
        <f t="shared" si="24"/>
        <v>N</v>
      </c>
      <c r="S349" s="959"/>
      <c r="T349" s="959"/>
      <c r="U349" s="960"/>
      <c r="V349" s="960"/>
    </row>
    <row r="350" spans="1:22" ht="22.5">
      <c r="A350" s="66">
        <v>302</v>
      </c>
      <c r="D350" s="932" t="e">
        <f t="shared" si="21"/>
        <v>#DIV/0!</v>
      </c>
      <c r="E350" s="82" t="str">
        <f>IFERROR(VLOOKUP($A350,INSUMOS!$D:$M,2,FALSE),VLOOKUP($A350,'MO-INSUMOS'!$D$28:$K$63,2,FALSE))</f>
        <v>SINAPI</v>
      </c>
      <c r="F350" s="919">
        <f>IFERROR(VLOOKUP($A350,INSUMOS!$D:$M,3,FALSE),VLOOKUP($A350,'MO-INSUMOS'!$D$28:$K$63,3,FALSE))</f>
        <v>11273</v>
      </c>
      <c r="G350" s="919" t="str">
        <f>IFERROR(VLOOKUP($A350,INSUMOS!$D:$M,4,FALSE),VLOOKUP($A350,'MO-INSUMOS'!$D$28:$K$63,4,FALSE))</f>
        <v>MA</v>
      </c>
      <c r="H350" s="633" t="str">
        <f>IFERROR(VLOOKUP($A350,INSUMOS!$D:$M,5,FALSE),VLOOKUP($A350,'MO-INSUMOS'!$D$28:$K$63,5,FALSE))</f>
        <v>ALCA PREFORMADA DE DISTRIBUICAO, EM ACO GALVANIZADO, PARA CONDUTORES DE ALUMINIO AWG 1/0 (CAA 6/1 OU CA 7 FIOS)</v>
      </c>
      <c r="I350" s="919" t="str">
        <f>IFERROR(VLOOKUP($A350,INSUMOS!$D:$M,6,FALSE),VLOOKUP($A350,'MO-INSUMOS'!$D$28:$K$63,6,FALSE))</f>
        <v>UN</v>
      </c>
      <c r="J350" s="933">
        <f>IFERROR(VLOOKUP($A350,INSUMOS!$D:$M,7,FALSE),VLOOKUP($A350,'MO-INSUMOS'!$D$28:$K$63,7,FALSE))</f>
        <v>0.25</v>
      </c>
      <c r="K350" s="934">
        <f>IFERROR(VLOOKUP($A350,INSUMOS!$D:$M,8,FALSE),VLOOKUP($A350,'MO-INSUMOS'!$D$28:$K$63,8,FALSE))</f>
        <v>0</v>
      </c>
      <c r="L350" s="934">
        <f t="shared" si="22"/>
        <v>0</v>
      </c>
      <c r="M350" s="935" t="e">
        <f t="shared" si="23"/>
        <v>#DIV/0!</v>
      </c>
      <c r="N350" s="936" t="e">
        <f>SUM($M$11:M350)</f>
        <v>#DIV/0!</v>
      </c>
      <c r="P350" s="66" t="str">
        <f>IFERROR(VLOOKUP(F350,'SE-GERAL'!$G:$T,14,FALSE),"N")</f>
        <v>D</v>
      </c>
      <c r="Q350" s="66" t="str">
        <f>IF(SUMIF('MO-FERRAMENTAS EPI'!K:K,F350,'MO-FERRAMENTAS EPI'!F:F)&gt;0,"D","N")</f>
        <v>N</v>
      </c>
      <c r="R350" s="66" t="str">
        <f t="shared" si="24"/>
        <v>D</v>
      </c>
      <c r="S350" s="959"/>
      <c r="T350" s="959"/>
      <c r="U350" s="960"/>
      <c r="V350" s="960"/>
    </row>
    <row r="351" spans="1:22">
      <c r="A351" s="66">
        <v>50</v>
      </c>
      <c r="D351" s="932" t="e">
        <f t="shared" si="21"/>
        <v>#DIV/0!</v>
      </c>
      <c r="E351" s="82" t="str">
        <f>IFERROR(VLOOKUP($A351,INSUMOS!$D:$M,2,FALSE),VLOOKUP($A351,'MO-INSUMOS'!$D$28:$K$63,2,FALSE))</f>
        <v>SCO/RIO</v>
      </c>
      <c r="F351" s="919" t="str">
        <f>IFERROR(VLOOKUP($A351,INSUMOS!$D:$M,3,FALSE),VLOOKUP($A351,'MO-INSUMOS'!$D$28:$K$63,3,FALSE))</f>
        <v>MOD900850</v>
      </c>
      <c r="G351" s="919" t="str">
        <f>IFERROR(VLOOKUP($A351,INSUMOS!$D:$M,4,FALSE),VLOOKUP($A351,'MO-INSUMOS'!$D$28:$K$63,4,FALSE))</f>
        <v>MO</v>
      </c>
      <c r="H351" s="633" t="str">
        <f>IFERROR(VLOOKUP($A351,INSUMOS!$D:$M,5,FALSE),VLOOKUP($A351,'MO-INSUMOS'!$D$28:$K$63,5,FALSE))</f>
        <v>CARPINTEIRO - FORMA DE CONCRETO (DESONERADO)</v>
      </c>
      <c r="I351" s="919" t="str">
        <f>IFERROR(VLOOKUP($A351,INSUMOS!$D:$M,6,FALSE),VLOOKUP($A351,'MO-INSUMOS'!$D$28:$K$63,6,FALSE))</f>
        <v>H</v>
      </c>
      <c r="J351" s="933">
        <f>IFERROR(VLOOKUP($A351,INSUMOS!$D:$M,7,FALSE),VLOOKUP($A351,'MO-INSUMOS'!$D$28:$K$63,7,FALSE))</f>
        <v>0.19979166666666665</v>
      </c>
      <c r="K351" s="934">
        <f>IFERROR(VLOOKUP($A351,INSUMOS!$D:$M,8,FALSE),VLOOKUP($A351,'MO-INSUMOS'!$D$28:$K$63,8,FALSE))</f>
        <v>0</v>
      </c>
      <c r="L351" s="934">
        <f t="shared" si="22"/>
        <v>0</v>
      </c>
      <c r="M351" s="935" t="e">
        <f t="shared" si="23"/>
        <v>#DIV/0!</v>
      </c>
      <c r="N351" s="936" t="e">
        <f>SUM($M$11:M351)</f>
        <v>#DIV/0!</v>
      </c>
      <c r="P351" s="66" t="str">
        <f>IFERROR(VLOOKUP(F351,'SE-GERAL'!$G:$T,14,FALSE),"N")</f>
        <v>N</v>
      </c>
      <c r="Q351" s="66" t="str">
        <f>IF(SUMIF('MO-FERRAMENTAS EPI'!K:K,F351,'MO-FERRAMENTAS EPI'!F:F)&gt;0,"D","N")</f>
        <v>N</v>
      </c>
      <c r="R351" s="66" t="str">
        <f t="shared" si="24"/>
        <v>N</v>
      </c>
      <c r="S351" s="959"/>
      <c r="T351" s="959"/>
      <c r="U351" s="960"/>
      <c r="V351" s="960"/>
    </row>
    <row r="352" spans="1:22">
      <c r="A352" s="66">
        <v>258</v>
      </c>
      <c r="D352" s="932" t="e">
        <f t="shared" si="21"/>
        <v>#DIV/0!</v>
      </c>
      <c r="E352" s="82" t="str">
        <f>IFERROR(VLOOKUP($A352,INSUMOS!$D:$M,2,FALSE),VLOOKUP($A352,'MO-INSUMOS'!$D$28:$K$63,2,FALSE))</f>
        <v>SCO/RIO</v>
      </c>
      <c r="F352" s="919" t="str">
        <f>IFERROR(VLOOKUP($A352,INSUMOS!$D:$M,3,FALSE),VLOOKUP($A352,'MO-INSUMOS'!$D$28:$K$63,3,FALSE))</f>
        <v>MAT012050</v>
      </c>
      <c r="G352" s="919" t="str">
        <f>IFERROR(VLOOKUP($A352,INSUMOS!$D:$M,4,FALSE),VLOOKUP($A352,'MO-INSUMOS'!$D$28:$K$63,4,FALSE))</f>
        <v>MA</v>
      </c>
      <c r="H352" s="633" t="str">
        <f>IFERROR(VLOOKUP($A352,INSUMOS!$D:$M,5,FALSE),VLOOKUP($A352,'MO-INSUMOS'!$D$28:$K$63,5,FALSE))</f>
        <v>BASE PARA RELE FOTOELETRICO, UNIVERSAL</v>
      </c>
      <c r="I352" s="919" t="str">
        <f>IFERROR(VLOOKUP($A352,INSUMOS!$D:$M,6,FALSE),VLOOKUP($A352,'MO-INSUMOS'!$D$28:$K$63,6,FALSE))</f>
        <v>UN</v>
      </c>
      <c r="J352" s="933">
        <f>IFERROR(VLOOKUP($A352,INSUMOS!$D:$M,7,FALSE),VLOOKUP($A352,'MO-INSUMOS'!$D$28:$K$63,7,FALSE))</f>
        <v>0.25</v>
      </c>
      <c r="K352" s="934">
        <f>IFERROR(VLOOKUP($A352,INSUMOS!$D:$M,8,FALSE),VLOOKUP($A352,'MO-INSUMOS'!$D$28:$K$63,8,FALSE))</f>
        <v>0</v>
      </c>
      <c r="L352" s="934">
        <f t="shared" si="22"/>
        <v>0</v>
      </c>
      <c r="M352" s="935" t="e">
        <f t="shared" si="23"/>
        <v>#DIV/0!</v>
      </c>
      <c r="N352" s="936" t="e">
        <f>SUM($M$11:M352)</f>
        <v>#DIV/0!</v>
      </c>
      <c r="P352" s="66" t="str">
        <f>IFERROR(VLOOKUP(F352,'SE-GERAL'!$G:$T,14,FALSE),"N")</f>
        <v>D</v>
      </c>
      <c r="Q352" s="66" t="str">
        <f>IF(SUMIF('MO-FERRAMENTAS EPI'!K:K,F352,'MO-FERRAMENTAS EPI'!F:F)&gt;0,"D","N")</f>
        <v>N</v>
      </c>
      <c r="R352" s="66" t="str">
        <f t="shared" si="24"/>
        <v>D</v>
      </c>
      <c r="S352" s="959"/>
      <c r="T352" s="959"/>
      <c r="U352" s="960"/>
      <c r="V352" s="960"/>
    </row>
    <row r="353" spans="1:22">
      <c r="A353" s="66">
        <v>202</v>
      </c>
      <c r="D353" s="932" t="e">
        <f t="shared" si="21"/>
        <v>#DIV/0!</v>
      </c>
      <c r="E353" s="82" t="str">
        <f>IFERROR(VLOOKUP($A353,INSUMOS!$D:$M,2,FALSE),VLOOKUP($A353,'MO-INSUMOS'!$D$28:$K$63,2,FALSE))</f>
        <v>SCO/RIO</v>
      </c>
      <c r="F353" s="919" t="str">
        <f>IFERROR(VLOOKUP($A353,INSUMOS!$D:$M,3,FALSE),VLOOKUP($A353,'MO-INSUMOS'!$D$28:$K$63,3,FALSE))</f>
        <v>MAT015200</v>
      </c>
      <c r="G353" s="919" t="str">
        <f>IFERROR(VLOOKUP($A353,INSUMOS!$D:$M,4,FALSE),VLOOKUP($A353,'MO-INSUMOS'!$D$28:$K$63,4,FALSE))</f>
        <v>MA</v>
      </c>
      <c r="H353" s="633" t="str">
        <f>IFERROR(VLOOKUP($A353,INSUMOS!$D:$M,5,FALSE),VLOOKUP($A353,'MO-INSUMOS'!$D$28:$K$63,5,FALSE))</f>
        <v>BOX CURVO DE ALUMINIO, DE 2"</v>
      </c>
      <c r="I353" s="919" t="str">
        <f>IFERROR(VLOOKUP($A353,INSUMOS!$D:$M,6,FALSE),VLOOKUP($A353,'MO-INSUMOS'!$D$28:$K$63,6,FALSE))</f>
        <v>UN</v>
      </c>
      <c r="J353" s="933">
        <f>IFERROR(VLOOKUP($A353,INSUMOS!$D:$M,7,FALSE),VLOOKUP($A353,'MO-INSUMOS'!$D$28:$K$63,7,FALSE))</f>
        <v>8.3333333333333329E-2</v>
      </c>
      <c r="K353" s="934">
        <f>IFERROR(VLOOKUP($A353,INSUMOS!$D:$M,8,FALSE),VLOOKUP($A353,'MO-INSUMOS'!$D$28:$K$63,8,FALSE))</f>
        <v>0</v>
      </c>
      <c r="L353" s="934">
        <f t="shared" si="22"/>
        <v>0</v>
      </c>
      <c r="M353" s="935" t="e">
        <f t="shared" si="23"/>
        <v>#DIV/0!</v>
      </c>
      <c r="N353" s="936" t="e">
        <f>SUM($M$11:M353)</f>
        <v>#DIV/0!</v>
      </c>
      <c r="P353" s="66" t="str">
        <f>IFERROR(VLOOKUP(F353,'SE-GERAL'!$G:$T,14,FALSE),"N")</f>
        <v>D</v>
      </c>
      <c r="Q353" s="66" t="str">
        <f>IF(SUMIF('MO-FERRAMENTAS EPI'!K:K,F353,'MO-FERRAMENTAS EPI'!F:F)&gt;0,"D","N")</f>
        <v>N</v>
      </c>
      <c r="R353" s="66" t="str">
        <f t="shared" si="24"/>
        <v>D</v>
      </c>
      <c r="S353" s="959"/>
      <c r="T353" s="959"/>
      <c r="U353" s="960"/>
      <c r="V353" s="960"/>
    </row>
    <row r="354" spans="1:22">
      <c r="A354" s="66">
        <v>271</v>
      </c>
      <c r="D354" s="932" t="e">
        <f t="shared" si="21"/>
        <v>#DIV/0!</v>
      </c>
      <c r="E354" s="82" t="str">
        <f>IFERROR(VLOOKUP($A354,INSUMOS!$D:$M,2,FALSE),VLOOKUP($A354,'MO-INSUMOS'!$D$28:$K$63,2,FALSE))</f>
        <v>SINAPI</v>
      </c>
      <c r="F354" s="919">
        <f>IFERROR(VLOOKUP($A354,INSUMOS!$D:$M,3,FALSE),VLOOKUP($A354,'MO-INSUMOS'!$D$28:$K$63,3,FALSE))</f>
        <v>34653</v>
      </c>
      <c r="G354" s="919" t="str">
        <f>IFERROR(VLOOKUP($A354,INSUMOS!$D:$M,4,FALSE),VLOOKUP($A354,'MO-INSUMOS'!$D$28:$K$63,4,FALSE))</f>
        <v>MA</v>
      </c>
      <c r="H354" s="633" t="str">
        <f>IFERROR(VLOOKUP($A354,INSUMOS!$D:$M,5,FALSE),VLOOKUP($A354,'MO-INSUMOS'!$D$28:$K$63,5,FALSE))</f>
        <v>DISJUNTOR TIPO DIN/IEC, MONOPOLAR DE 6  ATE  32A</v>
      </c>
      <c r="I354" s="919" t="str">
        <f>IFERROR(VLOOKUP($A354,INSUMOS!$D:$M,6,FALSE),VLOOKUP($A354,'MO-INSUMOS'!$D$28:$K$63,6,FALSE))</f>
        <v>UN</v>
      </c>
      <c r="J354" s="933">
        <f>IFERROR(VLOOKUP($A354,INSUMOS!$D:$M,7,FALSE),VLOOKUP($A354,'MO-INSUMOS'!$D$28:$K$63,7,FALSE))</f>
        <v>0.5</v>
      </c>
      <c r="K354" s="934">
        <f>IFERROR(VLOOKUP($A354,INSUMOS!$D:$M,8,FALSE),VLOOKUP($A354,'MO-INSUMOS'!$D$28:$K$63,8,FALSE))</f>
        <v>0</v>
      </c>
      <c r="L354" s="934">
        <f t="shared" si="22"/>
        <v>0</v>
      </c>
      <c r="M354" s="935" t="e">
        <f t="shared" si="23"/>
        <v>#DIV/0!</v>
      </c>
      <c r="N354" s="936" t="e">
        <f>SUM($M$11:M354)</f>
        <v>#DIV/0!</v>
      </c>
      <c r="P354" s="66" t="str">
        <f>IFERROR(VLOOKUP(F354,'SE-GERAL'!$G:$T,14,FALSE),"N")</f>
        <v>D</v>
      </c>
      <c r="Q354" s="66" t="str">
        <f>IF(SUMIF('MO-FERRAMENTAS EPI'!K:K,F354,'MO-FERRAMENTAS EPI'!F:F)&gt;0,"D","N")</f>
        <v>N</v>
      </c>
      <c r="R354" s="66" t="str">
        <f t="shared" si="24"/>
        <v>D</v>
      </c>
      <c r="S354" s="959"/>
      <c r="T354" s="959"/>
      <c r="U354" s="960"/>
      <c r="V354" s="960"/>
    </row>
    <row r="355" spans="1:22">
      <c r="A355" s="66">
        <v>236</v>
      </c>
      <c r="D355" s="932" t="e">
        <f t="shared" si="21"/>
        <v>#DIV/0!</v>
      </c>
      <c r="E355" s="82" t="str">
        <f>IFERROR(VLOOKUP($A355,INSUMOS!$D:$M,2,FALSE),VLOOKUP($A355,'MO-INSUMOS'!$D$28:$K$63,2,FALSE))</f>
        <v>SBC</v>
      </c>
      <c r="F355" s="919">
        <f>IFERROR(VLOOKUP($A355,INSUMOS!$D:$M,3,FALSE),VLOOKUP($A355,'MO-INSUMOS'!$D$28:$K$63,3,FALSE))</f>
        <v>61459</v>
      </c>
      <c r="G355" s="919" t="str">
        <f>IFERROR(VLOOKUP($A355,INSUMOS!$D:$M,4,FALSE),VLOOKUP($A355,'MO-INSUMOS'!$D$28:$K$63,4,FALSE))</f>
        <v>MA</v>
      </c>
      <c r="H355" s="633" t="str">
        <f>IFERROR(VLOOKUP($A355,INSUMOS!$D:$M,5,FALSE),VLOOKUP($A355,'MO-INSUMOS'!$D$28:$K$63,5,FALSE))</f>
        <v>CAIXA DE SOBREPOR CONDULETE TOP 6 ENTRADAS 1"</v>
      </c>
      <c r="I355" s="919" t="str">
        <f>IFERROR(VLOOKUP($A355,INSUMOS!$D:$M,6,FALSE),VLOOKUP($A355,'MO-INSUMOS'!$D$28:$K$63,6,FALSE))</f>
        <v>UN</v>
      </c>
      <c r="J355" s="933">
        <f>IFERROR(VLOOKUP($A355,INSUMOS!$D:$M,7,FALSE),VLOOKUP($A355,'MO-INSUMOS'!$D$28:$K$63,7,FALSE))</f>
        <v>0.25</v>
      </c>
      <c r="K355" s="934">
        <f>IFERROR(VLOOKUP($A355,INSUMOS!$D:$M,8,FALSE),VLOOKUP($A355,'MO-INSUMOS'!$D$28:$K$63,8,FALSE))</f>
        <v>0</v>
      </c>
      <c r="L355" s="934">
        <f t="shared" si="22"/>
        <v>0</v>
      </c>
      <c r="M355" s="935" t="e">
        <f t="shared" si="23"/>
        <v>#DIV/0!</v>
      </c>
      <c r="N355" s="936" t="e">
        <f>SUM($M$11:M355)</f>
        <v>#DIV/0!</v>
      </c>
      <c r="P355" s="66" t="str">
        <f>IFERROR(VLOOKUP(F355,'SE-GERAL'!$G:$T,14,FALSE),"N")</f>
        <v>D</v>
      </c>
      <c r="Q355" s="66" t="str">
        <f>IF(SUMIF('MO-FERRAMENTAS EPI'!K:K,F355,'MO-FERRAMENTAS EPI'!F:F)&gt;0,"D","N")</f>
        <v>N</v>
      </c>
      <c r="R355" s="66" t="str">
        <f t="shared" si="24"/>
        <v>D</v>
      </c>
      <c r="S355" s="959"/>
      <c r="T355" s="959"/>
      <c r="U355" s="960"/>
      <c r="V355" s="960"/>
    </row>
    <row r="356" spans="1:22">
      <c r="A356" s="66">
        <v>440</v>
      </c>
      <c r="D356" s="932" t="e">
        <f t="shared" si="21"/>
        <v>#DIV/0!</v>
      </c>
      <c r="E356" s="82" t="str">
        <f>IFERROR(VLOOKUP($A356,INSUMOS!$D:$M,2,FALSE),VLOOKUP($A356,'MO-INSUMOS'!$D$28:$K$63,2,FALSE))</f>
        <v>UFRJ</v>
      </c>
      <c r="F356" s="919" t="str">
        <f>IFERROR(VLOOKUP($A356,INSUMOS!$D:$M,3,FALSE),VLOOKUP($A356,'MO-INSUMOS'!$D$28:$K$63,3,FALSE))</f>
        <v>UFRJ-0439</v>
      </c>
      <c r="G356" s="919" t="str">
        <f>IFERROR(VLOOKUP($A356,INSUMOS!$D:$M,4,FALSE),VLOOKUP($A356,'MO-INSUMOS'!$D$28:$K$63,4,FALSE))</f>
        <v>EQ</v>
      </c>
      <c r="H356" s="633" t="str">
        <f>IFERROR(VLOOKUP($A356,INSUMOS!$D:$M,5,FALSE),VLOOKUP($A356,'MO-INSUMOS'!$D$28:$K$63,5,FALSE))</f>
        <v>CHAVE ALLEN LONGA - 12MM</v>
      </c>
      <c r="I356" s="919" t="str">
        <f>IFERROR(VLOOKUP($A356,INSUMOS!$D:$M,6,FALSE),VLOOKUP($A356,'MO-INSUMOS'!$D$28:$K$63,6,FALSE))</f>
        <v>UN</v>
      </c>
      <c r="J356" s="933">
        <f>IFERROR(VLOOKUP($A356,INSUMOS!$D:$M,7,FALSE),VLOOKUP($A356,'MO-INSUMOS'!$D$28:$K$63,7,FALSE))</f>
        <v>0.16666666666666666</v>
      </c>
      <c r="K356" s="934">
        <f>IFERROR(VLOOKUP($A356,INSUMOS!$D:$M,8,FALSE),VLOOKUP($A356,'MO-INSUMOS'!$D$28:$K$63,8,FALSE))</f>
        <v>0</v>
      </c>
      <c r="L356" s="934">
        <f t="shared" si="22"/>
        <v>0</v>
      </c>
      <c r="M356" s="935" t="e">
        <f t="shared" si="23"/>
        <v>#DIV/0!</v>
      </c>
      <c r="N356" s="936" t="e">
        <f>SUM($M$11:M356)</f>
        <v>#DIV/0!</v>
      </c>
      <c r="P356" s="66" t="str">
        <f>IFERROR(VLOOKUP(F356,'SE-GERAL'!$G:$T,14,FALSE),"N")</f>
        <v>D</v>
      </c>
      <c r="Q356" s="66" t="str">
        <f>IF(SUMIF('MO-FERRAMENTAS EPI'!K:K,F356,'MO-FERRAMENTAS EPI'!F:F)&gt;0,"D","N")</f>
        <v>N</v>
      </c>
      <c r="R356" s="66" t="str">
        <f t="shared" si="24"/>
        <v>D</v>
      </c>
      <c r="S356" s="959"/>
      <c r="T356" s="959"/>
      <c r="U356" s="960"/>
      <c r="V356" s="960"/>
    </row>
    <row r="357" spans="1:22">
      <c r="A357" s="66">
        <v>306</v>
      </c>
      <c r="D357" s="932" t="e">
        <f t="shared" si="21"/>
        <v>#DIV/0!</v>
      </c>
      <c r="E357" s="82" t="str">
        <f>IFERROR(VLOOKUP($A357,INSUMOS!$D:$M,2,FALSE),VLOOKUP($A357,'MO-INSUMOS'!$D$28:$K$63,2,FALSE))</f>
        <v>SCO/RIO</v>
      </c>
      <c r="F357" s="919" t="str">
        <f>IFERROR(VLOOKUP($A357,INSUMOS!$D:$M,3,FALSE),VLOOKUP($A357,'MO-INSUMOS'!$D$28:$K$63,3,FALSE))</f>
        <v>MAT041800</v>
      </c>
      <c r="G357" s="919" t="str">
        <f>IFERROR(VLOOKUP($A357,INSUMOS!$D:$M,4,FALSE),VLOOKUP($A357,'MO-INSUMOS'!$D$28:$K$63,4,FALSE))</f>
        <v>MA</v>
      </c>
      <c r="H357" s="633" t="str">
        <f>IFERROR(VLOOKUP($A357,INSUMOS!$D:$M,5,FALSE),VLOOKUP($A357,'MO-INSUMOS'!$D$28:$K$63,5,FALSE))</f>
        <v>CORDOALHA DE ACO DE 1/2", CP-190</v>
      </c>
      <c r="I357" s="919" t="str">
        <f>IFERROR(VLOOKUP($A357,INSUMOS!$D:$M,6,FALSE),VLOOKUP($A357,'MO-INSUMOS'!$D$28:$K$63,6,FALSE))</f>
        <v>KG</v>
      </c>
      <c r="J357" s="933">
        <f>IFERROR(VLOOKUP($A357,INSUMOS!$D:$M,7,FALSE),VLOOKUP($A357,'MO-INSUMOS'!$D$28:$K$63,7,FALSE))</f>
        <v>0.25</v>
      </c>
      <c r="K357" s="934">
        <f>IFERROR(VLOOKUP($A357,INSUMOS!$D:$M,8,FALSE),VLOOKUP($A357,'MO-INSUMOS'!$D$28:$K$63,8,FALSE))</f>
        <v>0</v>
      </c>
      <c r="L357" s="934">
        <f t="shared" si="22"/>
        <v>0</v>
      </c>
      <c r="M357" s="935" t="e">
        <f t="shared" si="23"/>
        <v>#DIV/0!</v>
      </c>
      <c r="N357" s="936" t="e">
        <f>SUM($M$11:M357)</f>
        <v>#DIV/0!</v>
      </c>
      <c r="P357" s="66" t="str">
        <f>IFERROR(VLOOKUP(F357,'SE-GERAL'!$G:$T,14,FALSE),"N")</f>
        <v>D</v>
      </c>
      <c r="Q357" s="66" t="str">
        <f>IF(SUMIF('MO-FERRAMENTAS EPI'!K:K,F357,'MO-FERRAMENTAS EPI'!F:F)&gt;0,"D","N")</f>
        <v>N</v>
      </c>
      <c r="R357" s="66" t="str">
        <f t="shared" si="24"/>
        <v>D</v>
      </c>
      <c r="S357" s="959"/>
      <c r="T357" s="959"/>
      <c r="U357" s="960"/>
      <c r="V357" s="960"/>
    </row>
    <row r="358" spans="1:22">
      <c r="A358" s="66">
        <v>69</v>
      </c>
      <c r="D358" s="932" t="e">
        <f t="shared" si="21"/>
        <v>#DIV/0!</v>
      </c>
      <c r="E358" s="82" t="str">
        <f>IFERROR(VLOOKUP($A358,INSUMOS!$D:$M,2,FALSE),VLOOKUP($A358,'MO-INSUMOS'!$D$28:$K$63,2,FALSE))</f>
        <v>SCO/RIO</v>
      </c>
      <c r="F358" s="919" t="str">
        <f>IFERROR(VLOOKUP($A358,INSUMOS!$D:$M,3,FALSE),VLOOKUP($A358,'MO-INSUMOS'!$D$28:$K$63,3,FALSE))</f>
        <v>MAT058850</v>
      </c>
      <c r="G358" s="919" t="str">
        <f>IFERROR(VLOOKUP($A358,INSUMOS!$D:$M,4,FALSE),VLOOKUP($A358,'MO-INSUMOS'!$D$28:$K$63,4,FALSE))</f>
        <v>MA</v>
      </c>
      <c r="H358" s="633" t="str">
        <f>IFERROR(VLOOKUP($A358,INSUMOS!$D:$M,5,FALSE),VLOOKUP($A358,'MO-INSUMOS'!$D$28:$K$63,5,FALSE))</f>
        <v>FIO DE COBRE RIGIDO, 750V, PVC/70OC, DE 2,50MM2</v>
      </c>
      <c r="I358" s="919" t="str">
        <f>IFERROR(VLOOKUP($A358,INSUMOS!$D:$M,6,FALSE),VLOOKUP($A358,'MO-INSUMOS'!$D$28:$K$63,6,FALSE))</f>
        <v>M</v>
      </c>
      <c r="J358" s="933">
        <f>IFERROR(VLOOKUP($A358,INSUMOS!$D:$M,7,FALSE),VLOOKUP($A358,'MO-INSUMOS'!$D$28:$K$63,7,FALSE))</f>
        <v>2</v>
      </c>
      <c r="K358" s="934">
        <f>IFERROR(VLOOKUP($A358,INSUMOS!$D:$M,8,FALSE),VLOOKUP($A358,'MO-INSUMOS'!$D$28:$K$63,8,FALSE))</f>
        <v>0</v>
      </c>
      <c r="L358" s="934">
        <f t="shared" si="22"/>
        <v>0</v>
      </c>
      <c r="M358" s="935" t="e">
        <f t="shared" si="23"/>
        <v>#DIV/0!</v>
      </c>
      <c r="N358" s="936" t="e">
        <f>SUM($M$11:M358)</f>
        <v>#DIV/0!</v>
      </c>
      <c r="P358" s="66" t="str">
        <f>IFERROR(VLOOKUP(F358,'SE-GERAL'!$G:$T,14,FALSE),"N")</f>
        <v>N</v>
      </c>
      <c r="Q358" s="66" t="str">
        <f>IF(SUMIF('MO-FERRAMENTAS EPI'!K:K,F358,'MO-FERRAMENTAS EPI'!F:F)&gt;0,"D","N")</f>
        <v>N</v>
      </c>
      <c r="R358" s="66" t="str">
        <f t="shared" si="24"/>
        <v>N</v>
      </c>
      <c r="S358" s="959"/>
      <c r="T358" s="959"/>
      <c r="U358" s="960"/>
      <c r="V358" s="960"/>
    </row>
    <row r="359" spans="1:22">
      <c r="A359" s="66">
        <v>118</v>
      </c>
      <c r="D359" s="932" t="e">
        <f t="shared" si="21"/>
        <v>#DIV/0!</v>
      </c>
      <c r="E359" s="82" t="str">
        <f>IFERROR(VLOOKUP($A359,INSUMOS!$D:$M,2,FALSE),VLOOKUP($A359,'MO-INSUMOS'!$D$28:$K$63,2,FALSE))</f>
        <v>SINAPI</v>
      </c>
      <c r="F359" s="919">
        <f>IFERROR(VLOOKUP($A359,INSUMOS!$D:$M,3,FALSE),VLOOKUP($A359,'MO-INSUMOS'!$D$28:$K$63,3,FALSE))</f>
        <v>246</v>
      </c>
      <c r="G359" s="919" t="str">
        <f>IFERROR(VLOOKUP($A359,INSUMOS!$D:$M,4,FALSE),VLOOKUP($A359,'MO-INSUMOS'!$D$28:$K$63,4,FALSE))</f>
        <v>MO</v>
      </c>
      <c r="H359" s="633" t="str">
        <f>IFERROR(VLOOKUP($A359,INSUMOS!$D:$M,5,FALSE),VLOOKUP($A359,'MO-INSUMOS'!$D$28:$K$63,5,FALSE))</f>
        <v>AUXILIAR DE ENCANADOR OU BOMBEIRO HIDRAULICO (HORISTA)</v>
      </c>
      <c r="I359" s="919" t="str">
        <f>IFERROR(VLOOKUP($A359,INSUMOS!$D:$M,6,FALSE),VLOOKUP($A359,'MO-INSUMOS'!$D$28:$K$63,6,FALSE))</f>
        <v>H</v>
      </c>
      <c r="J359" s="933">
        <f>IFERROR(VLOOKUP($A359,INSUMOS!$D:$M,7,FALSE),VLOOKUP($A359,'MO-INSUMOS'!$D$28:$K$63,7,FALSE))</f>
        <v>0.23203901999999998</v>
      </c>
      <c r="K359" s="934">
        <f>IFERROR(VLOOKUP($A359,INSUMOS!$D:$M,8,FALSE),VLOOKUP($A359,'MO-INSUMOS'!$D$28:$K$63,8,FALSE))</f>
        <v>0</v>
      </c>
      <c r="L359" s="934">
        <f t="shared" si="22"/>
        <v>0</v>
      </c>
      <c r="M359" s="935" t="e">
        <f t="shared" si="23"/>
        <v>#DIV/0!</v>
      </c>
      <c r="N359" s="936" t="e">
        <f>SUM($M$11:M359)</f>
        <v>#DIV/0!</v>
      </c>
      <c r="P359" s="66" t="str">
        <f>IFERROR(VLOOKUP(F359,'SE-GERAL'!$G:$T,14,FALSE),"N")</f>
        <v>N</v>
      </c>
      <c r="Q359" s="66" t="str">
        <f>IF(SUMIF('MO-FERRAMENTAS EPI'!K:K,F359,'MO-FERRAMENTAS EPI'!F:F)&gt;0,"D","N")</f>
        <v>N</v>
      </c>
      <c r="R359" s="66" t="str">
        <f t="shared" si="24"/>
        <v>N</v>
      </c>
      <c r="S359" s="959"/>
      <c r="T359" s="959"/>
      <c r="U359" s="960"/>
      <c r="V359" s="960"/>
    </row>
    <row r="360" spans="1:22" ht="33.75">
      <c r="A360" s="66">
        <v>200</v>
      </c>
      <c r="D360" s="932" t="e">
        <f t="shared" si="21"/>
        <v>#DIV/0!</v>
      </c>
      <c r="E360" s="82" t="str">
        <f>IFERROR(VLOOKUP($A360,INSUMOS!$D:$M,2,FALSE),VLOOKUP($A360,'MO-INSUMOS'!$D$28:$K$63,2,FALSE))</f>
        <v>SINAPI</v>
      </c>
      <c r="F360" s="919">
        <f>IFERROR(VLOOKUP($A360,INSUMOS!$D:$M,3,FALSE),VLOOKUP($A360,'MO-INSUMOS'!$D$28:$K$63,3,FALSE))</f>
        <v>2504</v>
      </c>
      <c r="G360" s="919" t="str">
        <f>IFERROR(VLOOKUP($A360,INSUMOS!$D:$M,4,FALSE),VLOOKUP($A360,'MO-INSUMOS'!$D$28:$K$63,4,FALSE))</f>
        <v>MA</v>
      </c>
      <c r="H360" s="633" t="str">
        <f>IFERROR(VLOOKUP($A360,INSUMOS!$D:$M,5,FALSE),VLOOKUP($A360,'MO-INSUMOS'!$D$28:$K$63,5,FALSE))</f>
        <v>ELETRODUTO FLEXIVEL, EM ACO GALVANIZADO, REVESTIDO EXTERNAMENTE COM PVC PRETO, DIAMETRO EXTERNO DE 25 MM (3/4"), TIPO SEALTUBO</v>
      </c>
      <c r="I360" s="919" t="str">
        <f>IFERROR(VLOOKUP($A360,INSUMOS!$D:$M,6,FALSE),VLOOKUP($A360,'MO-INSUMOS'!$D$28:$K$63,6,FALSE))</f>
        <v>M</v>
      </c>
      <c r="J360" s="933">
        <f>IFERROR(VLOOKUP($A360,INSUMOS!$D:$M,7,FALSE),VLOOKUP($A360,'MO-INSUMOS'!$D$28:$K$63,7,FALSE))</f>
        <v>0.25</v>
      </c>
      <c r="K360" s="934">
        <f>IFERROR(VLOOKUP($A360,INSUMOS!$D:$M,8,FALSE),VLOOKUP($A360,'MO-INSUMOS'!$D$28:$K$63,8,FALSE))</f>
        <v>0</v>
      </c>
      <c r="L360" s="934">
        <f t="shared" si="22"/>
        <v>0</v>
      </c>
      <c r="M360" s="935" t="e">
        <f t="shared" si="23"/>
        <v>#DIV/0!</v>
      </c>
      <c r="N360" s="936" t="e">
        <f>SUM($M$11:M360)</f>
        <v>#DIV/0!</v>
      </c>
      <c r="P360" s="66" t="str">
        <f>IFERROR(VLOOKUP(F360,'SE-GERAL'!$G:$T,14,FALSE),"N")</f>
        <v>D</v>
      </c>
      <c r="Q360" s="66" t="str">
        <f>IF(SUMIF('MO-FERRAMENTAS EPI'!K:K,F360,'MO-FERRAMENTAS EPI'!F:F)&gt;0,"D","N")</f>
        <v>N</v>
      </c>
      <c r="R360" s="66" t="str">
        <f t="shared" si="24"/>
        <v>D</v>
      </c>
      <c r="S360" s="959"/>
      <c r="T360" s="959"/>
      <c r="U360" s="960"/>
      <c r="V360" s="960"/>
    </row>
    <row r="361" spans="1:22">
      <c r="A361" s="66">
        <v>444</v>
      </c>
      <c r="D361" s="932" t="e">
        <f t="shared" si="21"/>
        <v>#DIV/0!</v>
      </c>
      <c r="E361" s="82" t="str">
        <f>IFERROR(VLOOKUP($A361,INSUMOS!$D:$M,2,FALSE),VLOOKUP($A361,'MO-INSUMOS'!$D$28:$K$63,2,FALSE))</f>
        <v>UFRJ</v>
      </c>
      <c r="F361" s="919" t="str">
        <f>IFERROR(VLOOKUP($A361,INSUMOS!$D:$M,3,FALSE),VLOOKUP($A361,'MO-INSUMOS'!$D$28:$K$63,3,FALSE))</f>
        <v>UFRJ-0451</v>
      </c>
      <c r="G361" s="919" t="str">
        <f>IFERROR(VLOOKUP($A361,INSUMOS!$D:$M,4,FALSE),VLOOKUP($A361,'MO-INSUMOS'!$D$28:$K$63,4,FALSE))</f>
        <v>EQ</v>
      </c>
      <c r="H361" s="633" t="str">
        <f>IFERROR(VLOOKUP($A361,INSUMOS!$D:$M,5,FALSE),VLOOKUP($A361,'MO-INSUMOS'!$D$28:$K$63,5,FALSE))</f>
        <v>LIMA CHATA BASTARDA DE 8" COM CABO</v>
      </c>
      <c r="I361" s="919" t="str">
        <f>IFERROR(VLOOKUP($A361,INSUMOS!$D:$M,6,FALSE),VLOOKUP($A361,'MO-INSUMOS'!$D$28:$K$63,6,FALSE))</f>
        <v>UN</v>
      </c>
      <c r="J361" s="933">
        <f>IFERROR(VLOOKUP($A361,INSUMOS!$D:$M,7,FALSE),VLOOKUP($A361,'MO-INSUMOS'!$D$28:$K$63,7,FALSE))</f>
        <v>0.16666666666666666</v>
      </c>
      <c r="K361" s="934">
        <f>IFERROR(VLOOKUP($A361,INSUMOS!$D:$M,8,FALSE),VLOOKUP($A361,'MO-INSUMOS'!$D$28:$K$63,8,FALSE))</f>
        <v>0</v>
      </c>
      <c r="L361" s="934">
        <f t="shared" si="22"/>
        <v>0</v>
      </c>
      <c r="M361" s="935" t="e">
        <f t="shared" si="23"/>
        <v>#DIV/0!</v>
      </c>
      <c r="N361" s="936" t="e">
        <f>SUM($M$11:M361)</f>
        <v>#DIV/0!</v>
      </c>
      <c r="P361" s="66" t="str">
        <f>IFERROR(VLOOKUP(F361,'SE-GERAL'!$G:$T,14,FALSE),"N")</f>
        <v>D</v>
      </c>
      <c r="Q361" s="66" t="str">
        <f>IF(SUMIF('MO-FERRAMENTAS EPI'!K:K,F361,'MO-FERRAMENTAS EPI'!F:F)&gt;0,"D","N")</f>
        <v>N</v>
      </c>
      <c r="R361" s="66" t="str">
        <f t="shared" si="24"/>
        <v>D</v>
      </c>
      <c r="S361" s="959"/>
      <c r="T361" s="959"/>
      <c r="U361" s="960"/>
      <c r="V361" s="960"/>
    </row>
    <row r="362" spans="1:22">
      <c r="A362" s="66">
        <v>33</v>
      </c>
      <c r="D362" s="932" t="e">
        <f t="shared" si="21"/>
        <v>#DIV/0!</v>
      </c>
      <c r="E362" s="82" t="str">
        <f>IFERROR(VLOOKUP($A362,INSUMOS!$D:$M,2,FALSE),VLOOKUP($A362,'MO-INSUMOS'!$D$28:$K$63,2,FALSE))</f>
        <v>SCO/RIO</v>
      </c>
      <c r="F362" s="919" t="str">
        <f>IFERROR(VLOOKUP($A362,INSUMOS!$D:$M,3,FALSE),VLOOKUP($A362,'MO-INSUMOS'!$D$28:$K$63,3,FALSE))</f>
        <v>MOD900450</v>
      </c>
      <c r="G362" s="919" t="str">
        <f>IFERROR(VLOOKUP($A362,INSUMOS!$D:$M,4,FALSE),VLOOKUP($A362,'MO-INSUMOS'!$D$28:$K$63,4,FALSE))</f>
        <v>MO</v>
      </c>
      <c r="H362" s="633" t="str">
        <f>IFERROR(VLOOKUP($A362,INSUMOS!$D:$M,5,FALSE),VLOOKUP($A362,'MO-INSUMOS'!$D$28:$K$63,5,FALSE))</f>
        <v>ARMADOR - DE CONCRETO ARMADO (DESONERADO)</v>
      </c>
      <c r="I362" s="919" t="str">
        <f>IFERROR(VLOOKUP($A362,INSUMOS!$D:$M,6,FALSE),VLOOKUP($A362,'MO-INSUMOS'!$D$28:$K$63,6,FALSE))</f>
        <v>H</v>
      </c>
      <c r="J362" s="933">
        <f>IFERROR(VLOOKUP($A362,INSUMOS!$D:$M,7,FALSE),VLOOKUP($A362,'MO-INSUMOS'!$D$28:$K$63,7,FALSE))</f>
        <v>0.18</v>
      </c>
      <c r="K362" s="934">
        <f>IFERROR(VLOOKUP($A362,INSUMOS!$D:$M,8,FALSE),VLOOKUP($A362,'MO-INSUMOS'!$D$28:$K$63,8,FALSE))</f>
        <v>0</v>
      </c>
      <c r="L362" s="934">
        <f t="shared" si="22"/>
        <v>0</v>
      </c>
      <c r="M362" s="935" t="e">
        <f t="shared" si="23"/>
        <v>#DIV/0!</v>
      </c>
      <c r="N362" s="936" t="e">
        <f>SUM($M$11:M362)</f>
        <v>#DIV/0!</v>
      </c>
      <c r="P362" s="66" t="str">
        <f>IFERROR(VLOOKUP(F362,'SE-GERAL'!$G:$T,14,FALSE),"N")</f>
        <v>N</v>
      </c>
      <c r="Q362" s="66" t="str">
        <f>IF(SUMIF('MO-FERRAMENTAS EPI'!K:K,F362,'MO-FERRAMENTAS EPI'!F:F)&gt;0,"D","N")</f>
        <v>N</v>
      </c>
      <c r="R362" s="66" t="str">
        <f t="shared" si="24"/>
        <v>N</v>
      </c>
      <c r="S362" s="959"/>
      <c r="T362" s="959"/>
      <c r="U362" s="960"/>
      <c r="V362" s="960"/>
    </row>
    <row r="363" spans="1:22">
      <c r="A363" s="66">
        <v>397</v>
      </c>
      <c r="D363" s="932" t="e">
        <f t="shared" si="21"/>
        <v>#DIV/0!</v>
      </c>
      <c r="E363" s="82" t="str">
        <f>IFERROR(VLOOKUP($A363,INSUMOS!$D:$M,2,FALSE),VLOOKUP($A363,'MO-INSUMOS'!$D$28:$K$63,2,FALSE))</f>
        <v>UFRJ</v>
      </c>
      <c r="F363" s="919" t="str">
        <f>IFERROR(VLOOKUP($A363,INSUMOS!$D:$M,3,FALSE),VLOOKUP($A363,'MO-INSUMOS'!$D$28:$K$63,3,FALSE))</f>
        <v>UFRJ-0294</v>
      </c>
      <c r="G363" s="919" t="str">
        <f>IFERROR(VLOOKUP($A363,INSUMOS!$D:$M,4,FALSE),VLOOKUP($A363,'MO-INSUMOS'!$D$28:$K$63,4,FALSE))</f>
        <v>MA</v>
      </c>
      <c r="H363" s="633" t="str">
        <f>IFERROR(VLOOKUP($A363,INSUMOS!$D:$M,5,FALSE),VLOOKUP($A363,'MO-INSUMOS'!$D$28:$K$63,5,FALSE))</f>
        <v>TERMINAL MECÂNICO,  EM LATÃO, PARA CABO 185mm²</v>
      </c>
      <c r="I363" s="919" t="str">
        <f>IFERROR(VLOOKUP($A363,INSUMOS!$D:$M,6,FALSE),VLOOKUP($A363,'MO-INSUMOS'!$D$28:$K$63,6,FALSE))</f>
        <v>UN</v>
      </c>
      <c r="J363" s="933">
        <f>IFERROR(VLOOKUP($A363,INSUMOS!$D:$M,7,FALSE),VLOOKUP($A363,'MO-INSUMOS'!$D$28:$K$63,7,FALSE))</f>
        <v>0.25</v>
      </c>
      <c r="K363" s="934">
        <f>IFERROR(VLOOKUP($A363,INSUMOS!$D:$M,8,FALSE),VLOOKUP($A363,'MO-INSUMOS'!$D$28:$K$63,8,FALSE))</f>
        <v>0</v>
      </c>
      <c r="L363" s="934">
        <f t="shared" si="22"/>
        <v>0</v>
      </c>
      <c r="M363" s="935" t="e">
        <f t="shared" si="23"/>
        <v>#DIV/0!</v>
      </c>
      <c r="N363" s="936" t="e">
        <f>SUM($M$11:M363)</f>
        <v>#DIV/0!</v>
      </c>
      <c r="P363" s="66" t="str">
        <f>IFERROR(VLOOKUP(F363,'SE-GERAL'!$G:$T,14,FALSE),"N")</f>
        <v>D</v>
      </c>
      <c r="Q363" s="66" t="str">
        <f>IF(SUMIF('MO-FERRAMENTAS EPI'!K:K,F363,'MO-FERRAMENTAS EPI'!F:F)&gt;0,"D","N")</f>
        <v>N</v>
      </c>
      <c r="R363" s="66" t="str">
        <f t="shared" si="24"/>
        <v>D</v>
      </c>
      <c r="S363" s="959"/>
      <c r="T363" s="959"/>
      <c r="U363" s="960"/>
      <c r="V363" s="960"/>
    </row>
    <row r="364" spans="1:22" ht="22.5">
      <c r="A364" s="66">
        <v>156</v>
      </c>
      <c r="D364" s="932" t="e">
        <f t="shared" si="21"/>
        <v>#DIV/0!</v>
      </c>
      <c r="E364" s="82" t="str">
        <f>IFERROR(VLOOKUP($A364,INSUMOS!$D:$M,2,FALSE),VLOOKUP($A364,'MO-INSUMOS'!$D$28:$K$63,2,FALSE))</f>
        <v>UFRJ</v>
      </c>
      <c r="F364" s="919" t="str">
        <f>IFERROR(VLOOKUP($A364,INSUMOS!$D:$M,3,FALSE),VLOOKUP($A364,'MO-INSUMOS'!$D$28:$K$63,3,FALSE))</f>
        <v>UFRJ-0008</v>
      </c>
      <c r="G364" s="919" t="str">
        <f>IFERROR(VLOOKUP($A364,INSUMOS!$D:$M,4,FALSE),VLOOKUP($A364,'MO-INSUMOS'!$D$28:$K$63,4,FALSE))</f>
        <v>MA</v>
      </c>
      <c r="H364" s="633" t="str">
        <f>IFERROR(VLOOKUP($A364,INSUMOS!$D:$M,5,FALSE),VLOOKUP($A364,'MO-INSUMOS'!$D$28:$K$63,5,FALSE))</f>
        <v>PARAFUSO SEXTAVADO DE EM LATÃO, ROSCA M6, 40 mm - COMPLETO</v>
      </c>
      <c r="I364" s="919" t="str">
        <f>IFERROR(VLOOKUP($A364,INSUMOS!$D:$M,6,FALSE),VLOOKUP($A364,'MO-INSUMOS'!$D$28:$K$63,6,FALSE))</f>
        <v>UN</v>
      </c>
      <c r="J364" s="933">
        <f>IFERROR(VLOOKUP($A364,INSUMOS!$D:$M,7,FALSE),VLOOKUP($A364,'MO-INSUMOS'!$D$28:$K$63,7,FALSE))</f>
        <v>0.83333333333333337</v>
      </c>
      <c r="K364" s="934">
        <f>IFERROR(VLOOKUP($A364,INSUMOS!$D:$M,8,FALSE),VLOOKUP($A364,'MO-INSUMOS'!$D$28:$K$63,8,FALSE))</f>
        <v>0</v>
      </c>
      <c r="L364" s="934">
        <f t="shared" si="22"/>
        <v>0</v>
      </c>
      <c r="M364" s="935" t="e">
        <f t="shared" si="23"/>
        <v>#DIV/0!</v>
      </c>
      <c r="N364" s="936" t="e">
        <f>SUM($M$11:M364)</f>
        <v>#DIV/0!</v>
      </c>
      <c r="P364" s="66" t="str">
        <f>IFERROR(VLOOKUP(F364,'SE-GERAL'!$G:$T,14,FALSE),"N")</f>
        <v>D</v>
      </c>
      <c r="Q364" s="66" t="str">
        <f>IF(SUMIF('MO-FERRAMENTAS EPI'!K:K,F364,'MO-FERRAMENTAS EPI'!F:F)&gt;0,"D","N")</f>
        <v>N</v>
      </c>
      <c r="R364" s="66" t="str">
        <f t="shared" si="24"/>
        <v>D</v>
      </c>
      <c r="S364" s="959"/>
      <c r="T364" s="959"/>
      <c r="U364" s="960"/>
      <c r="V364" s="960"/>
    </row>
    <row r="365" spans="1:22" ht="22.5">
      <c r="A365" s="66">
        <v>366</v>
      </c>
      <c r="D365" s="932" t="e">
        <f t="shared" ref="D365:D428" si="25">IF(N365&lt;80%,"A",IF(AND(N365&gt;80.01%,N365&lt;95%),"B",IF(N365&gt;95.01%,"C")))</f>
        <v>#DIV/0!</v>
      </c>
      <c r="E365" s="82" t="str">
        <f>IFERROR(VLOOKUP($A365,INSUMOS!$D:$M,2,FALSE),VLOOKUP($A365,'MO-INSUMOS'!$D$28:$K$63,2,FALSE))</f>
        <v>SCO/RIO</v>
      </c>
      <c r="F365" s="919" t="str">
        <f>IFERROR(VLOOKUP($A365,INSUMOS!$D:$M,3,FALSE),VLOOKUP($A365,'MO-INSUMOS'!$D$28:$K$63,3,FALSE))</f>
        <v>MAT078800</v>
      </c>
      <c r="G365" s="919" t="str">
        <f>IFERROR(VLOOKUP($A365,INSUMOS!$D:$M,4,FALSE),VLOOKUP($A365,'MO-INSUMOS'!$D$28:$K$63,4,FALSE))</f>
        <v>MA</v>
      </c>
      <c r="H365" s="633" t="str">
        <f>IFERROR(VLOOKUP($A365,INSUMOS!$D:$M,5,FALSE),VLOOKUP($A365,'MO-INSUMOS'!$D$28:$K$63,5,FALSE))</f>
        <v>LAMPADA FLUORESCENTE COMPACTA ELETRONICA, DE 23W, 120V, COR 41, MODELO DULUX EL, OSRAM OU SIMILAR</v>
      </c>
      <c r="I365" s="919" t="str">
        <f>IFERROR(VLOOKUP($A365,INSUMOS!$D:$M,6,FALSE),VLOOKUP($A365,'MO-INSUMOS'!$D$28:$K$63,6,FALSE))</f>
        <v>UN</v>
      </c>
      <c r="J365" s="933">
        <f>IFERROR(VLOOKUP($A365,INSUMOS!$D:$M,7,FALSE),VLOOKUP($A365,'MO-INSUMOS'!$D$28:$K$63,7,FALSE))</f>
        <v>0.25</v>
      </c>
      <c r="K365" s="934">
        <f>IFERROR(VLOOKUP($A365,INSUMOS!$D:$M,8,FALSE),VLOOKUP($A365,'MO-INSUMOS'!$D$28:$K$63,8,FALSE))</f>
        <v>0</v>
      </c>
      <c r="L365" s="934">
        <f t="shared" si="22"/>
        <v>0</v>
      </c>
      <c r="M365" s="935" t="e">
        <f t="shared" si="23"/>
        <v>#DIV/0!</v>
      </c>
      <c r="N365" s="936" t="e">
        <f>SUM($M$11:M365)</f>
        <v>#DIV/0!</v>
      </c>
      <c r="P365" s="66" t="str">
        <f>IFERROR(VLOOKUP(F365,'SE-GERAL'!$G:$T,14,FALSE),"N")</f>
        <v>D</v>
      </c>
      <c r="Q365" s="66" t="str">
        <f>IF(SUMIF('MO-FERRAMENTAS EPI'!K:K,F365,'MO-FERRAMENTAS EPI'!F:F)&gt;0,"D","N")</f>
        <v>N</v>
      </c>
      <c r="R365" s="66" t="str">
        <f t="shared" si="24"/>
        <v>D</v>
      </c>
      <c r="S365" s="959"/>
      <c r="T365" s="959"/>
      <c r="U365" s="960"/>
      <c r="V365" s="960"/>
    </row>
    <row r="366" spans="1:22" ht="33.75">
      <c r="A366" s="66">
        <v>408</v>
      </c>
      <c r="D366" s="932" t="e">
        <f t="shared" si="25"/>
        <v>#DIV/0!</v>
      </c>
      <c r="E366" s="82" t="str">
        <f>IFERROR(VLOOKUP($A366,INSUMOS!$D:$M,2,FALSE),VLOOKUP($A366,'MO-INSUMOS'!$D$28:$K$63,2,FALSE))</f>
        <v>UFRJ</v>
      </c>
      <c r="F366" s="919" t="str">
        <f>IFERROR(VLOOKUP($A366,INSUMOS!$D:$M,3,FALSE),VLOOKUP($A366,'MO-INSUMOS'!$D$28:$K$63,3,FALSE))</f>
        <v>UFRJ-0299</v>
      </c>
      <c r="G366" s="919" t="str">
        <f>IFERROR(VLOOKUP($A366,INSUMOS!$D:$M,4,FALSE),VLOOKUP($A366,'MO-INSUMOS'!$D$28:$K$63,4,FALSE))</f>
        <v>MA</v>
      </c>
      <c r="H366" s="633" t="str">
        <f>IFERROR(VLOOKUP($A366,INSUMOS!$D:$M,5,FALSE),VLOOKUP($A366,'MO-INSUMOS'!$D$28:$K$63,5,FALSE))</f>
        <v>CONECTOR DERIVAÇÃO PERFURANTE (COMPOSTO ANTI-OXIDO) PARA CONEXÃO DE DOIS CABOS, DE ALUMÍNIO E COBRE, SEÇÃO PRINCIPAL 16 - 95 mm², SEÇÃO DERIVAÇÃO 4 - 35 mm²</v>
      </c>
      <c r="I366" s="919" t="str">
        <f>IFERROR(VLOOKUP($A366,INSUMOS!$D:$M,6,FALSE),VLOOKUP($A366,'MO-INSUMOS'!$D$28:$K$63,6,FALSE))</f>
        <v>UN</v>
      </c>
      <c r="J366" s="933">
        <f>IFERROR(VLOOKUP($A366,INSUMOS!$D:$M,7,FALSE),VLOOKUP($A366,'MO-INSUMOS'!$D$28:$K$63,7,FALSE))</f>
        <v>0.25</v>
      </c>
      <c r="K366" s="934">
        <f>IFERROR(VLOOKUP($A366,INSUMOS!$D:$M,8,FALSE),VLOOKUP($A366,'MO-INSUMOS'!$D$28:$K$63,8,FALSE))</f>
        <v>0</v>
      </c>
      <c r="L366" s="934">
        <f t="shared" si="22"/>
        <v>0</v>
      </c>
      <c r="M366" s="935" t="e">
        <f t="shared" si="23"/>
        <v>#DIV/0!</v>
      </c>
      <c r="N366" s="936" t="e">
        <f>SUM($M$11:M366)</f>
        <v>#DIV/0!</v>
      </c>
      <c r="P366" s="66" t="str">
        <f>IFERROR(VLOOKUP(F366,'SE-GERAL'!$G:$T,14,FALSE),"N")</f>
        <v>D</v>
      </c>
      <c r="Q366" s="66" t="str">
        <f>IF(SUMIF('MO-FERRAMENTAS EPI'!K:K,F366,'MO-FERRAMENTAS EPI'!F:F)&gt;0,"D","N")</f>
        <v>N</v>
      </c>
      <c r="R366" s="66" t="str">
        <f t="shared" si="24"/>
        <v>D</v>
      </c>
      <c r="S366" s="959"/>
      <c r="T366" s="959"/>
      <c r="U366" s="960"/>
      <c r="V366" s="960"/>
    </row>
    <row r="367" spans="1:22" ht="22.5">
      <c r="A367" s="66">
        <v>401</v>
      </c>
      <c r="D367" s="932" t="e">
        <f t="shared" si="25"/>
        <v>#DIV/0!</v>
      </c>
      <c r="E367" s="82" t="str">
        <f>IFERROR(VLOOKUP($A367,INSUMOS!$D:$M,2,FALSE),VLOOKUP($A367,'MO-INSUMOS'!$D$28:$K$63,2,FALSE))</f>
        <v>SINAPI</v>
      </c>
      <c r="F367" s="919">
        <f>IFERROR(VLOOKUP($A367,INSUMOS!$D:$M,3,FALSE),VLOOKUP($A367,'MO-INSUMOS'!$D$28:$K$63,3,FALSE))</f>
        <v>1579</v>
      </c>
      <c r="G367" s="919" t="str">
        <f>IFERROR(VLOOKUP($A367,INSUMOS!$D:$M,4,FALSE),VLOOKUP($A367,'MO-INSUMOS'!$D$28:$K$63,4,FALSE))</f>
        <v>MA</v>
      </c>
      <c r="H367" s="633" t="str">
        <f>IFERROR(VLOOKUP($A367,INSUMOS!$D:$M,5,FALSE),VLOOKUP($A367,'MO-INSUMOS'!$D$28:$K$63,5,FALSE))</f>
        <v xml:space="preserve">TERMINAL A COMPRESSAO EM COBRE ESTANHADO PARA CABO 70 MM2, 1 FURO E 1 COMPRESSAO, PARA PARAFUSO DE FIXACAO M10   </v>
      </c>
      <c r="I367" s="919" t="str">
        <f>IFERROR(VLOOKUP($A367,INSUMOS!$D:$M,6,FALSE),VLOOKUP($A367,'MO-INSUMOS'!$D$28:$K$63,6,FALSE))</f>
        <v>UN</v>
      </c>
      <c r="J367" s="933">
        <f>IFERROR(VLOOKUP($A367,INSUMOS!$D:$M,7,FALSE),VLOOKUP($A367,'MO-INSUMOS'!$D$28:$K$63,7,FALSE))</f>
        <v>0.5</v>
      </c>
      <c r="K367" s="934">
        <f>IFERROR(VLOOKUP($A367,INSUMOS!$D:$M,8,FALSE),VLOOKUP($A367,'MO-INSUMOS'!$D$28:$K$63,8,FALSE))</f>
        <v>0</v>
      </c>
      <c r="L367" s="934">
        <f t="shared" si="22"/>
        <v>0</v>
      </c>
      <c r="M367" s="935" t="e">
        <f t="shared" si="23"/>
        <v>#DIV/0!</v>
      </c>
      <c r="N367" s="936" t="e">
        <f>SUM($M$11:M367)</f>
        <v>#DIV/0!</v>
      </c>
      <c r="P367" s="66" t="str">
        <f>IFERROR(VLOOKUP(F367,'SE-GERAL'!$G:$T,14,FALSE),"N")</f>
        <v>D</v>
      </c>
      <c r="Q367" s="66" t="str">
        <f>IF(SUMIF('MO-FERRAMENTAS EPI'!K:K,F367,'MO-FERRAMENTAS EPI'!F:F)&gt;0,"D","N")</f>
        <v>N</v>
      </c>
      <c r="R367" s="66" t="str">
        <f t="shared" si="24"/>
        <v>D</v>
      </c>
      <c r="S367" s="959"/>
      <c r="T367" s="959"/>
      <c r="U367" s="960"/>
      <c r="V367" s="960"/>
    </row>
    <row r="368" spans="1:22" ht="33.75">
      <c r="A368" s="66">
        <v>332</v>
      </c>
      <c r="D368" s="932" t="e">
        <f t="shared" si="25"/>
        <v>#DIV/0!</v>
      </c>
      <c r="E368" s="82" t="str">
        <f>IFERROR(VLOOKUP($A368,INSUMOS!$D:$M,2,FALSE),VLOOKUP($A368,'MO-INSUMOS'!$D$28:$K$63,2,FALSE))</f>
        <v>UFRJ</v>
      </c>
      <c r="F368" s="919" t="str">
        <f>IFERROR(VLOOKUP($A368,INSUMOS!$D:$M,3,FALSE),VLOOKUP($A368,'MO-INSUMOS'!$D$28:$K$63,3,FALSE))</f>
        <v>UFRJ-0231</v>
      </c>
      <c r="G368" s="919" t="str">
        <f>IFERROR(VLOOKUP($A368,INSUMOS!$D:$M,4,FALSE),VLOOKUP($A368,'MO-INSUMOS'!$D$28:$K$63,4,FALSE))</f>
        <v>MA</v>
      </c>
      <c r="H368" s="633" t="str">
        <f>IFERROR(VLOOKUP($A368,INSUMOS!$D:$M,5,FALSE),VLOOKUP($A368,'MO-INSUMOS'!$D$28:$K$63,5,FALSE))</f>
        <v>CONECTOR CONCÊNTRICO A PRESSÃO, DE COBRE ELETROLÍTICO, ESTANHADO, TIPO TERMINAL LATERAL, PARA VERGALHÃO DE COBRE Ø 3/8"</v>
      </c>
      <c r="I368" s="919" t="str">
        <f>IFERROR(VLOOKUP($A368,INSUMOS!$D:$M,6,FALSE),VLOOKUP($A368,'MO-INSUMOS'!$D$28:$K$63,6,FALSE))</f>
        <v>UN</v>
      </c>
      <c r="J368" s="933">
        <f>IFERROR(VLOOKUP($A368,INSUMOS!$D:$M,7,FALSE),VLOOKUP($A368,'MO-INSUMOS'!$D$28:$K$63,7,FALSE))</f>
        <v>8.3333333333333329E-2</v>
      </c>
      <c r="K368" s="934">
        <f>IFERROR(VLOOKUP($A368,INSUMOS!$D:$M,8,FALSE),VLOOKUP($A368,'MO-INSUMOS'!$D$28:$K$63,8,FALSE))</f>
        <v>0</v>
      </c>
      <c r="L368" s="934">
        <f t="shared" si="22"/>
        <v>0</v>
      </c>
      <c r="M368" s="935" t="e">
        <f t="shared" si="23"/>
        <v>#DIV/0!</v>
      </c>
      <c r="N368" s="936" t="e">
        <f>SUM($M$11:M368)</f>
        <v>#DIV/0!</v>
      </c>
      <c r="P368" s="66" t="str">
        <f>IFERROR(VLOOKUP(F368,'SE-GERAL'!$G:$T,14,FALSE),"N")</f>
        <v>D</v>
      </c>
      <c r="Q368" s="66" t="str">
        <f>IF(SUMIF('MO-FERRAMENTAS EPI'!K:K,F368,'MO-FERRAMENTAS EPI'!F:F)&gt;0,"D","N")</f>
        <v>N</v>
      </c>
      <c r="R368" s="66" t="str">
        <f t="shared" si="24"/>
        <v>D</v>
      </c>
      <c r="S368" s="959"/>
      <c r="T368" s="959"/>
      <c r="U368" s="960"/>
      <c r="V368" s="960"/>
    </row>
    <row r="369" spans="1:22">
      <c r="A369" s="66">
        <v>119</v>
      </c>
      <c r="D369" s="932" t="e">
        <f t="shared" si="25"/>
        <v>#DIV/0!</v>
      </c>
      <c r="E369" s="82" t="str">
        <f>IFERROR(VLOOKUP($A369,INSUMOS!$D:$M,2,FALSE),VLOOKUP($A369,'MO-INSUMOS'!$D$28:$K$63,2,FALSE))</f>
        <v>SINAPI</v>
      </c>
      <c r="F369" s="919">
        <f>IFERROR(VLOOKUP($A369,INSUMOS!$D:$M,3,FALSE),VLOOKUP($A369,'MO-INSUMOS'!$D$28:$K$63,3,FALSE))</f>
        <v>4230</v>
      </c>
      <c r="G369" s="919" t="str">
        <f>IFERROR(VLOOKUP($A369,INSUMOS!$D:$M,4,FALSE),VLOOKUP($A369,'MO-INSUMOS'!$D$28:$K$63,4,FALSE))</f>
        <v>MO</v>
      </c>
      <c r="H369" s="633" t="str">
        <f>IFERROR(VLOOKUP($A369,INSUMOS!$D:$M,5,FALSE),VLOOKUP($A369,'MO-INSUMOS'!$D$28:$K$63,5,FALSE))</f>
        <v>OPERADOR DE MAQUINAS E TRATORES DIVERSOS (TERRAPLANAGEM)</v>
      </c>
      <c r="I369" s="919" t="str">
        <f>IFERROR(VLOOKUP($A369,INSUMOS!$D:$M,6,FALSE),VLOOKUP($A369,'MO-INSUMOS'!$D$28:$K$63,6,FALSE))</f>
        <v>H</v>
      </c>
      <c r="J369" s="933">
        <f>IFERROR(VLOOKUP($A369,INSUMOS!$D:$M,7,FALSE),VLOOKUP($A369,'MO-INSUMOS'!$D$28:$K$63,7,FALSE))</f>
        <v>0.13324079999999999</v>
      </c>
      <c r="K369" s="934">
        <f>IFERROR(VLOOKUP($A369,INSUMOS!$D:$M,8,FALSE),VLOOKUP($A369,'MO-INSUMOS'!$D$28:$K$63,8,FALSE))</f>
        <v>0</v>
      </c>
      <c r="L369" s="934">
        <f t="shared" si="22"/>
        <v>0</v>
      </c>
      <c r="M369" s="935" t="e">
        <f t="shared" si="23"/>
        <v>#DIV/0!</v>
      </c>
      <c r="N369" s="936" t="e">
        <f>SUM($M$11:M369)</f>
        <v>#DIV/0!</v>
      </c>
      <c r="P369" s="66" t="str">
        <f>IFERROR(VLOOKUP(F369,'SE-GERAL'!$G:$T,14,FALSE),"N")</f>
        <v>N</v>
      </c>
      <c r="Q369" s="66" t="str">
        <f>IF(SUMIF('MO-FERRAMENTAS EPI'!K:K,F369,'MO-FERRAMENTAS EPI'!F:F)&gt;0,"D","N")</f>
        <v>N</v>
      </c>
      <c r="R369" s="66" t="str">
        <f t="shared" si="24"/>
        <v>N</v>
      </c>
      <c r="S369" s="959"/>
      <c r="T369" s="959"/>
      <c r="U369" s="960"/>
      <c r="V369" s="960"/>
    </row>
    <row r="370" spans="1:22">
      <c r="A370" s="66">
        <v>105</v>
      </c>
      <c r="D370" s="932" t="e">
        <f t="shared" si="25"/>
        <v>#DIV/0!</v>
      </c>
      <c r="E370" s="82" t="str">
        <f>IFERROR(VLOOKUP($A370,INSUMOS!$D:$M,2,FALSE),VLOOKUP($A370,'MO-INSUMOS'!$D$28:$K$63,2,FALSE))</f>
        <v>SCO/RIO</v>
      </c>
      <c r="F370" s="919" t="str">
        <f>IFERROR(VLOOKUP($A370,INSUMOS!$D:$M,3,FALSE),VLOOKUP($A370,'MO-INSUMOS'!$D$28:$K$63,3,FALSE))</f>
        <v>MAT024750</v>
      </c>
      <c r="G370" s="919" t="str">
        <f>IFERROR(VLOOKUP($A370,INSUMOS!$D:$M,4,FALSE),VLOOKUP($A370,'MO-INSUMOS'!$D$28:$K$63,4,FALSE))</f>
        <v>MA</v>
      </c>
      <c r="H370" s="633" t="str">
        <f>IFERROR(VLOOKUP($A370,INSUMOS!$D:$M,5,FALSE),VLOOKUP($A370,'MO-INSUMOS'!$D$28:$K$63,5,FALSE))</f>
        <v>CADEADO COM 30MM</v>
      </c>
      <c r="I370" s="919" t="str">
        <f>IFERROR(VLOOKUP($A370,INSUMOS!$D:$M,6,FALSE),VLOOKUP($A370,'MO-INSUMOS'!$D$28:$K$63,6,FALSE))</f>
        <v>UN</v>
      </c>
      <c r="J370" s="933">
        <f>IFERROR(VLOOKUP($A370,INSUMOS!$D:$M,7,FALSE),VLOOKUP($A370,'MO-INSUMOS'!$D$28:$K$63,7,FALSE))</f>
        <v>0.25</v>
      </c>
      <c r="K370" s="934">
        <f>IFERROR(VLOOKUP($A370,INSUMOS!$D:$M,8,FALSE),VLOOKUP($A370,'MO-INSUMOS'!$D$28:$K$63,8,FALSE))</f>
        <v>0</v>
      </c>
      <c r="L370" s="934">
        <f t="shared" si="22"/>
        <v>0</v>
      </c>
      <c r="M370" s="935" t="e">
        <f t="shared" si="23"/>
        <v>#DIV/0!</v>
      </c>
      <c r="N370" s="936" t="e">
        <f>SUM($M$11:M370)</f>
        <v>#DIV/0!</v>
      </c>
      <c r="P370" s="66" t="str">
        <f>IFERROR(VLOOKUP(F370,'SE-GERAL'!$G:$T,14,FALSE),"N")</f>
        <v>D</v>
      </c>
      <c r="Q370" s="66" t="str">
        <f>IF(SUMIF('MO-FERRAMENTAS EPI'!K:K,F370,'MO-FERRAMENTAS EPI'!F:F)&gt;0,"D","N")</f>
        <v>N</v>
      </c>
      <c r="R370" s="66" t="str">
        <f t="shared" si="24"/>
        <v>D</v>
      </c>
      <c r="S370" s="959"/>
      <c r="T370" s="959"/>
      <c r="U370" s="960"/>
      <c r="V370" s="960"/>
    </row>
    <row r="371" spans="1:22" ht="33.75">
      <c r="A371" s="66">
        <v>337</v>
      </c>
      <c r="D371" s="932" t="e">
        <f t="shared" si="25"/>
        <v>#DIV/0!</v>
      </c>
      <c r="E371" s="82" t="str">
        <f>IFERROR(VLOOKUP($A371,INSUMOS!$D:$M,2,FALSE),VLOOKUP($A371,'MO-INSUMOS'!$D$28:$K$63,2,FALSE))</f>
        <v>UFRJ</v>
      </c>
      <c r="F371" s="919" t="str">
        <f>IFERROR(VLOOKUP($A371,INSUMOS!$D:$M,3,FALSE),VLOOKUP($A371,'MO-INSUMOS'!$D$28:$K$63,3,FALSE))</f>
        <v>UFRJ-0236</v>
      </c>
      <c r="G371" s="919" t="str">
        <f>IFERROR(VLOOKUP($A371,INSUMOS!$D:$M,4,FALSE),VLOOKUP($A371,'MO-INSUMOS'!$D$28:$K$63,4,FALSE))</f>
        <v>MA</v>
      </c>
      <c r="H371" s="633" t="str">
        <f>IFERROR(VLOOKUP($A371,INSUMOS!$D:$M,5,FALSE),VLOOKUP($A371,'MO-INSUMOS'!$D$28:$K$63,5,FALSE))</f>
        <v>CONECTOR CONCÊNTRICO A PRESSÃO, DE COBRE ELETROLÍTICO, ESTANHADO, TIPO TERMINAL CENTRAL, PARA VERGALHÃO DE COBRE Ø 3/8"</v>
      </c>
      <c r="I371" s="919" t="str">
        <f>IFERROR(VLOOKUP($A371,INSUMOS!$D:$M,6,FALSE),VLOOKUP($A371,'MO-INSUMOS'!$D$28:$K$63,6,FALSE))</f>
        <v>UN</v>
      </c>
      <c r="J371" s="933">
        <f>IFERROR(VLOOKUP($A371,INSUMOS!$D:$M,7,FALSE),VLOOKUP($A371,'MO-INSUMOS'!$D$28:$K$63,7,FALSE))</f>
        <v>8.3333333333333329E-2</v>
      </c>
      <c r="K371" s="934">
        <f>IFERROR(VLOOKUP($A371,INSUMOS!$D:$M,8,FALSE),VLOOKUP($A371,'MO-INSUMOS'!$D$28:$K$63,8,FALSE))</f>
        <v>0</v>
      </c>
      <c r="L371" s="934">
        <f t="shared" si="22"/>
        <v>0</v>
      </c>
      <c r="M371" s="935" t="e">
        <f t="shared" si="23"/>
        <v>#DIV/0!</v>
      </c>
      <c r="N371" s="936" t="e">
        <f>SUM($M$11:M371)</f>
        <v>#DIV/0!</v>
      </c>
      <c r="P371" s="66" t="str">
        <f>IFERROR(VLOOKUP(F371,'SE-GERAL'!$G:$T,14,FALSE),"N")</f>
        <v>D</v>
      </c>
      <c r="Q371" s="66" t="str">
        <f>IF(SUMIF('MO-FERRAMENTAS EPI'!K:K,F371,'MO-FERRAMENTAS EPI'!F:F)&gt;0,"D","N")</f>
        <v>N</v>
      </c>
      <c r="R371" s="66" t="str">
        <f t="shared" si="24"/>
        <v>D</v>
      </c>
      <c r="S371" s="959"/>
      <c r="T371" s="959"/>
      <c r="U371" s="960"/>
      <c r="V371" s="960"/>
    </row>
    <row r="372" spans="1:22" ht="33.75">
      <c r="A372" s="66">
        <v>335</v>
      </c>
      <c r="D372" s="932" t="e">
        <f t="shared" si="25"/>
        <v>#DIV/0!</v>
      </c>
      <c r="E372" s="82" t="str">
        <f>IFERROR(VLOOKUP($A372,INSUMOS!$D:$M,2,FALSE),VLOOKUP($A372,'MO-INSUMOS'!$D$28:$K$63,2,FALSE))</f>
        <v>UFRJ</v>
      </c>
      <c r="F372" s="919" t="str">
        <f>IFERROR(VLOOKUP($A372,INSUMOS!$D:$M,3,FALSE),VLOOKUP($A372,'MO-INSUMOS'!$D$28:$K$63,3,FALSE))</f>
        <v>UFRJ-0234</v>
      </c>
      <c r="G372" s="919" t="str">
        <f>IFERROR(VLOOKUP($A372,INSUMOS!$D:$M,4,FALSE),VLOOKUP($A372,'MO-INSUMOS'!$D$28:$K$63,4,FALSE))</f>
        <v>MA</v>
      </c>
      <c r="H372" s="633" t="str">
        <f>IFERROR(VLOOKUP($A372,INSUMOS!$D:$M,5,FALSE),VLOOKUP($A372,'MO-INSUMOS'!$D$28:$K$63,5,FALSE))</f>
        <v>CONECTOR CONCÊNTRICO A PRESSÃO, DE COBRE ELETROLÍTICO, ESTANHADO, TIPO TERMINAL ANGULAR, PARA VERGALHÃO DE COBRE Ø 3/8"</v>
      </c>
      <c r="I372" s="919" t="str">
        <f>IFERROR(VLOOKUP($A372,INSUMOS!$D:$M,6,FALSE),VLOOKUP($A372,'MO-INSUMOS'!$D$28:$K$63,6,FALSE))</f>
        <v>UN</v>
      </c>
      <c r="J372" s="933">
        <f>IFERROR(VLOOKUP($A372,INSUMOS!$D:$M,7,FALSE),VLOOKUP($A372,'MO-INSUMOS'!$D$28:$K$63,7,FALSE))</f>
        <v>8.3333333333333329E-2</v>
      </c>
      <c r="K372" s="934">
        <f>IFERROR(VLOOKUP($A372,INSUMOS!$D:$M,8,FALSE),VLOOKUP($A372,'MO-INSUMOS'!$D$28:$K$63,8,FALSE))</f>
        <v>0</v>
      </c>
      <c r="L372" s="934">
        <f t="shared" si="22"/>
        <v>0</v>
      </c>
      <c r="M372" s="935" t="e">
        <f t="shared" si="23"/>
        <v>#DIV/0!</v>
      </c>
      <c r="N372" s="936" t="e">
        <f>SUM($M$11:M372)</f>
        <v>#DIV/0!</v>
      </c>
      <c r="P372" s="66" t="str">
        <f>IFERROR(VLOOKUP(F372,'SE-GERAL'!$G:$T,14,FALSE),"N")</f>
        <v>D</v>
      </c>
      <c r="Q372" s="66" t="str">
        <f>IF(SUMIF('MO-FERRAMENTAS EPI'!K:K,F372,'MO-FERRAMENTAS EPI'!F:F)&gt;0,"D","N")</f>
        <v>N</v>
      </c>
      <c r="R372" s="66" t="str">
        <f t="shared" si="24"/>
        <v>D</v>
      </c>
      <c r="S372" s="959"/>
      <c r="T372" s="959"/>
      <c r="U372" s="960"/>
      <c r="V372" s="960"/>
    </row>
    <row r="373" spans="1:22">
      <c r="A373" s="66">
        <v>241</v>
      </c>
      <c r="D373" s="932" t="e">
        <f t="shared" si="25"/>
        <v>#DIV/0!</v>
      </c>
      <c r="E373" s="82" t="str">
        <f>IFERROR(VLOOKUP($A373,INSUMOS!$D:$M,2,FALSE),VLOOKUP($A373,'MO-INSUMOS'!$D$28:$K$63,2,FALSE))</f>
        <v>SBC</v>
      </c>
      <c r="F373" s="919">
        <f>IFERROR(VLOOKUP($A373,INSUMOS!$D:$M,3,FALSE),VLOOKUP($A373,'MO-INSUMOS'!$D$28:$K$63,3,FALSE))</f>
        <v>18025</v>
      </c>
      <c r="G373" s="919" t="str">
        <f>IFERROR(VLOOKUP($A373,INSUMOS!$D:$M,4,FALSE),VLOOKUP($A373,'MO-INSUMOS'!$D$28:$K$63,4,FALSE))</f>
        <v>MA</v>
      </c>
      <c r="H373" s="633" t="str">
        <f>IFERROR(VLOOKUP($A373,INSUMOS!$D:$M,5,FALSE),VLOOKUP($A373,'MO-INSUMOS'!$D$28:$K$63,5,FALSE))</f>
        <v>TAMPA CEGA CONDULETE TOP 1"</v>
      </c>
      <c r="I373" s="919" t="str">
        <f>IFERROR(VLOOKUP($A373,INSUMOS!$D:$M,6,FALSE),VLOOKUP($A373,'MO-INSUMOS'!$D$28:$K$63,6,FALSE))</f>
        <v>UN</v>
      </c>
      <c r="J373" s="933">
        <f>IFERROR(VLOOKUP($A373,INSUMOS!$D:$M,7,FALSE),VLOOKUP($A373,'MO-INSUMOS'!$D$28:$K$63,7,FALSE))</f>
        <v>0.25</v>
      </c>
      <c r="K373" s="934">
        <f>IFERROR(VLOOKUP($A373,INSUMOS!$D:$M,8,FALSE),VLOOKUP($A373,'MO-INSUMOS'!$D$28:$K$63,8,FALSE))</f>
        <v>0</v>
      </c>
      <c r="L373" s="934">
        <f t="shared" si="22"/>
        <v>0</v>
      </c>
      <c r="M373" s="935" t="e">
        <f t="shared" si="23"/>
        <v>#DIV/0!</v>
      </c>
      <c r="N373" s="936" t="e">
        <f>SUM($M$11:M373)</f>
        <v>#DIV/0!</v>
      </c>
      <c r="P373" s="66" t="str">
        <f>IFERROR(VLOOKUP(F373,'SE-GERAL'!$G:$T,14,FALSE),"N")</f>
        <v>D</v>
      </c>
      <c r="Q373" s="66" t="str">
        <f>IF(SUMIF('MO-FERRAMENTAS EPI'!K:K,F373,'MO-FERRAMENTAS EPI'!F:F)&gt;0,"D","N")</f>
        <v>N</v>
      </c>
      <c r="R373" s="66" t="str">
        <f t="shared" si="24"/>
        <v>D</v>
      </c>
      <c r="S373" s="959"/>
      <c r="T373" s="959"/>
      <c r="U373" s="960"/>
      <c r="V373" s="960"/>
    </row>
    <row r="374" spans="1:22">
      <c r="A374" s="66">
        <v>390</v>
      </c>
      <c r="D374" s="932" t="e">
        <f t="shared" si="25"/>
        <v>#DIV/0!</v>
      </c>
      <c r="E374" s="82" t="str">
        <f>IFERROR(VLOOKUP($A374,INSUMOS!$D:$M,2,FALSE),VLOOKUP($A374,'MO-INSUMOS'!$D$28:$K$63,2,FALSE))</f>
        <v>UFRJ</v>
      </c>
      <c r="F374" s="919" t="str">
        <f>IFERROR(VLOOKUP($A374,INSUMOS!$D:$M,3,FALSE),VLOOKUP($A374,'MO-INSUMOS'!$D$28:$K$63,3,FALSE))</f>
        <v>UFRJ-0287</v>
      </c>
      <c r="G374" s="919" t="str">
        <f>IFERROR(VLOOKUP($A374,INSUMOS!$D:$M,4,FALSE),VLOOKUP($A374,'MO-INSUMOS'!$D$28:$K$63,4,FALSE))</f>
        <v>MA</v>
      </c>
      <c r="H374" s="633" t="str">
        <f>IFERROR(VLOOKUP($A374,INSUMOS!$D:$M,5,FALSE),VLOOKUP($A374,'MO-INSUMOS'!$D$28:$K$63,5,FALSE))</f>
        <v>TERMINAL PRÉ-ISOLADO TIPO OLHAL, 1,5 - 2,5mm²</v>
      </c>
      <c r="I374" s="919" t="str">
        <f>IFERROR(VLOOKUP($A374,INSUMOS!$D:$M,6,FALSE),VLOOKUP($A374,'MO-INSUMOS'!$D$28:$K$63,6,FALSE))</f>
        <v>UN</v>
      </c>
      <c r="J374" s="933">
        <f>IFERROR(VLOOKUP($A374,INSUMOS!$D:$M,7,FALSE),VLOOKUP($A374,'MO-INSUMOS'!$D$28:$K$63,7,FALSE))</f>
        <v>8.3333333333333339</v>
      </c>
      <c r="K374" s="934">
        <f>IFERROR(VLOOKUP($A374,INSUMOS!$D:$M,8,FALSE),VLOOKUP($A374,'MO-INSUMOS'!$D$28:$K$63,8,FALSE))</f>
        <v>0</v>
      </c>
      <c r="L374" s="934">
        <f t="shared" si="22"/>
        <v>0</v>
      </c>
      <c r="M374" s="935" t="e">
        <f t="shared" si="23"/>
        <v>#DIV/0!</v>
      </c>
      <c r="N374" s="936" t="e">
        <f>SUM($M$11:M374)</f>
        <v>#DIV/0!</v>
      </c>
      <c r="P374" s="66" t="str">
        <f>IFERROR(VLOOKUP(F374,'SE-GERAL'!$G:$T,14,FALSE),"N")</f>
        <v>D</v>
      </c>
      <c r="Q374" s="66" t="str">
        <f>IF(SUMIF('MO-FERRAMENTAS EPI'!K:K,F374,'MO-FERRAMENTAS EPI'!F:F)&gt;0,"D","N")</f>
        <v>N</v>
      </c>
      <c r="R374" s="66" t="str">
        <f t="shared" si="24"/>
        <v>D</v>
      </c>
      <c r="S374" s="959"/>
      <c r="T374" s="959"/>
      <c r="U374" s="960"/>
      <c r="V374" s="960"/>
    </row>
    <row r="375" spans="1:22" ht="22.5">
      <c r="A375" s="66">
        <v>83</v>
      </c>
      <c r="D375" s="932" t="e">
        <f t="shared" si="25"/>
        <v>#DIV/0!</v>
      </c>
      <c r="E375" s="82" t="str">
        <f>IFERROR(VLOOKUP($A375,INSUMOS!$D:$M,2,FALSE),VLOOKUP($A375,'MO-INSUMOS'!$D$28:$K$63,2,FALSE))</f>
        <v>SCO/RIO</v>
      </c>
      <c r="F375" s="919" t="str">
        <f>IFERROR(VLOOKUP($A375,INSUMOS!$D:$M,3,FALSE),VLOOKUP($A375,'MO-INSUMOS'!$D$28:$K$63,3,FALSE))</f>
        <v>MAT026250</v>
      </c>
      <c r="G375" s="919" t="str">
        <f>IFERROR(VLOOKUP($A375,INSUMOS!$D:$M,4,FALSE),VLOOKUP($A375,'MO-INSUMOS'!$D$28:$K$63,4,FALSE))</f>
        <v>MA</v>
      </c>
      <c r="H375" s="633" t="str">
        <f>IFERROR(VLOOKUP($A375,INSUMOS!$D:$M,5,FALSE),VLOOKUP($A375,'MO-INSUMOS'!$D$28:$K$63,5,FALSE))</f>
        <v>CAIXA DE SOBREPOR EM CHAPA DE ACO ESMALTADO, DE: (15X15)CM</v>
      </c>
      <c r="I375" s="919" t="str">
        <f>IFERROR(VLOOKUP($A375,INSUMOS!$D:$M,6,FALSE),VLOOKUP($A375,'MO-INSUMOS'!$D$28:$K$63,6,FALSE))</f>
        <v>UN</v>
      </c>
      <c r="J375" s="933">
        <f>IFERROR(VLOOKUP($A375,INSUMOS!$D:$M,7,FALSE),VLOOKUP($A375,'MO-INSUMOS'!$D$28:$K$63,7,FALSE))</f>
        <v>8.3333333333333329E-2</v>
      </c>
      <c r="K375" s="934">
        <f>IFERROR(VLOOKUP($A375,INSUMOS!$D:$M,8,FALSE),VLOOKUP($A375,'MO-INSUMOS'!$D$28:$K$63,8,FALSE))</f>
        <v>0</v>
      </c>
      <c r="L375" s="934">
        <f t="shared" si="22"/>
        <v>0</v>
      </c>
      <c r="M375" s="935" t="e">
        <f t="shared" si="23"/>
        <v>#DIV/0!</v>
      </c>
      <c r="N375" s="936" t="e">
        <f>SUM($M$11:M375)</f>
        <v>#DIV/0!</v>
      </c>
      <c r="P375" s="66" t="str">
        <f>IFERROR(VLOOKUP(F375,'SE-GERAL'!$G:$T,14,FALSE),"N")</f>
        <v>N</v>
      </c>
      <c r="Q375" s="66" t="str">
        <f>IF(SUMIF('MO-FERRAMENTAS EPI'!K:K,F375,'MO-FERRAMENTAS EPI'!F:F)&gt;0,"D","N")</f>
        <v>N</v>
      </c>
      <c r="R375" s="66" t="str">
        <f t="shared" si="24"/>
        <v>N</v>
      </c>
      <c r="S375" s="959"/>
      <c r="T375" s="959"/>
      <c r="U375" s="960"/>
      <c r="V375" s="960"/>
    </row>
    <row r="376" spans="1:22" ht="22.5">
      <c r="A376" s="66">
        <v>219</v>
      </c>
      <c r="D376" s="932" t="e">
        <f t="shared" si="25"/>
        <v>#DIV/0!</v>
      </c>
      <c r="E376" s="82" t="str">
        <f>IFERROR(VLOOKUP($A376,INSUMOS!$D:$M,2,FALSE),VLOOKUP($A376,'MO-INSUMOS'!$D$28:$K$63,2,FALSE))</f>
        <v>SCO/RIO</v>
      </c>
      <c r="F376" s="919" t="str">
        <f>IFERROR(VLOOKUP($A376,INSUMOS!$D:$M,3,FALSE),VLOOKUP($A376,'MO-INSUMOS'!$D$28:$K$63,3,FALSE))</f>
        <v>MAT051600</v>
      </c>
      <c r="G376" s="919" t="str">
        <f>IFERROR(VLOOKUP($A376,INSUMOS!$D:$M,4,FALSE),VLOOKUP($A376,'MO-INSUMOS'!$D$28:$K$63,4,FALSE))</f>
        <v>MA</v>
      </c>
      <c r="H376" s="633" t="str">
        <f>IFERROR(VLOOKUP($A376,INSUMOS!$D:$M,5,FALSE),VLOOKUP($A376,'MO-INSUMOS'!$D$28:$K$63,5,FALSE))</f>
        <v>ELETRODUTO DE PVC RIGIDO, EM VARAS DE 3M, COM ROSCA EM AMBAS AS EXTREMIDADES, DIAMETRO NOMINAL DE 3"</v>
      </c>
      <c r="I376" s="919" t="str">
        <f>IFERROR(VLOOKUP($A376,INSUMOS!$D:$M,6,FALSE),VLOOKUP($A376,'MO-INSUMOS'!$D$28:$K$63,6,FALSE))</f>
        <v>VARA</v>
      </c>
      <c r="J376" s="933">
        <f>IFERROR(VLOOKUP($A376,INSUMOS!$D:$M,7,FALSE),VLOOKUP($A376,'MO-INSUMOS'!$D$28:$K$63,7,FALSE))</f>
        <v>5.5500000000000001E-2</v>
      </c>
      <c r="K376" s="934">
        <f>IFERROR(VLOOKUP($A376,INSUMOS!$D:$M,8,FALSE),VLOOKUP($A376,'MO-INSUMOS'!$D$28:$K$63,8,FALSE))</f>
        <v>0</v>
      </c>
      <c r="L376" s="934">
        <f t="shared" si="22"/>
        <v>0</v>
      </c>
      <c r="M376" s="935" t="e">
        <f t="shared" si="23"/>
        <v>#DIV/0!</v>
      </c>
      <c r="N376" s="936" t="e">
        <f>SUM($M$11:M376)</f>
        <v>#DIV/0!</v>
      </c>
      <c r="P376" s="66" t="str">
        <f>IFERROR(VLOOKUP(F376,'SE-GERAL'!$G:$T,14,FALSE),"N")</f>
        <v>N</v>
      </c>
      <c r="Q376" s="66" t="str">
        <f>IF(SUMIF('MO-FERRAMENTAS EPI'!K:K,F376,'MO-FERRAMENTAS EPI'!F:F)&gt;0,"D","N")</f>
        <v>N</v>
      </c>
      <c r="R376" s="66" t="str">
        <f t="shared" si="24"/>
        <v>N</v>
      </c>
      <c r="S376" s="959"/>
      <c r="T376" s="959"/>
      <c r="U376" s="960"/>
      <c r="V376" s="960"/>
    </row>
    <row r="377" spans="1:22" ht="22.5">
      <c r="A377" s="66">
        <v>8</v>
      </c>
      <c r="D377" s="932" t="e">
        <f t="shared" si="25"/>
        <v>#DIV/0!</v>
      </c>
      <c r="E377" s="82" t="str">
        <f>IFERROR(VLOOKUP($A377,INSUMOS!$D:$M,2,FALSE),VLOOKUP($A377,'MO-INSUMOS'!$D$28:$K$63,2,FALSE))</f>
        <v>SCO/RIO</v>
      </c>
      <c r="F377" s="919" t="str">
        <f>IFERROR(VLOOKUP($A377,INSUMOS!$D:$M,3,FALSE),VLOOKUP($A377,'MO-INSUMOS'!$D$28:$K$63,3,FALSE))</f>
        <v>IEQ018900</v>
      </c>
      <c r="G377" s="919" t="str">
        <f>IFERROR(VLOOKUP($A377,INSUMOS!$D:$M,4,FALSE),VLOOKUP($A377,'MO-INSUMOS'!$D$28:$K$63,4,FALSE))</f>
        <v>EQ</v>
      </c>
      <c r="H377" s="633" t="str">
        <f>IFERROR(VLOOKUP($A377,INSUMOS!$D:$M,5,FALSE),VLOOKUP($A377,'MO-INSUMOS'!$D$28:$K$63,5,FALSE))</f>
        <v>SINALIZADOR VISUAL ROTATIVO NA COR AMARELA OU AMBAR, GIROFLEX OU SIMILAR</v>
      </c>
      <c r="I377" s="919" t="str">
        <f>IFERROR(VLOOKUP($A377,INSUMOS!$D:$M,6,FALSE),VLOOKUP($A377,'MO-INSUMOS'!$D$28:$K$63,6,FALSE))</f>
        <v>UN</v>
      </c>
      <c r="J377" s="933">
        <f>IFERROR(VLOOKUP($A377,INSUMOS!$D:$M,7,FALSE),VLOOKUP($A377,'MO-INSUMOS'!$D$28:$K$63,7,FALSE))</f>
        <v>1.2E-2</v>
      </c>
      <c r="K377" s="934">
        <f>IFERROR(VLOOKUP($A377,INSUMOS!$D:$M,8,FALSE),VLOOKUP($A377,'MO-INSUMOS'!$D$28:$K$63,8,FALSE))</f>
        <v>0</v>
      </c>
      <c r="L377" s="934">
        <f t="shared" si="22"/>
        <v>0</v>
      </c>
      <c r="M377" s="935" t="e">
        <f t="shared" si="23"/>
        <v>#DIV/0!</v>
      </c>
      <c r="N377" s="936" t="e">
        <f>SUM($M$11:M377)</f>
        <v>#DIV/0!</v>
      </c>
      <c r="P377" s="66" t="str">
        <f>IFERROR(VLOOKUP(F377,'SE-GERAL'!$G:$T,14,FALSE),"N")</f>
        <v>N</v>
      </c>
      <c r="Q377" s="66" t="str">
        <f>IF(SUMIF('MO-FERRAMENTAS EPI'!K:K,F377,'MO-FERRAMENTAS EPI'!F:F)&gt;0,"D","N")</f>
        <v>N</v>
      </c>
      <c r="R377" s="66" t="str">
        <f t="shared" si="24"/>
        <v>N</v>
      </c>
      <c r="S377" s="959"/>
      <c r="T377" s="959"/>
      <c r="U377" s="960"/>
      <c r="V377" s="960"/>
    </row>
    <row r="378" spans="1:22">
      <c r="A378" s="66">
        <v>389</v>
      </c>
      <c r="D378" s="932" t="e">
        <f t="shared" si="25"/>
        <v>#DIV/0!</v>
      </c>
      <c r="E378" s="82" t="str">
        <f>IFERROR(VLOOKUP($A378,INSUMOS!$D:$M,2,FALSE),VLOOKUP($A378,'MO-INSUMOS'!$D$28:$K$63,2,FALSE))</f>
        <v>UFRJ</v>
      </c>
      <c r="F378" s="919" t="str">
        <f>IFERROR(VLOOKUP($A378,INSUMOS!$D:$M,3,FALSE),VLOOKUP($A378,'MO-INSUMOS'!$D$28:$K$63,3,FALSE))</f>
        <v>UFRJ-0286</v>
      </c>
      <c r="G378" s="919" t="str">
        <f>IFERROR(VLOOKUP($A378,INSUMOS!$D:$M,4,FALSE),VLOOKUP($A378,'MO-INSUMOS'!$D$28:$K$63,4,FALSE))</f>
        <v>MA</v>
      </c>
      <c r="H378" s="633" t="str">
        <f>IFERROR(VLOOKUP($A378,INSUMOS!$D:$M,5,FALSE),VLOOKUP($A378,'MO-INSUMOS'!$D$28:$K$63,5,FALSE))</f>
        <v>TERMINAL PRÉ ISOLADO TIPO FORQUILHA, 1,5 - 2,5mm²</v>
      </c>
      <c r="I378" s="919" t="str">
        <f>IFERROR(VLOOKUP($A378,INSUMOS!$D:$M,6,FALSE),VLOOKUP($A378,'MO-INSUMOS'!$D$28:$K$63,6,FALSE))</f>
        <v>UN</v>
      </c>
      <c r="J378" s="933">
        <f>IFERROR(VLOOKUP($A378,INSUMOS!$D:$M,7,FALSE),VLOOKUP($A378,'MO-INSUMOS'!$D$28:$K$63,7,FALSE))</f>
        <v>8.3333333333333339</v>
      </c>
      <c r="K378" s="934">
        <f>IFERROR(VLOOKUP($A378,INSUMOS!$D:$M,8,FALSE),VLOOKUP($A378,'MO-INSUMOS'!$D$28:$K$63,8,FALSE))</f>
        <v>0</v>
      </c>
      <c r="L378" s="934">
        <f t="shared" si="22"/>
        <v>0</v>
      </c>
      <c r="M378" s="935" t="e">
        <f t="shared" si="23"/>
        <v>#DIV/0!</v>
      </c>
      <c r="N378" s="936" t="e">
        <f>SUM($M$11:M378)</f>
        <v>#DIV/0!</v>
      </c>
      <c r="P378" s="66" t="str">
        <f>IFERROR(VLOOKUP(F378,'SE-GERAL'!$G:$T,14,FALSE),"N")</f>
        <v>D</v>
      </c>
      <c r="Q378" s="66" t="str">
        <f>IF(SUMIF('MO-FERRAMENTAS EPI'!K:K,F378,'MO-FERRAMENTAS EPI'!F:F)&gt;0,"D","N")</f>
        <v>N</v>
      </c>
      <c r="R378" s="66" t="str">
        <f t="shared" si="24"/>
        <v>D</v>
      </c>
      <c r="S378" s="959"/>
      <c r="T378" s="959"/>
      <c r="U378" s="960"/>
      <c r="V378" s="960"/>
    </row>
    <row r="379" spans="1:22">
      <c r="A379" s="66">
        <v>392</v>
      </c>
      <c r="D379" s="932" t="e">
        <f t="shared" si="25"/>
        <v>#DIV/0!</v>
      </c>
      <c r="E379" s="82" t="str">
        <f>IFERROR(VLOOKUP($A379,INSUMOS!$D:$M,2,FALSE),VLOOKUP($A379,'MO-INSUMOS'!$D$28:$K$63,2,FALSE))</f>
        <v>UFRJ</v>
      </c>
      <c r="F379" s="919" t="str">
        <f>IFERROR(VLOOKUP($A379,INSUMOS!$D:$M,3,FALSE),VLOOKUP($A379,'MO-INSUMOS'!$D$28:$K$63,3,FALSE))</f>
        <v>UFRJ-0289</v>
      </c>
      <c r="G379" s="919" t="str">
        <f>IFERROR(VLOOKUP($A379,INSUMOS!$D:$M,4,FALSE),VLOOKUP($A379,'MO-INSUMOS'!$D$28:$K$63,4,FALSE))</f>
        <v>MA</v>
      </c>
      <c r="H379" s="633" t="str">
        <f>IFERROR(VLOOKUP($A379,INSUMOS!$D:$M,5,FALSE),VLOOKUP($A379,'MO-INSUMOS'!$D$28:$K$63,5,FALSE))</f>
        <v>TERMINAL MECÂNICO, EM LATÃO, PARA CABO 35mm²</v>
      </c>
      <c r="I379" s="919" t="str">
        <f>IFERROR(VLOOKUP($A379,INSUMOS!$D:$M,6,FALSE),VLOOKUP($A379,'MO-INSUMOS'!$D$28:$K$63,6,FALSE))</f>
        <v>UN</v>
      </c>
      <c r="J379" s="933">
        <f>IFERROR(VLOOKUP($A379,INSUMOS!$D:$M,7,FALSE),VLOOKUP($A379,'MO-INSUMOS'!$D$28:$K$63,7,FALSE))</f>
        <v>0.5</v>
      </c>
      <c r="K379" s="934">
        <f>IFERROR(VLOOKUP($A379,INSUMOS!$D:$M,8,FALSE),VLOOKUP($A379,'MO-INSUMOS'!$D$28:$K$63,8,FALSE))</f>
        <v>0</v>
      </c>
      <c r="L379" s="934">
        <f t="shared" si="22"/>
        <v>0</v>
      </c>
      <c r="M379" s="935" t="e">
        <f t="shared" si="23"/>
        <v>#DIV/0!</v>
      </c>
      <c r="N379" s="936" t="e">
        <f>SUM($M$11:M379)</f>
        <v>#DIV/0!</v>
      </c>
      <c r="P379" s="66" t="str">
        <f>IFERROR(VLOOKUP(F379,'SE-GERAL'!$G:$T,14,FALSE),"N")</f>
        <v>D</v>
      </c>
      <c r="Q379" s="66" t="str">
        <f>IF(SUMIF('MO-FERRAMENTAS EPI'!K:K,F379,'MO-FERRAMENTAS EPI'!F:F)&gt;0,"D","N")</f>
        <v>N</v>
      </c>
      <c r="R379" s="66" t="str">
        <f t="shared" si="24"/>
        <v>D</v>
      </c>
      <c r="S379" s="959"/>
      <c r="T379" s="959"/>
      <c r="U379" s="960"/>
      <c r="V379" s="960"/>
    </row>
    <row r="380" spans="1:22">
      <c r="A380" s="66">
        <v>224</v>
      </c>
      <c r="D380" s="932" t="e">
        <f t="shared" si="25"/>
        <v>#DIV/0!</v>
      </c>
      <c r="E380" s="82" t="str">
        <f>IFERROR(VLOOKUP($A380,INSUMOS!$D:$M,2,FALSE),VLOOKUP($A380,'MO-INSUMOS'!$D$28:$K$63,2,FALSE))</f>
        <v>SBC</v>
      </c>
      <c r="F380" s="919">
        <f>IFERROR(VLOOKUP($A380,INSUMOS!$D:$M,3,FALSE),VLOOKUP($A380,'MO-INSUMOS'!$D$28:$K$63,3,FALSE))</f>
        <v>3769</v>
      </c>
      <c r="G380" s="919" t="str">
        <f>IFERROR(VLOOKUP($A380,INSUMOS!$D:$M,4,FALSE),VLOOKUP($A380,'MO-INSUMOS'!$D$28:$K$63,4,FALSE))</f>
        <v>MA</v>
      </c>
      <c r="H380" s="633" t="str">
        <f>IFERROR(VLOOKUP($A380,INSUMOS!$D:$M,5,FALSE),VLOOKUP($A380,'MO-INSUMOS'!$D$28:$K$63,5,FALSE))</f>
        <v>BOX CURVO PARA ELETRODUTO FLEXIVEL 1"</v>
      </c>
      <c r="I380" s="919" t="str">
        <f>IFERROR(VLOOKUP($A380,INSUMOS!$D:$M,6,FALSE),VLOOKUP($A380,'MO-INSUMOS'!$D$28:$K$63,6,FALSE))</f>
        <v>UN</v>
      </c>
      <c r="J380" s="933">
        <f>IFERROR(VLOOKUP($A380,INSUMOS!$D:$M,7,FALSE),VLOOKUP($A380,'MO-INSUMOS'!$D$28:$K$63,7,FALSE))</f>
        <v>0.16666666666666666</v>
      </c>
      <c r="K380" s="934">
        <f>IFERROR(VLOOKUP($A380,INSUMOS!$D:$M,8,FALSE),VLOOKUP($A380,'MO-INSUMOS'!$D$28:$K$63,8,FALSE))</f>
        <v>0</v>
      </c>
      <c r="L380" s="934">
        <f t="shared" si="22"/>
        <v>0</v>
      </c>
      <c r="M380" s="935" t="e">
        <f t="shared" si="23"/>
        <v>#DIV/0!</v>
      </c>
      <c r="N380" s="936" t="e">
        <f>SUM($M$11:M380)</f>
        <v>#DIV/0!</v>
      </c>
      <c r="P380" s="66" t="str">
        <f>IFERROR(VLOOKUP(F380,'SE-GERAL'!$G:$T,14,FALSE),"N")</f>
        <v>D</v>
      </c>
      <c r="Q380" s="66" t="str">
        <f>IF(SUMIF('MO-FERRAMENTAS EPI'!K:K,F380,'MO-FERRAMENTAS EPI'!F:F)&gt;0,"D","N")</f>
        <v>N</v>
      </c>
      <c r="R380" s="66" t="str">
        <f t="shared" si="24"/>
        <v>D</v>
      </c>
      <c r="S380" s="959"/>
      <c r="T380" s="959"/>
      <c r="U380" s="960"/>
      <c r="V380" s="960"/>
    </row>
    <row r="381" spans="1:22" ht="33.75">
      <c r="A381" s="66">
        <v>297</v>
      </c>
      <c r="D381" s="932" t="e">
        <f t="shared" si="25"/>
        <v>#DIV/0!</v>
      </c>
      <c r="E381" s="82" t="str">
        <f>IFERROR(VLOOKUP($A381,INSUMOS!$D:$M,2,FALSE),VLOOKUP($A381,'MO-INSUMOS'!$D$28:$K$63,2,FALSE))</f>
        <v>UFRJ</v>
      </c>
      <c r="F381" s="919" t="str">
        <f>IFERROR(VLOOKUP($A381,INSUMOS!$D:$M,3,FALSE),VLOOKUP($A381,'MO-INSUMOS'!$D$28:$K$63,3,FALSE))</f>
        <v>UFRJ-0198</v>
      </c>
      <c r="G381" s="919" t="str">
        <f>IFERROR(VLOOKUP($A381,INSUMOS!$D:$M,4,FALSE),VLOOKUP($A381,'MO-INSUMOS'!$D$28:$K$63,4,FALSE))</f>
        <v>MA</v>
      </c>
      <c r="H381" s="633" t="str">
        <f>IFERROR(VLOOKUP($A381,INSUMOS!$D:$M,5,FALSE),VLOOKUP($A381,'MO-INSUMOS'!$D$28:$K$63,5,FALSE))</f>
        <v>GRAMPO PARALELO DE ALUMÍNIO, CONSTRUÍDO EM LIGA ESPECIAL DE ALUMÍNIO. PARAFUSOS E PORCA EM LIGA DE ALDUR, PARA CABO DE ALUMÍNIO 397,5</v>
      </c>
      <c r="I381" s="919" t="str">
        <f>IFERROR(VLOOKUP($A381,INSUMOS!$D:$M,6,FALSE),VLOOKUP($A381,'MO-INSUMOS'!$D$28:$K$63,6,FALSE))</f>
        <v>UN</v>
      </c>
      <c r="J381" s="933">
        <f>IFERROR(VLOOKUP($A381,INSUMOS!$D:$M,7,FALSE),VLOOKUP($A381,'MO-INSUMOS'!$D$28:$K$63,7,FALSE))</f>
        <v>0.25</v>
      </c>
      <c r="K381" s="934">
        <f>IFERROR(VLOOKUP($A381,INSUMOS!$D:$M,8,FALSE),VLOOKUP($A381,'MO-INSUMOS'!$D$28:$K$63,8,FALSE))</f>
        <v>0</v>
      </c>
      <c r="L381" s="934">
        <f t="shared" si="22"/>
        <v>0</v>
      </c>
      <c r="M381" s="935" t="e">
        <f t="shared" si="23"/>
        <v>#DIV/0!</v>
      </c>
      <c r="N381" s="936" t="e">
        <f>SUM($M$11:M381)</f>
        <v>#DIV/0!</v>
      </c>
      <c r="P381" s="66" t="str">
        <f>IFERROR(VLOOKUP(F381,'SE-GERAL'!$G:$T,14,FALSE),"N")</f>
        <v>D</v>
      </c>
      <c r="Q381" s="66" t="str">
        <f>IF(SUMIF('MO-FERRAMENTAS EPI'!K:K,F381,'MO-FERRAMENTAS EPI'!F:F)&gt;0,"D","N")</f>
        <v>N</v>
      </c>
      <c r="R381" s="66" t="str">
        <f t="shared" si="24"/>
        <v>D</v>
      </c>
      <c r="S381" s="959"/>
      <c r="T381" s="959"/>
      <c r="U381" s="960"/>
      <c r="V381" s="960"/>
    </row>
    <row r="382" spans="1:22" ht="33.75">
      <c r="A382" s="66">
        <v>299</v>
      </c>
      <c r="D382" s="932" t="e">
        <f t="shared" si="25"/>
        <v>#DIV/0!</v>
      </c>
      <c r="E382" s="82" t="str">
        <f>IFERROR(VLOOKUP($A382,INSUMOS!$D:$M,2,FALSE),VLOOKUP($A382,'MO-INSUMOS'!$D$28:$K$63,2,FALSE))</f>
        <v>UFRJ</v>
      </c>
      <c r="F382" s="919" t="str">
        <f>IFERROR(VLOOKUP($A382,INSUMOS!$D:$M,3,FALSE),VLOOKUP($A382,'MO-INSUMOS'!$D$28:$K$63,3,FALSE))</f>
        <v>UFRJ-0200</v>
      </c>
      <c r="G382" s="919" t="str">
        <f>IFERROR(VLOOKUP($A382,INSUMOS!$D:$M,4,FALSE),VLOOKUP($A382,'MO-INSUMOS'!$D$28:$K$63,4,FALSE))</f>
        <v>MA</v>
      </c>
      <c r="H382" s="633" t="str">
        <f>IFERROR(VLOOKUP($A382,INSUMOS!$D:$M,5,FALSE),VLOOKUP($A382,'MO-INSUMOS'!$D$28:$K$63,5,FALSE))</f>
        <v>GRAMPO PARALELO DE ALUMÍNIO, CONSTRUÍDO EM LIGA ESPECIAL DE ALUMÍNIO. PARAFUSOS E PORCA EM LIGA DE ALDUR, PARA CABO DE ALUMÍNIO 2/0</v>
      </c>
      <c r="I382" s="919" t="str">
        <f>IFERROR(VLOOKUP($A382,INSUMOS!$D:$M,6,FALSE),VLOOKUP($A382,'MO-INSUMOS'!$D$28:$K$63,6,FALSE))</f>
        <v>UN</v>
      </c>
      <c r="J382" s="933">
        <f>IFERROR(VLOOKUP($A382,INSUMOS!$D:$M,7,FALSE),VLOOKUP($A382,'MO-INSUMOS'!$D$28:$K$63,7,FALSE))</f>
        <v>0.25</v>
      </c>
      <c r="K382" s="934">
        <f>IFERROR(VLOOKUP($A382,INSUMOS!$D:$M,8,FALSE),VLOOKUP($A382,'MO-INSUMOS'!$D$28:$K$63,8,FALSE))</f>
        <v>0</v>
      </c>
      <c r="L382" s="934">
        <f t="shared" si="22"/>
        <v>0</v>
      </c>
      <c r="M382" s="935" t="e">
        <f t="shared" si="23"/>
        <v>#DIV/0!</v>
      </c>
      <c r="N382" s="936" t="e">
        <f>SUM($M$11:M382)</f>
        <v>#DIV/0!</v>
      </c>
      <c r="P382" s="66" t="str">
        <f>IFERROR(VLOOKUP(F382,'SE-GERAL'!$G:$T,14,FALSE),"N")</f>
        <v>D</v>
      </c>
      <c r="Q382" s="66" t="str">
        <f>IF(SUMIF('MO-FERRAMENTAS EPI'!K:K,F382,'MO-FERRAMENTAS EPI'!F:F)&gt;0,"D","N")</f>
        <v>N</v>
      </c>
      <c r="R382" s="66" t="str">
        <f t="shared" si="24"/>
        <v>D</v>
      </c>
      <c r="S382" s="959"/>
      <c r="T382" s="959"/>
      <c r="U382" s="960"/>
      <c r="V382" s="960"/>
    </row>
    <row r="383" spans="1:22" ht="33.75">
      <c r="A383" s="66">
        <v>300</v>
      </c>
      <c r="D383" s="932" t="e">
        <f t="shared" si="25"/>
        <v>#DIV/0!</v>
      </c>
      <c r="E383" s="82" t="str">
        <f>IFERROR(VLOOKUP($A383,INSUMOS!$D:$M,2,FALSE),VLOOKUP($A383,'MO-INSUMOS'!$D$28:$K$63,2,FALSE))</f>
        <v>UFRJ</v>
      </c>
      <c r="F383" s="919" t="str">
        <f>IFERROR(VLOOKUP($A383,INSUMOS!$D:$M,3,FALSE),VLOOKUP($A383,'MO-INSUMOS'!$D$28:$K$63,3,FALSE))</f>
        <v>UFRJ-0201</v>
      </c>
      <c r="G383" s="919" t="str">
        <f>IFERROR(VLOOKUP($A383,INSUMOS!$D:$M,4,FALSE),VLOOKUP($A383,'MO-INSUMOS'!$D$28:$K$63,4,FALSE))</f>
        <v>MA</v>
      </c>
      <c r="H383" s="633" t="str">
        <f>IFERROR(VLOOKUP($A383,INSUMOS!$D:$M,5,FALSE),VLOOKUP($A383,'MO-INSUMOS'!$D$28:$K$63,5,FALSE))</f>
        <v>GRAMPO PARALELO DE ALUMÍNIO, CONSTRUÍDO EM LIGA ESPECIAL DE ALUMÍNIO. PARAFUSOS E PORCA EM LIGA DE ALDUR, PARA CABO DE ALUMÍNIO 4/0</v>
      </c>
      <c r="I383" s="919" t="str">
        <f>IFERROR(VLOOKUP($A383,INSUMOS!$D:$M,6,FALSE),VLOOKUP($A383,'MO-INSUMOS'!$D$28:$K$63,6,FALSE))</f>
        <v>UN</v>
      </c>
      <c r="J383" s="933">
        <f>IFERROR(VLOOKUP($A383,INSUMOS!$D:$M,7,FALSE),VLOOKUP($A383,'MO-INSUMOS'!$D$28:$K$63,7,FALSE))</f>
        <v>0.25</v>
      </c>
      <c r="K383" s="934">
        <f>IFERROR(VLOOKUP($A383,INSUMOS!$D:$M,8,FALSE),VLOOKUP($A383,'MO-INSUMOS'!$D$28:$K$63,8,FALSE))</f>
        <v>0</v>
      </c>
      <c r="L383" s="934">
        <f t="shared" si="22"/>
        <v>0</v>
      </c>
      <c r="M383" s="935" t="e">
        <f t="shared" si="23"/>
        <v>#DIV/0!</v>
      </c>
      <c r="N383" s="936" t="e">
        <f>SUM($M$11:M383)</f>
        <v>#DIV/0!</v>
      </c>
      <c r="P383" s="66" t="str">
        <f>IFERROR(VLOOKUP(F383,'SE-GERAL'!$G:$T,14,FALSE),"N")</f>
        <v>D</v>
      </c>
      <c r="Q383" s="66" t="str">
        <f>IF(SUMIF('MO-FERRAMENTAS EPI'!K:K,F383,'MO-FERRAMENTAS EPI'!F:F)&gt;0,"D","N")</f>
        <v>N</v>
      </c>
      <c r="R383" s="66" t="str">
        <f t="shared" si="24"/>
        <v>D</v>
      </c>
      <c r="S383" s="959"/>
      <c r="T383" s="959"/>
      <c r="U383" s="960"/>
      <c r="V383" s="960"/>
    </row>
    <row r="384" spans="1:22" ht="22.5">
      <c r="A384" s="66">
        <v>76</v>
      </c>
      <c r="D384" s="932" t="e">
        <f t="shared" si="25"/>
        <v>#DIV/0!</v>
      </c>
      <c r="E384" s="82" t="str">
        <f>IFERROR(VLOOKUP($A384,INSUMOS!$D:$M,2,FALSE),VLOOKUP($A384,'MO-INSUMOS'!$D$28:$K$63,2,FALSE))</f>
        <v>SCO/RIO</v>
      </c>
      <c r="F384" s="919" t="str">
        <f>IFERROR(VLOOKUP($A384,INSUMOS!$D:$M,3,FALSE),VLOOKUP($A384,'MO-INSUMOS'!$D$28:$K$63,3,FALSE))</f>
        <v>MAT119600</v>
      </c>
      <c r="G384" s="919" t="str">
        <f>IFERROR(VLOOKUP($A384,INSUMOS!$D:$M,4,FALSE),VLOOKUP($A384,'MO-INSUMOS'!$D$28:$K$63,4,FALSE))</f>
        <v>MA</v>
      </c>
      <c r="H384" s="633" t="str">
        <f>IFERROR(VLOOKUP($A384,INSUMOS!$D:$M,5,FALSE),VLOOKUP($A384,'MO-INSUMOS'!$D$28:$K$63,5,FALSE))</f>
        <v>REGISTRO DE GAVETA BRUTO, EM BRONZE, DIAMETRO NOMINAL DE 3/4"</v>
      </c>
      <c r="I384" s="919" t="str">
        <f>IFERROR(VLOOKUP($A384,INSUMOS!$D:$M,6,FALSE),VLOOKUP($A384,'MO-INSUMOS'!$D$28:$K$63,6,FALSE))</f>
        <v>UN</v>
      </c>
      <c r="J384" s="933">
        <f>IFERROR(VLOOKUP($A384,INSUMOS!$D:$M,7,FALSE),VLOOKUP($A384,'MO-INSUMOS'!$D$28:$K$63,7,FALSE))</f>
        <v>8.3333333333333329E-2</v>
      </c>
      <c r="K384" s="934">
        <f>IFERROR(VLOOKUP($A384,INSUMOS!$D:$M,8,FALSE),VLOOKUP($A384,'MO-INSUMOS'!$D$28:$K$63,8,FALSE))</f>
        <v>0</v>
      </c>
      <c r="L384" s="934">
        <f t="shared" si="22"/>
        <v>0</v>
      </c>
      <c r="M384" s="935" t="e">
        <f t="shared" si="23"/>
        <v>#DIV/0!</v>
      </c>
      <c r="N384" s="936" t="e">
        <f>SUM($M$11:M384)</f>
        <v>#DIV/0!</v>
      </c>
      <c r="P384" s="66" t="str">
        <f>IFERROR(VLOOKUP(F384,'SE-GERAL'!$G:$T,14,FALSE),"N")</f>
        <v>N</v>
      </c>
      <c r="Q384" s="66" t="str">
        <f>IF(SUMIF('MO-FERRAMENTAS EPI'!K:K,F384,'MO-FERRAMENTAS EPI'!F:F)&gt;0,"D","N")</f>
        <v>N</v>
      </c>
      <c r="R384" s="66" t="str">
        <f t="shared" si="24"/>
        <v>N</v>
      </c>
      <c r="S384" s="959"/>
      <c r="T384" s="959"/>
      <c r="U384" s="960"/>
      <c r="V384" s="960"/>
    </row>
    <row r="385" spans="1:22">
      <c r="A385" s="66">
        <v>443</v>
      </c>
      <c r="D385" s="932" t="e">
        <f t="shared" si="25"/>
        <v>#DIV/0!</v>
      </c>
      <c r="E385" s="82" t="str">
        <f>IFERROR(VLOOKUP($A385,INSUMOS!$D:$M,2,FALSE),VLOOKUP($A385,'MO-INSUMOS'!$D$28:$K$63,2,FALSE))</f>
        <v>UFRJ</v>
      </c>
      <c r="F385" s="919" t="str">
        <f>IFERROR(VLOOKUP($A385,INSUMOS!$D:$M,3,FALSE),VLOOKUP($A385,'MO-INSUMOS'!$D$28:$K$63,3,FALSE))</f>
        <v>UFRJ-0447</v>
      </c>
      <c r="G385" s="919" t="str">
        <f>IFERROR(VLOOKUP($A385,INSUMOS!$D:$M,4,FALSE),VLOOKUP($A385,'MO-INSUMOS'!$D$28:$K$63,4,FALSE))</f>
        <v>EQ</v>
      </c>
      <c r="H385" s="633" t="str">
        <f>IFERROR(VLOOKUP($A385,INSUMOS!$D:$M,5,FALSE),VLOOKUP($A385,'MO-INSUMOS'!$D$28:$K$63,5,FALSE))</f>
        <v>GUIA PASSA FIO COM ALMA DE AÇO 20M</v>
      </c>
      <c r="I385" s="919" t="str">
        <f>IFERROR(VLOOKUP($A385,INSUMOS!$D:$M,6,FALSE),VLOOKUP($A385,'MO-INSUMOS'!$D$28:$K$63,6,FALSE))</f>
        <v>UN</v>
      </c>
      <c r="J385" s="933">
        <f>IFERROR(VLOOKUP($A385,INSUMOS!$D:$M,7,FALSE),VLOOKUP($A385,'MO-INSUMOS'!$D$28:$K$63,7,FALSE))</f>
        <v>0.16666666666666666</v>
      </c>
      <c r="K385" s="934">
        <f>IFERROR(VLOOKUP($A385,INSUMOS!$D:$M,8,FALSE),VLOOKUP($A385,'MO-INSUMOS'!$D$28:$K$63,8,FALSE))</f>
        <v>0</v>
      </c>
      <c r="L385" s="934">
        <f t="shared" si="22"/>
        <v>0</v>
      </c>
      <c r="M385" s="935" t="e">
        <f t="shared" si="23"/>
        <v>#DIV/0!</v>
      </c>
      <c r="N385" s="936" t="e">
        <f>SUM($M$11:M385)</f>
        <v>#DIV/0!</v>
      </c>
      <c r="P385" s="66" t="str">
        <f>IFERROR(VLOOKUP(F385,'SE-GERAL'!$G:$T,14,FALSE),"N")</f>
        <v>D</v>
      </c>
      <c r="Q385" s="66" t="str">
        <f>IF(SUMIF('MO-FERRAMENTAS EPI'!K:K,F385,'MO-FERRAMENTAS EPI'!F:F)&gt;0,"D","N")</f>
        <v>N</v>
      </c>
      <c r="R385" s="66" t="str">
        <f t="shared" si="24"/>
        <v>D</v>
      </c>
      <c r="S385" s="959"/>
      <c r="T385" s="959"/>
      <c r="U385" s="960"/>
      <c r="V385" s="960"/>
    </row>
    <row r="386" spans="1:22">
      <c r="A386" s="66">
        <v>377</v>
      </c>
      <c r="D386" s="932" t="e">
        <f t="shared" si="25"/>
        <v>#DIV/0!</v>
      </c>
      <c r="E386" s="82" t="str">
        <f>IFERROR(VLOOKUP($A386,INSUMOS!$D:$M,2,FALSE),VLOOKUP($A386,'MO-INSUMOS'!$D$28:$K$63,2,FALSE))</f>
        <v>UFRJ</v>
      </c>
      <c r="F386" s="919" t="str">
        <f>IFERROR(VLOOKUP($A386,INSUMOS!$D:$M,3,FALSE),VLOOKUP($A386,'MO-INSUMOS'!$D$28:$K$63,3,FALSE))</f>
        <v>UFRJ-0354</v>
      </c>
      <c r="G386" s="919" t="str">
        <f>IFERROR(VLOOKUP($A386,INSUMOS!$D:$M,4,FALSE),VLOOKUP($A386,'MO-INSUMOS'!$D$28:$K$63,4,FALSE))</f>
        <v>MA</v>
      </c>
      <c r="H386" s="633" t="str">
        <f>IFERROR(VLOOKUP($A386,INSUMOS!$D:$M,5,FALSE),VLOOKUP($A386,'MO-INSUMOS'!$D$28:$K$63,5,FALSE))</f>
        <v>ANEL ORING 2351, AGEL OU EQUIVALENTE</v>
      </c>
      <c r="I386" s="919" t="str">
        <f>IFERROR(VLOOKUP($A386,INSUMOS!$D:$M,6,FALSE),VLOOKUP($A386,'MO-INSUMOS'!$D$28:$K$63,6,FALSE))</f>
        <v>UN</v>
      </c>
      <c r="J386" s="933">
        <f>IFERROR(VLOOKUP($A386,INSUMOS!$D:$M,7,FALSE),VLOOKUP($A386,'MO-INSUMOS'!$D$28:$K$63,7,FALSE))</f>
        <v>1</v>
      </c>
      <c r="K386" s="934">
        <f>IFERROR(VLOOKUP($A386,INSUMOS!$D:$M,8,FALSE),VLOOKUP($A386,'MO-INSUMOS'!$D$28:$K$63,8,FALSE))</f>
        <v>0</v>
      </c>
      <c r="L386" s="934">
        <f t="shared" si="22"/>
        <v>0</v>
      </c>
      <c r="M386" s="935" t="e">
        <f t="shared" si="23"/>
        <v>#DIV/0!</v>
      </c>
      <c r="N386" s="936" t="e">
        <f>SUM($M$11:M386)</f>
        <v>#DIV/0!</v>
      </c>
      <c r="P386" s="66" t="str">
        <f>IFERROR(VLOOKUP(F386,'SE-GERAL'!$G:$T,14,FALSE),"N")</f>
        <v>D</v>
      </c>
      <c r="Q386" s="66" t="str">
        <f>IF(SUMIF('MO-FERRAMENTAS EPI'!K:K,F386,'MO-FERRAMENTAS EPI'!F:F)&gt;0,"D","N")</f>
        <v>N</v>
      </c>
      <c r="R386" s="66" t="str">
        <f t="shared" si="24"/>
        <v>D</v>
      </c>
      <c r="S386" s="959"/>
      <c r="T386" s="959"/>
      <c r="U386" s="960"/>
      <c r="V386" s="960"/>
    </row>
    <row r="387" spans="1:22" ht="45">
      <c r="A387" s="66">
        <v>199</v>
      </c>
      <c r="D387" s="932" t="e">
        <f t="shared" si="25"/>
        <v>#DIV/0!</v>
      </c>
      <c r="E387" s="82" t="str">
        <f>IFERROR(VLOOKUP($A387,INSUMOS!$D:$M,2,FALSE),VLOOKUP($A387,'MO-INSUMOS'!$D$28:$K$63,2,FALSE))</f>
        <v>UFRJ</v>
      </c>
      <c r="F387" s="919" t="str">
        <f>IFERROR(VLOOKUP($A387,INSUMOS!$D:$M,3,FALSE),VLOOKUP($A387,'MO-INSUMOS'!$D$28:$K$63,3,FALSE))</f>
        <v>UFRJ-0102</v>
      </c>
      <c r="G387" s="919" t="str">
        <f>IFERROR(VLOOKUP($A387,INSUMOS!$D:$M,4,FALSE),VLOOKUP($A387,'MO-INSUMOS'!$D$28:$K$63,4,FALSE))</f>
        <v>MA</v>
      </c>
      <c r="H387" s="633" t="str">
        <f>IFERROR(VLOOKUP($A387,INSUMOS!$D:$M,5,FALSE),VLOOKUP($A387,'MO-INSUMOS'!$D$28:$K$63,5,FALSE))</f>
        <v>ELETRODUTO FLEXÍVEL, CORRUGADO, DE POLIETILENO DE ALTA DENSIDADE (PEAD), Ø 4" (Ø INTERNO = 103mm), FORNECIDO COM ARAME GUIA GALVANIZADO REVESTIDO DE PVC, FITA DE DE AVISO PERIGO,  CONFORME NBR-13.897 E NBR-13.898</v>
      </c>
      <c r="I387" s="919" t="str">
        <f>IFERROR(VLOOKUP($A387,INSUMOS!$D:$M,6,FALSE),VLOOKUP($A387,'MO-INSUMOS'!$D$28:$K$63,6,FALSE))</f>
        <v>M</v>
      </c>
      <c r="J387" s="933">
        <f>IFERROR(VLOOKUP($A387,INSUMOS!$D:$M,7,FALSE),VLOOKUP($A387,'MO-INSUMOS'!$D$28:$K$63,7,FALSE))</f>
        <v>0.25</v>
      </c>
      <c r="K387" s="934">
        <f>IFERROR(VLOOKUP($A387,INSUMOS!$D:$M,8,FALSE),VLOOKUP($A387,'MO-INSUMOS'!$D$28:$K$63,8,FALSE))</f>
        <v>0</v>
      </c>
      <c r="L387" s="934">
        <f t="shared" si="22"/>
        <v>0</v>
      </c>
      <c r="M387" s="935" t="e">
        <f t="shared" si="23"/>
        <v>#DIV/0!</v>
      </c>
      <c r="N387" s="936" t="e">
        <f>SUM($M$11:M387)</f>
        <v>#DIV/0!</v>
      </c>
      <c r="P387" s="66" t="str">
        <f>IFERROR(VLOOKUP(F387,'SE-GERAL'!$G:$T,14,FALSE),"N")</f>
        <v>D</v>
      </c>
      <c r="Q387" s="66" t="str">
        <f>IF(SUMIF('MO-FERRAMENTAS EPI'!K:K,F387,'MO-FERRAMENTAS EPI'!F:F)&gt;0,"D","N")</f>
        <v>N</v>
      </c>
      <c r="R387" s="66" t="str">
        <f t="shared" si="24"/>
        <v>D</v>
      </c>
      <c r="S387" s="959"/>
      <c r="T387" s="959"/>
      <c r="U387" s="960"/>
      <c r="V387" s="960"/>
    </row>
    <row r="388" spans="1:22" ht="22.5">
      <c r="A388" s="66">
        <v>400</v>
      </c>
      <c r="D388" s="932" t="e">
        <f t="shared" si="25"/>
        <v>#DIV/0!</v>
      </c>
      <c r="E388" s="82" t="str">
        <f>IFERROR(VLOOKUP($A388,INSUMOS!$D:$M,2,FALSE),VLOOKUP($A388,'MO-INSUMOS'!$D$28:$K$63,2,FALSE))</f>
        <v>SINAPI</v>
      </c>
      <c r="F388" s="919">
        <f>IFERROR(VLOOKUP($A388,INSUMOS!$D:$M,3,FALSE),VLOOKUP($A388,'MO-INSUMOS'!$D$28:$K$63,3,FALSE))</f>
        <v>1578</v>
      </c>
      <c r="G388" s="919" t="str">
        <f>IFERROR(VLOOKUP($A388,INSUMOS!$D:$M,4,FALSE),VLOOKUP($A388,'MO-INSUMOS'!$D$28:$K$63,4,FALSE))</f>
        <v>MA</v>
      </c>
      <c r="H388" s="633" t="str">
        <f>IFERROR(VLOOKUP($A388,INSUMOS!$D:$M,5,FALSE),VLOOKUP($A388,'MO-INSUMOS'!$D$28:$K$63,5,FALSE))</f>
        <v xml:space="preserve">TERMINAL A COMPRESSAO EM COBRE ESTANHADO PARA CABO 50 MM2, 1 FURO E 1 COMPRESSAO, PARA PARAFUSO DE FIXACAO M8   </v>
      </c>
      <c r="I388" s="919" t="str">
        <f>IFERROR(VLOOKUP($A388,INSUMOS!$D:$M,6,FALSE),VLOOKUP($A388,'MO-INSUMOS'!$D$28:$K$63,6,FALSE))</f>
        <v>UN</v>
      </c>
      <c r="J388" s="933">
        <f>IFERROR(VLOOKUP($A388,INSUMOS!$D:$M,7,FALSE),VLOOKUP($A388,'MO-INSUMOS'!$D$28:$K$63,7,FALSE))</f>
        <v>0.5</v>
      </c>
      <c r="K388" s="934">
        <f>IFERROR(VLOOKUP($A388,INSUMOS!$D:$M,8,FALSE),VLOOKUP($A388,'MO-INSUMOS'!$D$28:$K$63,8,FALSE))</f>
        <v>0</v>
      </c>
      <c r="L388" s="934">
        <f t="shared" si="22"/>
        <v>0</v>
      </c>
      <c r="M388" s="935" t="e">
        <f t="shared" si="23"/>
        <v>#DIV/0!</v>
      </c>
      <c r="N388" s="936" t="e">
        <f>SUM($M$11:M388)</f>
        <v>#DIV/0!</v>
      </c>
      <c r="P388" s="66" t="str">
        <f>IFERROR(VLOOKUP(F388,'SE-GERAL'!$G:$T,14,FALSE),"N")</f>
        <v>D</v>
      </c>
      <c r="Q388" s="66" t="str">
        <f>IF(SUMIF('MO-FERRAMENTAS EPI'!K:K,F388,'MO-FERRAMENTAS EPI'!F:F)&gt;0,"D","N")</f>
        <v>N</v>
      </c>
      <c r="R388" s="66" t="str">
        <f t="shared" si="24"/>
        <v>D</v>
      </c>
      <c r="S388" s="959"/>
      <c r="T388" s="959"/>
      <c r="U388" s="960"/>
      <c r="V388" s="960"/>
    </row>
    <row r="389" spans="1:22">
      <c r="A389" s="66">
        <v>476</v>
      </c>
      <c r="D389" s="932" t="e">
        <f t="shared" si="25"/>
        <v>#DIV/0!</v>
      </c>
      <c r="E389" s="82" t="str">
        <f>IFERROR(VLOOKUP($A389,INSUMOS!$D:$M,2,FALSE),VLOOKUP($A389,'MO-INSUMOS'!$D$28:$K$63,2,FALSE))</f>
        <v>UFRJ</v>
      </c>
      <c r="F389" s="919" t="str">
        <f>IFERROR(VLOOKUP($A389,INSUMOS!$D:$M,3,FALSE),VLOOKUP($A389,'MO-INSUMOS'!$D$28:$K$63,3,FALSE))</f>
        <v>UFRJ-0506</v>
      </c>
      <c r="G389" s="919" t="str">
        <f>IFERROR(VLOOKUP($A389,INSUMOS!$D:$M,4,FALSE),VLOOKUP($A389,'MO-INSUMOS'!$D$28:$K$63,4,FALSE))</f>
        <v>EQ</v>
      </c>
      <c r="H389" s="633" t="str">
        <f>IFERROR(VLOOKUP($A389,INSUMOS!$D:$M,5,FALSE),VLOOKUP($A389,'MO-INSUMOS'!$D$28:$K$63,5,FALSE))</f>
        <v>BROCA PARA CONCRETO 13 MM</v>
      </c>
      <c r="I389" s="919" t="str">
        <f>IFERROR(VLOOKUP($A389,INSUMOS!$D:$M,6,FALSE),VLOOKUP($A389,'MO-INSUMOS'!$D$28:$K$63,6,FALSE))</f>
        <v>UN</v>
      </c>
      <c r="J389" s="933">
        <f>IFERROR(VLOOKUP($A389,INSUMOS!$D:$M,7,FALSE),VLOOKUP($A389,'MO-INSUMOS'!$D$28:$K$63,7,FALSE))</f>
        <v>0.16666666666666666</v>
      </c>
      <c r="K389" s="934">
        <f>IFERROR(VLOOKUP($A389,INSUMOS!$D:$M,8,FALSE),VLOOKUP($A389,'MO-INSUMOS'!$D$28:$K$63,8,FALSE))</f>
        <v>0</v>
      </c>
      <c r="L389" s="934">
        <f t="shared" si="22"/>
        <v>0</v>
      </c>
      <c r="M389" s="935" t="e">
        <f t="shared" si="23"/>
        <v>#DIV/0!</v>
      </c>
      <c r="N389" s="936" t="e">
        <f>SUM($M$11:M389)</f>
        <v>#DIV/0!</v>
      </c>
      <c r="P389" s="66" t="str">
        <f>IFERROR(VLOOKUP(F389,'SE-GERAL'!$G:$T,14,FALSE),"N")</f>
        <v>D</v>
      </c>
      <c r="Q389" s="66" t="str">
        <f>IF(SUMIF('MO-FERRAMENTAS EPI'!K:K,F389,'MO-FERRAMENTAS EPI'!F:F)&gt;0,"D","N")</f>
        <v>N</v>
      </c>
      <c r="R389" s="66" t="str">
        <f t="shared" si="24"/>
        <v>D</v>
      </c>
      <c r="S389" s="959"/>
      <c r="T389" s="959"/>
      <c r="U389" s="960"/>
      <c r="V389" s="960"/>
    </row>
    <row r="390" spans="1:22" ht="22.5">
      <c r="A390" s="66">
        <v>196</v>
      </c>
      <c r="D390" s="932" t="e">
        <f t="shared" si="25"/>
        <v>#DIV/0!</v>
      </c>
      <c r="E390" s="82" t="str">
        <f>IFERROR(VLOOKUP($A390,INSUMOS!$D:$M,2,FALSE),VLOOKUP($A390,'MO-INSUMOS'!$D$28:$K$63,2,FALSE))</f>
        <v>UFRJ</v>
      </c>
      <c r="F390" s="919" t="str">
        <f>IFERROR(VLOOKUP($A390,INSUMOS!$D:$M,3,FALSE),VLOOKUP($A390,'MO-INSUMOS'!$D$28:$K$63,3,FALSE))</f>
        <v>UFRJ-0065</v>
      </c>
      <c r="G390" s="919" t="str">
        <f>IFERROR(VLOOKUP($A390,INSUMOS!$D:$M,4,FALSE),VLOOKUP($A390,'MO-INSUMOS'!$D$28:$K$63,4,FALSE))</f>
        <v>MA</v>
      </c>
      <c r="H390" s="633" t="str">
        <f>IFERROR(VLOOKUP($A390,INSUMOS!$D:$M,5,FALSE),VLOOKUP($A390,'MO-INSUMOS'!$D$28:$K$63,5,FALSE))</f>
        <v>CANALETA PARA PAINEL COM TAMPA RECORTE ABERTO EM PVC ANTI-CHAMAS  30X50 mm</v>
      </c>
      <c r="I390" s="919" t="str">
        <f>IFERROR(VLOOKUP($A390,INSUMOS!$D:$M,6,FALSE),VLOOKUP($A390,'MO-INSUMOS'!$D$28:$K$63,6,FALSE))</f>
        <v>M</v>
      </c>
      <c r="J390" s="933">
        <f>IFERROR(VLOOKUP($A390,INSUMOS!$D:$M,7,FALSE),VLOOKUP($A390,'MO-INSUMOS'!$D$28:$K$63,7,FALSE))</f>
        <v>8.3333333333333329E-2</v>
      </c>
      <c r="K390" s="934">
        <f>IFERROR(VLOOKUP($A390,INSUMOS!$D:$M,8,FALSE),VLOOKUP($A390,'MO-INSUMOS'!$D$28:$K$63,8,FALSE))</f>
        <v>0</v>
      </c>
      <c r="L390" s="934">
        <f t="shared" si="22"/>
        <v>0</v>
      </c>
      <c r="M390" s="935" t="e">
        <f t="shared" si="23"/>
        <v>#DIV/0!</v>
      </c>
      <c r="N390" s="936" t="e">
        <f>SUM($M$11:M390)</f>
        <v>#DIV/0!</v>
      </c>
      <c r="P390" s="66" t="str">
        <f>IFERROR(VLOOKUP(F390,'SE-GERAL'!$G:$T,14,FALSE),"N")</f>
        <v>D</v>
      </c>
      <c r="Q390" s="66" t="str">
        <f>IF(SUMIF('MO-FERRAMENTAS EPI'!K:K,F390,'MO-FERRAMENTAS EPI'!F:F)&gt;0,"D","N")</f>
        <v>N</v>
      </c>
      <c r="R390" s="66" t="str">
        <f t="shared" si="24"/>
        <v>D</v>
      </c>
      <c r="S390" s="959"/>
      <c r="T390" s="959"/>
      <c r="U390" s="960"/>
      <c r="V390" s="960"/>
    </row>
    <row r="391" spans="1:22">
      <c r="A391" s="66">
        <v>228</v>
      </c>
      <c r="D391" s="932" t="e">
        <f t="shared" si="25"/>
        <v>#DIV/0!</v>
      </c>
      <c r="E391" s="82" t="str">
        <f>IFERROR(VLOOKUP($A391,INSUMOS!$D:$M,2,FALSE),VLOOKUP($A391,'MO-INSUMOS'!$D$28:$K$63,2,FALSE))</f>
        <v>SBC</v>
      </c>
      <c r="F391" s="919">
        <f>IFERROR(VLOOKUP($A391,INSUMOS!$D:$M,3,FALSE),VLOOKUP($A391,'MO-INSUMOS'!$D$28:$K$63,3,FALSE))</f>
        <v>2031</v>
      </c>
      <c r="G391" s="919" t="str">
        <f>IFERROR(VLOOKUP($A391,INSUMOS!$D:$M,4,FALSE),VLOOKUP($A391,'MO-INSUMOS'!$D$28:$K$63,4,FALSE))</f>
        <v>MA</v>
      </c>
      <c r="H391" s="633" t="str">
        <f>IFERROR(VLOOKUP($A391,INSUMOS!$D:$M,5,FALSE),VLOOKUP($A391,'MO-INSUMOS'!$D$28:$K$63,5,FALSE))</f>
        <v>BOX RETO PARA ELETRODUTO FLEXIVEL 1.1/2"</v>
      </c>
      <c r="I391" s="919" t="str">
        <f>IFERROR(VLOOKUP($A391,INSUMOS!$D:$M,6,FALSE),VLOOKUP($A391,'MO-INSUMOS'!$D$28:$K$63,6,FALSE))</f>
        <v>UN</v>
      </c>
      <c r="J391" s="933">
        <f>IFERROR(VLOOKUP($A391,INSUMOS!$D:$M,7,FALSE),VLOOKUP($A391,'MO-INSUMOS'!$D$28:$K$63,7,FALSE))</f>
        <v>0.16666666666666666</v>
      </c>
      <c r="K391" s="934">
        <f>IFERROR(VLOOKUP($A391,INSUMOS!$D:$M,8,FALSE),VLOOKUP($A391,'MO-INSUMOS'!$D$28:$K$63,8,FALSE))</f>
        <v>0</v>
      </c>
      <c r="L391" s="934">
        <f t="shared" si="22"/>
        <v>0</v>
      </c>
      <c r="M391" s="935" t="e">
        <f t="shared" si="23"/>
        <v>#DIV/0!</v>
      </c>
      <c r="N391" s="936" t="e">
        <f>SUM($M$11:M391)</f>
        <v>#DIV/0!</v>
      </c>
      <c r="P391" s="66" t="str">
        <f>IFERROR(VLOOKUP(F391,'SE-GERAL'!$G:$T,14,FALSE),"N")</f>
        <v>D</v>
      </c>
      <c r="Q391" s="66" t="str">
        <f>IF(SUMIF('MO-FERRAMENTAS EPI'!K:K,F391,'MO-FERRAMENTAS EPI'!F:F)&gt;0,"D","N")</f>
        <v>N</v>
      </c>
      <c r="R391" s="66" t="str">
        <f t="shared" si="24"/>
        <v>D</v>
      </c>
      <c r="S391" s="959"/>
      <c r="T391" s="959"/>
      <c r="U391" s="960"/>
      <c r="V391" s="960"/>
    </row>
    <row r="392" spans="1:22">
      <c r="A392" s="66">
        <v>229</v>
      </c>
      <c r="D392" s="932" t="e">
        <f t="shared" si="25"/>
        <v>#DIV/0!</v>
      </c>
      <c r="E392" s="82" t="str">
        <f>IFERROR(VLOOKUP($A392,INSUMOS!$D:$M,2,FALSE),VLOOKUP($A392,'MO-INSUMOS'!$D$28:$K$63,2,FALSE))</f>
        <v>SBC</v>
      </c>
      <c r="F392" s="919">
        <f>IFERROR(VLOOKUP($A392,INSUMOS!$D:$M,3,FALSE),VLOOKUP($A392,'MO-INSUMOS'!$D$28:$K$63,3,FALSE))</f>
        <v>2032</v>
      </c>
      <c r="G392" s="919" t="str">
        <f>IFERROR(VLOOKUP($A392,INSUMOS!$D:$M,4,FALSE),VLOOKUP($A392,'MO-INSUMOS'!$D$28:$K$63,4,FALSE))</f>
        <v>MA</v>
      </c>
      <c r="H392" s="633" t="str">
        <f>IFERROR(VLOOKUP($A392,INSUMOS!$D:$M,5,FALSE),VLOOKUP($A392,'MO-INSUMOS'!$D$28:$K$63,5,FALSE))</f>
        <v>BOX RETO PARA ELETRODUTO FLEXIVEL 2"</v>
      </c>
      <c r="I392" s="919" t="str">
        <f>IFERROR(VLOOKUP($A392,INSUMOS!$D:$M,6,FALSE),VLOOKUP($A392,'MO-INSUMOS'!$D$28:$K$63,6,FALSE))</f>
        <v>UN</v>
      </c>
      <c r="J392" s="933">
        <f>IFERROR(VLOOKUP($A392,INSUMOS!$D:$M,7,FALSE),VLOOKUP($A392,'MO-INSUMOS'!$D$28:$K$63,7,FALSE))</f>
        <v>0.16666666666666666</v>
      </c>
      <c r="K392" s="934">
        <f>IFERROR(VLOOKUP($A392,INSUMOS!$D:$M,8,FALSE),VLOOKUP($A392,'MO-INSUMOS'!$D$28:$K$63,8,FALSE))</f>
        <v>0</v>
      </c>
      <c r="L392" s="934">
        <f t="shared" si="22"/>
        <v>0</v>
      </c>
      <c r="M392" s="935" t="e">
        <f t="shared" si="23"/>
        <v>#DIV/0!</v>
      </c>
      <c r="N392" s="936" t="e">
        <f>SUM($M$11:M392)</f>
        <v>#DIV/0!</v>
      </c>
      <c r="P392" s="66" t="str">
        <f>IFERROR(VLOOKUP(F392,'SE-GERAL'!$G:$T,14,FALSE),"N")</f>
        <v>D</v>
      </c>
      <c r="Q392" s="66" t="str">
        <f>IF(SUMIF('MO-FERRAMENTAS EPI'!K:K,F392,'MO-FERRAMENTAS EPI'!F:F)&gt;0,"D","N")</f>
        <v>N</v>
      </c>
      <c r="R392" s="66" t="str">
        <f t="shared" si="24"/>
        <v>D</v>
      </c>
      <c r="S392" s="959"/>
      <c r="T392" s="959"/>
      <c r="U392" s="960"/>
      <c r="V392" s="960"/>
    </row>
    <row r="393" spans="1:22">
      <c r="A393" s="66">
        <v>309</v>
      </c>
      <c r="D393" s="932" t="e">
        <f t="shared" si="25"/>
        <v>#DIV/0!</v>
      </c>
      <c r="E393" s="82" t="str">
        <f>IFERROR(VLOOKUP($A393,INSUMOS!$D:$M,2,FALSE),VLOOKUP($A393,'MO-INSUMOS'!$D$28:$K$63,2,FALSE))</f>
        <v>UFRJ</v>
      </c>
      <c r="F393" s="919" t="str">
        <f>IFERROR(VLOOKUP($A393,INSUMOS!$D:$M,3,FALSE),VLOOKUP($A393,'MO-INSUMOS'!$D$28:$K$63,3,FALSE))</f>
        <v>UFRJ-0210</v>
      </c>
      <c r="G393" s="919" t="str">
        <f>IFERROR(VLOOKUP($A393,INSUMOS!$D:$M,4,FALSE),VLOOKUP($A393,'MO-INSUMOS'!$D$28:$K$63,4,FALSE))</f>
        <v>MA</v>
      </c>
      <c r="H393" s="633" t="str">
        <f>IFERROR(VLOOKUP($A393,INSUMOS!$D:$M,5,FALSE),VLOOKUP($A393,'MO-INSUMOS'!$D$28:$K$63,5,FALSE))</f>
        <v>CABO DE ALUMÍNIO CAA 336 MCM</v>
      </c>
      <c r="I393" s="919" t="str">
        <f>IFERROR(VLOOKUP($A393,INSUMOS!$D:$M,6,FALSE),VLOOKUP($A393,'MO-INSUMOS'!$D$28:$K$63,6,FALSE))</f>
        <v>M</v>
      </c>
      <c r="J393" s="933">
        <f>IFERROR(VLOOKUP($A393,INSUMOS!$D:$M,7,FALSE),VLOOKUP($A393,'MO-INSUMOS'!$D$28:$K$63,7,FALSE))</f>
        <v>8.3333333333333329E-2</v>
      </c>
      <c r="K393" s="934">
        <f>IFERROR(VLOOKUP($A393,INSUMOS!$D:$M,8,FALSE),VLOOKUP($A393,'MO-INSUMOS'!$D$28:$K$63,8,FALSE))</f>
        <v>0</v>
      </c>
      <c r="L393" s="934">
        <f t="shared" si="22"/>
        <v>0</v>
      </c>
      <c r="M393" s="935" t="e">
        <f t="shared" si="23"/>
        <v>#DIV/0!</v>
      </c>
      <c r="N393" s="936" t="e">
        <f>SUM($M$11:M393)</f>
        <v>#DIV/0!</v>
      </c>
      <c r="P393" s="66" t="str">
        <f>IFERROR(VLOOKUP(F393,'SE-GERAL'!$G:$T,14,FALSE),"N")</f>
        <v>D</v>
      </c>
      <c r="Q393" s="66" t="str">
        <f>IF(SUMIF('MO-FERRAMENTAS EPI'!K:K,F393,'MO-FERRAMENTAS EPI'!F:F)&gt;0,"D","N")</f>
        <v>N</v>
      </c>
      <c r="R393" s="66" t="str">
        <f t="shared" si="24"/>
        <v>D</v>
      </c>
      <c r="S393" s="959"/>
      <c r="T393" s="959"/>
      <c r="U393" s="960"/>
      <c r="V393" s="960"/>
    </row>
    <row r="394" spans="1:22" ht="22.5">
      <c r="A394" s="66">
        <v>108</v>
      </c>
      <c r="D394" s="932" t="e">
        <f t="shared" si="25"/>
        <v>#DIV/0!</v>
      </c>
      <c r="E394" s="82" t="str">
        <f>IFERROR(VLOOKUP($A394,INSUMOS!$D:$M,2,FALSE),VLOOKUP($A394,'MO-INSUMOS'!$D$28:$K$63,2,FALSE))</f>
        <v>SCO/RIO</v>
      </c>
      <c r="F394" s="919" t="str">
        <f>IFERROR(VLOOKUP($A394,INSUMOS!$D:$M,3,FALSE),VLOOKUP($A394,'MO-INSUMOS'!$D$28:$K$63,3,FALSE))</f>
        <v>MAT145550</v>
      </c>
      <c r="G394" s="919" t="str">
        <f>IFERROR(VLOOKUP($A394,INSUMOS!$D:$M,4,FALSE),VLOOKUP($A394,'MO-INSUMOS'!$D$28:$K$63,4,FALSE))</f>
        <v>MA</v>
      </c>
      <c r="H394" s="633" t="str">
        <f>IFERROR(VLOOKUP($A394,INSUMOS!$D:$M,5,FALSE),VLOOKUP($A394,'MO-INSUMOS'!$D$28:$K$63,5,FALSE))</f>
        <v>TUBO DE PVC RIGIDO, PB, PARA ESGOTO PREDIAL, VARA COM 6M, DIAMETRO NOMINAL DE 40MM</v>
      </c>
      <c r="I394" s="919" t="str">
        <f>IFERROR(VLOOKUP($A394,INSUMOS!$D:$M,6,FALSE),VLOOKUP($A394,'MO-INSUMOS'!$D$28:$K$63,6,FALSE))</f>
        <v>UN</v>
      </c>
      <c r="J394" s="933">
        <f>IFERROR(VLOOKUP($A394,INSUMOS!$D:$M,7,FALSE),VLOOKUP($A394,'MO-INSUMOS'!$D$28:$K$63,7,FALSE))</f>
        <v>8.3333333333333329E-2</v>
      </c>
      <c r="K394" s="934">
        <f>IFERROR(VLOOKUP($A394,INSUMOS!$D:$M,8,FALSE),VLOOKUP($A394,'MO-INSUMOS'!$D$28:$K$63,8,FALSE))</f>
        <v>0</v>
      </c>
      <c r="L394" s="934">
        <f t="shared" si="22"/>
        <v>0</v>
      </c>
      <c r="M394" s="935" t="e">
        <f t="shared" si="23"/>
        <v>#DIV/0!</v>
      </c>
      <c r="N394" s="936" t="e">
        <f>SUM($M$11:M394)</f>
        <v>#DIV/0!</v>
      </c>
      <c r="P394" s="66" t="str">
        <f>IFERROR(VLOOKUP(F394,'SE-GERAL'!$G:$T,14,FALSE),"N")</f>
        <v>N</v>
      </c>
      <c r="Q394" s="66" t="str">
        <f>IF(SUMIF('MO-FERRAMENTAS EPI'!K:K,F394,'MO-FERRAMENTAS EPI'!F:F)&gt;0,"D","N")</f>
        <v>N</v>
      </c>
      <c r="R394" s="66" t="str">
        <f t="shared" si="24"/>
        <v>N</v>
      </c>
      <c r="S394" s="959"/>
      <c r="T394" s="959"/>
      <c r="U394" s="960"/>
      <c r="V394" s="960"/>
    </row>
    <row r="395" spans="1:22" ht="33.75">
      <c r="A395" s="66">
        <v>106</v>
      </c>
      <c r="D395" s="932" t="e">
        <f t="shared" si="25"/>
        <v>#DIV/0!</v>
      </c>
      <c r="E395" s="82" t="str">
        <f>IFERROR(VLOOKUP($A395,INSUMOS!$D:$M,2,FALSE),VLOOKUP($A395,'MO-INSUMOS'!$D$28:$K$63,2,FALSE))</f>
        <v>SCO/RIO</v>
      </c>
      <c r="F395" s="919" t="str">
        <f>IFERROR(VLOOKUP($A395,INSUMOS!$D:$M,3,FALSE),VLOOKUP($A395,'MO-INSUMOS'!$D$28:$K$63,3,FALSE))</f>
        <v>MAT096800</v>
      </c>
      <c r="G395" s="919" t="str">
        <f>IFERROR(VLOOKUP($A395,INSUMOS!$D:$M,4,FALSE),VLOOKUP($A395,'MO-INSUMOS'!$D$28:$K$63,4,FALSE))</f>
        <v>MA</v>
      </c>
      <c r="H395" s="633" t="str">
        <f>IFERROR(VLOOKUP($A395,INSUMOS!$D:$M,5,FALSE),VLOOKUP($A395,'MO-INSUMOS'!$D$28:$K$63,5,FALSE))</f>
        <v>PECA DE MADEIRA SERRADA, SECAO (7,5CM X 7,5CM / 3" X 3") - GRUPO II DA TABELA CLASSIFICATORIA DE ESPECIFICACOES DE PRODUTOS MADEIREIROS</v>
      </c>
      <c r="I395" s="919" t="str">
        <f>IFERROR(VLOOKUP($A395,INSUMOS!$D:$M,6,FALSE),VLOOKUP($A395,'MO-INSUMOS'!$D$28:$K$63,6,FALSE))</f>
        <v>M</v>
      </c>
      <c r="J395" s="933">
        <f>IFERROR(VLOOKUP($A395,INSUMOS!$D:$M,7,FALSE),VLOOKUP($A395,'MO-INSUMOS'!$D$28:$K$63,7,FALSE))</f>
        <v>0.34583333333333333</v>
      </c>
      <c r="K395" s="934">
        <f>IFERROR(VLOOKUP($A395,INSUMOS!$D:$M,8,FALSE),VLOOKUP($A395,'MO-INSUMOS'!$D$28:$K$63,8,FALSE))</f>
        <v>0</v>
      </c>
      <c r="L395" s="934">
        <f t="shared" ref="L395:L458" si="26">IF(I395="%",K395,J395*K395)</f>
        <v>0</v>
      </c>
      <c r="M395" s="935" t="e">
        <f t="shared" ref="M395:M458" si="27">L395/$L$555</f>
        <v>#DIV/0!</v>
      </c>
      <c r="N395" s="936" t="e">
        <f>SUM($M$11:M395)</f>
        <v>#DIV/0!</v>
      </c>
      <c r="P395" s="66" t="str">
        <f>IFERROR(VLOOKUP(F395,'SE-GERAL'!$G:$T,14,FALSE),"N")</f>
        <v>N</v>
      </c>
      <c r="Q395" s="66" t="str">
        <f>IF(SUMIF('MO-FERRAMENTAS EPI'!K:K,F395,'MO-FERRAMENTAS EPI'!F:F)&gt;0,"D","N")</f>
        <v>N</v>
      </c>
      <c r="R395" s="66" t="str">
        <f t="shared" ref="R395:R458" si="28">IF(P395="D","D",IF(Q395="D","D","N"))</f>
        <v>N</v>
      </c>
      <c r="S395" s="959"/>
      <c r="T395" s="959"/>
      <c r="U395" s="960"/>
      <c r="V395" s="960"/>
    </row>
    <row r="396" spans="1:22">
      <c r="A396" s="66">
        <v>239</v>
      </c>
      <c r="D396" s="932" t="e">
        <f t="shared" si="25"/>
        <v>#DIV/0!</v>
      </c>
      <c r="E396" s="82" t="str">
        <f>IFERROR(VLOOKUP($A396,INSUMOS!$D:$M,2,FALSE),VLOOKUP($A396,'MO-INSUMOS'!$D$28:$K$63,2,FALSE))</f>
        <v>SBC</v>
      </c>
      <c r="F396" s="919">
        <f>IFERROR(VLOOKUP($A396,INSUMOS!$D:$M,3,FALSE),VLOOKUP($A396,'MO-INSUMOS'!$D$28:$K$63,3,FALSE))</f>
        <v>18030</v>
      </c>
      <c r="G396" s="919" t="str">
        <f>IFERROR(VLOOKUP($A396,INSUMOS!$D:$M,4,FALSE),VLOOKUP($A396,'MO-INSUMOS'!$D$28:$K$63,4,FALSE))</f>
        <v>MA</v>
      </c>
      <c r="H396" s="633" t="str">
        <f>IFERROR(VLOOKUP($A396,INSUMOS!$D:$M,5,FALSE),VLOOKUP($A396,'MO-INSUMOS'!$D$28:$K$63,5,FALSE))</f>
        <v>TAMPA 2 MODULOS CONDULETE TOP 1/2" E 3/4"</v>
      </c>
      <c r="I396" s="919" t="str">
        <f>IFERROR(VLOOKUP($A396,INSUMOS!$D:$M,6,FALSE),VLOOKUP($A396,'MO-INSUMOS'!$D$28:$K$63,6,FALSE))</f>
        <v>UN</v>
      </c>
      <c r="J396" s="933">
        <f>IFERROR(VLOOKUP($A396,INSUMOS!$D:$M,7,FALSE),VLOOKUP($A396,'MO-INSUMOS'!$D$28:$K$63,7,FALSE))</f>
        <v>0.25</v>
      </c>
      <c r="K396" s="934">
        <f>IFERROR(VLOOKUP($A396,INSUMOS!$D:$M,8,FALSE),VLOOKUP($A396,'MO-INSUMOS'!$D$28:$K$63,8,FALSE))</f>
        <v>0</v>
      </c>
      <c r="L396" s="934">
        <f t="shared" si="26"/>
        <v>0</v>
      </c>
      <c r="M396" s="935" t="e">
        <f t="shared" si="27"/>
        <v>#DIV/0!</v>
      </c>
      <c r="N396" s="936" t="e">
        <f>SUM($M$11:M396)</f>
        <v>#DIV/0!</v>
      </c>
      <c r="P396" s="66" t="str">
        <f>IFERROR(VLOOKUP(F396,'SE-GERAL'!$G:$T,14,FALSE),"N")</f>
        <v>D</v>
      </c>
      <c r="Q396" s="66" t="str">
        <f>IF(SUMIF('MO-FERRAMENTAS EPI'!K:K,F396,'MO-FERRAMENTAS EPI'!F:F)&gt;0,"D","N")</f>
        <v>N</v>
      </c>
      <c r="R396" s="66" t="str">
        <f t="shared" si="28"/>
        <v>D</v>
      </c>
      <c r="S396" s="959"/>
      <c r="T396" s="959"/>
      <c r="U396" s="960"/>
      <c r="V396" s="960"/>
    </row>
    <row r="397" spans="1:22">
      <c r="A397" s="66">
        <v>394</v>
      </c>
      <c r="D397" s="932" t="e">
        <f t="shared" si="25"/>
        <v>#DIV/0!</v>
      </c>
      <c r="E397" s="82" t="str">
        <f>IFERROR(VLOOKUP($A397,INSUMOS!$D:$M,2,FALSE),VLOOKUP($A397,'MO-INSUMOS'!$D$28:$K$63,2,FALSE))</f>
        <v>UFRJ</v>
      </c>
      <c r="F397" s="919" t="str">
        <f>IFERROR(VLOOKUP($A397,INSUMOS!$D:$M,3,FALSE),VLOOKUP($A397,'MO-INSUMOS'!$D$28:$K$63,3,FALSE))</f>
        <v>UFRJ-0291</v>
      </c>
      <c r="G397" s="919" t="str">
        <f>IFERROR(VLOOKUP($A397,INSUMOS!$D:$M,4,FALSE),VLOOKUP($A397,'MO-INSUMOS'!$D$28:$K$63,4,FALSE))</f>
        <v>MA</v>
      </c>
      <c r="H397" s="633" t="str">
        <f>IFERROR(VLOOKUP($A397,INSUMOS!$D:$M,5,FALSE),VLOOKUP($A397,'MO-INSUMOS'!$D$28:$K$63,5,FALSE))</f>
        <v>TERMINAL MECÂNICO, EM LATÃO, PARA CABO 70mm²</v>
      </c>
      <c r="I397" s="919" t="str">
        <f>IFERROR(VLOOKUP($A397,INSUMOS!$D:$M,6,FALSE),VLOOKUP($A397,'MO-INSUMOS'!$D$28:$K$63,6,FALSE))</f>
        <v>UN</v>
      </c>
      <c r="J397" s="933">
        <f>IFERROR(VLOOKUP($A397,INSUMOS!$D:$M,7,FALSE),VLOOKUP($A397,'MO-INSUMOS'!$D$28:$K$63,7,FALSE))</f>
        <v>0.25</v>
      </c>
      <c r="K397" s="934">
        <f>IFERROR(VLOOKUP($A397,INSUMOS!$D:$M,8,FALSE),VLOOKUP($A397,'MO-INSUMOS'!$D$28:$K$63,8,FALSE))</f>
        <v>0</v>
      </c>
      <c r="L397" s="934">
        <f t="shared" si="26"/>
        <v>0</v>
      </c>
      <c r="M397" s="935" t="e">
        <f t="shared" si="27"/>
        <v>#DIV/0!</v>
      </c>
      <c r="N397" s="936" t="e">
        <f>SUM($M$11:M397)</f>
        <v>#DIV/0!</v>
      </c>
      <c r="P397" s="66" t="str">
        <f>IFERROR(VLOOKUP(F397,'SE-GERAL'!$G:$T,14,FALSE),"N")</f>
        <v>D</v>
      </c>
      <c r="Q397" s="66" t="str">
        <f>IF(SUMIF('MO-FERRAMENTAS EPI'!K:K,F397,'MO-FERRAMENTAS EPI'!F:F)&gt;0,"D","N")</f>
        <v>N</v>
      </c>
      <c r="R397" s="66" t="str">
        <f t="shared" si="28"/>
        <v>D</v>
      </c>
      <c r="S397" s="959"/>
      <c r="T397" s="959"/>
      <c r="U397" s="960"/>
      <c r="V397" s="960"/>
    </row>
    <row r="398" spans="1:22">
      <c r="A398" s="66">
        <v>235</v>
      </c>
      <c r="D398" s="932" t="e">
        <f t="shared" si="25"/>
        <v>#DIV/0!</v>
      </c>
      <c r="E398" s="82" t="str">
        <f>IFERROR(VLOOKUP($A398,INSUMOS!$D:$M,2,FALSE),VLOOKUP($A398,'MO-INSUMOS'!$D$28:$K$63,2,FALSE))</f>
        <v>SBC</v>
      </c>
      <c r="F398" s="919">
        <f>IFERROR(VLOOKUP($A398,INSUMOS!$D:$M,3,FALSE),VLOOKUP($A398,'MO-INSUMOS'!$D$28:$K$63,3,FALSE))</f>
        <v>77014</v>
      </c>
      <c r="G398" s="919" t="str">
        <f>IFERROR(VLOOKUP($A398,INSUMOS!$D:$M,4,FALSE),VLOOKUP($A398,'MO-INSUMOS'!$D$28:$K$63,4,FALSE))</f>
        <v>MA</v>
      </c>
      <c r="H398" s="633" t="str">
        <f>IFERROR(VLOOKUP($A398,INSUMOS!$D:$M,5,FALSE),VLOOKUP($A398,'MO-INSUMOS'!$D$28:$K$63,5,FALSE))</f>
        <v>ABRACADEIRA FECHADA CONDULETE TOP 1" CINZA</v>
      </c>
      <c r="I398" s="919" t="str">
        <f>IFERROR(VLOOKUP($A398,INSUMOS!$D:$M,6,FALSE),VLOOKUP($A398,'MO-INSUMOS'!$D$28:$K$63,6,FALSE))</f>
        <v>UN</v>
      </c>
      <c r="J398" s="933">
        <f>IFERROR(VLOOKUP($A398,INSUMOS!$D:$M,7,FALSE),VLOOKUP($A398,'MO-INSUMOS'!$D$28:$K$63,7,FALSE))</f>
        <v>0.25</v>
      </c>
      <c r="K398" s="934">
        <f>IFERROR(VLOOKUP($A398,INSUMOS!$D:$M,8,FALSE),VLOOKUP($A398,'MO-INSUMOS'!$D$28:$K$63,8,FALSE))</f>
        <v>0</v>
      </c>
      <c r="L398" s="934">
        <f t="shared" si="26"/>
        <v>0</v>
      </c>
      <c r="M398" s="935" t="e">
        <f t="shared" si="27"/>
        <v>#DIV/0!</v>
      </c>
      <c r="N398" s="936" t="e">
        <f>SUM($M$11:M398)</f>
        <v>#DIV/0!</v>
      </c>
      <c r="P398" s="66" t="str">
        <f>IFERROR(VLOOKUP(F398,'SE-GERAL'!$G:$T,14,FALSE),"N")</f>
        <v>D</v>
      </c>
      <c r="Q398" s="66" t="str">
        <f>IF(SUMIF('MO-FERRAMENTAS EPI'!K:K,F398,'MO-FERRAMENTAS EPI'!F:F)&gt;0,"D","N")</f>
        <v>N</v>
      </c>
      <c r="R398" s="66" t="str">
        <f t="shared" si="28"/>
        <v>D</v>
      </c>
      <c r="S398" s="959"/>
      <c r="T398" s="959"/>
      <c r="U398" s="960"/>
      <c r="V398" s="960"/>
    </row>
    <row r="399" spans="1:22">
      <c r="A399" s="66">
        <v>512</v>
      </c>
      <c r="D399" s="932" t="e">
        <f t="shared" si="25"/>
        <v>#DIV/0!</v>
      </c>
      <c r="E399" s="82" t="str">
        <f>IFERROR(VLOOKUP($A399,INSUMOS!$D:$M,2,FALSE),VLOOKUP($A399,'MO-INSUMOS'!$D$28:$K$63,2,FALSE))</f>
        <v>SBC</v>
      </c>
      <c r="F399" s="919">
        <f>IFERROR(VLOOKUP($A399,INSUMOS!$D:$M,3,FALSE),VLOOKUP($A399,'MO-INSUMOS'!$D$28:$K$63,3,FALSE))</f>
        <v>466</v>
      </c>
      <c r="G399" s="919" t="str">
        <f>IFERROR(VLOOKUP($A399,INSUMOS!$D:$M,4,FALSE),VLOOKUP($A399,'MO-INSUMOS'!$D$28:$K$63,4,FALSE))</f>
        <v>EQ</v>
      </c>
      <c r="H399" s="633" t="str">
        <f>IFERROR(VLOOKUP($A399,INSUMOS!$D:$M,5,FALSE),VLOOKUP($A399,'MO-INSUMOS'!$D$28:$K$63,5,FALSE))</f>
        <v>CRACHA DE IDENTIFICACAO EM PLASTICO 7x10cm</v>
      </c>
      <c r="I399" s="919" t="str">
        <f>IFERROR(VLOOKUP($A399,INSUMOS!$D:$M,6,FALSE),VLOOKUP($A399,'MO-INSUMOS'!$D$28:$K$63,6,FALSE))</f>
        <v>UN</v>
      </c>
      <c r="J399" s="933">
        <f>IFERROR(VLOOKUP($A399,INSUMOS!$D:$M,7,FALSE),VLOOKUP($A399,'MO-INSUMOS'!$D$28:$K$63,7,FALSE))</f>
        <v>2</v>
      </c>
      <c r="K399" s="934">
        <f>IFERROR(VLOOKUP($A399,INSUMOS!$D:$M,8,FALSE),VLOOKUP($A399,'MO-INSUMOS'!$D$28:$K$63,8,FALSE))</f>
        <v>0</v>
      </c>
      <c r="L399" s="934">
        <f t="shared" si="26"/>
        <v>0</v>
      </c>
      <c r="M399" s="935" t="e">
        <f t="shared" si="27"/>
        <v>#DIV/0!</v>
      </c>
      <c r="N399" s="936" t="e">
        <f>SUM($M$11:M399)</f>
        <v>#DIV/0!</v>
      </c>
      <c r="P399" s="66" t="str">
        <f>IFERROR(VLOOKUP(F399,'SE-GERAL'!$G:$T,14,FALSE),"N")</f>
        <v>N</v>
      </c>
      <c r="Q399" s="66" t="str">
        <f>IF(SUMIF('MO-FERRAMENTAS EPI'!K:K,F399,'MO-FERRAMENTAS EPI'!F:F)&gt;0,"D","N")</f>
        <v>N</v>
      </c>
      <c r="R399" s="66" t="str">
        <f t="shared" si="28"/>
        <v>N</v>
      </c>
      <c r="S399" s="959"/>
      <c r="T399" s="959"/>
      <c r="U399" s="960"/>
      <c r="V399" s="960"/>
    </row>
    <row r="400" spans="1:22" ht="22.5">
      <c r="A400" s="66">
        <v>404</v>
      </c>
      <c r="D400" s="932" t="e">
        <f t="shared" si="25"/>
        <v>#DIV/0!</v>
      </c>
      <c r="E400" s="82" t="str">
        <f>IFERROR(VLOOKUP($A400,INSUMOS!$D:$M,2,FALSE),VLOOKUP($A400,'MO-INSUMOS'!$D$28:$K$63,2,FALSE))</f>
        <v>UFRJ</v>
      </c>
      <c r="F400" s="919" t="str">
        <f>IFERROR(VLOOKUP($A400,INSUMOS!$D:$M,3,FALSE),VLOOKUP($A400,'MO-INSUMOS'!$D$28:$K$63,3,FALSE))</f>
        <v>UFRJ-0295</v>
      </c>
      <c r="G400" s="919" t="str">
        <f>IFERROR(VLOOKUP($A400,INSUMOS!$D:$M,4,FALSE),VLOOKUP($A400,'MO-INSUMOS'!$D$28:$K$63,4,FALSE))</f>
        <v>MA</v>
      </c>
      <c r="H400" s="633" t="str">
        <f>IFERROR(VLOOKUP($A400,INSUMOS!$D:$M,5,FALSE),VLOOKUP($A400,'MO-INSUMOS'!$D$28:$K$63,5,FALSE))</f>
        <v>TERMINAL DE COMPRESSÃO, DE BRONZE, ESTANHADO, BASE COM 2 FUROS, PADRÃO NEMA, PARA CABO DE SEÇÃO NOMINAL DE 35 mm²</v>
      </c>
      <c r="I400" s="919" t="str">
        <f>IFERROR(VLOOKUP($A400,INSUMOS!$D:$M,6,FALSE),VLOOKUP($A400,'MO-INSUMOS'!$D$28:$K$63,6,FALSE))</f>
        <v>UN</v>
      </c>
      <c r="J400" s="933">
        <f>IFERROR(VLOOKUP($A400,INSUMOS!$D:$M,7,FALSE),VLOOKUP($A400,'MO-INSUMOS'!$D$28:$K$63,7,FALSE))</f>
        <v>0.25</v>
      </c>
      <c r="K400" s="934">
        <f>IFERROR(VLOOKUP($A400,INSUMOS!$D:$M,8,FALSE),VLOOKUP($A400,'MO-INSUMOS'!$D$28:$K$63,8,FALSE))</f>
        <v>0</v>
      </c>
      <c r="L400" s="934">
        <f t="shared" si="26"/>
        <v>0</v>
      </c>
      <c r="M400" s="935" t="e">
        <f t="shared" si="27"/>
        <v>#DIV/0!</v>
      </c>
      <c r="N400" s="936" t="e">
        <f>SUM($M$11:M400)</f>
        <v>#DIV/0!</v>
      </c>
      <c r="P400" s="66" t="str">
        <f>IFERROR(VLOOKUP(F400,'SE-GERAL'!$G:$T,14,FALSE),"N")</f>
        <v>D</v>
      </c>
      <c r="Q400" s="66" t="str">
        <f>IF(SUMIF('MO-FERRAMENTAS EPI'!K:K,F400,'MO-FERRAMENTAS EPI'!F:F)&gt;0,"D","N")</f>
        <v>N</v>
      </c>
      <c r="R400" s="66" t="str">
        <f t="shared" si="28"/>
        <v>D</v>
      </c>
      <c r="S400" s="959"/>
      <c r="T400" s="959"/>
      <c r="U400" s="960"/>
      <c r="V400" s="960"/>
    </row>
    <row r="401" spans="1:22">
      <c r="A401" s="66">
        <v>130</v>
      </c>
      <c r="D401" s="932" t="e">
        <f t="shared" si="25"/>
        <v>#DIV/0!</v>
      </c>
      <c r="E401" s="82" t="str">
        <f>IFERROR(VLOOKUP($A401,INSUMOS!$D:$M,2,FALSE),VLOOKUP($A401,'MO-INSUMOS'!$D$28:$K$63,2,FALSE))</f>
        <v>SINAPI</v>
      </c>
      <c r="F401" s="919">
        <f>IFERROR(VLOOKUP($A401,INSUMOS!$D:$M,3,FALSE),VLOOKUP($A401,'MO-INSUMOS'!$D$28:$K$63,3,FALSE))</f>
        <v>6111</v>
      </c>
      <c r="G401" s="919" t="str">
        <f>IFERROR(VLOOKUP($A401,INSUMOS!$D:$M,4,FALSE),VLOOKUP($A401,'MO-INSUMOS'!$D$28:$K$63,4,FALSE))</f>
        <v>MO</v>
      </c>
      <c r="H401" s="633" t="str">
        <f>IFERROR(VLOOKUP($A401,INSUMOS!$D:$M,5,FALSE),VLOOKUP($A401,'MO-INSUMOS'!$D$28:$K$63,5,FALSE))</f>
        <v>SERVENTE DE OBRAS</v>
      </c>
      <c r="I401" s="919" t="str">
        <f>IFERROR(VLOOKUP($A401,INSUMOS!$D:$M,6,FALSE),VLOOKUP($A401,'MO-INSUMOS'!$D$28:$K$63,6,FALSE))</f>
        <v>H</v>
      </c>
      <c r="J401" s="933">
        <f>IFERROR(VLOOKUP($A401,INSUMOS!$D:$M,7,FALSE),VLOOKUP($A401,'MO-INSUMOS'!$D$28:$K$63,7,FALSE))</f>
        <v>0.1675837</v>
      </c>
      <c r="K401" s="934">
        <f>IFERROR(VLOOKUP($A401,INSUMOS!$D:$M,8,FALSE),VLOOKUP($A401,'MO-INSUMOS'!$D$28:$K$63,8,FALSE))</f>
        <v>0</v>
      </c>
      <c r="L401" s="934">
        <f t="shared" si="26"/>
        <v>0</v>
      </c>
      <c r="M401" s="935" t="e">
        <f t="shared" si="27"/>
        <v>#DIV/0!</v>
      </c>
      <c r="N401" s="936" t="e">
        <f>SUM($M$11:M401)</f>
        <v>#DIV/0!</v>
      </c>
      <c r="P401" s="66" t="str">
        <f>IFERROR(VLOOKUP(F401,'SE-GERAL'!$G:$T,14,FALSE),"N")</f>
        <v>N</v>
      </c>
      <c r="Q401" s="66" t="str">
        <f>IF(SUMIF('MO-FERRAMENTAS EPI'!K:K,F401,'MO-FERRAMENTAS EPI'!F:F)&gt;0,"D","N")</f>
        <v>N</v>
      </c>
      <c r="R401" s="66" t="str">
        <f t="shared" si="28"/>
        <v>N</v>
      </c>
      <c r="S401" s="959"/>
      <c r="T401" s="959"/>
      <c r="U401" s="960"/>
      <c r="V401" s="960"/>
    </row>
    <row r="402" spans="1:22" ht="33.75">
      <c r="A402" s="66">
        <v>407</v>
      </c>
      <c r="D402" s="932" t="e">
        <f t="shared" si="25"/>
        <v>#DIV/0!</v>
      </c>
      <c r="E402" s="82" t="str">
        <f>IFERROR(VLOOKUP($A402,INSUMOS!$D:$M,2,FALSE),VLOOKUP($A402,'MO-INSUMOS'!$D$28:$K$63,2,FALSE))</f>
        <v>UFRJ</v>
      </c>
      <c r="F402" s="919" t="str">
        <f>IFERROR(VLOOKUP($A402,INSUMOS!$D:$M,3,FALSE),VLOOKUP($A402,'MO-INSUMOS'!$D$28:$K$63,3,FALSE))</f>
        <v>UFRJ-0298</v>
      </c>
      <c r="G402" s="919" t="str">
        <f>IFERROR(VLOOKUP($A402,INSUMOS!$D:$M,4,FALSE),VLOOKUP($A402,'MO-INSUMOS'!$D$28:$K$63,4,FALSE))</f>
        <v>MA</v>
      </c>
      <c r="H402" s="633" t="str">
        <f>IFERROR(VLOOKUP($A402,INSUMOS!$D:$M,5,FALSE),VLOOKUP($A402,'MO-INSUMOS'!$D$28:$K$63,5,FALSE))</f>
        <v>CONECTOR DERIVAÇÃO PERFURANTE (COMPOSTO ANTI-OXIDO) PARA CONEXÃO DE DOIS CABOS, DE ALUMÍNIO E COBRE, SEÇÃO PRINCIPAL 10 - 95 mm², SEÇÃO DERIVAÇÃO 1,5 - 10 mm²</v>
      </c>
      <c r="I402" s="919" t="str">
        <f>IFERROR(VLOOKUP($A402,INSUMOS!$D:$M,6,FALSE),VLOOKUP($A402,'MO-INSUMOS'!$D$28:$K$63,6,FALSE))</f>
        <v>UN</v>
      </c>
      <c r="J402" s="933">
        <f>IFERROR(VLOOKUP($A402,INSUMOS!$D:$M,7,FALSE),VLOOKUP($A402,'MO-INSUMOS'!$D$28:$K$63,7,FALSE))</f>
        <v>0.25</v>
      </c>
      <c r="K402" s="934">
        <f>IFERROR(VLOOKUP($A402,INSUMOS!$D:$M,8,FALSE),VLOOKUP($A402,'MO-INSUMOS'!$D$28:$K$63,8,FALSE))</f>
        <v>0</v>
      </c>
      <c r="L402" s="934">
        <f t="shared" si="26"/>
        <v>0</v>
      </c>
      <c r="M402" s="935" t="e">
        <f t="shared" si="27"/>
        <v>#DIV/0!</v>
      </c>
      <c r="N402" s="936" t="e">
        <f>SUM($M$11:M402)</f>
        <v>#DIV/0!</v>
      </c>
      <c r="P402" s="66" t="str">
        <f>IFERROR(VLOOKUP(F402,'SE-GERAL'!$G:$T,14,FALSE),"N")</f>
        <v>D</v>
      </c>
      <c r="Q402" s="66" t="str">
        <f>IF(SUMIF('MO-FERRAMENTAS EPI'!K:K,F402,'MO-FERRAMENTAS EPI'!F:F)&gt;0,"D","N")</f>
        <v>N</v>
      </c>
      <c r="R402" s="66" t="str">
        <f t="shared" si="28"/>
        <v>D</v>
      </c>
      <c r="S402" s="959"/>
      <c r="T402" s="959"/>
      <c r="U402" s="960"/>
      <c r="V402" s="960"/>
    </row>
    <row r="403" spans="1:22" ht="33.75">
      <c r="A403" s="66">
        <v>338</v>
      </c>
      <c r="D403" s="932" t="e">
        <f t="shared" si="25"/>
        <v>#DIV/0!</v>
      </c>
      <c r="E403" s="82" t="str">
        <f>IFERROR(VLOOKUP($A403,INSUMOS!$D:$M,2,FALSE),VLOOKUP($A403,'MO-INSUMOS'!$D$28:$K$63,2,FALSE))</f>
        <v>UFRJ</v>
      </c>
      <c r="F403" s="919" t="str">
        <f>IFERROR(VLOOKUP($A403,INSUMOS!$D:$M,3,FALSE),VLOOKUP($A403,'MO-INSUMOS'!$D$28:$K$63,3,FALSE))</f>
        <v>UFRJ-0237</v>
      </c>
      <c r="G403" s="919" t="str">
        <f>IFERROR(VLOOKUP($A403,INSUMOS!$D:$M,4,FALSE),VLOOKUP($A403,'MO-INSUMOS'!$D$28:$K$63,4,FALSE))</f>
        <v>MA</v>
      </c>
      <c r="H403" s="633" t="str">
        <f>IFERROR(VLOOKUP($A403,INSUMOS!$D:$M,5,FALSE),VLOOKUP($A403,'MO-INSUMOS'!$D$28:$K$63,5,FALSE))</f>
        <v>CONECTOR CONCÊNTRICO A PRESSÃO, DE COBRE ELETROLÍTICO, ESTANHADO, TIPO TERMINAL CENTRAL, PARA VERGALHÃO DE COBRE Ø 1/2"</v>
      </c>
      <c r="I403" s="919" t="str">
        <f>IFERROR(VLOOKUP($A403,INSUMOS!$D:$M,6,FALSE),VLOOKUP($A403,'MO-INSUMOS'!$D$28:$K$63,6,FALSE))</f>
        <v>UN</v>
      </c>
      <c r="J403" s="933">
        <f>IFERROR(VLOOKUP($A403,INSUMOS!$D:$M,7,FALSE),VLOOKUP($A403,'MO-INSUMOS'!$D$28:$K$63,7,FALSE))</f>
        <v>8.3333333333333329E-2</v>
      </c>
      <c r="K403" s="934">
        <f>IFERROR(VLOOKUP($A403,INSUMOS!$D:$M,8,FALSE),VLOOKUP($A403,'MO-INSUMOS'!$D$28:$K$63,8,FALSE))</f>
        <v>0</v>
      </c>
      <c r="L403" s="934">
        <f t="shared" si="26"/>
        <v>0</v>
      </c>
      <c r="M403" s="935" t="e">
        <f t="shared" si="27"/>
        <v>#DIV/0!</v>
      </c>
      <c r="N403" s="936" t="e">
        <f>SUM($M$11:M403)</f>
        <v>#DIV/0!</v>
      </c>
      <c r="P403" s="66" t="str">
        <f>IFERROR(VLOOKUP(F403,'SE-GERAL'!$G:$T,14,FALSE),"N")</f>
        <v>D</v>
      </c>
      <c r="Q403" s="66" t="str">
        <f>IF(SUMIF('MO-FERRAMENTAS EPI'!K:K,F403,'MO-FERRAMENTAS EPI'!F:F)&gt;0,"D","N")</f>
        <v>N</v>
      </c>
      <c r="R403" s="66" t="str">
        <f t="shared" si="28"/>
        <v>D</v>
      </c>
      <c r="S403" s="959"/>
      <c r="T403" s="959"/>
      <c r="U403" s="960"/>
      <c r="V403" s="960"/>
    </row>
    <row r="404" spans="1:22">
      <c r="A404" s="66">
        <v>416</v>
      </c>
      <c r="D404" s="932" t="e">
        <f t="shared" si="25"/>
        <v>#DIV/0!</v>
      </c>
      <c r="E404" s="82" t="str">
        <f>IFERROR(VLOOKUP($A404,INSUMOS!$D:$M,2,FALSE),VLOOKUP($A404,'MO-INSUMOS'!$D$28:$K$63,2,FALSE))</f>
        <v>SINAPI</v>
      </c>
      <c r="F404" s="919">
        <f>IFERROR(VLOOKUP($A404,INSUMOS!$D:$M,3,FALSE),VLOOKUP($A404,'MO-INSUMOS'!$D$28:$K$63,3,FALSE))</f>
        <v>38102</v>
      </c>
      <c r="G404" s="919" t="str">
        <f>IFERROR(VLOOKUP($A404,INSUMOS!$D:$M,4,FALSE),VLOOKUP($A404,'MO-INSUMOS'!$D$28:$K$63,4,FALSE))</f>
        <v>MA</v>
      </c>
      <c r="H404" s="633" t="str">
        <f>IFERROR(VLOOKUP($A404,INSUMOS!$D:$M,5,FALSE),VLOOKUP($A404,'MO-INSUMOS'!$D$28:$K$63,5,FALSE))</f>
        <v>TOMADA 2P+T 20A, 250V (APENAS MODULO)</v>
      </c>
      <c r="I404" s="919" t="str">
        <f>IFERROR(VLOOKUP($A404,INSUMOS!$D:$M,6,FALSE),VLOOKUP($A404,'MO-INSUMOS'!$D$28:$K$63,6,FALSE))</f>
        <v>UN</v>
      </c>
      <c r="J404" s="933">
        <f>IFERROR(VLOOKUP($A404,INSUMOS!$D:$M,7,FALSE),VLOOKUP($A404,'MO-INSUMOS'!$D$28:$K$63,7,FALSE))</f>
        <v>0.25</v>
      </c>
      <c r="K404" s="934">
        <f>IFERROR(VLOOKUP($A404,INSUMOS!$D:$M,8,FALSE),VLOOKUP($A404,'MO-INSUMOS'!$D$28:$K$63,8,FALSE))</f>
        <v>0</v>
      </c>
      <c r="L404" s="934">
        <f t="shared" si="26"/>
        <v>0</v>
      </c>
      <c r="M404" s="935" t="e">
        <f t="shared" si="27"/>
        <v>#DIV/0!</v>
      </c>
      <c r="N404" s="936" t="e">
        <f>SUM($M$11:M404)</f>
        <v>#DIV/0!</v>
      </c>
      <c r="P404" s="66" t="str">
        <f>IFERROR(VLOOKUP(F404,'SE-GERAL'!$G:$T,14,FALSE),"N")</f>
        <v>D</v>
      </c>
      <c r="Q404" s="66" t="str">
        <f>IF(SUMIF('MO-FERRAMENTAS EPI'!K:K,F404,'MO-FERRAMENTAS EPI'!F:F)&gt;0,"D","N")</f>
        <v>N</v>
      </c>
      <c r="R404" s="66" t="str">
        <f t="shared" si="28"/>
        <v>D</v>
      </c>
      <c r="S404" s="959"/>
      <c r="T404" s="959"/>
      <c r="U404" s="960"/>
      <c r="V404" s="960"/>
    </row>
    <row r="405" spans="1:22" ht="22.5">
      <c r="A405" s="66">
        <v>221</v>
      </c>
      <c r="D405" s="932" t="e">
        <f t="shared" si="25"/>
        <v>#DIV/0!</v>
      </c>
      <c r="E405" s="82" t="str">
        <f>IFERROR(VLOOKUP($A405,INSUMOS!$D:$M,2,FALSE),VLOOKUP($A405,'MO-INSUMOS'!$D$28:$K$63,2,FALSE))</f>
        <v>SCO/RIO</v>
      </c>
      <c r="F405" s="919" t="str">
        <f>IFERROR(VLOOKUP($A405,INSUMOS!$D:$M,3,FALSE),VLOOKUP($A405,'MO-INSUMOS'!$D$28:$K$63,3,FALSE))</f>
        <v>MAT051650</v>
      </c>
      <c r="G405" s="919" t="str">
        <f>IFERROR(VLOOKUP($A405,INSUMOS!$D:$M,4,FALSE),VLOOKUP($A405,'MO-INSUMOS'!$D$28:$K$63,4,FALSE))</f>
        <v>MA</v>
      </c>
      <c r="H405" s="633" t="str">
        <f>IFERROR(VLOOKUP($A405,INSUMOS!$D:$M,5,FALSE),VLOOKUP($A405,'MO-INSUMOS'!$D$28:$K$63,5,FALSE))</f>
        <v>ELETRODUTO DE PVC RIGIDO, EM VARAS DE 3M, COM ROSCA EM AMBAS AS EXTREMIDADES, DIAMETRO NOMINAL DE 4"</v>
      </c>
      <c r="I405" s="919" t="str">
        <f>IFERROR(VLOOKUP($A405,INSUMOS!$D:$M,6,FALSE),VLOOKUP($A405,'MO-INSUMOS'!$D$28:$K$63,6,FALSE))</f>
        <v>VARA</v>
      </c>
      <c r="J405" s="933">
        <f>IFERROR(VLOOKUP($A405,INSUMOS!$D:$M,7,FALSE),VLOOKUP($A405,'MO-INSUMOS'!$D$28:$K$63,7,FALSE))</f>
        <v>5.5500000000000001E-2</v>
      </c>
      <c r="K405" s="934">
        <f>IFERROR(VLOOKUP($A405,INSUMOS!$D:$M,8,FALSE),VLOOKUP($A405,'MO-INSUMOS'!$D$28:$K$63,8,FALSE))</f>
        <v>0</v>
      </c>
      <c r="L405" s="934">
        <f t="shared" si="26"/>
        <v>0</v>
      </c>
      <c r="M405" s="935" t="e">
        <f t="shared" si="27"/>
        <v>#DIV/0!</v>
      </c>
      <c r="N405" s="936" t="e">
        <f>SUM($M$11:M405)</f>
        <v>#DIV/0!</v>
      </c>
      <c r="P405" s="66" t="str">
        <f>IFERROR(VLOOKUP(F405,'SE-GERAL'!$G:$T,14,FALSE),"N")</f>
        <v>N</v>
      </c>
      <c r="Q405" s="66" t="str">
        <f>IF(SUMIF('MO-FERRAMENTAS EPI'!K:K,F405,'MO-FERRAMENTAS EPI'!F:F)&gt;0,"D","N")</f>
        <v>N</v>
      </c>
      <c r="R405" s="66" t="str">
        <f t="shared" si="28"/>
        <v>N</v>
      </c>
      <c r="S405" s="959"/>
      <c r="T405" s="959"/>
      <c r="U405" s="960"/>
      <c r="V405" s="960"/>
    </row>
    <row r="406" spans="1:22">
      <c r="A406" s="66">
        <v>350</v>
      </c>
      <c r="D406" s="932" t="e">
        <f t="shared" si="25"/>
        <v>#DIV/0!</v>
      </c>
      <c r="E406" s="82" t="str">
        <f>IFERROR(VLOOKUP($A406,INSUMOS!$D:$M,2,FALSE),VLOOKUP($A406,'MO-INSUMOS'!$D$28:$K$63,2,FALSE))</f>
        <v>SBC</v>
      </c>
      <c r="F406" s="919">
        <f>IFERROR(VLOOKUP($A406,INSUMOS!$D:$M,3,FALSE),VLOOKUP($A406,'MO-INSUMOS'!$D$28:$K$63,3,FALSE))</f>
        <v>4624</v>
      </c>
      <c r="G406" s="919" t="str">
        <f>IFERROR(VLOOKUP($A406,INSUMOS!$D:$M,4,FALSE),VLOOKUP($A406,'MO-INSUMOS'!$D$28:$K$63,4,FALSE))</f>
        <v>MA</v>
      </c>
      <c r="H406" s="633" t="str">
        <f>IFERROR(VLOOKUP($A406,INSUMOS!$D:$M,5,FALSE),VLOOKUP($A406,'MO-INSUMOS'!$D$28:$K$63,5,FALSE))</f>
        <v>PERFIL "L" ABAS IGUAIS 2"x3/16" (3,63kg/m)</v>
      </c>
      <c r="I406" s="919" t="str">
        <f>IFERROR(VLOOKUP($A406,INSUMOS!$D:$M,6,FALSE),VLOOKUP($A406,'MO-INSUMOS'!$D$28:$K$63,6,FALSE))</f>
        <v>KG</v>
      </c>
      <c r="J406" s="933">
        <f>IFERROR(VLOOKUP($A406,INSUMOS!$D:$M,7,FALSE),VLOOKUP($A406,'MO-INSUMOS'!$D$28:$K$63,7,FALSE))</f>
        <v>0.25</v>
      </c>
      <c r="K406" s="934">
        <f>IFERROR(VLOOKUP($A406,INSUMOS!$D:$M,8,FALSE),VLOOKUP($A406,'MO-INSUMOS'!$D$28:$K$63,8,FALSE))</f>
        <v>0</v>
      </c>
      <c r="L406" s="934">
        <f t="shared" si="26"/>
        <v>0</v>
      </c>
      <c r="M406" s="935" t="e">
        <f t="shared" si="27"/>
        <v>#DIV/0!</v>
      </c>
      <c r="N406" s="936" t="e">
        <f>SUM($M$11:M406)</f>
        <v>#DIV/0!</v>
      </c>
      <c r="P406" s="66" t="str">
        <f>IFERROR(VLOOKUP(F406,'SE-GERAL'!$G:$T,14,FALSE),"N")</f>
        <v>D</v>
      </c>
      <c r="Q406" s="66" t="str">
        <f>IF(SUMIF('MO-FERRAMENTAS EPI'!K:K,F406,'MO-FERRAMENTAS EPI'!F:F)&gt;0,"D","N")</f>
        <v>N</v>
      </c>
      <c r="R406" s="66" t="str">
        <f t="shared" si="28"/>
        <v>D</v>
      </c>
      <c r="S406" s="959"/>
      <c r="T406" s="959"/>
      <c r="U406" s="960"/>
      <c r="V406" s="960"/>
    </row>
    <row r="407" spans="1:22" ht="22.5">
      <c r="A407" s="66">
        <v>240</v>
      </c>
      <c r="D407" s="932" t="e">
        <f t="shared" si="25"/>
        <v>#DIV/0!</v>
      </c>
      <c r="E407" s="82" t="str">
        <f>IFERROR(VLOOKUP($A407,INSUMOS!$D:$M,2,FALSE),VLOOKUP($A407,'MO-INSUMOS'!$D$28:$K$63,2,FALSE))</f>
        <v>UFRJ</v>
      </c>
      <c r="F407" s="919" t="str">
        <f>IFERROR(VLOOKUP($A407,INSUMOS!$D:$M,3,FALSE),VLOOKUP($A407,'MO-INSUMOS'!$D$28:$K$63,3,FALSE))</f>
        <v>UFRJ-0116</v>
      </c>
      <c r="G407" s="919" t="str">
        <f>IFERROR(VLOOKUP($A407,INSUMOS!$D:$M,4,FALSE),VLOOKUP($A407,'MO-INSUMOS'!$D$28:$K$63,4,FALSE))</f>
        <v>MA</v>
      </c>
      <c r="H407" s="633" t="str">
        <f>IFERROR(VLOOKUP($A407,INSUMOS!$D:$M,5,FALSE),VLOOKUP($A407,'MO-INSUMOS'!$D$28:$K$63,5,FALSE))</f>
        <v>TAMPA TOMADA HEXAGONAL VERTICAL LINHA CONDULETE TOP-COR CINZA - TIGRE (PADRÃO UFRJ)</v>
      </c>
      <c r="I407" s="919" t="str">
        <f>IFERROR(VLOOKUP($A407,INSUMOS!$D:$M,6,FALSE),VLOOKUP($A407,'MO-INSUMOS'!$D$28:$K$63,6,FALSE))</f>
        <v>UN</v>
      </c>
      <c r="J407" s="933">
        <f>IFERROR(VLOOKUP($A407,INSUMOS!$D:$M,7,FALSE),VLOOKUP($A407,'MO-INSUMOS'!$D$28:$K$63,7,FALSE))</f>
        <v>0.25</v>
      </c>
      <c r="K407" s="934">
        <f>IFERROR(VLOOKUP($A407,INSUMOS!$D:$M,8,FALSE),VLOOKUP($A407,'MO-INSUMOS'!$D$28:$K$63,8,FALSE))</f>
        <v>0</v>
      </c>
      <c r="L407" s="934">
        <f t="shared" si="26"/>
        <v>0</v>
      </c>
      <c r="M407" s="935" t="e">
        <f t="shared" si="27"/>
        <v>#DIV/0!</v>
      </c>
      <c r="N407" s="936" t="e">
        <f>SUM($M$11:M407)</f>
        <v>#DIV/0!</v>
      </c>
      <c r="P407" s="66" t="str">
        <f>IFERROR(VLOOKUP(F407,'SE-GERAL'!$G:$T,14,FALSE),"N")</f>
        <v>D</v>
      </c>
      <c r="Q407" s="66" t="str">
        <f>IF(SUMIF('MO-FERRAMENTAS EPI'!K:K,F407,'MO-FERRAMENTAS EPI'!F:F)&gt;0,"D","N")</f>
        <v>N</v>
      </c>
      <c r="R407" s="66" t="str">
        <f t="shared" si="28"/>
        <v>D</v>
      </c>
      <c r="S407" s="959"/>
      <c r="T407" s="959"/>
      <c r="U407" s="960"/>
      <c r="V407" s="960"/>
    </row>
    <row r="408" spans="1:22">
      <c r="A408" s="66">
        <v>438</v>
      </c>
      <c r="D408" s="932" t="e">
        <f t="shared" si="25"/>
        <v>#DIV/0!</v>
      </c>
      <c r="E408" s="82" t="str">
        <f>IFERROR(VLOOKUP($A408,INSUMOS!$D:$M,2,FALSE),VLOOKUP($A408,'MO-INSUMOS'!$D$28:$K$63,2,FALSE))</f>
        <v>UFRJ</v>
      </c>
      <c r="F408" s="919" t="str">
        <f>IFERROR(VLOOKUP($A408,INSUMOS!$D:$M,3,FALSE),VLOOKUP($A408,'MO-INSUMOS'!$D$28:$K$63,3,FALSE))</f>
        <v>UFRJ-0395</v>
      </c>
      <c r="G408" s="919" t="str">
        <f>IFERROR(VLOOKUP($A408,INSUMOS!$D:$M,4,FALSE),VLOOKUP($A408,'MO-INSUMOS'!$D$28:$K$63,4,FALSE))</f>
        <v>MA</v>
      </c>
      <c r="H408" s="633" t="str">
        <f>IFERROR(VLOOKUP($A408,INSUMOS!$D:$M,5,FALSE),VLOOKUP($A408,'MO-INSUMOS'!$D$28:$K$63,5,FALSE))</f>
        <v>ADAPTADOR PADRÃO BRASILEIRO 2P+T 10A</v>
      </c>
      <c r="I408" s="919" t="str">
        <f>IFERROR(VLOOKUP($A408,INSUMOS!$D:$M,6,FALSE),VLOOKUP($A408,'MO-INSUMOS'!$D$28:$K$63,6,FALSE))</f>
        <v>UN</v>
      </c>
      <c r="J408" s="933">
        <f>IFERROR(VLOOKUP($A408,INSUMOS!$D:$M,7,FALSE),VLOOKUP($A408,'MO-INSUMOS'!$D$28:$K$63,7,FALSE))</f>
        <v>0.25</v>
      </c>
      <c r="K408" s="934">
        <f>IFERROR(VLOOKUP($A408,INSUMOS!$D:$M,8,FALSE),VLOOKUP($A408,'MO-INSUMOS'!$D$28:$K$63,8,FALSE))</f>
        <v>0</v>
      </c>
      <c r="L408" s="934">
        <f t="shared" si="26"/>
        <v>0</v>
      </c>
      <c r="M408" s="935" t="e">
        <f t="shared" si="27"/>
        <v>#DIV/0!</v>
      </c>
      <c r="N408" s="936" t="e">
        <f>SUM($M$11:M408)</f>
        <v>#DIV/0!</v>
      </c>
      <c r="P408" s="66" t="str">
        <f>IFERROR(VLOOKUP(F408,'SE-GERAL'!$G:$T,14,FALSE),"N")</f>
        <v>D</v>
      </c>
      <c r="Q408" s="66" t="str">
        <f>IF(SUMIF('MO-FERRAMENTAS EPI'!K:K,F408,'MO-FERRAMENTAS EPI'!F:F)&gt;0,"D","N")</f>
        <v>N</v>
      </c>
      <c r="R408" s="66" t="str">
        <f t="shared" si="28"/>
        <v>D</v>
      </c>
      <c r="S408" s="959"/>
      <c r="T408" s="959"/>
      <c r="U408" s="960"/>
      <c r="V408" s="960"/>
    </row>
    <row r="409" spans="1:22">
      <c r="A409" s="66">
        <v>376</v>
      </c>
      <c r="D409" s="932" t="e">
        <f t="shared" si="25"/>
        <v>#DIV/0!</v>
      </c>
      <c r="E409" s="82" t="str">
        <f>IFERROR(VLOOKUP($A409,INSUMOS!$D:$M,2,FALSE),VLOOKUP($A409,'MO-INSUMOS'!$D$28:$K$63,2,FALSE))</f>
        <v>UFRJ</v>
      </c>
      <c r="F409" s="919" t="str">
        <f>IFERROR(VLOOKUP($A409,INSUMOS!$D:$M,3,FALSE),VLOOKUP($A409,'MO-INSUMOS'!$D$28:$K$63,3,FALSE))</f>
        <v>UFRJ-0353</v>
      </c>
      <c r="G409" s="919" t="str">
        <f>IFERROR(VLOOKUP($A409,INSUMOS!$D:$M,4,FALSE),VLOOKUP($A409,'MO-INSUMOS'!$D$28:$K$63,4,FALSE))</f>
        <v>MA</v>
      </c>
      <c r="H409" s="633" t="str">
        <f>IFERROR(VLOOKUP($A409,INSUMOS!$D:$M,5,FALSE),VLOOKUP($A409,'MO-INSUMOS'!$D$28:$K$63,5,FALSE))</f>
        <v>ANEL ORING 2342, AGEL OU EQUIVALENTE</v>
      </c>
      <c r="I409" s="919" t="str">
        <f>IFERROR(VLOOKUP($A409,INSUMOS!$D:$M,6,FALSE),VLOOKUP($A409,'MO-INSUMOS'!$D$28:$K$63,6,FALSE))</f>
        <v>UN</v>
      </c>
      <c r="J409" s="933">
        <f>IFERROR(VLOOKUP($A409,INSUMOS!$D:$M,7,FALSE),VLOOKUP($A409,'MO-INSUMOS'!$D$28:$K$63,7,FALSE))</f>
        <v>1</v>
      </c>
      <c r="K409" s="934">
        <f>IFERROR(VLOOKUP($A409,INSUMOS!$D:$M,8,FALSE),VLOOKUP($A409,'MO-INSUMOS'!$D$28:$K$63,8,FALSE))</f>
        <v>0</v>
      </c>
      <c r="L409" s="934">
        <f t="shared" si="26"/>
        <v>0</v>
      </c>
      <c r="M409" s="935" t="e">
        <f t="shared" si="27"/>
        <v>#DIV/0!</v>
      </c>
      <c r="N409" s="936" t="e">
        <f>SUM($M$11:M409)</f>
        <v>#DIV/0!</v>
      </c>
      <c r="P409" s="66" t="str">
        <f>IFERROR(VLOOKUP(F409,'SE-GERAL'!$G:$T,14,FALSE),"N")</f>
        <v>D</v>
      </c>
      <c r="Q409" s="66" t="str">
        <f>IF(SUMIF('MO-FERRAMENTAS EPI'!K:K,F409,'MO-FERRAMENTAS EPI'!F:F)&gt;0,"D","N")</f>
        <v>N</v>
      </c>
      <c r="R409" s="66" t="str">
        <f t="shared" si="28"/>
        <v>D</v>
      </c>
      <c r="S409" s="959"/>
      <c r="T409" s="959"/>
      <c r="U409" s="960"/>
      <c r="V409" s="960"/>
    </row>
    <row r="410" spans="1:22" ht="22.5">
      <c r="A410" s="66">
        <v>414</v>
      </c>
      <c r="D410" s="932" t="e">
        <f t="shared" si="25"/>
        <v>#DIV/0!</v>
      </c>
      <c r="E410" s="82" t="str">
        <f>IFERROR(VLOOKUP($A410,INSUMOS!$D:$M,2,FALSE),VLOOKUP($A410,'MO-INSUMOS'!$D$28:$K$63,2,FALSE))</f>
        <v>SCO/RIO</v>
      </c>
      <c r="F410" s="919" t="str">
        <f>IFERROR(VLOOKUP($A410,INSUMOS!$D:$M,3,FALSE),VLOOKUP($A410,'MO-INSUMOS'!$D$28:$K$63,3,FALSE))</f>
        <v>MAT104850</v>
      </c>
      <c r="G410" s="919" t="str">
        <f>IFERROR(VLOOKUP($A410,INSUMOS!$D:$M,4,FALSE),VLOOKUP($A410,'MO-INSUMOS'!$D$28:$K$63,4,FALSE))</f>
        <v>MA</v>
      </c>
      <c r="H410" s="633" t="str">
        <f>IFERROR(VLOOKUP($A410,INSUMOS!$D:$M,5,FALSE),VLOOKUP($A410,'MO-INSUMOS'!$D$28:$K$63,5,FALSE))</f>
        <v>PLUG LINHA 6, 3P 20A-125/250V, PRETO, REFERENCIA 54341, PIAL OU SIMILAR</v>
      </c>
      <c r="I410" s="919" t="str">
        <f>IFERROR(VLOOKUP($A410,INSUMOS!$D:$M,6,FALSE),VLOOKUP($A410,'MO-INSUMOS'!$D$28:$K$63,6,FALSE))</f>
        <v>UN</v>
      </c>
      <c r="J410" s="933">
        <f>IFERROR(VLOOKUP($A410,INSUMOS!$D:$M,7,FALSE),VLOOKUP($A410,'MO-INSUMOS'!$D$28:$K$63,7,FALSE))</f>
        <v>0.25</v>
      </c>
      <c r="K410" s="934">
        <f>IFERROR(VLOOKUP($A410,INSUMOS!$D:$M,8,FALSE),VLOOKUP($A410,'MO-INSUMOS'!$D$28:$K$63,8,FALSE))</f>
        <v>0</v>
      </c>
      <c r="L410" s="934">
        <f t="shared" si="26"/>
        <v>0</v>
      </c>
      <c r="M410" s="935" t="e">
        <f t="shared" si="27"/>
        <v>#DIV/0!</v>
      </c>
      <c r="N410" s="936" t="e">
        <f>SUM($M$11:M410)</f>
        <v>#DIV/0!</v>
      </c>
      <c r="P410" s="66" t="str">
        <f>IFERROR(VLOOKUP(F410,'SE-GERAL'!$G:$T,14,FALSE),"N")</f>
        <v>D</v>
      </c>
      <c r="Q410" s="66" t="str">
        <f>IF(SUMIF('MO-FERRAMENTAS EPI'!K:K,F410,'MO-FERRAMENTAS EPI'!F:F)&gt;0,"D","N")</f>
        <v>N</v>
      </c>
      <c r="R410" s="66" t="str">
        <f t="shared" si="28"/>
        <v>D</v>
      </c>
      <c r="S410" s="959"/>
      <c r="T410" s="959"/>
      <c r="U410" s="960"/>
      <c r="V410" s="960"/>
    </row>
    <row r="411" spans="1:22">
      <c r="A411" s="66">
        <v>194</v>
      </c>
      <c r="D411" s="932" t="e">
        <f t="shared" si="25"/>
        <v>#DIV/0!</v>
      </c>
      <c r="E411" s="82" t="str">
        <f>IFERROR(VLOOKUP($A411,INSUMOS!$D:$M,2,FALSE),VLOOKUP($A411,'MO-INSUMOS'!$D$28:$K$63,2,FALSE))</f>
        <v>UFRJ</v>
      </c>
      <c r="F411" s="919" t="str">
        <f>IFERROR(VLOOKUP($A411,INSUMOS!$D:$M,3,FALSE),VLOOKUP($A411,'MO-INSUMOS'!$D$28:$K$63,3,FALSE))</f>
        <v>UFRJ-0063</v>
      </c>
      <c r="G411" s="919" t="str">
        <f>IFERROR(VLOOKUP($A411,INSUMOS!$D:$M,4,FALSE),VLOOKUP($A411,'MO-INSUMOS'!$D$28:$K$63,4,FALSE))</f>
        <v>MA</v>
      </c>
      <c r="H411" s="633" t="str">
        <f>IFERROR(VLOOKUP($A411,INSUMOS!$D:$M,5,FALSE),VLOOKUP($A411,'MO-INSUMOS'!$D$28:$K$63,5,FALSE))</f>
        <v>TRILHO DIN 35 EM ALUMÍNIO LISO, PARA PAINÉIS</v>
      </c>
      <c r="I411" s="919" t="str">
        <f>IFERROR(VLOOKUP($A411,INSUMOS!$D:$M,6,FALSE),VLOOKUP($A411,'MO-INSUMOS'!$D$28:$K$63,6,FALSE))</f>
        <v>M</v>
      </c>
      <c r="J411" s="933">
        <f>IFERROR(VLOOKUP($A411,INSUMOS!$D:$M,7,FALSE),VLOOKUP($A411,'MO-INSUMOS'!$D$28:$K$63,7,FALSE))</f>
        <v>8.3333333333333329E-2</v>
      </c>
      <c r="K411" s="934">
        <f>IFERROR(VLOOKUP($A411,INSUMOS!$D:$M,8,FALSE),VLOOKUP($A411,'MO-INSUMOS'!$D$28:$K$63,8,FALSE))</f>
        <v>0</v>
      </c>
      <c r="L411" s="934">
        <f t="shared" si="26"/>
        <v>0</v>
      </c>
      <c r="M411" s="935" t="e">
        <f t="shared" si="27"/>
        <v>#DIV/0!</v>
      </c>
      <c r="N411" s="936" t="e">
        <f>SUM($M$11:M411)</f>
        <v>#DIV/0!</v>
      </c>
      <c r="P411" s="66" t="str">
        <f>IFERROR(VLOOKUP(F411,'SE-GERAL'!$G:$T,14,FALSE),"N")</f>
        <v>D</v>
      </c>
      <c r="Q411" s="66" t="str">
        <f>IF(SUMIF('MO-FERRAMENTAS EPI'!K:K,F411,'MO-FERRAMENTAS EPI'!F:F)&gt;0,"D","N")</f>
        <v>N</v>
      </c>
      <c r="R411" s="66" t="str">
        <f t="shared" si="28"/>
        <v>D</v>
      </c>
      <c r="S411" s="959"/>
      <c r="T411" s="959"/>
      <c r="U411" s="960"/>
      <c r="V411" s="960"/>
    </row>
    <row r="412" spans="1:22" ht="22.5">
      <c r="A412" s="66">
        <v>59</v>
      </c>
      <c r="D412" s="932" t="e">
        <f t="shared" si="25"/>
        <v>#DIV/0!</v>
      </c>
      <c r="E412" s="82" t="str">
        <f>IFERROR(VLOOKUP($A412,INSUMOS!$D:$M,2,FALSE),VLOOKUP($A412,'MO-INSUMOS'!$D$28:$K$63,2,FALSE))</f>
        <v>SCO/RIO</v>
      </c>
      <c r="F412" s="919" t="str">
        <f>IFERROR(VLOOKUP($A412,INSUMOS!$D:$M,3,FALSE),VLOOKUP($A412,'MO-INSUMOS'!$D$28:$K$63,3,FALSE))</f>
        <v>MAT073700</v>
      </c>
      <c r="G412" s="919" t="str">
        <f>IFERROR(VLOOKUP($A412,INSUMOS!$D:$M,4,FALSE),VLOOKUP($A412,'MO-INSUMOS'!$D$28:$K$63,4,FALSE))</f>
        <v>MA</v>
      </c>
      <c r="H412" s="633" t="str">
        <f>IFERROR(VLOOKUP($A412,INSUMOS!$D:$M,5,FALSE),VLOOKUP($A412,'MO-INSUMOS'!$D$28:$K$63,5,FALSE))</f>
        <v>JOELHO DE PVC RIGIDO, 90O, ROSCAVEL, DIAMETRO NOMINAL DE 1 1/2"</v>
      </c>
      <c r="I412" s="919" t="str">
        <f>IFERROR(VLOOKUP($A412,INSUMOS!$D:$M,6,FALSE),VLOOKUP($A412,'MO-INSUMOS'!$D$28:$K$63,6,FALSE))</f>
        <v>UN</v>
      </c>
      <c r="J412" s="933">
        <f>IFERROR(VLOOKUP($A412,INSUMOS!$D:$M,7,FALSE),VLOOKUP($A412,'MO-INSUMOS'!$D$28:$K$63,7,FALSE))</f>
        <v>0.16666666666666666</v>
      </c>
      <c r="K412" s="934">
        <f>IFERROR(VLOOKUP($A412,INSUMOS!$D:$M,8,FALSE),VLOOKUP($A412,'MO-INSUMOS'!$D$28:$K$63,8,FALSE))</f>
        <v>0</v>
      </c>
      <c r="L412" s="934">
        <f t="shared" si="26"/>
        <v>0</v>
      </c>
      <c r="M412" s="935" t="e">
        <f t="shared" si="27"/>
        <v>#DIV/0!</v>
      </c>
      <c r="N412" s="936" t="e">
        <f>SUM($M$11:M412)</f>
        <v>#DIV/0!</v>
      </c>
      <c r="P412" s="66" t="str">
        <f>IFERROR(VLOOKUP(F412,'SE-GERAL'!$G:$T,14,FALSE),"N")</f>
        <v>N</v>
      </c>
      <c r="Q412" s="66" t="str">
        <f>IF(SUMIF('MO-FERRAMENTAS EPI'!K:K,F412,'MO-FERRAMENTAS EPI'!F:F)&gt;0,"D","N")</f>
        <v>N</v>
      </c>
      <c r="R412" s="66" t="str">
        <f t="shared" si="28"/>
        <v>N</v>
      </c>
      <c r="S412" s="959"/>
      <c r="T412" s="959"/>
      <c r="U412" s="960"/>
      <c r="V412" s="960"/>
    </row>
    <row r="413" spans="1:22">
      <c r="A413" s="66">
        <v>90</v>
      </c>
      <c r="D413" s="932" t="e">
        <f t="shared" si="25"/>
        <v>#DIV/0!</v>
      </c>
      <c r="E413" s="82" t="str">
        <f>IFERROR(VLOOKUP($A413,INSUMOS!$D:$M,2,FALSE),VLOOKUP($A413,'MO-INSUMOS'!$D$28:$K$63,2,FALSE))</f>
        <v>SCO/RIO</v>
      </c>
      <c r="F413" s="919" t="str">
        <f>IFERROR(VLOOKUP($A413,INSUMOS!$D:$M,3,FALSE),VLOOKUP($A413,'MO-INSUMOS'!$D$28:$K$63,3,FALSE))</f>
        <v>MAT084800</v>
      </c>
      <c r="G413" s="919" t="str">
        <f>IFERROR(VLOOKUP($A413,INSUMOS!$D:$M,4,FALSE),VLOOKUP($A413,'MO-INSUMOS'!$D$28:$K$63,4,FALSE))</f>
        <v>MA</v>
      </c>
      <c r="H413" s="633" t="str">
        <f>IFERROR(VLOOKUP($A413,INSUMOS!$D:$M,5,FALSE),VLOOKUP($A413,'MO-INSUMOS'!$D$28:$K$63,5,FALSE))</f>
        <v>LUVA DE PVC RIGIDO, ROSCAVEL, DIAMETRO NOMINAL DE 1 1/2"</v>
      </c>
      <c r="I413" s="919" t="str">
        <f>IFERROR(VLOOKUP($A413,INSUMOS!$D:$M,6,FALSE),VLOOKUP($A413,'MO-INSUMOS'!$D$28:$K$63,6,FALSE))</f>
        <v>UN</v>
      </c>
      <c r="J413" s="933">
        <f>IFERROR(VLOOKUP($A413,INSUMOS!$D:$M,7,FALSE),VLOOKUP($A413,'MO-INSUMOS'!$D$28:$K$63,7,FALSE))</f>
        <v>0.33333333333333331</v>
      </c>
      <c r="K413" s="934">
        <f>IFERROR(VLOOKUP($A413,INSUMOS!$D:$M,8,FALSE),VLOOKUP($A413,'MO-INSUMOS'!$D$28:$K$63,8,FALSE))</f>
        <v>0</v>
      </c>
      <c r="L413" s="934">
        <f t="shared" si="26"/>
        <v>0</v>
      </c>
      <c r="M413" s="935" t="e">
        <f t="shared" si="27"/>
        <v>#DIV/0!</v>
      </c>
      <c r="N413" s="936" t="e">
        <f>SUM($M$11:M413)</f>
        <v>#DIV/0!</v>
      </c>
      <c r="P413" s="66" t="str">
        <f>IFERROR(VLOOKUP(F413,'SE-GERAL'!$G:$T,14,FALSE),"N")</f>
        <v>N</v>
      </c>
      <c r="Q413" s="66" t="str">
        <f>IF(SUMIF('MO-FERRAMENTAS EPI'!K:K,F413,'MO-FERRAMENTAS EPI'!F:F)&gt;0,"D","N")</f>
        <v>N</v>
      </c>
      <c r="R413" s="66" t="str">
        <f t="shared" si="28"/>
        <v>N</v>
      </c>
      <c r="S413" s="959"/>
      <c r="T413" s="959"/>
      <c r="U413" s="960"/>
      <c r="V413" s="960"/>
    </row>
    <row r="414" spans="1:22">
      <c r="A414" s="66">
        <v>237</v>
      </c>
      <c r="D414" s="932" t="e">
        <f t="shared" si="25"/>
        <v>#DIV/0!</v>
      </c>
      <c r="E414" s="82" t="str">
        <f>IFERROR(VLOOKUP($A414,INSUMOS!$D:$M,2,FALSE),VLOOKUP($A414,'MO-INSUMOS'!$D$28:$K$63,2,FALSE))</f>
        <v>UFRJ</v>
      </c>
      <c r="F414" s="919" t="str">
        <f>IFERROR(VLOOKUP($A414,INSUMOS!$D:$M,3,FALSE),VLOOKUP($A414,'MO-INSUMOS'!$D$28:$K$63,3,FALSE))</f>
        <v>UFRJ-0365</v>
      </c>
      <c r="G414" s="919" t="str">
        <f>IFERROR(VLOOKUP($A414,INSUMOS!$D:$M,4,FALSE),VLOOKUP($A414,'MO-INSUMOS'!$D$28:$K$63,4,FALSE))</f>
        <v>MA</v>
      </c>
      <c r="H414" s="633" t="str">
        <f>IFERROR(VLOOKUP($A414,INSUMOS!$D:$M,5,FALSE),VLOOKUP($A414,'MO-INSUMOS'!$D$28:$K$63,5,FALSE))</f>
        <v>LUVA CONDULETE TOP 3/4"</v>
      </c>
      <c r="I414" s="919" t="str">
        <f>IFERROR(VLOOKUP($A414,INSUMOS!$D:$M,6,FALSE),VLOOKUP($A414,'MO-INSUMOS'!$D$28:$K$63,6,FALSE))</f>
        <v>UN</v>
      </c>
      <c r="J414" s="933">
        <f>IFERROR(VLOOKUP($A414,INSUMOS!$D:$M,7,FALSE),VLOOKUP($A414,'MO-INSUMOS'!$D$28:$K$63,7,FALSE))</f>
        <v>0.25</v>
      </c>
      <c r="K414" s="934">
        <f>IFERROR(VLOOKUP($A414,INSUMOS!$D:$M,8,FALSE),VLOOKUP($A414,'MO-INSUMOS'!$D$28:$K$63,8,FALSE))</f>
        <v>0</v>
      </c>
      <c r="L414" s="934">
        <f t="shared" si="26"/>
        <v>0</v>
      </c>
      <c r="M414" s="935" t="e">
        <f t="shared" si="27"/>
        <v>#DIV/0!</v>
      </c>
      <c r="N414" s="936" t="e">
        <f>SUM($M$11:M414)</f>
        <v>#DIV/0!</v>
      </c>
      <c r="P414" s="66" t="str">
        <f>IFERROR(VLOOKUP(F414,'SE-GERAL'!$G:$T,14,FALSE),"N")</f>
        <v>D</v>
      </c>
      <c r="Q414" s="66" t="str">
        <f>IF(SUMIF('MO-FERRAMENTAS EPI'!K:K,F414,'MO-FERRAMENTAS EPI'!F:F)&gt;0,"D","N")</f>
        <v>N</v>
      </c>
      <c r="R414" s="66" t="str">
        <f t="shared" si="28"/>
        <v>D</v>
      </c>
      <c r="S414" s="959"/>
      <c r="T414" s="959"/>
      <c r="U414" s="960"/>
      <c r="V414" s="960"/>
    </row>
    <row r="415" spans="1:22" ht="22.5">
      <c r="A415" s="66">
        <v>195</v>
      </c>
      <c r="D415" s="932" t="e">
        <f t="shared" si="25"/>
        <v>#DIV/0!</v>
      </c>
      <c r="E415" s="82" t="str">
        <f>IFERROR(VLOOKUP($A415,INSUMOS!$D:$M,2,FALSE),VLOOKUP($A415,'MO-INSUMOS'!$D$28:$K$63,2,FALSE))</f>
        <v>UFRJ</v>
      </c>
      <c r="F415" s="919" t="str">
        <f>IFERROR(VLOOKUP($A415,INSUMOS!$D:$M,3,FALSE),VLOOKUP($A415,'MO-INSUMOS'!$D$28:$K$63,3,FALSE))</f>
        <v>UFRJ-0064</v>
      </c>
      <c r="G415" s="919" t="str">
        <f>IFERROR(VLOOKUP($A415,INSUMOS!$D:$M,4,FALSE),VLOOKUP($A415,'MO-INSUMOS'!$D$28:$K$63,4,FALSE))</f>
        <v>MA</v>
      </c>
      <c r="H415" s="633" t="str">
        <f>IFERROR(VLOOKUP($A415,INSUMOS!$D:$M,5,FALSE),VLOOKUP($A415,'MO-INSUMOS'!$D$28:$K$63,5,FALSE))</f>
        <v>CANALETA PARA PAINEL COM TAMPA RECORTE ABERTO EM PVC ANTI-CHAMAS 30X30 mm</v>
      </c>
      <c r="I415" s="919" t="str">
        <f>IFERROR(VLOOKUP($A415,INSUMOS!$D:$M,6,FALSE),VLOOKUP($A415,'MO-INSUMOS'!$D$28:$K$63,6,FALSE))</f>
        <v>M</v>
      </c>
      <c r="J415" s="933">
        <f>IFERROR(VLOOKUP($A415,INSUMOS!$D:$M,7,FALSE),VLOOKUP($A415,'MO-INSUMOS'!$D$28:$K$63,7,FALSE))</f>
        <v>8.3333333333333329E-2</v>
      </c>
      <c r="K415" s="934">
        <f>IFERROR(VLOOKUP($A415,INSUMOS!$D:$M,8,FALSE),VLOOKUP($A415,'MO-INSUMOS'!$D$28:$K$63,8,FALSE))</f>
        <v>0</v>
      </c>
      <c r="L415" s="934">
        <f t="shared" si="26"/>
        <v>0</v>
      </c>
      <c r="M415" s="935" t="e">
        <f t="shared" si="27"/>
        <v>#DIV/0!</v>
      </c>
      <c r="N415" s="936" t="e">
        <f>SUM($M$11:M415)</f>
        <v>#DIV/0!</v>
      </c>
      <c r="P415" s="66" t="str">
        <f>IFERROR(VLOOKUP(F415,'SE-GERAL'!$G:$T,14,FALSE),"N")</f>
        <v>D</v>
      </c>
      <c r="Q415" s="66" t="str">
        <f>IF(SUMIF('MO-FERRAMENTAS EPI'!K:K,F415,'MO-FERRAMENTAS EPI'!F:F)&gt;0,"D","N")</f>
        <v>N</v>
      </c>
      <c r="R415" s="66" t="str">
        <f t="shared" si="28"/>
        <v>D</v>
      </c>
      <c r="S415" s="959"/>
      <c r="T415" s="959"/>
      <c r="U415" s="960"/>
      <c r="V415" s="960"/>
    </row>
    <row r="416" spans="1:22" ht="22.5">
      <c r="A416" s="66">
        <v>316</v>
      </c>
      <c r="D416" s="932" t="e">
        <f t="shared" si="25"/>
        <v>#DIV/0!</v>
      </c>
      <c r="E416" s="82" t="str">
        <f>IFERROR(VLOOKUP($A416,INSUMOS!$D:$M,2,FALSE),VLOOKUP($A416,'MO-INSUMOS'!$D$28:$K$63,2,FALSE))</f>
        <v>SINAPI</v>
      </c>
      <c r="F416" s="919">
        <f>IFERROR(VLOOKUP($A416,INSUMOS!$D:$M,3,FALSE),VLOOKUP($A416,'MO-INSUMOS'!$D$28:$K$63,3,FALSE))</f>
        <v>442</v>
      </c>
      <c r="G416" s="919" t="str">
        <f>IFERROR(VLOOKUP($A416,INSUMOS!$D:$M,4,FALSE),VLOOKUP($A416,'MO-INSUMOS'!$D$28:$K$63,4,FALSE))</f>
        <v>MA</v>
      </c>
      <c r="H416" s="633" t="str">
        <f>IFERROR(VLOOKUP($A416,INSUMOS!$D:$M,5,FALSE),VLOOKUP($A416,'MO-INSUMOS'!$D$28:$K$63,5,FALSE))</f>
        <v>PARAFUSO FRANCES M16 EM ACO GALVANIZADO, COMPRIMENTO = 45 MM, DIAMETRO = 16 MM, CABECA ABAULADA</v>
      </c>
      <c r="I416" s="919" t="str">
        <f>IFERROR(VLOOKUP($A416,INSUMOS!$D:$M,6,FALSE),VLOOKUP($A416,'MO-INSUMOS'!$D$28:$K$63,6,FALSE))</f>
        <v>UN</v>
      </c>
      <c r="J416" s="933">
        <f>IFERROR(VLOOKUP($A416,INSUMOS!$D:$M,7,FALSE),VLOOKUP($A416,'MO-INSUMOS'!$D$28:$K$63,7,FALSE))</f>
        <v>0.25</v>
      </c>
      <c r="K416" s="934">
        <f>IFERROR(VLOOKUP($A416,INSUMOS!$D:$M,8,FALSE),VLOOKUP($A416,'MO-INSUMOS'!$D$28:$K$63,8,FALSE))</f>
        <v>0</v>
      </c>
      <c r="L416" s="934">
        <f t="shared" si="26"/>
        <v>0</v>
      </c>
      <c r="M416" s="935" t="e">
        <f t="shared" si="27"/>
        <v>#DIV/0!</v>
      </c>
      <c r="N416" s="936" t="e">
        <f>SUM($M$11:M416)</f>
        <v>#DIV/0!</v>
      </c>
      <c r="P416" s="66" t="str">
        <f>IFERROR(VLOOKUP(F416,'SE-GERAL'!$G:$T,14,FALSE),"N")</f>
        <v>D</v>
      </c>
      <c r="Q416" s="66" t="str">
        <f>IF(SUMIF('MO-FERRAMENTAS EPI'!K:K,F416,'MO-FERRAMENTAS EPI'!F:F)&gt;0,"D","N")</f>
        <v>N</v>
      </c>
      <c r="R416" s="66" t="str">
        <f t="shared" si="28"/>
        <v>D</v>
      </c>
      <c r="S416" s="959"/>
      <c r="T416" s="959"/>
      <c r="U416" s="960"/>
      <c r="V416" s="960"/>
    </row>
    <row r="417" spans="1:22">
      <c r="A417" s="66">
        <v>415</v>
      </c>
      <c r="D417" s="932" t="e">
        <f t="shared" si="25"/>
        <v>#DIV/0!</v>
      </c>
      <c r="E417" s="82" t="str">
        <f>IFERROR(VLOOKUP($A417,INSUMOS!$D:$M,2,FALSE),VLOOKUP($A417,'MO-INSUMOS'!$D$28:$K$63,2,FALSE))</f>
        <v>SINAPI</v>
      </c>
      <c r="F417" s="919">
        <f>IFERROR(VLOOKUP($A417,INSUMOS!$D:$M,3,FALSE),VLOOKUP($A417,'MO-INSUMOS'!$D$28:$K$63,3,FALSE))</f>
        <v>38101</v>
      </c>
      <c r="G417" s="919" t="str">
        <f>IFERROR(VLOOKUP($A417,INSUMOS!$D:$M,4,FALSE),VLOOKUP($A417,'MO-INSUMOS'!$D$28:$K$63,4,FALSE))</f>
        <v>MA</v>
      </c>
      <c r="H417" s="633" t="str">
        <f>IFERROR(VLOOKUP($A417,INSUMOS!$D:$M,5,FALSE),VLOOKUP($A417,'MO-INSUMOS'!$D$28:$K$63,5,FALSE))</f>
        <v>TOMADA 2P+T 10A, 250V (APENAS MODULO)</v>
      </c>
      <c r="I417" s="919" t="str">
        <f>IFERROR(VLOOKUP($A417,INSUMOS!$D:$M,6,FALSE),VLOOKUP($A417,'MO-INSUMOS'!$D$28:$K$63,6,FALSE))</f>
        <v>UN</v>
      </c>
      <c r="J417" s="933">
        <f>IFERROR(VLOOKUP($A417,INSUMOS!$D:$M,7,FALSE),VLOOKUP($A417,'MO-INSUMOS'!$D$28:$K$63,7,FALSE))</f>
        <v>0.25</v>
      </c>
      <c r="K417" s="934">
        <f>IFERROR(VLOOKUP($A417,INSUMOS!$D:$M,8,FALSE),VLOOKUP($A417,'MO-INSUMOS'!$D$28:$K$63,8,FALSE))</f>
        <v>0</v>
      </c>
      <c r="L417" s="934">
        <f t="shared" si="26"/>
        <v>0</v>
      </c>
      <c r="M417" s="935" t="e">
        <f t="shared" si="27"/>
        <v>#DIV/0!</v>
      </c>
      <c r="N417" s="936" t="e">
        <f>SUM($M$11:M417)</f>
        <v>#DIV/0!</v>
      </c>
      <c r="P417" s="66" t="str">
        <f>IFERROR(VLOOKUP(F417,'SE-GERAL'!$G:$T,14,FALSE),"N")</f>
        <v>D</v>
      </c>
      <c r="Q417" s="66" t="str">
        <f>IF(SUMIF('MO-FERRAMENTAS EPI'!K:K,F417,'MO-FERRAMENTAS EPI'!F:F)&gt;0,"D","N")</f>
        <v>N</v>
      </c>
      <c r="R417" s="66" t="str">
        <f t="shared" si="28"/>
        <v>D</v>
      </c>
      <c r="S417" s="959"/>
      <c r="T417" s="959"/>
      <c r="U417" s="960"/>
      <c r="V417" s="960"/>
    </row>
    <row r="418" spans="1:22">
      <c r="A418" s="66">
        <v>147</v>
      </c>
      <c r="D418" s="932" t="e">
        <f t="shared" si="25"/>
        <v>#DIV/0!</v>
      </c>
      <c r="E418" s="82" t="str">
        <f>IFERROR(VLOOKUP($A418,INSUMOS!$D:$M,2,FALSE),VLOOKUP($A418,'MO-INSUMOS'!$D$28:$K$63,2,FALSE))</f>
        <v>UFRJ</v>
      </c>
      <c r="F418" s="919" t="str">
        <f>IFERROR(VLOOKUP($A418,INSUMOS!$D:$M,3,FALSE),VLOOKUP($A418,'MO-INSUMOS'!$D$28:$K$63,3,FALSE))</f>
        <v>UFRJ-0003</v>
      </c>
      <c r="G418" s="919" t="str">
        <f>IFERROR(VLOOKUP($A418,INSUMOS!$D:$M,4,FALSE),VLOOKUP($A418,'MO-INSUMOS'!$D$28:$K$63,4,FALSE))</f>
        <v>MA</v>
      </c>
      <c r="H418" s="633" t="str">
        <f>IFERROR(VLOOKUP($A418,INSUMOS!$D:$M,5,FALSE),VLOOKUP($A418,'MO-INSUMOS'!$D$28:$K$63,5,FALSE))</f>
        <v>ARRUELA LISA DE ¼”, EM LATÃO</v>
      </c>
      <c r="I418" s="919" t="str">
        <f>IFERROR(VLOOKUP($A418,INSUMOS!$D:$M,6,FALSE),VLOOKUP($A418,'MO-INSUMOS'!$D$28:$K$63,6,FALSE))</f>
        <v>UN</v>
      </c>
      <c r="J418" s="933">
        <f>IFERROR(VLOOKUP($A418,INSUMOS!$D:$M,7,FALSE),VLOOKUP($A418,'MO-INSUMOS'!$D$28:$K$63,7,FALSE))</f>
        <v>0.83333333333333337</v>
      </c>
      <c r="K418" s="934">
        <f>IFERROR(VLOOKUP($A418,INSUMOS!$D:$M,8,FALSE),VLOOKUP($A418,'MO-INSUMOS'!$D$28:$K$63,8,FALSE))</f>
        <v>0</v>
      </c>
      <c r="L418" s="934">
        <f t="shared" si="26"/>
        <v>0</v>
      </c>
      <c r="M418" s="935" t="e">
        <f t="shared" si="27"/>
        <v>#DIV/0!</v>
      </c>
      <c r="N418" s="936" t="e">
        <f>SUM($M$11:M418)</f>
        <v>#DIV/0!</v>
      </c>
      <c r="P418" s="66" t="str">
        <f>IFERROR(VLOOKUP(F418,'SE-GERAL'!$G:$T,14,FALSE),"N")</f>
        <v>D</v>
      </c>
      <c r="Q418" s="66" t="str">
        <f>IF(SUMIF('MO-FERRAMENTAS EPI'!K:K,F418,'MO-FERRAMENTAS EPI'!F:F)&gt;0,"D","N")</f>
        <v>N</v>
      </c>
      <c r="R418" s="66" t="str">
        <f t="shared" si="28"/>
        <v>D</v>
      </c>
      <c r="S418" s="959"/>
      <c r="T418" s="959"/>
      <c r="U418" s="960"/>
      <c r="V418" s="960"/>
    </row>
    <row r="419" spans="1:22" ht="22.5">
      <c r="A419" s="66">
        <v>222</v>
      </c>
      <c r="D419" s="932" t="e">
        <f t="shared" si="25"/>
        <v>#DIV/0!</v>
      </c>
      <c r="E419" s="82" t="str">
        <f>IFERROR(VLOOKUP($A419,INSUMOS!$D:$M,2,FALSE),VLOOKUP($A419,'MO-INSUMOS'!$D$28:$K$63,2,FALSE))</f>
        <v>SCO/RIO</v>
      </c>
      <c r="F419" s="919" t="str">
        <f>IFERROR(VLOOKUP($A419,INSUMOS!$D:$M,3,FALSE),VLOOKUP($A419,'MO-INSUMOS'!$D$28:$K$63,3,FALSE))</f>
        <v>MAT084550</v>
      </c>
      <c r="G419" s="919" t="str">
        <f>IFERROR(VLOOKUP($A419,INSUMOS!$D:$M,4,FALSE),VLOOKUP($A419,'MO-INSUMOS'!$D$28:$K$63,4,FALSE))</f>
        <v>MA</v>
      </c>
      <c r="H419" s="633" t="str">
        <f>IFERROR(VLOOKUP($A419,INSUMOS!$D:$M,5,FALSE),VLOOKUP($A419,'MO-INSUMOS'!$D$28:$K$63,5,FALSE))</f>
        <v>LUVA DE PVC RIGIDO, PARA ELETRODUTO, DIAMETRO NOMINAL DE 4"</v>
      </c>
      <c r="I419" s="919" t="str">
        <f>IFERROR(VLOOKUP($A419,INSUMOS!$D:$M,6,FALSE),VLOOKUP($A419,'MO-INSUMOS'!$D$28:$K$63,6,FALSE))</f>
        <v>UN</v>
      </c>
      <c r="J419" s="933">
        <f>IFERROR(VLOOKUP($A419,INSUMOS!$D:$M,7,FALSE),VLOOKUP($A419,'MO-INSUMOS'!$D$28:$K$63,7,FALSE))</f>
        <v>5.5500000000000001E-2</v>
      </c>
      <c r="K419" s="934">
        <f>IFERROR(VLOOKUP($A419,INSUMOS!$D:$M,8,FALSE),VLOOKUP($A419,'MO-INSUMOS'!$D$28:$K$63,8,FALSE))</f>
        <v>0</v>
      </c>
      <c r="L419" s="934">
        <f t="shared" si="26"/>
        <v>0</v>
      </c>
      <c r="M419" s="935" t="e">
        <f t="shared" si="27"/>
        <v>#DIV/0!</v>
      </c>
      <c r="N419" s="936" t="e">
        <f>SUM($M$11:M419)</f>
        <v>#DIV/0!</v>
      </c>
      <c r="P419" s="66" t="str">
        <f>IFERROR(VLOOKUP(F419,'SE-GERAL'!$G:$T,14,FALSE),"N")</f>
        <v>N</v>
      </c>
      <c r="Q419" s="66" t="str">
        <f>IF(SUMIF('MO-FERRAMENTAS EPI'!K:K,F419,'MO-FERRAMENTAS EPI'!F:F)&gt;0,"D","N")</f>
        <v>N</v>
      </c>
      <c r="R419" s="66" t="str">
        <f t="shared" si="28"/>
        <v>N</v>
      </c>
      <c r="S419" s="959"/>
      <c r="T419" s="959"/>
      <c r="U419" s="960"/>
      <c r="V419" s="960"/>
    </row>
    <row r="420" spans="1:22">
      <c r="A420" s="66">
        <v>114</v>
      </c>
      <c r="D420" s="932" t="e">
        <f t="shared" si="25"/>
        <v>#DIV/0!</v>
      </c>
      <c r="E420" s="82" t="str">
        <f>IFERROR(VLOOKUP($A420,INSUMOS!$D:$M,2,FALSE),VLOOKUP($A420,'MO-INSUMOS'!$D$28:$K$63,2,FALSE))</f>
        <v>SCO/RIO</v>
      </c>
      <c r="F420" s="919" t="str">
        <f>IFERROR(VLOOKUP($A420,INSUMOS!$D:$M,3,FALSE),VLOOKUP($A420,'MO-INSUMOS'!$D$28:$K$63,3,FALSE))</f>
        <v>MAT059600</v>
      </c>
      <c r="G420" s="919" t="str">
        <f>IFERROR(VLOOKUP($A420,INSUMOS!$D:$M,4,FALSE),VLOOKUP($A420,'MO-INSUMOS'!$D$28:$K$63,4,FALSE))</f>
        <v>MA</v>
      </c>
      <c r="H420" s="633" t="str">
        <f>IFERROR(VLOOKUP($A420,INSUMOS!$D:$M,5,FALSE),VLOOKUP($A420,'MO-INSUMOS'!$D$28:$K$63,5,FALSE))</f>
        <v>FITA PLASTICA, ZEBRADA, AMARELA E PRETA, ROLO DE 200M</v>
      </c>
      <c r="I420" s="919" t="str">
        <f>IFERROR(VLOOKUP($A420,INSUMOS!$D:$M,6,FALSE),VLOOKUP($A420,'MO-INSUMOS'!$D$28:$K$63,6,FALSE))</f>
        <v>M</v>
      </c>
      <c r="J420" s="933">
        <f>IFERROR(VLOOKUP($A420,INSUMOS!$D:$M,7,FALSE),VLOOKUP($A420,'MO-INSUMOS'!$D$28:$K$63,7,FALSE))</f>
        <v>16.666666666666668</v>
      </c>
      <c r="K420" s="934">
        <f>IFERROR(VLOOKUP($A420,INSUMOS!$D:$M,8,FALSE),VLOOKUP($A420,'MO-INSUMOS'!$D$28:$K$63,8,FALSE))</f>
        <v>0</v>
      </c>
      <c r="L420" s="934">
        <f t="shared" si="26"/>
        <v>0</v>
      </c>
      <c r="M420" s="935" t="e">
        <f t="shared" si="27"/>
        <v>#DIV/0!</v>
      </c>
      <c r="N420" s="936" t="e">
        <f>SUM($M$11:M420)</f>
        <v>#DIV/0!</v>
      </c>
      <c r="P420" s="66" t="str">
        <f>IFERROR(VLOOKUP(F420,'SE-GERAL'!$G:$T,14,FALSE),"N")</f>
        <v>N</v>
      </c>
      <c r="Q420" s="66" t="str">
        <f>IF(SUMIF('MO-FERRAMENTAS EPI'!K:K,F420,'MO-FERRAMENTAS EPI'!F:F)&gt;0,"D","N")</f>
        <v>N</v>
      </c>
      <c r="R420" s="66" t="str">
        <f t="shared" si="28"/>
        <v>N</v>
      </c>
      <c r="S420" s="959"/>
      <c r="T420" s="959"/>
      <c r="U420" s="960"/>
      <c r="V420" s="960"/>
    </row>
    <row r="421" spans="1:22" ht="45">
      <c r="A421" s="66">
        <v>25</v>
      </c>
      <c r="D421" s="932" t="e">
        <f t="shared" si="25"/>
        <v>#DIV/0!</v>
      </c>
      <c r="E421" s="82" t="str">
        <f>IFERROR(VLOOKUP($A421,INSUMOS!$D:$M,2,FALSE),VLOOKUP($A421,'MO-INSUMOS'!$D$28:$K$63,2,FALSE))</f>
        <v>SCO/RIO</v>
      </c>
      <c r="F421" s="919" t="str">
        <f>IFERROR(VLOOKUP($A421,INSUMOS!$D:$M,3,FALSE),VLOOKUP($A421,'MO-INSUMOS'!$D$28:$K$63,3,FALSE))</f>
        <v>IEQ005500</v>
      </c>
      <c r="G421" s="919" t="str">
        <f>IFERROR(VLOOKUP($A421,INSUMOS!$D:$M,4,FALSE),VLOOKUP($A421,'MO-INSUMOS'!$D$28:$K$63,4,FALSE))</f>
        <v>EQ</v>
      </c>
      <c r="H421" s="633" t="str">
        <f>IFERROR(VLOOKUP($A421,INSUMOS!$D:$M,5,FALSE),VLOOKUP($A421,'MO-INSUMOS'!$D$28:$K$63,5,FALSE))</f>
        <v>CONJUNTO DE PNEUS, 11X22, 16 LONAS PARA CARRETA DE TRANSPORTES PESADOS, DOLI PARA SEMI-REBOQUE CARREGA TUDO COM CAPACIDADE PARA 60/80 T, COM 4 EIXOS, CHASSIS SCANIA T 113H OU SIMILAR</v>
      </c>
      <c r="I421" s="919" t="str">
        <f>IFERROR(VLOOKUP($A421,INSUMOS!$D:$M,6,FALSE),VLOOKUP($A421,'MO-INSUMOS'!$D$28:$K$63,6,FALSE))</f>
        <v>UN</v>
      </c>
      <c r="J421" s="933">
        <f>IFERROR(VLOOKUP($A421,INSUMOS!$D:$M,7,FALSE),VLOOKUP($A421,'MO-INSUMOS'!$D$28:$K$63,7,FALSE))</f>
        <v>1.5000000000000001E-4</v>
      </c>
      <c r="K421" s="934">
        <f>IFERROR(VLOOKUP($A421,INSUMOS!$D:$M,8,FALSE),VLOOKUP($A421,'MO-INSUMOS'!$D$28:$K$63,8,FALSE))</f>
        <v>0</v>
      </c>
      <c r="L421" s="934">
        <f t="shared" si="26"/>
        <v>0</v>
      </c>
      <c r="M421" s="935" t="e">
        <f t="shared" si="27"/>
        <v>#DIV/0!</v>
      </c>
      <c r="N421" s="936" t="e">
        <f>SUM($M$11:M421)</f>
        <v>#DIV/0!</v>
      </c>
      <c r="P421" s="66" t="str">
        <f>IFERROR(VLOOKUP(F421,'SE-GERAL'!$G:$T,14,FALSE),"N")</f>
        <v>N</v>
      </c>
      <c r="Q421" s="66" t="str">
        <f>IF(SUMIF('MO-FERRAMENTAS EPI'!K:K,F421,'MO-FERRAMENTAS EPI'!F:F)&gt;0,"D","N")</f>
        <v>N</v>
      </c>
      <c r="R421" s="66" t="str">
        <f t="shared" si="28"/>
        <v>N</v>
      </c>
      <c r="S421" s="959"/>
      <c r="T421" s="959"/>
      <c r="U421" s="960"/>
      <c r="V421" s="960"/>
    </row>
    <row r="422" spans="1:22">
      <c r="A422" s="66">
        <v>315</v>
      </c>
      <c r="D422" s="932" t="e">
        <f t="shared" si="25"/>
        <v>#DIV/0!</v>
      </c>
      <c r="E422" s="82" t="str">
        <f>IFERROR(VLOOKUP($A422,INSUMOS!$D:$M,2,FALSE),VLOOKUP($A422,'MO-INSUMOS'!$D$28:$K$63,2,FALSE))</f>
        <v>UFRJ</v>
      </c>
      <c r="F422" s="919" t="str">
        <f>IFERROR(VLOOKUP($A422,INSUMOS!$D:$M,3,FALSE),VLOOKUP($A422,'MO-INSUMOS'!$D$28:$K$63,3,FALSE))</f>
        <v>UFRJ-0217</v>
      </c>
      <c r="G422" s="919" t="str">
        <f>IFERROR(VLOOKUP($A422,INSUMOS!$D:$M,4,FALSE),VLOOKUP($A422,'MO-INSUMOS'!$D$28:$K$63,4,FALSE))</f>
        <v>MA</v>
      </c>
      <c r="H422" s="633" t="str">
        <f>IFERROR(VLOOKUP($A422,INSUMOS!$D:$M,5,FALSE),VLOOKUP($A422,'MO-INSUMOS'!$D$28:$K$63,5,FALSE))</f>
        <v>PARAFUSO DE CABEÇA ABAULADA M16 X 70 mm</v>
      </c>
      <c r="I422" s="919" t="str">
        <f>IFERROR(VLOOKUP($A422,INSUMOS!$D:$M,6,FALSE),VLOOKUP($A422,'MO-INSUMOS'!$D$28:$K$63,6,FALSE))</f>
        <v>UN</v>
      </c>
      <c r="J422" s="933">
        <f>IFERROR(VLOOKUP($A422,INSUMOS!$D:$M,7,FALSE),VLOOKUP($A422,'MO-INSUMOS'!$D$28:$K$63,7,FALSE))</f>
        <v>0.25</v>
      </c>
      <c r="K422" s="934">
        <f>IFERROR(VLOOKUP($A422,INSUMOS!$D:$M,8,FALSE),VLOOKUP($A422,'MO-INSUMOS'!$D$28:$K$63,8,FALSE))</f>
        <v>0</v>
      </c>
      <c r="L422" s="934">
        <f t="shared" si="26"/>
        <v>0</v>
      </c>
      <c r="M422" s="935" t="e">
        <f t="shared" si="27"/>
        <v>#DIV/0!</v>
      </c>
      <c r="N422" s="936" t="e">
        <f>SUM($M$11:M422)</f>
        <v>#DIV/0!</v>
      </c>
      <c r="P422" s="66" t="str">
        <f>IFERROR(VLOOKUP(F422,'SE-GERAL'!$G:$T,14,FALSE),"N")</f>
        <v>D</v>
      </c>
      <c r="Q422" s="66" t="str">
        <f>IF(SUMIF('MO-FERRAMENTAS EPI'!K:K,F422,'MO-FERRAMENTAS EPI'!F:F)&gt;0,"D","N")</f>
        <v>N</v>
      </c>
      <c r="R422" s="66" t="str">
        <f t="shared" si="28"/>
        <v>D</v>
      </c>
      <c r="S422" s="959"/>
      <c r="T422" s="959"/>
      <c r="U422" s="960"/>
      <c r="V422" s="960"/>
    </row>
    <row r="423" spans="1:22">
      <c r="A423" s="66">
        <v>281</v>
      </c>
      <c r="D423" s="932" t="e">
        <f t="shared" si="25"/>
        <v>#DIV/0!</v>
      </c>
      <c r="E423" s="82" t="str">
        <f>IFERROR(VLOOKUP($A423,INSUMOS!$D:$M,2,FALSE),VLOOKUP($A423,'MO-INSUMOS'!$D$28:$K$63,2,FALSE))</f>
        <v>UFRJ</v>
      </c>
      <c r="F423" s="919" t="str">
        <f>IFERROR(VLOOKUP($A423,INSUMOS!$D:$M,3,FALSE),VLOOKUP($A423,'MO-INSUMOS'!$D$28:$K$63,3,FALSE))</f>
        <v>UFRJ-0185</v>
      </c>
      <c r="G423" s="919" t="str">
        <f>IFERROR(VLOOKUP($A423,INSUMOS!$D:$M,4,FALSE),VLOOKUP($A423,'MO-INSUMOS'!$D$28:$K$63,4,FALSE))</f>
        <v>MA</v>
      </c>
      <c r="H423" s="633" t="str">
        <f>IFERROR(VLOOKUP($A423,INSUMOS!$D:$M,5,FALSE),VLOOKUP($A423,'MO-INSUMOS'!$D$28:$K$63,5,FALSE))</f>
        <v>FUSÍVEL DIAZED, RETARDADO, 6A-500V</v>
      </c>
      <c r="I423" s="919" t="str">
        <f>IFERROR(VLOOKUP($A423,INSUMOS!$D:$M,6,FALSE),VLOOKUP($A423,'MO-INSUMOS'!$D$28:$K$63,6,FALSE))</f>
        <v>UN</v>
      </c>
      <c r="J423" s="933">
        <f>IFERROR(VLOOKUP($A423,INSUMOS!$D:$M,7,FALSE),VLOOKUP($A423,'MO-INSUMOS'!$D$28:$K$63,7,FALSE))</f>
        <v>0.25</v>
      </c>
      <c r="K423" s="934">
        <f>IFERROR(VLOOKUP($A423,INSUMOS!$D:$M,8,FALSE),VLOOKUP($A423,'MO-INSUMOS'!$D$28:$K$63,8,FALSE))</f>
        <v>0</v>
      </c>
      <c r="L423" s="934">
        <f t="shared" si="26"/>
        <v>0</v>
      </c>
      <c r="M423" s="935" t="e">
        <f t="shared" si="27"/>
        <v>#DIV/0!</v>
      </c>
      <c r="N423" s="936" t="e">
        <f>SUM($M$11:M423)</f>
        <v>#DIV/0!</v>
      </c>
      <c r="P423" s="66" t="str">
        <f>IFERROR(VLOOKUP(F423,'SE-GERAL'!$G:$T,14,FALSE),"N")</f>
        <v>D</v>
      </c>
      <c r="Q423" s="66" t="str">
        <f>IF(SUMIF('MO-FERRAMENTAS EPI'!K:K,F423,'MO-FERRAMENTAS EPI'!F:F)&gt;0,"D","N")</f>
        <v>N</v>
      </c>
      <c r="R423" s="66" t="str">
        <f t="shared" si="28"/>
        <v>D</v>
      </c>
      <c r="S423" s="959"/>
      <c r="T423" s="959"/>
      <c r="U423" s="960"/>
      <c r="V423" s="960"/>
    </row>
    <row r="424" spans="1:22">
      <c r="A424" s="66">
        <v>282</v>
      </c>
      <c r="D424" s="932" t="e">
        <f t="shared" si="25"/>
        <v>#DIV/0!</v>
      </c>
      <c r="E424" s="82" t="str">
        <f>IFERROR(VLOOKUP($A424,INSUMOS!$D:$M,2,FALSE),VLOOKUP($A424,'MO-INSUMOS'!$D$28:$K$63,2,FALSE))</f>
        <v>UFRJ</v>
      </c>
      <c r="F424" s="919" t="str">
        <f>IFERROR(VLOOKUP($A424,INSUMOS!$D:$M,3,FALSE),VLOOKUP($A424,'MO-INSUMOS'!$D$28:$K$63,3,FALSE))</f>
        <v>UFRJ-0186</v>
      </c>
      <c r="G424" s="919" t="str">
        <f>IFERROR(VLOOKUP($A424,INSUMOS!$D:$M,4,FALSE),VLOOKUP($A424,'MO-INSUMOS'!$D$28:$K$63,4,FALSE))</f>
        <v>MA</v>
      </c>
      <c r="H424" s="633" t="str">
        <f>IFERROR(VLOOKUP($A424,INSUMOS!$D:$M,5,FALSE),VLOOKUP($A424,'MO-INSUMOS'!$D$28:$K$63,5,FALSE))</f>
        <v>FUSÍVEL DIAZED, RETARDADO, 10A-500V</v>
      </c>
      <c r="I424" s="919" t="str">
        <f>IFERROR(VLOOKUP($A424,INSUMOS!$D:$M,6,FALSE),VLOOKUP($A424,'MO-INSUMOS'!$D$28:$K$63,6,FALSE))</f>
        <v>UN</v>
      </c>
      <c r="J424" s="933">
        <f>IFERROR(VLOOKUP($A424,INSUMOS!$D:$M,7,FALSE),VLOOKUP($A424,'MO-INSUMOS'!$D$28:$K$63,7,FALSE))</f>
        <v>0.25</v>
      </c>
      <c r="K424" s="934">
        <f>IFERROR(VLOOKUP($A424,INSUMOS!$D:$M,8,FALSE),VLOOKUP($A424,'MO-INSUMOS'!$D$28:$K$63,8,FALSE))</f>
        <v>0</v>
      </c>
      <c r="L424" s="934">
        <f t="shared" si="26"/>
        <v>0</v>
      </c>
      <c r="M424" s="935" t="e">
        <f t="shared" si="27"/>
        <v>#DIV/0!</v>
      </c>
      <c r="N424" s="936" t="e">
        <f>SUM($M$11:M424)</f>
        <v>#DIV/0!</v>
      </c>
      <c r="P424" s="66" t="str">
        <f>IFERROR(VLOOKUP(F424,'SE-GERAL'!$G:$T,14,FALSE),"N")</f>
        <v>D</v>
      </c>
      <c r="Q424" s="66" t="str">
        <f>IF(SUMIF('MO-FERRAMENTAS EPI'!K:K,F424,'MO-FERRAMENTAS EPI'!F:F)&gt;0,"D","N")</f>
        <v>N</v>
      </c>
      <c r="R424" s="66" t="str">
        <f t="shared" si="28"/>
        <v>D</v>
      </c>
      <c r="S424" s="959"/>
      <c r="T424" s="959"/>
      <c r="U424" s="960"/>
      <c r="V424" s="960"/>
    </row>
    <row r="425" spans="1:22">
      <c r="A425" s="66">
        <v>420</v>
      </c>
      <c r="D425" s="932" t="e">
        <f t="shared" si="25"/>
        <v>#DIV/0!</v>
      </c>
      <c r="E425" s="82" t="str">
        <f>IFERROR(VLOOKUP($A425,INSUMOS!$D:$M,2,FALSE),VLOOKUP($A425,'MO-INSUMOS'!$D$28:$K$63,2,FALSE))</f>
        <v>UFRJ</v>
      </c>
      <c r="F425" s="919" t="str">
        <f>IFERROR(VLOOKUP($A425,INSUMOS!$D:$M,3,FALSE),VLOOKUP($A425,'MO-INSUMOS'!$D$28:$K$63,3,FALSE))</f>
        <v>UFRJ-0304</v>
      </c>
      <c r="G425" s="919" t="str">
        <f>IFERROR(VLOOKUP($A425,INSUMOS!$D:$M,4,FALSE),VLOOKUP($A425,'MO-INSUMOS'!$D$28:$K$63,4,FALSE))</f>
        <v>MA</v>
      </c>
      <c r="H425" s="633" t="str">
        <f>IFERROR(VLOOKUP($A425,INSUMOS!$D:$M,5,FALSE),VLOOKUP($A425,'MO-INSUMOS'!$D$28:$K$63,5,FALSE))</f>
        <v>ELO FUSÍVEL TIPO BOTÃO DE 2H</v>
      </c>
      <c r="I425" s="919" t="str">
        <f>IFERROR(VLOOKUP($A425,INSUMOS!$D:$M,6,FALSE),VLOOKUP($A425,'MO-INSUMOS'!$D$28:$K$63,6,FALSE))</f>
        <v>UN</v>
      </c>
      <c r="J425" s="933">
        <f>IFERROR(VLOOKUP($A425,INSUMOS!$D:$M,7,FALSE),VLOOKUP($A425,'MO-INSUMOS'!$D$28:$K$63,7,FALSE))</f>
        <v>0.25</v>
      </c>
      <c r="K425" s="934">
        <f>IFERROR(VLOOKUP($A425,INSUMOS!$D:$M,8,FALSE),VLOOKUP($A425,'MO-INSUMOS'!$D$28:$K$63,8,FALSE))</f>
        <v>0</v>
      </c>
      <c r="L425" s="934">
        <f t="shared" si="26"/>
        <v>0</v>
      </c>
      <c r="M425" s="935" t="e">
        <f t="shared" si="27"/>
        <v>#DIV/0!</v>
      </c>
      <c r="N425" s="936" t="e">
        <f>SUM($M$11:M425)</f>
        <v>#DIV/0!</v>
      </c>
      <c r="P425" s="66" t="str">
        <f>IFERROR(VLOOKUP(F425,'SE-GERAL'!$G:$T,14,FALSE),"N")</f>
        <v>D</v>
      </c>
      <c r="Q425" s="66" t="str">
        <f>IF(SUMIF('MO-FERRAMENTAS EPI'!K:K,F425,'MO-FERRAMENTAS EPI'!F:F)&gt;0,"D","N")</f>
        <v>N</v>
      </c>
      <c r="R425" s="66" t="str">
        <f t="shared" si="28"/>
        <v>D</v>
      </c>
      <c r="S425" s="959"/>
      <c r="T425" s="959"/>
      <c r="U425" s="960"/>
      <c r="V425" s="960"/>
    </row>
    <row r="426" spans="1:22" ht="33.75">
      <c r="A426" s="66">
        <v>68</v>
      </c>
      <c r="D426" s="932" t="e">
        <f t="shared" si="25"/>
        <v>#DIV/0!</v>
      </c>
      <c r="E426" s="82" t="str">
        <f>IFERROR(VLOOKUP($A426,INSUMOS!$D:$M,2,FALSE),VLOOKUP($A426,'MO-INSUMOS'!$D$28:$K$63,2,FALSE))</f>
        <v>SCO/RIO</v>
      </c>
      <c r="F426" s="919" t="str">
        <f>IFERROR(VLOOKUP($A426,INSUMOS!$D:$M,3,FALSE),VLOOKUP($A426,'MO-INSUMOS'!$D$28:$K$63,3,FALSE))</f>
        <v>MAT051300</v>
      </c>
      <c r="G426" s="919" t="str">
        <f>IFERROR(VLOOKUP($A426,INSUMOS!$D:$M,4,FALSE),VLOOKUP($A426,'MO-INSUMOS'!$D$28:$K$63,4,FALSE))</f>
        <v>MA</v>
      </c>
      <c r="H426" s="633" t="str">
        <f>IFERROR(VLOOKUP($A426,INSUMOS!$D:$M,5,FALSE),VLOOKUP($A426,'MO-INSUMOS'!$D$28:$K$63,5,FALSE))</f>
        <v>ELETRODUTO DE PVC RIGIDO, EM VARAS DE 3M, COM ROSCA EM AMBAS AS 
EXTREMIDADES, DIAMETRO NOMINAL DE 3/4"</v>
      </c>
      <c r="I426" s="919" t="str">
        <f>IFERROR(VLOOKUP($A426,INSUMOS!$D:$M,6,FALSE),VLOOKUP($A426,'MO-INSUMOS'!$D$28:$K$63,6,FALSE))</f>
        <v>VARA</v>
      </c>
      <c r="J426" s="933">
        <f>IFERROR(VLOOKUP($A426,INSUMOS!$D:$M,7,FALSE),VLOOKUP($A426,'MO-INSUMOS'!$D$28:$K$63,7,FALSE))</f>
        <v>0.31874999999999998</v>
      </c>
      <c r="K426" s="934">
        <f>IFERROR(VLOOKUP($A426,INSUMOS!$D:$M,8,FALSE),VLOOKUP($A426,'MO-INSUMOS'!$D$28:$K$63,8,FALSE))</f>
        <v>0</v>
      </c>
      <c r="L426" s="934">
        <f t="shared" si="26"/>
        <v>0</v>
      </c>
      <c r="M426" s="935" t="e">
        <f t="shared" si="27"/>
        <v>#DIV/0!</v>
      </c>
      <c r="N426" s="936" t="e">
        <f>SUM($M$11:M426)</f>
        <v>#DIV/0!</v>
      </c>
      <c r="P426" s="66" t="str">
        <f>IFERROR(VLOOKUP(F426,'SE-GERAL'!$G:$T,14,FALSE),"N")</f>
        <v>N</v>
      </c>
      <c r="Q426" s="66" t="str">
        <f>IF(SUMIF('MO-FERRAMENTAS EPI'!K:K,F426,'MO-FERRAMENTAS EPI'!F:F)&gt;0,"D","N")</f>
        <v>N</v>
      </c>
      <c r="R426" s="66" t="str">
        <f t="shared" si="28"/>
        <v>N</v>
      </c>
      <c r="S426" s="959"/>
      <c r="T426" s="959"/>
      <c r="U426" s="960"/>
      <c r="V426" s="960"/>
    </row>
    <row r="427" spans="1:22">
      <c r="A427" s="66">
        <v>475</v>
      </c>
      <c r="D427" s="932" t="e">
        <f t="shared" si="25"/>
        <v>#DIV/0!</v>
      </c>
      <c r="E427" s="82" t="str">
        <f>IFERROR(VLOOKUP($A427,INSUMOS!$D:$M,2,FALSE),VLOOKUP($A427,'MO-INSUMOS'!$D$28:$K$63,2,FALSE))</f>
        <v>UFRJ</v>
      </c>
      <c r="F427" s="919" t="str">
        <f>IFERROR(VLOOKUP($A427,INSUMOS!$D:$M,3,FALSE),VLOOKUP($A427,'MO-INSUMOS'!$D$28:$K$63,3,FALSE))</f>
        <v>UFRJ-0505</v>
      </c>
      <c r="G427" s="919" t="str">
        <f>IFERROR(VLOOKUP($A427,INSUMOS!$D:$M,4,FALSE),VLOOKUP($A427,'MO-INSUMOS'!$D$28:$K$63,4,FALSE))</f>
        <v>EQ</v>
      </c>
      <c r="H427" s="633" t="str">
        <f>IFERROR(VLOOKUP($A427,INSUMOS!$D:$M,5,FALSE),VLOOKUP($A427,'MO-INSUMOS'!$D$28:$K$63,5,FALSE))</f>
        <v>BROCA PARA CONCRETO 10 MM</v>
      </c>
      <c r="I427" s="919" t="str">
        <f>IFERROR(VLOOKUP($A427,INSUMOS!$D:$M,6,FALSE),VLOOKUP($A427,'MO-INSUMOS'!$D$28:$K$63,6,FALSE))</f>
        <v>UN</v>
      </c>
      <c r="J427" s="933">
        <f>IFERROR(VLOOKUP($A427,INSUMOS!$D:$M,7,FALSE),VLOOKUP($A427,'MO-INSUMOS'!$D$28:$K$63,7,FALSE))</f>
        <v>0.16666666666666666</v>
      </c>
      <c r="K427" s="934">
        <f>IFERROR(VLOOKUP($A427,INSUMOS!$D:$M,8,FALSE),VLOOKUP($A427,'MO-INSUMOS'!$D$28:$K$63,8,FALSE))</f>
        <v>0</v>
      </c>
      <c r="L427" s="934">
        <f t="shared" si="26"/>
        <v>0</v>
      </c>
      <c r="M427" s="935" t="e">
        <f t="shared" si="27"/>
        <v>#DIV/0!</v>
      </c>
      <c r="N427" s="936" t="e">
        <f>SUM($M$11:M427)</f>
        <v>#DIV/0!</v>
      </c>
      <c r="P427" s="66" t="str">
        <f>IFERROR(VLOOKUP(F427,'SE-GERAL'!$G:$T,14,FALSE),"N")</f>
        <v>D</v>
      </c>
      <c r="Q427" s="66" t="str">
        <f>IF(SUMIF('MO-FERRAMENTAS EPI'!K:K,F427,'MO-FERRAMENTAS EPI'!F:F)&gt;0,"D","N")</f>
        <v>N</v>
      </c>
      <c r="R427" s="66" t="str">
        <f t="shared" si="28"/>
        <v>D</v>
      </c>
      <c r="S427" s="959"/>
      <c r="T427" s="959"/>
      <c r="U427" s="960"/>
      <c r="V427" s="960"/>
    </row>
    <row r="428" spans="1:22">
      <c r="A428" s="66">
        <v>34</v>
      </c>
      <c r="D428" s="932" t="e">
        <f t="shared" si="25"/>
        <v>#DIV/0!</v>
      </c>
      <c r="E428" s="82" t="str">
        <f>IFERROR(VLOOKUP($A428,INSUMOS!$D:$M,2,FALSE),VLOOKUP($A428,'MO-INSUMOS'!$D$28:$K$63,2,FALSE))</f>
        <v>SCO/RIO</v>
      </c>
      <c r="F428" s="919" t="str">
        <f>IFERROR(VLOOKUP($A428,INSUMOS!$D:$M,3,FALSE),VLOOKUP($A428,'MO-INSUMOS'!$D$28:$K$63,3,FALSE))</f>
        <v>MOD900300</v>
      </c>
      <c r="G428" s="919" t="str">
        <f>IFERROR(VLOOKUP($A428,INSUMOS!$D:$M,4,FALSE),VLOOKUP($A428,'MO-INSUMOS'!$D$28:$K$63,4,FALSE))</f>
        <v>MO</v>
      </c>
      <c r="H428" s="633" t="str">
        <f>IFERROR(VLOOKUP($A428,INSUMOS!$D:$M,5,FALSE),VLOOKUP($A428,'MO-INSUMOS'!$D$28:$K$63,5,FALSE))</f>
        <v>AJUDANTE DE SOLDADOR (DESONERADO)</v>
      </c>
      <c r="I428" s="919" t="str">
        <f>IFERROR(VLOOKUP($A428,INSUMOS!$D:$M,6,FALSE),VLOOKUP($A428,'MO-INSUMOS'!$D$28:$K$63,6,FALSE))</f>
        <v>H</v>
      </c>
      <c r="J428" s="933">
        <f>IFERROR(VLOOKUP($A428,INSUMOS!$D:$M,7,FALSE),VLOOKUP($A428,'MO-INSUMOS'!$D$28:$K$63,7,FALSE))</f>
        <v>0.16041666666666668</v>
      </c>
      <c r="K428" s="934">
        <f>IFERROR(VLOOKUP($A428,INSUMOS!$D:$M,8,FALSE),VLOOKUP($A428,'MO-INSUMOS'!$D$28:$K$63,8,FALSE))</f>
        <v>0</v>
      </c>
      <c r="L428" s="934">
        <f t="shared" si="26"/>
        <v>0</v>
      </c>
      <c r="M428" s="935" t="e">
        <f t="shared" si="27"/>
        <v>#DIV/0!</v>
      </c>
      <c r="N428" s="936" t="e">
        <f>SUM($M$11:M428)</f>
        <v>#DIV/0!</v>
      </c>
      <c r="P428" s="66" t="str">
        <f>IFERROR(VLOOKUP(F428,'SE-GERAL'!$G:$T,14,FALSE),"N")</f>
        <v>N</v>
      </c>
      <c r="Q428" s="66" t="str">
        <f>IF(SUMIF('MO-FERRAMENTAS EPI'!K:K,F428,'MO-FERRAMENTAS EPI'!F:F)&gt;0,"D","N")</f>
        <v>N</v>
      </c>
      <c r="R428" s="66" t="str">
        <f t="shared" si="28"/>
        <v>N</v>
      </c>
      <c r="S428" s="959"/>
      <c r="T428" s="959"/>
      <c r="U428" s="960"/>
      <c r="V428" s="960"/>
    </row>
    <row r="429" spans="1:22" ht="22.5">
      <c r="A429" s="66">
        <v>57</v>
      </c>
      <c r="D429" s="932" t="e">
        <f t="shared" ref="D429:D492" si="29">IF(N429&lt;80%,"A",IF(AND(N429&gt;80.01%,N429&lt;95%),"B",IF(N429&gt;95.01%,"C")))</f>
        <v>#DIV/0!</v>
      </c>
      <c r="E429" s="82" t="str">
        <f>IFERROR(VLOOKUP($A429,INSUMOS!$D:$M,2,FALSE),VLOOKUP($A429,'MO-INSUMOS'!$D$28:$K$63,2,FALSE))</f>
        <v>SCO/RIO</v>
      </c>
      <c r="F429" s="919" t="str">
        <f>IFERROR(VLOOKUP($A429,INSUMOS!$D:$M,3,FALSE),VLOOKUP($A429,'MO-INSUMOS'!$D$28:$K$63,3,FALSE))</f>
        <v>MAT001400</v>
      </c>
      <c r="G429" s="919" t="str">
        <f>IFERROR(VLOOKUP($A429,INSUMOS!$D:$M,4,FALSE),VLOOKUP($A429,'MO-INSUMOS'!$D$28:$K$63,4,FALSE))</f>
        <v>MA</v>
      </c>
      <c r="H429" s="633" t="str">
        <f>IFERROR(VLOOKUP($A429,INSUMOS!$D:$M,5,FALSE),VLOOKUP($A429,'MO-INSUMOS'!$D$28:$K$63,5,FALSE))</f>
        <v>ADAPTADOR DE PVC RIGIDO, ROSCAVEL, COM ANEL DE VEDACAO PARA CAIXA D'AGUA, DE 1"</v>
      </c>
      <c r="I429" s="919" t="str">
        <f>IFERROR(VLOOKUP($A429,INSUMOS!$D:$M,6,FALSE),VLOOKUP($A429,'MO-INSUMOS'!$D$28:$K$63,6,FALSE))</f>
        <v>UN</v>
      </c>
      <c r="J429" s="933">
        <f>IFERROR(VLOOKUP($A429,INSUMOS!$D:$M,7,FALSE),VLOOKUP($A429,'MO-INSUMOS'!$D$28:$K$63,7,FALSE))</f>
        <v>8.3333333333333329E-2</v>
      </c>
      <c r="K429" s="934">
        <f>IFERROR(VLOOKUP($A429,INSUMOS!$D:$M,8,FALSE),VLOOKUP($A429,'MO-INSUMOS'!$D$28:$K$63,8,FALSE))</f>
        <v>0</v>
      </c>
      <c r="L429" s="934">
        <f t="shared" si="26"/>
        <v>0</v>
      </c>
      <c r="M429" s="935" t="e">
        <f t="shared" si="27"/>
        <v>#DIV/0!</v>
      </c>
      <c r="N429" s="936" t="e">
        <f>SUM($M$11:M429)</f>
        <v>#DIV/0!</v>
      </c>
      <c r="P429" s="66" t="str">
        <f>IFERROR(VLOOKUP(F429,'SE-GERAL'!$G:$T,14,FALSE),"N")</f>
        <v>N</v>
      </c>
      <c r="Q429" s="66" t="str">
        <f>IF(SUMIF('MO-FERRAMENTAS EPI'!K:K,F429,'MO-FERRAMENTAS EPI'!F:F)&gt;0,"D","N")</f>
        <v>N</v>
      </c>
      <c r="R429" s="66" t="str">
        <f t="shared" si="28"/>
        <v>N</v>
      </c>
      <c r="S429" s="959"/>
      <c r="T429" s="959"/>
      <c r="U429" s="960"/>
      <c r="V429" s="960"/>
    </row>
    <row r="430" spans="1:22" ht="22.5">
      <c r="A430" s="66">
        <v>26</v>
      </c>
      <c r="D430" s="932" t="e">
        <f t="shared" si="29"/>
        <v>#DIV/0!</v>
      </c>
      <c r="E430" s="82" t="str">
        <f>IFERROR(VLOOKUP($A430,INSUMOS!$D:$M,2,FALSE),VLOOKUP($A430,'MO-INSUMOS'!$D$28:$K$63,2,FALSE))</f>
        <v>SCO/RIO</v>
      </c>
      <c r="F430" s="919" t="str">
        <f>IFERROR(VLOOKUP($A430,INSUMOS!$D:$M,3,FALSE),VLOOKUP($A430,'MO-INSUMOS'!$D$28:$K$63,3,FALSE))</f>
        <v>IEQ011600</v>
      </c>
      <c r="G430" s="919" t="str">
        <f>IFERROR(VLOOKUP($A430,INSUMOS!$D:$M,4,FALSE),VLOOKUP($A430,'MO-INSUMOS'!$D$28:$K$63,4,FALSE))</f>
        <v>EQ</v>
      </c>
      <c r="H430" s="633" t="str">
        <f>IFERROR(VLOOKUP($A430,INSUMOS!$D:$M,5,FALSE),VLOOKUP($A430,'MO-INSUMOS'!$D$28:$K$63,5,FALSE))</f>
        <v>DOLI PARA SEMI-REBOQUE CARREGA TUDO COM CAPACIDADE PARA 60/80 TONELADAS, COM 2 EIXOS</v>
      </c>
      <c r="I430" s="919" t="str">
        <f>IFERROR(VLOOKUP($A430,INSUMOS!$D:$M,6,FALSE),VLOOKUP($A430,'MO-INSUMOS'!$D$28:$K$63,6,FALSE))</f>
        <v>UN</v>
      </c>
      <c r="J430" s="933">
        <f>IFERROR(VLOOKUP($A430,INSUMOS!$D:$M,7,FALSE),VLOOKUP($A430,'MO-INSUMOS'!$D$28:$K$63,7,FALSE))</f>
        <v>1.73E-5</v>
      </c>
      <c r="K430" s="934">
        <f>IFERROR(VLOOKUP($A430,INSUMOS!$D:$M,8,FALSE),VLOOKUP($A430,'MO-INSUMOS'!$D$28:$K$63,8,FALSE))</f>
        <v>0</v>
      </c>
      <c r="L430" s="934">
        <f t="shared" si="26"/>
        <v>0</v>
      </c>
      <c r="M430" s="935" t="e">
        <f t="shared" si="27"/>
        <v>#DIV/0!</v>
      </c>
      <c r="N430" s="936" t="e">
        <f>SUM($M$11:M430)</f>
        <v>#DIV/0!</v>
      </c>
      <c r="P430" s="66" t="str">
        <f>IFERROR(VLOOKUP(F430,'SE-GERAL'!$G:$T,14,FALSE),"N")</f>
        <v>N</v>
      </c>
      <c r="Q430" s="66" t="str">
        <f>IF(SUMIF('MO-FERRAMENTAS EPI'!K:K,F430,'MO-FERRAMENTAS EPI'!F:F)&gt;0,"D","N")</f>
        <v>N</v>
      </c>
      <c r="R430" s="66" t="str">
        <f t="shared" si="28"/>
        <v>N</v>
      </c>
      <c r="S430" s="959"/>
      <c r="T430" s="959"/>
      <c r="U430" s="960"/>
      <c r="V430" s="960"/>
    </row>
    <row r="431" spans="1:22" ht="22.5">
      <c r="A431" s="66">
        <v>399</v>
      </c>
      <c r="D431" s="932" t="e">
        <f t="shared" si="29"/>
        <v>#DIV/0!</v>
      </c>
      <c r="E431" s="82" t="str">
        <f>IFERROR(VLOOKUP($A431,INSUMOS!$D:$M,2,FALSE),VLOOKUP($A431,'MO-INSUMOS'!$D$28:$K$63,2,FALSE))</f>
        <v>SINAPI</v>
      </c>
      <c r="F431" s="919">
        <f>IFERROR(VLOOKUP($A431,INSUMOS!$D:$M,3,FALSE),VLOOKUP($A431,'MO-INSUMOS'!$D$28:$K$63,3,FALSE))</f>
        <v>1577</v>
      </c>
      <c r="G431" s="919" t="str">
        <f>IFERROR(VLOOKUP($A431,INSUMOS!$D:$M,4,FALSE),VLOOKUP($A431,'MO-INSUMOS'!$D$28:$K$63,4,FALSE))</f>
        <v>MA</v>
      </c>
      <c r="H431" s="633" t="str">
        <f>IFERROR(VLOOKUP($A431,INSUMOS!$D:$M,5,FALSE),VLOOKUP($A431,'MO-INSUMOS'!$D$28:$K$63,5,FALSE))</f>
        <v xml:space="preserve">TERMINAL A COMPRESSAO EM COBRE ESTANHADO PARA CABO 35 MM2, 1 FURO E 1 COMPRESSAO, PARA PARAFUSO DE FIXACAO M8   </v>
      </c>
      <c r="I431" s="919" t="str">
        <f>IFERROR(VLOOKUP($A431,INSUMOS!$D:$M,6,FALSE),VLOOKUP($A431,'MO-INSUMOS'!$D$28:$K$63,6,FALSE))</f>
        <v>UN</v>
      </c>
      <c r="J431" s="933">
        <f>IFERROR(VLOOKUP($A431,INSUMOS!$D:$M,7,FALSE),VLOOKUP($A431,'MO-INSUMOS'!$D$28:$K$63,7,FALSE))</f>
        <v>0.5</v>
      </c>
      <c r="K431" s="934">
        <f>IFERROR(VLOOKUP($A431,INSUMOS!$D:$M,8,FALSE),VLOOKUP($A431,'MO-INSUMOS'!$D$28:$K$63,8,FALSE))</f>
        <v>0</v>
      </c>
      <c r="L431" s="934">
        <f t="shared" si="26"/>
        <v>0</v>
      </c>
      <c r="M431" s="935" t="e">
        <f t="shared" si="27"/>
        <v>#DIV/0!</v>
      </c>
      <c r="N431" s="936" t="e">
        <f>SUM($M$11:M431)</f>
        <v>#DIV/0!</v>
      </c>
      <c r="P431" s="66" t="str">
        <f>IFERROR(VLOOKUP(F431,'SE-GERAL'!$G:$T,14,FALSE),"N")</f>
        <v>D</v>
      </c>
      <c r="Q431" s="66" t="str">
        <f>IF(SUMIF('MO-FERRAMENTAS EPI'!K:K,F431,'MO-FERRAMENTAS EPI'!F:F)&gt;0,"D","N")</f>
        <v>N</v>
      </c>
      <c r="R431" s="66" t="str">
        <f t="shared" si="28"/>
        <v>D</v>
      </c>
      <c r="S431" s="959"/>
      <c r="T431" s="959"/>
      <c r="U431" s="960"/>
      <c r="V431" s="960"/>
    </row>
    <row r="432" spans="1:22">
      <c r="A432" s="66">
        <v>317</v>
      </c>
      <c r="D432" s="932" t="e">
        <f t="shared" si="29"/>
        <v>#DIV/0!</v>
      </c>
      <c r="E432" s="82" t="str">
        <f>IFERROR(VLOOKUP($A432,INSUMOS!$D:$M,2,FALSE),VLOOKUP($A432,'MO-INSUMOS'!$D$28:$K$63,2,FALSE))</f>
        <v>UFRJ</v>
      </c>
      <c r="F432" s="919" t="str">
        <f>IFERROR(VLOOKUP($A432,INSUMOS!$D:$M,3,FALSE),VLOOKUP($A432,'MO-INSUMOS'!$D$28:$K$63,3,FALSE))</f>
        <v>UFRJ-0326</v>
      </c>
      <c r="G432" s="919" t="str">
        <f>IFERROR(VLOOKUP($A432,INSUMOS!$D:$M,4,FALSE),VLOOKUP($A432,'MO-INSUMOS'!$D$28:$K$63,4,FALSE))</f>
        <v>MA</v>
      </c>
      <c r="H432" s="633" t="str">
        <f>IFERROR(VLOOKUP($A432,INSUMOS!$D:$M,5,FALSE),VLOOKUP($A432,'MO-INSUMOS'!$D$28:$K$63,5,FALSE))</f>
        <v>LUVA DE EMENDA PARA CABO DE ALUMÍNIO: 1/0 AWG</v>
      </c>
      <c r="I432" s="919" t="str">
        <f>IFERROR(VLOOKUP($A432,INSUMOS!$D:$M,6,FALSE),VLOOKUP($A432,'MO-INSUMOS'!$D$28:$K$63,6,FALSE))</f>
        <v>UN</v>
      </c>
      <c r="J432" s="933">
        <f>IFERROR(VLOOKUP($A432,INSUMOS!$D:$M,7,FALSE),VLOOKUP($A432,'MO-INSUMOS'!$D$28:$K$63,7,FALSE))</f>
        <v>0.25</v>
      </c>
      <c r="K432" s="934">
        <f>IFERROR(VLOOKUP($A432,INSUMOS!$D:$M,8,FALSE),VLOOKUP($A432,'MO-INSUMOS'!$D$28:$K$63,8,FALSE))</f>
        <v>0</v>
      </c>
      <c r="L432" s="934">
        <f t="shared" si="26"/>
        <v>0</v>
      </c>
      <c r="M432" s="935" t="e">
        <f t="shared" si="27"/>
        <v>#DIV/0!</v>
      </c>
      <c r="N432" s="936" t="e">
        <f>SUM($M$11:M432)</f>
        <v>#DIV/0!</v>
      </c>
      <c r="P432" s="66" t="str">
        <f>IFERROR(VLOOKUP(F432,'SE-GERAL'!$G:$T,14,FALSE),"N")</f>
        <v>D</v>
      </c>
      <c r="Q432" s="66" t="str">
        <f>IF(SUMIF('MO-FERRAMENTAS EPI'!K:K,F432,'MO-FERRAMENTAS EPI'!F:F)&gt;0,"D","N")</f>
        <v>N</v>
      </c>
      <c r="R432" s="66" t="str">
        <f t="shared" si="28"/>
        <v>D</v>
      </c>
      <c r="S432" s="959"/>
      <c r="T432" s="959"/>
      <c r="U432" s="960"/>
      <c r="V432" s="960"/>
    </row>
    <row r="433" spans="1:22">
      <c r="A433" s="66">
        <v>203</v>
      </c>
      <c r="D433" s="932" t="e">
        <f t="shared" si="29"/>
        <v>#DIV/0!</v>
      </c>
      <c r="E433" s="82" t="str">
        <f>IFERROR(VLOOKUP($A433,INSUMOS!$D:$M,2,FALSE),VLOOKUP($A433,'MO-INSUMOS'!$D$28:$K$63,2,FALSE))</f>
        <v>SCO/RIO</v>
      </c>
      <c r="F433" s="919" t="str">
        <f>IFERROR(VLOOKUP($A433,INSUMOS!$D:$M,3,FALSE),VLOOKUP($A433,'MO-INSUMOS'!$D$28:$K$63,3,FALSE))</f>
        <v>MAT015600</v>
      </c>
      <c r="G433" s="919" t="str">
        <f>IFERROR(VLOOKUP($A433,INSUMOS!$D:$M,4,FALSE),VLOOKUP($A433,'MO-INSUMOS'!$D$28:$K$63,4,FALSE))</f>
        <v>MA</v>
      </c>
      <c r="H433" s="633" t="str">
        <f>IFERROR(VLOOKUP($A433,INSUMOS!$D:$M,5,FALSE),VLOOKUP($A433,'MO-INSUMOS'!$D$28:$K$63,5,FALSE))</f>
        <v>ABRACADEIRA DE ACO GALVANIZADO, TIPO COPO, DE 3/4"</v>
      </c>
      <c r="I433" s="919" t="str">
        <f>IFERROR(VLOOKUP($A433,INSUMOS!$D:$M,6,FALSE),VLOOKUP($A433,'MO-INSUMOS'!$D$28:$K$63,6,FALSE))</f>
        <v>UN</v>
      </c>
      <c r="J433" s="933">
        <f>IFERROR(VLOOKUP($A433,INSUMOS!$D:$M,7,FALSE),VLOOKUP($A433,'MO-INSUMOS'!$D$28:$K$63,7,FALSE))</f>
        <v>0.83333333333333337</v>
      </c>
      <c r="K433" s="934">
        <f>IFERROR(VLOOKUP($A433,INSUMOS!$D:$M,8,FALSE),VLOOKUP($A433,'MO-INSUMOS'!$D$28:$K$63,8,FALSE))</f>
        <v>0</v>
      </c>
      <c r="L433" s="934">
        <f t="shared" si="26"/>
        <v>0</v>
      </c>
      <c r="M433" s="935" t="e">
        <f t="shared" si="27"/>
        <v>#DIV/0!</v>
      </c>
      <c r="N433" s="936" t="e">
        <f>SUM($M$11:M433)</f>
        <v>#DIV/0!</v>
      </c>
      <c r="P433" s="66" t="str">
        <f>IFERROR(VLOOKUP(F433,'SE-GERAL'!$G:$T,14,FALSE),"N")</f>
        <v>D</v>
      </c>
      <c r="Q433" s="66" t="str">
        <f>IF(SUMIF('MO-FERRAMENTAS EPI'!K:K,F433,'MO-FERRAMENTAS EPI'!F:F)&gt;0,"D","N")</f>
        <v>N</v>
      </c>
      <c r="R433" s="66" t="str">
        <f t="shared" si="28"/>
        <v>D</v>
      </c>
      <c r="S433" s="959"/>
      <c r="T433" s="959"/>
      <c r="U433" s="960"/>
      <c r="V433" s="960"/>
    </row>
    <row r="434" spans="1:22" ht="22.5">
      <c r="A434" s="66">
        <v>184</v>
      </c>
      <c r="D434" s="932" t="e">
        <f t="shared" si="29"/>
        <v>#DIV/0!</v>
      </c>
      <c r="E434" s="82" t="str">
        <f>IFERROR(VLOOKUP($A434,INSUMOS!$D:$M,2,FALSE),VLOOKUP($A434,'MO-INSUMOS'!$D$28:$K$63,2,FALSE))</f>
        <v>UFRJ</v>
      </c>
      <c r="F434" s="919" t="str">
        <f>IFERROR(VLOOKUP($A434,INSUMOS!$D:$M,3,FALSE),VLOOKUP($A434,'MO-INSUMOS'!$D$28:$K$63,3,FALSE))</f>
        <v>UFRJ-0047</v>
      </c>
      <c r="G434" s="919" t="str">
        <f>IFERROR(VLOOKUP($A434,INSUMOS!$D:$M,4,FALSE),VLOOKUP($A434,'MO-INSUMOS'!$D$28:$K$63,4,FALSE))</f>
        <v>MA</v>
      </c>
      <c r="H434" s="633" t="str">
        <f>IFERROR(VLOOKUP($A434,INSUMOS!$D:$M,5,FALSE),VLOOKUP($A434,'MO-INSUMOS'!$D$28:$K$63,5,FALSE))</f>
        <v>FITA ISOLANTE COLORIDA (VERMELHO) 3M TEMFLEX 18mmX10m #0,13mm ESPESSURA</v>
      </c>
      <c r="I434" s="919" t="str">
        <f>IFERROR(VLOOKUP($A434,INSUMOS!$D:$M,6,FALSE),VLOOKUP($A434,'MO-INSUMOS'!$D$28:$K$63,6,FALSE))</f>
        <v>UN</v>
      </c>
      <c r="J434" s="933">
        <f>IFERROR(VLOOKUP($A434,INSUMOS!$D:$M,7,FALSE),VLOOKUP($A434,'MO-INSUMOS'!$D$28:$K$63,7,FALSE))</f>
        <v>0.25</v>
      </c>
      <c r="K434" s="934">
        <f>IFERROR(VLOOKUP($A434,INSUMOS!$D:$M,8,FALSE),VLOOKUP($A434,'MO-INSUMOS'!$D$28:$K$63,8,FALSE))</f>
        <v>0</v>
      </c>
      <c r="L434" s="934">
        <f t="shared" si="26"/>
        <v>0</v>
      </c>
      <c r="M434" s="935" t="e">
        <f t="shared" si="27"/>
        <v>#DIV/0!</v>
      </c>
      <c r="N434" s="936" t="e">
        <f>SUM($M$11:M434)</f>
        <v>#DIV/0!</v>
      </c>
      <c r="P434" s="66" t="str">
        <f>IFERROR(VLOOKUP(F434,'SE-GERAL'!$G:$T,14,FALSE),"N")</f>
        <v>D</v>
      </c>
      <c r="Q434" s="66" t="str">
        <f>IF(SUMIF('MO-FERRAMENTAS EPI'!K:K,F434,'MO-FERRAMENTAS EPI'!F:F)&gt;0,"D","N")</f>
        <v>N</v>
      </c>
      <c r="R434" s="66" t="str">
        <f t="shared" si="28"/>
        <v>D</v>
      </c>
      <c r="S434" s="959"/>
      <c r="T434" s="959"/>
      <c r="U434" s="960"/>
      <c r="V434" s="960"/>
    </row>
    <row r="435" spans="1:22" ht="22.5">
      <c r="A435" s="66">
        <v>85</v>
      </c>
      <c r="D435" s="932" t="e">
        <f t="shared" si="29"/>
        <v>#DIV/0!</v>
      </c>
      <c r="E435" s="82" t="str">
        <f>IFERROR(VLOOKUP($A435,INSUMOS!$D:$M,2,FALSE),VLOOKUP($A435,'MO-INSUMOS'!$D$28:$K$63,2,FALSE))</f>
        <v>SCO/RIO</v>
      </c>
      <c r="F435" s="919" t="str">
        <f>IFERROR(VLOOKUP($A435,INSUMOS!$D:$M,3,FALSE),VLOOKUP($A435,'MO-INSUMOS'!$D$28:$K$63,3,FALSE))</f>
        <v>MAT046300</v>
      </c>
      <c r="G435" s="919" t="str">
        <f>IFERROR(VLOOKUP($A435,INSUMOS!$D:$M,4,FALSE),VLOOKUP($A435,'MO-INSUMOS'!$D$28:$K$63,4,FALSE))</f>
        <v>MA</v>
      </c>
      <c r="H435" s="633" t="str">
        <f>IFERROR(VLOOKUP($A435,INSUMOS!$D:$M,5,FALSE),VLOOKUP($A435,'MO-INSUMOS'!$D$28:$K$63,5,FALSE))</f>
        <v>CURVA DE PVC RIGIDO, 90O, PARA ELETRODUTO, DIAMETRO NOMINAL DE 1 1/2"</v>
      </c>
      <c r="I435" s="919" t="str">
        <f>IFERROR(VLOOKUP($A435,INSUMOS!$D:$M,6,FALSE),VLOOKUP($A435,'MO-INSUMOS'!$D$28:$K$63,6,FALSE))</f>
        <v>UN</v>
      </c>
      <c r="J435" s="933">
        <f>IFERROR(VLOOKUP($A435,INSUMOS!$D:$M,7,FALSE),VLOOKUP($A435,'MO-INSUMOS'!$D$28:$K$63,7,FALSE))</f>
        <v>0.25</v>
      </c>
      <c r="K435" s="934">
        <f>IFERROR(VLOOKUP($A435,INSUMOS!$D:$M,8,FALSE),VLOOKUP($A435,'MO-INSUMOS'!$D$28:$K$63,8,FALSE))</f>
        <v>0</v>
      </c>
      <c r="L435" s="934">
        <f t="shared" si="26"/>
        <v>0</v>
      </c>
      <c r="M435" s="935" t="e">
        <f t="shared" si="27"/>
        <v>#DIV/0!</v>
      </c>
      <c r="N435" s="936" t="e">
        <f>SUM($M$11:M435)</f>
        <v>#DIV/0!</v>
      </c>
      <c r="P435" s="66" t="str">
        <f>IFERROR(VLOOKUP(F435,'SE-GERAL'!$G:$T,14,FALSE),"N")</f>
        <v>N</v>
      </c>
      <c r="Q435" s="66" t="str">
        <f>IF(SUMIF('MO-FERRAMENTAS EPI'!K:K,F435,'MO-FERRAMENTAS EPI'!F:F)&gt;0,"D","N")</f>
        <v>N</v>
      </c>
      <c r="R435" s="66" t="str">
        <f t="shared" si="28"/>
        <v>N</v>
      </c>
      <c r="S435" s="959"/>
      <c r="T435" s="959"/>
      <c r="U435" s="960"/>
      <c r="V435" s="960"/>
    </row>
    <row r="436" spans="1:22" ht="22.5">
      <c r="A436" s="66">
        <v>398</v>
      </c>
      <c r="D436" s="932" t="e">
        <f t="shared" si="29"/>
        <v>#DIV/0!</v>
      </c>
      <c r="E436" s="82" t="str">
        <f>IFERROR(VLOOKUP($A436,INSUMOS!$D:$M,2,FALSE),VLOOKUP($A436,'MO-INSUMOS'!$D$28:$K$63,2,FALSE))</f>
        <v>SINAPI</v>
      </c>
      <c r="F436" s="919">
        <f>IFERROR(VLOOKUP($A436,INSUMOS!$D:$M,3,FALSE),VLOOKUP($A436,'MO-INSUMOS'!$D$28:$K$63,3,FALSE))</f>
        <v>1576</v>
      </c>
      <c r="G436" s="919" t="str">
        <f>IFERROR(VLOOKUP($A436,INSUMOS!$D:$M,4,FALSE),VLOOKUP($A436,'MO-INSUMOS'!$D$28:$K$63,4,FALSE))</f>
        <v>MA</v>
      </c>
      <c r="H436" s="633" t="str">
        <f>IFERROR(VLOOKUP($A436,INSUMOS!$D:$M,5,FALSE),VLOOKUP($A436,'MO-INSUMOS'!$D$28:$K$63,5,FALSE))</f>
        <v xml:space="preserve">TERMINAL A COMPRESSAO EM COBRE ESTANHADO PARA CABO 25 MM2, 1 FURO E 1 COMPRESSAO, PARA PARAFUSO DE FIXACAO M8   </v>
      </c>
      <c r="I436" s="919" t="str">
        <f>IFERROR(VLOOKUP($A436,INSUMOS!$D:$M,6,FALSE),VLOOKUP($A436,'MO-INSUMOS'!$D$28:$K$63,6,FALSE))</f>
        <v>UN</v>
      </c>
      <c r="J436" s="933">
        <f>IFERROR(VLOOKUP($A436,INSUMOS!$D:$M,7,FALSE),VLOOKUP($A436,'MO-INSUMOS'!$D$28:$K$63,7,FALSE))</f>
        <v>0.5</v>
      </c>
      <c r="K436" s="934">
        <f>IFERROR(VLOOKUP($A436,INSUMOS!$D:$M,8,FALSE),VLOOKUP($A436,'MO-INSUMOS'!$D$28:$K$63,8,FALSE))</f>
        <v>0</v>
      </c>
      <c r="L436" s="934">
        <f t="shared" si="26"/>
        <v>0</v>
      </c>
      <c r="M436" s="935" t="e">
        <f t="shared" si="27"/>
        <v>#DIV/0!</v>
      </c>
      <c r="N436" s="936" t="e">
        <f>SUM($M$11:M436)</f>
        <v>#DIV/0!</v>
      </c>
      <c r="P436" s="66" t="str">
        <f>IFERROR(VLOOKUP(F436,'SE-GERAL'!$G:$T,14,FALSE),"N")</f>
        <v>D</v>
      </c>
      <c r="Q436" s="66" t="str">
        <f>IF(SUMIF('MO-FERRAMENTAS EPI'!K:K,F436,'MO-FERRAMENTAS EPI'!F:F)&gt;0,"D","N")</f>
        <v>N</v>
      </c>
      <c r="R436" s="66" t="str">
        <f t="shared" si="28"/>
        <v>D</v>
      </c>
      <c r="S436" s="959"/>
      <c r="T436" s="959"/>
      <c r="U436" s="960"/>
      <c r="V436" s="960"/>
    </row>
    <row r="437" spans="1:22" ht="22.5">
      <c r="A437" s="66">
        <v>183</v>
      </c>
      <c r="D437" s="932" t="e">
        <f t="shared" si="29"/>
        <v>#DIV/0!</v>
      </c>
      <c r="E437" s="82" t="str">
        <f>IFERROR(VLOOKUP($A437,INSUMOS!$D:$M,2,FALSE),VLOOKUP($A437,'MO-INSUMOS'!$D$28:$K$63,2,FALSE))</f>
        <v>UFRJ</v>
      </c>
      <c r="F437" s="919" t="str">
        <f>IFERROR(VLOOKUP($A437,INSUMOS!$D:$M,3,FALSE),VLOOKUP($A437,'MO-INSUMOS'!$D$28:$K$63,3,FALSE))</f>
        <v>UFRJ-0046</v>
      </c>
      <c r="G437" s="919" t="str">
        <f>IFERROR(VLOOKUP($A437,INSUMOS!$D:$M,4,FALSE),VLOOKUP($A437,'MO-INSUMOS'!$D$28:$K$63,4,FALSE))</f>
        <v>MA</v>
      </c>
      <c r="H437" s="633" t="str">
        <f>IFERROR(VLOOKUP($A437,INSUMOS!$D:$M,5,FALSE),VLOOKUP($A437,'MO-INSUMOS'!$D$28:$K$63,5,FALSE))</f>
        <v>FITA ISOLANTE COLORIDA (AMARELO) 3M TEMFLEX 18mmX10m #0,13mm ESPESSURA</v>
      </c>
      <c r="I437" s="919" t="str">
        <f>IFERROR(VLOOKUP($A437,INSUMOS!$D:$M,6,FALSE),VLOOKUP($A437,'MO-INSUMOS'!$D$28:$K$63,6,FALSE))</f>
        <v>UN</v>
      </c>
      <c r="J437" s="933">
        <f>IFERROR(VLOOKUP($A437,INSUMOS!$D:$M,7,FALSE),VLOOKUP($A437,'MO-INSUMOS'!$D$28:$K$63,7,FALSE))</f>
        <v>0.25</v>
      </c>
      <c r="K437" s="934">
        <f>IFERROR(VLOOKUP($A437,INSUMOS!$D:$M,8,FALSE),VLOOKUP($A437,'MO-INSUMOS'!$D$28:$K$63,8,FALSE))</f>
        <v>0</v>
      </c>
      <c r="L437" s="934">
        <f t="shared" si="26"/>
        <v>0</v>
      </c>
      <c r="M437" s="935" t="e">
        <f t="shared" si="27"/>
        <v>#DIV/0!</v>
      </c>
      <c r="N437" s="936" t="e">
        <f>SUM($M$11:M437)</f>
        <v>#DIV/0!</v>
      </c>
      <c r="P437" s="66" t="str">
        <f>IFERROR(VLOOKUP(F437,'SE-GERAL'!$G:$T,14,FALSE),"N")</f>
        <v>D</v>
      </c>
      <c r="Q437" s="66" t="str">
        <f>IF(SUMIF('MO-FERRAMENTAS EPI'!K:K,F437,'MO-FERRAMENTAS EPI'!F:F)&gt;0,"D","N")</f>
        <v>N</v>
      </c>
      <c r="R437" s="66" t="str">
        <f t="shared" si="28"/>
        <v>D</v>
      </c>
      <c r="S437" s="959"/>
      <c r="T437" s="959"/>
      <c r="U437" s="960"/>
      <c r="V437" s="960"/>
    </row>
    <row r="438" spans="1:22" ht="22.5">
      <c r="A438" s="66">
        <v>217</v>
      </c>
      <c r="D438" s="932" t="e">
        <f t="shared" si="29"/>
        <v>#DIV/0!</v>
      </c>
      <c r="E438" s="82" t="str">
        <f>IFERROR(VLOOKUP($A438,INSUMOS!$D:$M,2,FALSE),VLOOKUP($A438,'MO-INSUMOS'!$D$28:$K$63,2,FALSE))</f>
        <v>SCO/RIO</v>
      </c>
      <c r="F438" s="919" t="str">
        <f>IFERROR(VLOOKUP($A438,INSUMOS!$D:$M,3,FALSE),VLOOKUP($A438,'MO-INSUMOS'!$D$28:$K$63,3,FALSE))</f>
        <v>MAT051500</v>
      </c>
      <c r="G438" s="919" t="str">
        <f>IFERROR(VLOOKUP($A438,INSUMOS!$D:$M,4,FALSE),VLOOKUP($A438,'MO-INSUMOS'!$D$28:$K$63,4,FALSE))</f>
        <v>MA</v>
      </c>
      <c r="H438" s="633" t="str">
        <f>IFERROR(VLOOKUP($A438,INSUMOS!$D:$M,5,FALSE),VLOOKUP($A438,'MO-INSUMOS'!$D$28:$K$63,5,FALSE))</f>
        <v>ELETRODUTO DE PVC RIGIDO, EM VARAS DE 3M, COM ROSCA EM AMBAS AS EXTREMIDADES, DIAMETRO NOMINAL DE 2"</v>
      </c>
      <c r="I438" s="919" t="str">
        <f>IFERROR(VLOOKUP($A438,INSUMOS!$D:$M,6,FALSE),VLOOKUP($A438,'MO-INSUMOS'!$D$28:$K$63,6,FALSE))</f>
        <v>VARA</v>
      </c>
      <c r="J438" s="933">
        <f>IFERROR(VLOOKUP($A438,INSUMOS!$D:$M,7,FALSE),VLOOKUP($A438,'MO-INSUMOS'!$D$28:$K$63,7,FALSE))</f>
        <v>5.5500000000000001E-2</v>
      </c>
      <c r="K438" s="934">
        <f>IFERROR(VLOOKUP($A438,INSUMOS!$D:$M,8,FALSE),VLOOKUP($A438,'MO-INSUMOS'!$D$28:$K$63,8,FALSE))</f>
        <v>0</v>
      </c>
      <c r="L438" s="934">
        <f t="shared" si="26"/>
        <v>0</v>
      </c>
      <c r="M438" s="935" t="e">
        <f t="shared" si="27"/>
        <v>#DIV/0!</v>
      </c>
      <c r="N438" s="936" t="e">
        <f>SUM($M$11:M438)</f>
        <v>#DIV/0!</v>
      </c>
      <c r="P438" s="66" t="str">
        <f>IFERROR(VLOOKUP(F438,'SE-GERAL'!$G:$T,14,FALSE),"N")</f>
        <v>N</v>
      </c>
      <c r="Q438" s="66" t="str">
        <f>IF(SUMIF('MO-FERRAMENTAS EPI'!K:K,F438,'MO-FERRAMENTAS EPI'!F:F)&gt;0,"D","N")</f>
        <v>N</v>
      </c>
      <c r="R438" s="66" t="str">
        <f t="shared" si="28"/>
        <v>N</v>
      </c>
      <c r="S438" s="959"/>
      <c r="T438" s="959"/>
      <c r="U438" s="960"/>
      <c r="V438" s="960"/>
    </row>
    <row r="439" spans="1:22" ht="22.5">
      <c r="A439" s="66">
        <v>180</v>
      </c>
      <c r="D439" s="932" t="e">
        <f t="shared" si="29"/>
        <v>#DIV/0!</v>
      </c>
      <c r="E439" s="82" t="str">
        <f>IFERROR(VLOOKUP($A439,INSUMOS!$D:$M,2,FALSE),VLOOKUP($A439,'MO-INSUMOS'!$D$28:$K$63,2,FALSE))</f>
        <v>UFRJ</v>
      </c>
      <c r="F439" s="919" t="str">
        <f>IFERROR(VLOOKUP($A439,INSUMOS!$D:$M,3,FALSE),VLOOKUP($A439,'MO-INSUMOS'!$D$28:$K$63,3,FALSE))</f>
        <v>UFRJ-0043</v>
      </c>
      <c r="G439" s="919" t="str">
        <f>IFERROR(VLOOKUP($A439,INSUMOS!$D:$M,4,FALSE),VLOOKUP($A439,'MO-INSUMOS'!$D$28:$K$63,4,FALSE))</f>
        <v>MA</v>
      </c>
      <c r="H439" s="633" t="str">
        <f>IFERROR(VLOOKUP($A439,INSUMOS!$D:$M,5,FALSE),VLOOKUP($A439,'MO-INSUMOS'!$D$28:$K$63,5,FALSE))</f>
        <v>FITA ISOLANTE COLORIDA (AZUL) 3M TEMFLEX 18mmX10m #0,13mm ESPESSURA</v>
      </c>
      <c r="I439" s="919" t="str">
        <f>IFERROR(VLOOKUP($A439,INSUMOS!$D:$M,6,FALSE),VLOOKUP($A439,'MO-INSUMOS'!$D$28:$K$63,6,FALSE))</f>
        <v>UN</v>
      </c>
      <c r="J439" s="933">
        <f>IFERROR(VLOOKUP($A439,INSUMOS!$D:$M,7,FALSE),VLOOKUP($A439,'MO-INSUMOS'!$D$28:$K$63,7,FALSE))</f>
        <v>0.25</v>
      </c>
      <c r="K439" s="934">
        <f>IFERROR(VLOOKUP($A439,INSUMOS!$D:$M,8,FALSE),VLOOKUP($A439,'MO-INSUMOS'!$D$28:$K$63,8,FALSE))</f>
        <v>0</v>
      </c>
      <c r="L439" s="934">
        <f t="shared" si="26"/>
        <v>0</v>
      </c>
      <c r="M439" s="935" t="e">
        <f t="shared" si="27"/>
        <v>#DIV/0!</v>
      </c>
      <c r="N439" s="936" t="e">
        <f>SUM($M$11:M439)</f>
        <v>#DIV/0!</v>
      </c>
      <c r="P439" s="66" t="str">
        <f>IFERROR(VLOOKUP(F439,'SE-GERAL'!$G:$T,14,FALSE),"N")</f>
        <v>D</v>
      </c>
      <c r="Q439" s="66" t="str">
        <f>IF(SUMIF('MO-FERRAMENTAS EPI'!K:K,F439,'MO-FERRAMENTAS EPI'!F:F)&gt;0,"D","N")</f>
        <v>N</v>
      </c>
      <c r="R439" s="66" t="str">
        <f t="shared" si="28"/>
        <v>D</v>
      </c>
      <c r="S439" s="959"/>
      <c r="T439" s="959"/>
      <c r="U439" s="960"/>
      <c r="V439" s="960"/>
    </row>
    <row r="440" spans="1:22">
      <c r="A440" s="66">
        <v>383</v>
      </c>
      <c r="D440" s="932" t="e">
        <f t="shared" si="29"/>
        <v>#DIV/0!</v>
      </c>
      <c r="E440" s="82" t="str">
        <f>IFERROR(VLOOKUP($A440,INSUMOS!$D:$M,2,FALSE),VLOOKUP($A440,'MO-INSUMOS'!$D$28:$K$63,2,FALSE))</f>
        <v>SCO/RIO</v>
      </c>
      <c r="F440" s="919" t="str">
        <f>IFERROR(VLOOKUP($A440,INSUMOS!$D:$M,3,FALSE),VLOOKUP($A440,'MO-INSUMOS'!$D$28:$K$63,3,FALSE))</f>
        <v>MAT135250</v>
      </c>
      <c r="G440" s="919" t="str">
        <f>IFERROR(VLOOKUP($A440,INSUMOS!$D:$M,4,FALSE),VLOOKUP($A440,'MO-INSUMOS'!$D$28:$K$63,4,FALSE))</f>
        <v>MA</v>
      </c>
      <c r="H440" s="633" t="str">
        <f>IFERROR(VLOOKUP($A440,INSUMOS!$D:$M,5,FALSE),VLOOKUP($A440,'MO-INSUMOS'!$D$28:$K$63,5,FALSE))</f>
        <v>TERMINAL MECANICO PARA CABO DE 25MM2</v>
      </c>
      <c r="I440" s="919" t="str">
        <f>IFERROR(VLOOKUP($A440,INSUMOS!$D:$M,6,FALSE),VLOOKUP($A440,'MO-INSUMOS'!$D$28:$K$63,6,FALSE))</f>
        <v>UN</v>
      </c>
      <c r="J440" s="933">
        <f>IFERROR(VLOOKUP($A440,INSUMOS!$D:$M,7,FALSE),VLOOKUP($A440,'MO-INSUMOS'!$D$28:$K$63,7,FALSE))</f>
        <v>0.25</v>
      </c>
      <c r="K440" s="934">
        <f>IFERROR(VLOOKUP($A440,INSUMOS!$D:$M,8,FALSE),VLOOKUP($A440,'MO-INSUMOS'!$D$28:$K$63,8,FALSE))</f>
        <v>0</v>
      </c>
      <c r="L440" s="934">
        <f t="shared" si="26"/>
        <v>0</v>
      </c>
      <c r="M440" s="935" t="e">
        <f t="shared" si="27"/>
        <v>#DIV/0!</v>
      </c>
      <c r="N440" s="936" t="e">
        <f>SUM($M$11:M440)</f>
        <v>#DIV/0!</v>
      </c>
      <c r="P440" s="66" t="str">
        <f>IFERROR(VLOOKUP(F440,'SE-GERAL'!$G:$T,14,FALSE),"N")</f>
        <v>D</v>
      </c>
      <c r="Q440" s="66" t="str">
        <f>IF(SUMIF('MO-FERRAMENTAS EPI'!K:K,F440,'MO-FERRAMENTAS EPI'!F:F)&gt;0,"D","N")</f>
        <v>N</v>
      </c>
      <c r="R440" s="66" t="str">
        <f t="shared" si="28"/>
        <v>D</v>
      </c>
      <c r="S440" s="959"/>
      <c r="T440" s="959"/>
      <c r="U440" s="960"/>
      <c r="V440" s="960"/>
    </row>
    <row r="441" spans="1:22" ht="22.5">
      <c r="A441" s="66">
        <v>15</v>
      </c>
      <c r="D441" s="932" t="e">
        <f t="shared" si="29"/>
        <v>#DIV/0!</v>
      </c>
      <c r="E441" s="82" t="str">
        <f>IFERROR(VLOOKUP($A441,INSUMOS!$D:$M,2,FALSE),VLOOKUP($A441,'MO-INSUMOS'!$D$28:$K$63,2,FALSE))</f>
        <v>SCO/RIO</v>
      </c>
      <c r="F441" s="919" t="str">
        <f>IFERROR(VLOOKUP($A441,INSUMOS!$D:$M,3,FALSE),VLOOKUP($A441,'MO-INSUMOS'!$D$28:$K$63,3,FALSE))</f>
        <v>EVE000700</v>
      </c>
      <c r="G441" s="919" t="str">
        <f>IFERROR(VLOOKUP($A441,INSUMOS!$D:$M,4,FALSE),VLOOKUP($A441,'MO-INSUMOS'!$D$28:$K$63,4,FALSE))</f>
        <v>DA</v>
      </c>
      <c r="H441" s="633" t="str">
        <f>IFERROR(VLOOKUP($A441,INSUMOS!$D:$M,5,FALSE),VLOOKUP($A441,'MO-INSUMOS'!$D$28:$K$63,5,FALSE))</f>
        <v>PERDA EM CIMENTO CP-32 - 5% - EQUIVALENTE AO ELEMENTAR MAT033700</v>
      </c>
      <c r="I441" s="919" t="str">
        <f>IFERROR(VLOOKUP($A441,INSUMOS!$D:$M,6,FALSE),VLOOKUP($A441,'MO-INSUMOS'!$D$28:$K$63,6,FALSE))</f>
        <v>KG</v>
      </c>
      <c r="J441" s="933">
        <f>IFERROR(VLOOKUP($A441,INSUMOS!$D:$M,7,FALSE),VLOOKUP($A441,'MO-INSUMOS'!$D$28:$K$63,7,FALSE))</f>
        <v>2.4465416666666666</v>
      </c>
      <c r="K441" s="934">
        <f>IFERROR(VLOOKUP($A441,INSUMOS!$D:$M,8,FALSE),VLOOKUP($A441,'MO-INSUMOS'!$D$28:$K$63,8,FALSE))</f>
        <v>0</v>
      </c>
      <c r="L441" s="934">
        <f t="shared" si="26"/>
        <v>0</v>
      </c>
      <c r="M441" s="935" t="e">
        <f t="shared" si="27"/>
        <v>#DIV/0!</v>
      </c>
      <c r="N441" s="936" t="e">
        <f>SUM($M$11:M441)</f>
        <v>#DIV/0!</v>
      </c>
      <c r="P441" s="66" t="str">
        <f>IFERROR(VLOOKUP(F441,'SE-GERAL'!$G:$T,14,FALSE),"N")</f>
        <v>N</v>
      </c>
      <c r="Q441" s="66" t="str">
        <f>IF(SUMIF('MO-FERRAMENTAS EPI'!K:K,F441,'MO-FERRAMENTAS EPI'!F:F)&gt;0,"D","N")</f>
        <v>N</v>
      </c>
      <c r="R441" s="66" t="str">
        <f t="shared" si="28"/>
        <v>N</v>
      </c>
      <c r="S441" s="959"/>
      <c r="T441" s="959"/>
      <c r="U441" s="960"/>
      <c r="V441" s="960"/>
    </row>
    <row r="442" spans="1:22" ht="33.75">
      <c r="A442" s="66">
        <v>428</v>
      </c>
      <c r="D442" s="932" t="e">
        <f t="shared" si="29"/>
        <v>#DIV/0!</v>
      </c>
      <c r="E442" s="82" t="str">
        <f>IFERROR(VLOOKUP($A442,INSUMOS!$D:$M,2,FALSE),VLOOKUP($A442,'MO-INSUMOS'!$D$28:$K$63,2,FALSE))</f>
        <v>SCO/RIO</v>
      </c>
      <c r="F442" s="919" t="str">
        <f>IFERROR(VLOOKUP($A442,INSUMOS!$D:$M,3,FALSE),VLOOKUP($A442,'MO-INSUMOS'!$D$28:$K$63,3,FALSE))</f>
        <v>MAT031300</v>
      </c>
      <c r="G442" s="919" t="str">
        <f>IFERROR(VLOOKUP($A442,INSUMOS!$D:$M,4,FALSE),VLOOKUP($A442,'MO-INSUMOS'!$D$28:$K$63,4,FALSE))</f>
        <v>MA</v>
      </c>
      <c r="H442" s="633" t="str">
        <f>IFERROR(VLOOKUP($A442,INSUMOS!$D:$M,5,FALSE),VLOOKUP($A442,'MO-INSUMOS'!$D$28:$K$63,5,FALSE))</f>
        <v>CHAPA DE MADEIRA RESINADA, MEDINDO: (2200 X 1100 X 06)MM, MADEIRIT OU SIMILAR - GRUPO II DA TABELA CLASSIFICATORIA DE ESPECIFICACOES DE PRODUTOS MADEIREIROS</v>
      </c>
      <c r="I442" s="919" t="str">
        <f>IFERROR(VLOOKUP($A442,INSUMOS!$D:$M,6,FALSE),VLOOKUP($A442,'MO-INSUMOS'!$D$28:$K$63,6,FALSE))</f>
        <v>M2</v>
      </c>
      <c r="J442" s="933">
        <f>IFERROR(VLOOKUP($A442,INSUMOS!$D:$M,7,FALSE),VLOOKUP($A442,'MO-INSUMOS'!$D$28:$K$63,7,FALSE))</f>
        <v>9.1666666666666674E-2</v>
      </c>
      <c r="K442" s="934">
        <f>IFERROR(VLOOKUP($A442,INSUMOS!$D:$M,8,FALSE),VLOOKUP($A442,'MO-INSUMOS'!$D$28:$K$63,8,FALSE))</f>
        <v>0</v>
      </c>
      <c r="L442" s="934">
        <f t="shared" si="26"/>
        <v>0</v>
      </c>
      <c r="M442" s="935" t="e">
        <f t="shared" si="27"/>
        <v>#DIV/0!</v>
      </c>
      <c r="N442" s="936" t="e">
        <f>SUM($M$11:M442)</f>
        <v>#DIV/0!</v>
      </c>
      <c r="P442" s="66" t="str">
        <f>IFERROR(VLOOKUP(F442,'SE-GERAL'!$G:$T,14,FALSE),"N")</f>
        <v>N</v>
      </c>
      <c r="Q442" s="66" t="str">
        <f>IF(SUMIF('MO-FERRAMENTAS EPI'!K:K,F442,'MO-FERRAMENTAS EPI'!F:F)&gt;0,"D","N")</f>
        <v>N</v>
      </c>
      <c r="R442" s="66" t="str">
        <f t="shared" si="28"/>
        <v>N</v>
      </c>
      <c r="S442" s="959"/>
      <c r="T442" s="959"/>
      <c r="U442" s="960"/>
      <c r="V442" s="960"/>
    </row>
    <row r="443" spans="1:22" ht="22.5">
      <c r="A443" s="66">
        <v>255</v>
      </c>
      <c r="D443" s="932" t="e">
        <f t="shared" si="29"/>
        <v>#DIV/0!</v>
      </c>
      <c r="E443" s="82" t="str">
        <f>IFERROR(VLOOKUP($A443,INSUMOS!$D:$M,2,FALSE),VLOOKUP($A443,'MO-INSUMOS'!$D$28:$K$63,2,FALSE))</f>
        <v>UFRJ</v>
      </c>
      <c r="F443" s="919" t="str">
        <f>IFERROR(VLOOKUP($A443,INSUMOS!$D:$M,3,FALSE),VLOOKUP($A443,'MO-INSUMOS'!$D$28:$K$63,3,FALSE))</f>
        <v>UFRJ-0120</v>
      </c>
      <c r="G443" s="919" t="str">
        <f>IFERROR(VLOOKUP($A443,INSUMOS!$D:$M,4,FALSE),VLOOKUP($A443,'MO-INSUMOS'!$D$28:$K$63,4,FALSE))</f>
        <v>MA</v>
      </c>
      <c r="H443" s="633" t="str">
        <f>IFERROR(VLOOKUP($A443,INSUMOS!$D:$M,5,FALSE),VLOOKUP($A443,'MO-INSUMOS'!$D$28:$K$63,5,FALSE))</f>
        <v>PROLONGADOR MONOB (FÊMEA) 2P+T (10A/250V) - PIAL OU EQUIVALENTE</v>
      </c>
      <c r="I443" s="919" t="str">
        <f>IFERROR(VLOOKUP($A443,INSUMOS!$D:$M,6,FALSE),VLOOKUP($A443,'MO-INSUMOS'!$D$28:$K$63,6,FALSE))</f>
        <v>UN</v>
      </c>
      <c r="J443" s="933">
        <f>IFERROR(VLOOKUP($A443,INSUMOS!$D:$M,7,FALSE),VLOOKUP($A443,'MO-INSUMOS'!$D$28:$K$63,7,FALSE))</f>
        <v>8.3333333333333329E-2</v>
      </c>
      <c r="K443" s="934">
        <f>IFERROR(VLOOKUP($A443,INSUMOS!$D:$M,8,FALSE),VLOOKUP($A443,'MO-INSUMOS'!$D$28:$K$63,8,FALSE))</f>
        <v>0</v>
      </c>
      <c r="L443" s="934">
        <f t="shared" si="26"/>
        <v>0</v>
      </c>
      <c r="M443" s="935" t="e">
        <f t="shared" si="27"/>
        <v>#DIV/0!</v>
      </c>
      <c r="N443" s="936" t="e">
        <f>SUM($M$11:M443)</f>
        <v>#DIV/0!</v>
      </c>
      <c r="P443" s="66" t="str">
        <f>IFERROR(VLOOKUP(F443,'SE-GERAL'!$G:$T,14,FALSE),"N")</f>
        <v>D</v>
      </c>
      <c r="Q443" s="66" t="str">
        <f>IF(SUMIF('MO-FERRAMENTAS EPI'!K:K,F443,'MO-FERRAMENTAS EPI'!F:F)&gt;0,"D","N")</f>
        <v>N</v>
      </c>
      <c r="R443" s="66" t="str">
        <f t="shared" si="28"/>
        <v>D</v>
      </c>
      <c r="S443" s="959"/>
      <c r="T443" s="959"/>
      <c r="U443" s="960"/>
      <c r="V443" s="960"/>
    </row>
    <row r="444" spans="1:22" ht="22.5">
      <c r="A444" s="66">
        <v>181</v>
      </c>
      <c r="D444" s="932" t="e">
        <f t="shared" si="29"/>
        <v>#DIV/0!</v>
      </c>
      <c r="E444" s="82" t="str">
        <f>IFERROR(VLOOKUP($A444,INSUMOS!$D:$M,2,FALSE),VLOOKUP($A444,'MO-INSUMOS'!$D$28:$K$63,2,FALSE))</f>
        <v>UFRJ</v>
      </c>
      <c r="F444" s="919" t="str">
        <f>IFERROR(VLOOKUP($A444,INSUMOS!$D:$M,3,FALSE),VLOOKUP($A444,'MO-INSUMOS'!$D$28:$K$63,3,FALSE))</f>
        <v>UFRJ-0044</v>
      </c>
      <c r="G444" s="919" t="str">
        <f>IFERROR(VLOOKUP($A444,INSUMOS!$D:$M,4,FALSE),VLOOKUP($A444,'MO-INSUMOS'!$D$28:$K$63,4,FALSE))</f>
        <v>MA</v>
      </c>
      <c r="H444" s="633" t="str">
        <f>IFERROR(VLOOKUP($A444,INSUMOS!$D:$M,5,FALSE),VLOOKUP($A444,'MO-INSUMOS'!$D$28:$K$63,5,FALSE))</f>
        <v>FITA ISOLANTE COLORIDA (BRANCO) 3M TEMFLEX 18mmX10m #0,13mm ESPESSURA</v>
      </c>
      <c r="I444" s="919" t="str">
        <f>IFERROR(VLOOKUP($A444,INSUMOS!$D:$M,6,FALSE),VLOOKUP($A444,'MO-INSUMOS'!$D$28:$K$63,6,FALSE))</f>
        <v>UN</v>
      </c>
      <c r="J444" s="933">
        <f>IFERROR(VLOOKUP($A444,INSUMOS!$D:$M,7,FALSE),VLOOKUP($A444,'MO-INSUMOS'!$D$28:$K$63,7,FALSE))</f>
        <v>0.25</v>
      </c>
      <c r="K444" s="934">
        <f>IFERROR(VLOOKUP($A444,INSUMOS!$D:$M,8,FALSE),VLOOKUP($A444,'MO-INSUMOS'!$D$28:$K$63,8,FALSE))</f>
        <v>0</v>
      </c>
      <c r="L444" s="934">
        <f t="shared" si="26"/>
        <v>0</v>
      </c>
      <c r="M444" s="935" t="e">
        <f t="shared" si="27"/>
        <v>#DIV/0!</v>
      </c>
      <c r="N444" s="936" t="e">
        <f>SUM($M$11:M444)</f>
        <v>#DIV/0!</v>
      </c>
      <c r="P444" s="66" t="str">
        <f>IFERROR(VLOOKUP(F444,'SE-GERAL'!$G:$T,14,FALSE),"N")</f>
        <v>D</v>
      </c>
      <c r="Q444" s="66" t="str">
        <f>IF(SUMIF('MO-FERRAMENTAS EPI'!K:K,F444,'MO-FERRAMENTAS EPI'!F:F)&gt;0,"D","N")</f>
        <v>N</v>
      </c>
      <c r="R444" s="66" t="str">
        <f t="shared" si="28"/>
        <v>D</v>
      </c>
      <c r="S444" s="959"/>
      <c r="T444" s="959"/>
      <c r="U444" s="960"/>
      <c r="V444" s="960"/>
    </row>
    <row r="445" spans="1:22" ht="22.5">
      <c r="A445" s="66">
        <v>182</v>
      </c>
      <c r="D445" s="932" t="e">
        <f t="shared" si="29"/>
        <v>#DIV/0!</v>
      </c>
      <c r="E445" s="82" t="str">
        <f>IFERROR(VLOOKUP($A445,INSUMOS!$D:$M,2,FALSE),VLOOKUP($A445,'MO-INSUMOS'!$D$28:$K$63,2,FALSE))</f>
        <v>UFRJ</v>
      </c>
      <c r="F445" s="919" t="str">
        <f>IFERROR(VLOOKUP($A445,INSUMOS!$D:$M,3,FALSE),VLOOKUP($A445,'MO-INSUMOS'!$D$28:$K$63,3,FALSE))</f>
        <v>UFRJ-0045</v>
      </c>
      <c r="G445" s="919" t="str">
        <f>IFERROR(VLOOKUP($A445,INSUMOS!$D:$M,4,FALSE),VLOOKUP($A445,'MO-INSUMOS'!$D$28:$K$63,4,FALSE))</f>
        <v>MA</v>
      </c>
      <c r="H445" s="633" t="str">
        <f>IFERROR(VLOOKUP($A445,INSUMOS!$D:$M,5,FALSE),VLOOKUP($A445,'MO-INSUMOS'!$D$28:$K$63,5,FALSE))</f>
        <v>FITA ISOLANTE COLORIDA (VERDE) 3M TEMFLEX 18mmX10m #0,13mm ESPESSURA</v>
      </c>
      <c r="I445" s="919" t="str">
        <f>IFERROR(VLOOKUP($A445,INSUMOS!$D:$M,6,FALSE),VLOOKUP($A445,'MO-INSUMOS'!$D$28:$K$63,6,FALSE))</f>
        <v>UN</v>
      </c>
      <c r="J445" s="933">
        <f>IFERROR(VLOOKUP($A445,INSUMOS!$D:$M,7,FALSE),VLOOKUP($A445,'MO-INSUMOS'!$D$28:$K$63,7,FALSE))</f>
        <v>0.25</v>
      </c>
      <c r="K445" s="934">
        <f>IFERROR(VLOOKUP($A445,INSUMOS!$D:$M,8,FALSE),VLOOKUP($A445,'MO-INSUMOS'!$D$28:$K$63,8,FALSE))</f>
        <v>0</v>
      </c>
      <c r="L445" s="934">
        <f t="shared" si="26"/>
        <v>0</v>
      </c>
      <c r="M445" s="935" t="e">
        <f t="shared" si="27"/>
        <v>#DIV/0!</v>
      </c>
      <c r="N445" s="936" t="e">
        <f>SUM($M$11:M445)</f>
        <v>#DIV/0!</v>
      </c>
      <c r="P445" s="66" t="str">
        <f>IFERROR(VLOOKUP(F445,'SE-GERAL'!$G:$T,14,FALSE),"N")</f>
        <v>D</v>
      </c>
      <c r="Q445" s="66" t="str">
        <f>IF(SUMIF('MO-FERRAMENTAS EPI'!K:K,F445,'MO-FERRAMENTAS EPI'!F:F)&gt;0,"D","N")</f>
        <v>N</v>
      </c>
      <c r="R445" s="66" t="str">
        <f t="shared" si="28"/>
        <v>D</v>
      </c>
      <c r="S445" s="959"/>
      <c r="T445" s="959"/>
      <c r="U445" s="960"/>
      <c r="V445" s="960"/>
    </row>
    <row r="446" spans="1:22">
      <c r="A446" s="66">
        <v>51</v>
      </c>
      <c r="D446" s="932" t="e">
        <f t="shared" si="29"/>
        <v>#DIV/0!</v>
      </c>
      <c r="E446" s="82" t="str">
        <f>IFERROR(VLOOKUP($A446,INSUMOS!$D:$M,2,FALSE),VLOOKUP($A446,'MO-INSUMOS'!$D$28:$K$63,2,FALSE))</f>
        <v>SCO/RIO</v>
      </c>
      <c r="F446" s="919" t="str">
        <f>IFERROR(VLOOKUP($A446,INSUMOS!$D:$M,3,FALSE),VLOOKUP($A446,'MO-INSUMOS'!$D$28:$K$63,3,FALSE))</f>
        <v>MAT128550</v>
      </c>
      <c r="G446" s="919" t="str">
        <f>IFERROR(VLOOKUP($A446,INSUMOS!$D:$M,4,FALSE),VLOOKUP($A446,'MO-INSUMOS'!$D$28:$K$63,4,FALSE))</f>
        <v>MA</v>
      </c>
      <c r="H446" s="633" t="str">
        <f>IFERROR(VLOOKUP($A446,INSUMOS!$D:$M,5,FALSE),VLOOKUP($A446,'MO-INSUMOS'!$D$28:$K$63,5,FALSE))</f>
        <v>TARIFA DE ENERGIA ELETRICA TIPO COMERCIAL</v>
      </c>
      <c r="I446" s="919" t="str">
        <f>IFERROR(VLOOKUP($A446,INSUMOS!$D:$M,6,FALSE),VLOOKUP($A446,'MO-INSUMOS'!$D$28:$K$63,6,FALSE))</f>
        <v>KWH</v>
      </c>
      <c r="J446" s="933">
        <f>IFERROR(VLOOKUP($A446,INSUMOS!$D:$M,7,FALSE),VLOOKUP($A446,'MO-INSUMOS'!$D$28:$K$63,7,FALSE))</f>
        <v>1.2571096666666668</v>
      </c>
      <c r="K446" s="934">
        <f>IFERROR(VLOOKUP($A446,INSUMOS!$D:$M,8,FALSE),VLOOKUP($A446,'MO-INSUMOS'!$D$28:$K$63,8,FALSE))</f>
        <v>0</v>
      </c>
      <c r="L446" s="934">
        <f t="shared" si="26"/>
        <v>0</v>
      </c>
      <c r="M446" s="935" t="e">
        <f t="shared" si="27"/>
        <v>#DIV/0!</v>
      </c>
      <c r="N446" s="936" t="e">
        <f>SUM($M$11:M446)</f>
        <v>#DIV/0!</v>
      </c>
      <c r="P446" s="66" t="str">
        <f>IFERROR(VLOOKUP(F446,'SE-GERAL'!$G:$T,14,FALSE),"N")</f>
        <v>N</v>
      </c>
      <c r="Q446" s="66" t="str">
        <f>IF(SUMIF('MO-FERRAMENTAS EPI'!K:K,F446,'MO-FERRAMENTAS EPI'!F:F)&gt;0,"D","N")</f>
        <v>N</v>
      </c>
      <c r="R446" s="66" t="str">
        <f t="shared" si="28"/>
        <v>N</v>
      </c>
      <c r="S446" s="959"/>
      <c r="T446" s="959"/>
      <c r="U446" s="960"/>
      <c r="V446" s="960"/>
    </row>
    <row r="447" spans="1:22">
      <c r="A447" s="66">
        <v>425</v>
      </c>
      <c r="D447" s="932" t="e">
        <f t="shared" si="29"/>
        <v>#DIV/0!</v>
      </c>
      <c r="E447" s="82" t="str">
        <f>IFERROR(VLOOKUP($A447,INSUMOS!$D:$M,2,FALSE),VLOOKUP($A447,'MO-INSUMOS'!$D$28:$K$63,2,FALSE))</f>
        <v>UFRJ</v>
      </c>
      <c r="F447" s="919" t="str">
        <f>IFERROR(VLOOKUP($A447,INSUMOS!$D:$M,3,FALSE),VLOOKUP($A447,'MO-INSUMOS'!$D$28:$K$63,3,FALSE))</f>
        <v>UFRJ-0309</v>
      </c>
      <c r="G447" s="919" t="str">
        <f>IFERROR(VLOOKUP($A447,INSUMOS!$D:$M,4,FALSE),VLOOKUP($A447,'MO-INSUMOS'!$D$28:$K$63,4,FALSE))</f>
        <v>MA</v>
      </c>
      <c r="H447" s="633" t="str">
        <f>IFERROR(VLOOKUP($A447,INSUMOS!$D:$M,5,FALSE),VLOOKUP($A447,'MO-INSUMOS'!$D$28:$K$63,5,FALSE))</f>
        <v>ELO FUSÍVEL TIPO BOTÃO DE 15K</v>
      </c>
      <c r="I447" s="919" t="str">
        <f>IFERROR(VLOOKUP($A447,INSUMOS!$D:$M,6,FALSE),VLOOKUP($A447,'MO-INSUMOS'!$D$28:$K$63,6,FALSE))</f>
        <v>UN</v>
      </c>
      <c r="J447" s="933">
        <f>IFERROR(VLOOKUP($A447,INSUMOS!$D:$M,7,FALSE),VLOOKUP($A447,'MO-INSUMOS'!$D$28:$K$63,7,FALSE))</f>
        <v>0.25</v>
      </c>
      <c r="K447" s="934">
        <f>IFERROR(VLOOKUP($A447,INSUMOS!$D:$M,8,FALSE),VLOOKUP($A447,'MO-INSUMOS'!$D$28:$K$63,8,FALSE))</f>
        <v>0</v>
      </c>
      <c r="L447" s="934">
        <f t="shared" si="26"/>
        <v>0</v>
      </c>
      <c r="M447" s="935" t="e">
        <f t="shared" si="27"/>
        <v>#DIV/0!</v>
      </c>
      <c r="N447" s="936" t="e">
        <f>SUM($M$11:M447)</f>
        <v>#DIV/0!</v>
      </c>
      <c r="P447" s="66" t="str">
        <f>IFERROR(VLOOKUP(F447,'SE-GERAL'!$G:$T,14,FALSE),"N")</f>
        <v>D</v>
      </c>
      <c r="Q447" s="66" t="str">
        <f>IF(SUMIF('MO-FERRAMENTAS EPI'!K:K,F447,'MO-FERRAMENTAS EPI'!F:F)&gt;0,"D","N")</f>
        <v>N</v>
      </c>
      <c r="R447" s="66" t="str">
        <f t="shared" si="28"/>
        <v>D</v>
      </c>
      <c r="S447" s="959"/>
      <c r="T447" s="959"/>
      <c r="U447" s="960"/>
      <c r="V447" s="960"/>
    </row>
    <row r="448" spans="1:22">
      <c r="A448" s="66">
        <v>201</v>
      </c>
      <c r="D448" s="932" t="e">
        <f t="shared" si="29"/>
        <v>#DIV/0!</v>
      </c>
      <c r="E448" s="82" t="str">
        <f>IFERROR(VLOOKUP($A448,INSUMOS!$D:$M,2,FALSE),VLOOKUP($A448,'MO-INSUMOS'!$D$28:$K$63,2,FALSE))</f>
        <v>SCO/RIO</v>
      </c>
      <c r="F448" s="919" t="str">
        <f>IFERROR(VLOOKUP($A448,INSUMOS!$D:$M,3,FALSE),VLOOKUP($A448,'MO-INSUMOS'!$D$28:$K$63,3,FALSE))</f>
        <v>MAT015150</v>
      </c>
      <c r="G448" s="919" t="str">
        <f>IFERROR(VLOOKUP($A448,INSUMOS!$D:$M,4,FALSE),VLOOKUP($A448,'MO-INSUMOS'!$D$28:$K$63,4,FALSE))</f>
        <v>MA</v>
      </c>
      <c r="H448" s="633" t="str">
        <f>IFERROR(VLOOKUP($A448,INSUMOS!$D:$M,5,FALSE),VLOOKUP($A448,'MO-INSUMOS'!$D$28:$K$63,5,FALSE))</f>
        <v>BOX CURVO DE ALUMINIO, DE 1 1/2"</v>
      </c>
      <c r="I448" s="919" t="str">
        <f>IFERROR(VLOOKUP($A448,INSUMOS!$D:$M,6,FALSE),VLOOKUP($A448,'MO-INSUMOS'!$D$28:$K$63,6,FALSE))</f>
        <v>UN</v>
      </c>
      <c r="J448" s="933">
        <f>IFERROR(VLOOKUP($A448,INSUMOS!$D:$M,7,FALSE),VLOOKUP($A448,'MO-INSUMOS'!$D$28:$K$63,7,FALSE))</f>
        <v>8.3333333333333329E-2</v>
      </c>
      <c r="K448" s="934">
        <f>IFERROR(VLOOKUP($A448,INSUMOS!$D:$M,8,FALSE),VLOOKUP($A448,'MO-INSUMOS'!$D$28:$K$63,8,FALSE))</f>
        <v>0</v>
      </c>
      <c r="L448" s="934">
        <f t="shared" si="26"/>
        <v>0</v>
      </c>
      <c r="M448" s="935" t="e">
        <f t="shared" si="27"/>
        <v>#DIV/0!</v>
      </c>
      <c r="N448" s="936" t="e">
        <f>SUM($M$11:M448)</f>
        <v>#DIV/0!</v>
      </c>
      <c r="P448" s="66" t="str">
        <f>IFERROR(VLOOKUP(F448,'SE-GERAL'!$G:$T,14,FALSE),"N")</f>
        <v>D</v>
      </c>
      <c r="Q448" s="66" t="str">
        <f>IF(SUMIF('MO-FERRAMENTAS EPI'!K:K,F448,'MO-FERRAMENTAS EPI'!F:F)&gt;0,"D","N")</f>
        <v>N</v>
      </c>
      <c r="R448" s="66" t="str">
        <f t="shared" si="28"/>
        <v>D</v>
      </c>
      <c r="S448" s="959"/>
      <c r="T448" s="959"/>
      <c r="U448" s="960"/>
      <c r="V448" s="960"/>
    </row>
    <row r="449" spans="1:22" ht="45">
      <c r="A449" s="66">
        <v>198</v>
      </c>
      <c r="D449" s="932" t="e">
        <f t="shared" si="29"/>
        <v>#DIV/0!</v>
      </c>
      <c r="E449" s="82" t="str">
        <f>IFERROR(VLOOKUP($A449,INSUMOS!$D:$M,2,FALSE),VLOOKUP($A449,'MO-INSUMOS'!$D$28:$K$63,2,FALSE))</f>
        <v>UFRJ</v>
      </c>
      <c r="F449" s="919" t="str">
        <f>IFERROR(VLOOKUP($A449,INSUMOS!$D:$M,3,FALSE),VLOOKUP($A449,'MO-INSUMOS'!$D$28:$K$63,3,FALSE))</f>
        <v>UFRJ-0101</v>
      </c>
      <c r="G449" s="919" t="str">
        <f>IFERROR(VLOOKUP($A449,INSUMOS!$D:$M,4,FALSE),VLOOKUP($A449,'MO-INSUMOS'!$D$28:$K$63,4,FALSE))</f>
        <v>MA</v>
      </c>
      <c r="H449" s="633" t="str">
        <f>IFERROR(VLOOKUP($A449,INSUMOS!$D:$M,5,FALSE),VLOOKUP($A449,'MO-INSUMOS'!$D$28:$K$63,5,FALSE))</f>
        <v>ELETRODUTO FLEXÍVEL, CORRUGADO, DE POLIETILENO DE ALTA DENSIDADE (PEAD), Ø 2" (Ø INTERNO = 50,8mm), FORNECIDO COM ARAME GUIA GALVANIZADO REVESTIDO DE PVC, FITA DE DE AVISO PERIGO,  CONFORME NBR-13.897 E NBR-13.898</v>
      </c>
      <c r="I449" s="919" t="str">
        <f>IFERROR(VLOOKUP($A449,INSUMOS!$D:$M,6,FALSE),VLOOKUP($A449,'MO-INSUMOS'!$D$28:$K$63,6,FALSE))</f>
        <v>M</v>
      </c>
      <c r="J449" s="933">
        <f>IFERROR(VLOOKUP($A449,INSUMOS!$D:$M,7,FALSE),VLOOKUP($A449,'MO-INSUMOS'!$D$28:$K$63,7,FALSE))</f>
        <v>0.25</v>
      </c>
      <c r="K449" s="934">
        <f>IFERROR(VLOOKUP($A449,INSUMOS!$D:$M,8,FALSE),VLOOKUP($A449,'MO-INSUMOS'!$D$28:$K$63,8,FALSE))</f>
        <v>0</v>
      </c>
      <c r="L449" s="934">
        <f t="shared" si="26"/>
        <v>0</v>
      </c>
      <c r="M449" s="935" t="e">
        <f t="shared" si="27"/>
        <v>#DIV/0!</v>
      </c>
      <c r="N449" s="936" t="e">
        <f>SUM($M$11:M449)</f>
        <v>#DIV/0!</v>
      </c>
      <c r="P449" s="66" t="str">
        <f>IFERROR(VLOOKUP(F449,'SE-GERAL'!$G:$T,14,FALSE),"N")</f>
        <v>D</v>
      </c>
      <c r="Q449" s="66" t="str">
        <f>IF(SUMIF('MO-FERRAMENTAS EPI'!K:K,F449,'MO-FERRAMENTAS EPI'!F:F)&gt;0,"D","N")</f>
        <v>N</v>
      </c>
      <c r="R449" s="66" t="str">
        <f t="shared" si="28"/>
        <v>D</v>
      </c>
      <c r="S449" s="959"/>
      <c r="T449" s="959"/>
      <c r="U449" s="960"/>
      <c r="V449" s="960"/>
    </row>
    <row r="450" spans="1:22">
      <c r="A450" s="66">
        <v>93</v>
      </c>
      <c r="D450" s="932" t="e">
        <f t="shared" si="29"/>
        <v>#DIV/0!</v>
      </c>
      <c r="E450" s="82" t="str">
        <f>IFERROR(VLOOKUP($A450,INSUMOS!$D:$M,2,FALSE),VLOOKUP($A450,'MO-INSUMOS'!$D$28:$K$63,2,FALSE))</f>
        <v>SCO/RIO</v>
      </c>
      <c r="F450" s="919" t="str">
        <f>IFERROR(VLOOKUP($A450,INSUMOS!$D:$M,3,FALSE),VLOOKUP($A450,'MO-INSUMOS'!$D$28:$K$63,3,FALSE))</f>
        <v>MAT019700</v>
      </c>
      <c r="G450" s="919" t="str">
        <f>IFERROR(VLOOKUP($A450,INSUMOS!$D:$M,4,FALSE),VLOOKUP($A450,'MO-INSUMOS'!$D$28:$K$63,4,FALSE))</f>
        <v>MA</v>
      </c>
      <c r="H450" s="633" t="str">
        <f>IFERROR(VLOOKUP($A450,INSUMOS!$D:$M,5,FALSE),VLOOKUP($A450,'MO-INSUMOS'!$D$28:$K$63,5,FALSE))</f>
        <v>BUCHA DE REDUCAO DE LATAO, DIAMETRO NOMINAL DE 3/4"X1/2"</v>
      </c>
      <c r="I450" s="919" t="str">
        <f>IFERROR(VLOOKUP($A450,INSUMOS!$D:$M,6,FALSE),VLOOKUP($A450,'MO-INSUMOS'!$D$28:$K$63,6,FALSE))</f>
        <v>UN</v>
      </c>
      <c r="J450" s="933">
        <f>IFERROR(VLOOKUP($A450,INSUMOS!$D:$M,7,FALSE),VLOOKUP($A450,'MO-INSUMOS'!$D$28:$K$63,7,FALSE))</f>
        <v>0.16666666666666666</v>
      </c>
      <c r="K450" s="934">
        <f>IFERROR(VLOOKUP($A450,INSUMOS!$D:$M,8,FALSE),VLOOKUP($A450,'MO-INSUMOS'!$D$28:$K$63,8,FALSE))</f>
        <v>0</v>
      </c>
      <c r="L450" s="934">
        <f t="shared" si="26"/>
        <v>0</v>
      </c>
      <c r="M450" s="935" t="e">
        <f t="shared" si="27"/>
        <v>#DIV/0!</v>
      </c>
      <c r="N450" s="936" t="e">
        <f>SUM($M$11:M450)</f>
        <v>#DIV/0!</v>
      </c>
      <c r="P450" s="66" t="str">
        <f>IFERROR(VLOOKUP(F450,'SE-GERAL'!$G:$T,14,FALSE),"N")</f>
        <v>N</v>
      </c>
      <c r="Q450" s="66" t="str">
        <f>IF(SUMIF('MO-FERRAMENTAS EPI'!K:K,F450,'MO-FERRAMENTAS EPI'!F:F)&gt;0,"D","N")</f>
        <v>N</v>
      </c>
      <c r="R450" s="66" t="str">
        <f t="shared" si="28"/>
        <v>N</v>
      </c>
      <c r="S450" s="959"/>
      <c r="T450" s="959"/>
      <c r="U450" s="960"/>
      <c r="V450" s="960"/>
    </row>
    <row r="451" spans="1:22">
      <c r="A451" s="66">
        <v>223</v>
      </c>
      <c r="D451" s="932" t="e">
        <f t="shared" si="29"/>
        <v>#DIV/0!</v>
      </c>
      <c r="E451" s="82" t="str">
        <f>IFERROR(VLOOKUP($A451,INSUMOS!$D:$M,2,FALSE),VLOOKUP($A451,'MO-INSUMOS'!$D$28:$K$63,2,FALSE))</f>
        <v>SBC</v>
      </c>
      <c r="F451" s="919">
        <f>IFERROR(VLOOKUP($A451,INSUMOS!$D:$M,3,FALSE),VLOOKUP($A451,'MO-INSUMOS'!$D$28:$K$63,3,FALSE))</f>
        <v>3484</v>
      </c>
      <c r="G451" s="919" t="str">
        <f>IFERROR(VLOOKUP($A451,INSUMOS!$D:$M,4,FALSE),VLOOKUP($A451,'MO-INSUMOS'!$D$28:$K$63,4,FALSE))</f>
        <v>MA</v>
      </c>
      <c r="H451" s="633" t="str">
        <f>IFERROR(VLOOKUP($A451,INSUMOS!$D:$M,5,FALSE),VLOOKUP($A451,'MO-INSUMOS'!$D$28:$K$63,5,FALSE))</f>
        <v>BOX CURVO PARA ELETRODUTO FLEXIVEL 3/4"</v>
      </c>
      <c r="I451" s="919" t="str">
        <f>IFERROR(VLOOKUP($A451,INSUMOS!$D:$M,6,FALSE),VLOOKUP($A451,'MO-INSUMOS'!$D$28:$K$63,6,FALSE))</f>
        <v>UN</v>
      </c>
      <c r="J451" s="933">
        <f>IFERROR(VLOOKUP($A451,INSUMOS!$D:$M,7,FALSE),VLOOKUP($A451,'MO-INSUMOS'!$D$28:$K$63,7,FALSE))</f>
        <v>0.16666666666666666</v>
      </c>
      <c r="K451" s="934">
        <f>IFERROR(VLOOKUP($A451,INSUMOS!$D:$M,8,FALSE),VLOOKUP($A451,'MO-INSUMOS'!$D$28:$K$63,8,FALSE))</f>
        <v>0</v>
      </c>
      <c r="L451" s="934">
        <f t="shared" si="26"/>
        <v>0</v>
      </c>
      <c r="M451" s="935" t="e">
        <f t="shared" si="27"/>
        <v>#DIV/0!</v>
      </c>
      <c r="N451" s="936" t="e">
        <f>SUM($M$11:M451)</f>
        <v>#DIV/0!</v>
      </c>
      <c r="P451" s="66" t="str">
        <f>IFERROR(VLOOKUP(F451,'SE-GERAL'!$G:$T,14,FALSE),"N")</f>
        <v>D</v>
      </c>
      <c r="Q451" s="66" t="str">
        <f>IF(SUMIF('MO-FERRAMENTAS EPI'!K:K,F451,'MO-FERRAMENTAS EPI'!F:F)&gt;0,"D","N")</f>
        <v>N</v>
      </c>
      <c r="R451" s="66" t="str">
        <f t="shared" si="28"/>
        <v>D</v>
      </c>
      <c r="S451" s="959"/>
      <c r="T451" s="959"/>
      <c r="U451" s="960"/>
      <c r="V451" s="960"/>
    </row>
    <row r="452" spans="1:22" ht="22.5">
      <c r="A452" s="66">
        <v>53</v>
      </c>
      <c r="D452" s="932" t="e">
        <f t="shared" si="29"/>
        <v>#DIV/0!</v>
      </c>
      <c r="E452" s="82" t="str">
        <f>IFERROR(VLOOKUP($A452,INSUMOS!$D:$M,2,FALSE),VLOOKUP($A452,'MO-INSUMOS'!$D$28:$K$63,2,FALSE))</f>
        <v>SCO/RIO</v>
      </c>
      <c r="F452" s="919" t="str">
        <f>IFERROR(VLOOKUP($A452,INSUMOS!$D:$M,3,FALSE),VLOOKUP($A452,'MO-INSUMOS'!$D$28:$K$63,3,FALSE))</f>
        <v>MAT133251</v>
      </c>
      <c r="G452" s="919" t="str">
        <f>IFERROR(VLOOKUP($A452,INSUMOS!$D:$M,4,FALSE),VLOOKUP($A452,'MO-INSUMOS'!$D$28:$K$63,4,FALSE))</f>
        <v>MA</v>
      </c>
      <c r="H452" s="633" t="str">
        <f>IFERROR(VLOOKUP($A452,INSUMOS!$D:$M,5,FALSE),VLOOKUP($A452,'MO-INSUMOS'!$D$28:$K$63,5,FALSE))</f>
        <v>TELA PLASTICA, COR LARANJA, COM ALTURA DE 1,20M E COMPRIMENTO DE 50M, FORNECIMENTO</v>
      </c>
      <c r="I452" s="919" t="str">
        <f>IFERROR(VLOOKUP($A452,INSUMOS!$D:$M,6,FALSE),VLOOKUP($A452,'MO-INSUMOS'!$D$28:$K$63,6,FALSE))</f>
        <v>M</v>
      </c>
      <c r="J452" s="933">
        <f>IFERROR(VLOOKUP($A452,INSUMOS!$D:$M,7,FALSE),VLOOKUP($A452,'MO-INSUMOS'!$D$28:$K$63,7,FALSE))</f>
        <v>0.41666666666666669</v>
      </c>
      <c r="K452" s="934">
        <f>IFERROR(VLOOKUP($A452,INSUMOS!$D:$M,8,FALSE),VLOOKUP($A452,'MO-INSUMOS'!$D$28:$K$63,8,FALSE))</f>
        <v>0</v>
      </c>
      <c r="L452" s="934">
        <f t="shared" si="26"/>
        <v>0</v>
      </c>
      <c r="M452" s="935" t="e">
        <f t="shared" si="27"/>
        <v>#DIV/0!</v>
      </c>
      <c r="N452" s="936" t="e">
        <f>SUM($M$11:M452)</f>
        <v>#DIV/0!</v>
      </c>
      <c r="P452" s="66" t="str">
        <f>IFERROR(VLOOKUP(F452,'SE-GERAL'!$G:$T,14,FALSE),"N")</f>
        <v>N</v>
      </c>
      <c r="Q452" s="66" t="str">
        <f>IF(SUMIF('MO-FERRAMENTAS EPI'!K:K,F452,'MO-FERRAMENTAS EPI'!F:F)&gt;0,"D","N")</f>
        <v>N</v>
      </c>
      <c r="R452" s="66" t="str">
        <f t="shared" si="28"/>
        <v>N</v>
      </c>
      <c r="S452" s="959"/>
      <c r="T452" s="959"/>
      <c r="U452" s="960"/>
      <c r="V452" s="960"/>
    </row>
    <row r="453" spans="1:22" ht="45">
      <c r="A453" s="66">
        <v>78</v>
      </c>
      <c r="D453" s="932" t="e">
        <f t="shared" si="29"/>
        <v>#DIV/0!</v>
      </c>
      <c r="E453" s="82" t="str">
        <f>IFERROR(VLOOKUP($A453,INSUMOS!$D:$M,2,FALSE),VLOOKUP($A453,'MO-INSUMOS'!$D$28:$K$63,2,FALSE))</f>
        <v>SCO/RIO</v>
      </c>
      <c r="F453" s="919" t="str">
        <f>IFERROR(VLOOKUP($A453,INSUMOS!$D:$M,3,FALSE),VLOOKUP($A453,'MO-INSUMOS'!$D$28:$K$63,3,FALSE))</f>
        <v>MAT139200</v>
      </c>
      <c r="G453" s="919" t="str">
        <f>IFERROR(VLOOKUP($A453,INSUMOS!$D:$M,4,FALSE),VLOOKUP($A453,'MO-INSUMOS'!$D$28:$K$63,4,FALSE))</f>
        <v>MA</v>
      </c>
      <c r="H453" s="633" t="str">
        <f>IFERROR(VLOOKUP($A453,INSUMOS!$D:$M,5,FALSE),VLOOKUP($A453,'MO-INSUMOS'!$D$28:$K$63,5,FALSE))</f>
        <v>TOMADA FOSFORECENTE, DE EMBUTIR, 2 POLOS, 10A-250V, COM PLACA (4"X2"), 
REFERENCIA 5100, LINHA SILENTOQUE, UNIVERSAL, PIAL OU SIMILAR</v>
      </c>
      <c r="I453" s="919" t="str">
        <f>IFERROR(VLOOKUP($A453,INSUMOS!$D:$M,6,FALSE),VLOOKUP($A453,'MO-INSUMOS'!$D$28:$K$63,6,FALSE))</f>
        <v>UN</v>
      </c>
      <c r="J453" s="933">
        <f>IFERROR(VLOOKUP($A453,INSUMOS!$D:$M,7,FALSE),VLOOKUP($A453,'MO-INSUMOS'!$D$28:$K$63,7,FALSE))</f>
        <v>8.3333333333333329E-2</v>
      </c>
      <c r="K453" s="934">
        <f>IFERROR(VLOOKUP($A453,INSUMOS!$D:$M,8,FALSE),VLOOKUP($A453,'MO-INSUMOS'!$D$28:$K$63,8,FALSE))</f>
        <v>0</v>
      </c>
      <c r="L453" s="934">
        <f t="shared" si="26"/>
        <v>0</v>
      </c>
      <c r="M453" s="935" t="e">
        <f t="shared" si="27"/>
        <v>#DIV/0!</v>
      </c>
      <c r="N453" s="936" t="e">
        <f>SUM($M$11:M453)</f>
        <v>#DIV/0!</v>
      </c>
      <c r="P453" s="66" t="str">
        <f>IFERROR(VLOOKUP(F453,'SE-GERAL'!$G:$T,14,FALSE),"N")</f>
        <v>N</v>
      </c>
      <c r="Q453" s="66" t="str">
        <f>IF(SUMIF('MO-FERRAMENTAS EPI'!K:K,F453,'MO-FERRAMENTAS EPI'!F:F)&gt;0,"D","N")</f>
        <v>N</v>
      </c>
      <c r="R453" s="66" t="str">
        <f t="shared" si="28"/>
        <v>N</v>
      </c>
      <c r="S453" s="959"/>
      <c r="T453" s="959"/>
      <c r="U453" s="960"/>
      <c r="V453" s="960"/>
    </row>
    <row r="454" spans="1:22">
      <c r="A454" s="66">
        <v>375</v>
      </c>
      <c r="D454" s="932" t="e">
        <f t="shared" si="29"/>
        <v>#DIV/0!</v>
      </c>
      <c r="E454" s="82" t="str">
        <f>IFERROR(VLOOKUP($A454,INSUMOS!$D:$M,2,FALSE),VLOOKUP($A454,'MO-INSUMOS'!$D$28:$K$63,2,FALSE))</f>
        <v>UFRJ</v>
      </c>
      <c r="F454" s="919" t="str">
        <f>IFERROR(VLOOKUP($A454,INSUMOS!$D:$M,3,FALSE),VLOOKUP($A454,'MO-INSUMOS'!$D$28:$K$63,3,FALSE))</f>
        <v>UFRJ-0352</v>
      </c>
      <c r="G454" s="919" t="str">
        <f>IFERROR(VLOOKUP($A454,INSUMOS!$D:$M,4,FALSE),VLOOKUP($A454,'MO-INSUMOS'!$D$28:$K$63,4,FALSE))</f>
        <v>MA</v>
      </c>
      <c r="H454" s="633" t="str">
        <f>IFERROR(VLOOKUP($A454,INSUMOS!$D:$M,5,FALSE),VLOOKUP($A454,'MO-INSUMOS'!$D$28:$K$63,5,FALSE))</f>
        <v>ANEL ORING 2331, AGEL OU EQUIVALENTE</v>
      </c>
      <c r="I454" s="919" t="str">
        <f>IFERROR(VLOOKUP($A454,INSUMOS!$D:$M,6,FALSE),VLOOKUP($A454,'MO-INSUMOS'!$D$28:$K$63,6,FALSE))</f>
        <v>UN</v>
      </c>
      <c r="J454" s="933">
        <f>IFERROR(VLOOKUP($A454,INSUMOS!$D:$M,7,FALSE),VLOOKUP($A454,'MO-INSUMOS'!$D$28:$K$63,7,FALSE))</f>
        <v>1</v>
      </c>
      <c r="K454" s="934">
        <f>IFERROR(VLOOKUP($A454,INSUMOS!$D:$M,8,FALSE),VLOOKUP($A454,'MO-INSUMOS'!$D$28:$K$63,8,FALSE))</f>
        <v>0</v>
      </c>
      <c r="L454" s="934">
        <f t="shared" si="26"/>
        <v>0</v>
      </c>
      <c r="M454" s="935" t="e">
        <f t="shared" si="27"/>
        <v>#DIV/0!</v>
      </c>
      <c r="N454" s="936" t="e">
        <f>SUM($M$11:M454)</f>
        <v>#DIV/0!</v>
      </c>
      <c r="P454" s="66" t="str">
        <f>IFERROR(VLOOKUP(F454,'SE-GERAL'!$G:$T,14,FALSE),"N")</f>
        <v>D</v>
      </c>
      <c r="Q454" s="66" t="str">
        <f>IF(SUMIF('MO-FERRAMENTAS EPI'!K:K,F454,'MO-FERRAMENTAS EPI'!F:F)&gt;0,"D","N")</f>
        <v>N</v>
      </c>
      <c r="R454" s="66" t="str">
        <f t="shared" si="28"/>
        <v>D</v>
      </c>
      <c r="S454" s="959"/>
      <c r="T454" s="959"/>
      <c r="U454" s="960"/>
      <c r="V454" s="960"/>
    </row>
    <row r="455" spans="1:22">
      <c r="A455" s="66">
        <v>238</v>
      </c>
      <c r="D455" s="932" t="e">
        <f t="shared" si="29"/>
        <v>#DIV/0!</v>
      </c>
      <c r="E455" s="82" t="str">
        <f>IFERROR(VLOOKUP($A455,INSUMOS!$D:$M,2,FALSE),VLOOKUP($A455,'MO-INSUMOS'!$D$28:$K$63,2,FALSE))</f>
        <v>SBC</v>
      </c>
      <c r="F455" s="919">
        <f>IFERROR(VLOOKUP($A455,INSUMOS!$D:$M,3,FALSE),VLOOKUP($A455,'MO-INSUMOS'!$D$28:$K$63,3,FALSE))</f>
        <v>18029</v>
      </c>
      <c r="G455" s="919" t="str">
        <f>IFERROR(VLOOKUP($A455,INSUMOS!$D:$M,4,FALSE),VLOOKUP($A455,'MO-INSUMOS'!$D$28:$K$63,4,FALSE))</f>
        <v>MA</v>
      </c>
      <c r="H455" s="633" t="str">
        <f>IFERROR(VLOOKUP($A455,INSUMOS!$D:$M,5,FALSE),VLOOKUP($A455,'MO-INSUMOS'!$D$28:$K$63,5,FALSE))</f>
        <v>TAMPA 1 MODULO CONDULETE TOP 1/2" E 3/4"</v>
      </c>
      <c r="I455" s="919" t="str">
        <f>IFERROR(VLOOKUP($A455,INSUMOS!$D:$M,6,FALSE),VLOOKUP($A455,'MO-INSUMOS'!$D$28:$K$63,6,FALSE))</f>
        <v>UN</v>
      </c>
      <c r="J455" s="933">
        <f>IFERROR(VLOOKUP($A455,INSUMOS!$D:$M,7,FALSE),VLOOKUP($A455,'MO-INSUMOS'!$D$28:$K$63,7,FALSE))</f>
        <v>0.25</v>
      </c>
      <c r="K455" s="934">
        <f>IFERROR(VLOOKUP($A455,INSUMOS!$D:$M,8,FALSE),VLOOKUP($A455,'MO-INSUMOS'!$D$28:$K$63,8,FALSE))</f>
        <v>0</v>
      </c>
      <c r="L455" s="934">
        <f t="shared" si="26"/>
        <v>0</v>
      </c>
      <c r="M455" s="935" t="e">
        <f t="shared" si="27"/>
        <v>#DIV/0!</v>
      </c>
      <c r="N455" s="936" t="e">
        <f>SUM($M$11:M455)</f>
        <v>#DIV/0!</v>
      </c>
      <c r="P455" s="66" t="str">
        <f>IFERROR(VLOOKUP(F455,'SE-GERAL'!$G:$T,14,FALSE),"N")</f>
        <v>D</v>
      </c>
      <c r="Q455" s="66" t="str">
        <f>IF(SUMIF('MO-FERRAMENTAS EPI'!K:K,F455,'MO-FERRAMENTAS EPI'!F:F)&gt;0,"D","N")</f>
        <v>N</v>
      </c>
      <c r="R455" s="66" t="str">
        <f t="shared" si="28"/>
        <v>D</v>
      </c>
      <c r="S455" s="959"/>
      <c r="T455" s="959"/>
      <c r="U455" s="960"/>
      <c r="V455" s="960"/>
    </row>
    <row r="456" spans="1:22">
      <c r="A456" s="66">
        <v>206</v>
      </c>
      <c r="D456" s="932" t="e">
        <f t="shared" si="29"/>
        <v>#DIV/0!</v>
      </c>
      <c r="E456" s="82" t="str">
        <f>IFERROR(VLOOKUP($A456,INSUMOS!$D:$M,2,FALSE),VLOOKUP($A456,'MO-INSUMOS'!$D$28:$K$63,2,FALSE))</f>
        <v>SCO/RIO</v>
      </c>
      <c r="F456" s="919" t="str">
        <f>IFERROR(VLOOKUP($A456,INSUMOS!$D:$M,3,FALSE),VLOOKUP($A456,'MO-INSUMOS'!$D$28:$K$63,3,FALSE))</f>
        <v>MAT015750</v>
      </c>
      <c r="G456" s="919" t="str">
        <f>IFERROR(VLOOKUP($A456,INSUMOS!$D:$M,4,FALSE),VLOOKUP($A456,'MO-INSUMOS'!$D$28:$K$63,4,FALSE))</f>
        <v>MA</v>
      </c>
      <c r="H456" s="633" t="str">
        <f>IFERROR(VLOOKUP($A456,INSUMOS!$D:$M,5,FALSE),VLOOKUP($A456,'MO-INSUMOS'!$D$28:$K$63,5,FALSE))</f>
        <v>ABRACADEIRA DE ACO GALVANIZADO, TIPO COPO, DE 2"</v>
      </c>
      <c r="I456" s="919" t="str">
        <f>IFERROR(VLOOKUP($A456,INSUMOS!$D:$M,6,FALSE),VLOOKUP($A456,'MO-INSUMOS'!$D$28:$K$63,6,FALSE))</f>
        <v>UN</v>
      </c>
      <c r="J456" s="933">
        <f>IFERROR(VLOOKUP($A456,INSUMOS!$D:$M,7,FALSE),VLOOKUP($A456,'MO-INSUMOS'!$D$28:$K$63,7,FALSE))</f>
        <v>0.41666666666666669</v>
      </c>
      <c r="K456" s="934">
        <f>IFERROR(VLOOKUP($A456,INSUMOS!$D:$M,8,FALSE),VLOOKUP($A456,'MO-INSUMOS'!$D$28:$K$63,8,FALSE))</f>
        <v>0</v>
      </c>
      <c r="L456" s="934">
        <f t="shared" si="26"/>
        <v>0</v>
      </c>
      <c r="M456" s="935" t="e">
        <f t="shared" si="27"/>
        <v>#DIV/0!</v>
      </c>
      <c r="N456" s="936" t="e">
        <f>SUM($M$11:M456)</f>
        <v>#DIV/0!</v>
      </c>
      <c r="P456" s="66" t="str">
        <f>IFERROR(VLOOKUP(F456,'SE-GERAL'!$G:$T,14,FALSE),"N")</f>
        <v>D</v>
      </c>
      <c r="Q456" s="66" t="str">
        <f>IF(SUMIF('MO-FERRAMENTAS EPI'!K:K,F456,'MO-FERRAMENTAS EPI'!F:F)&gt;0,"D","N")</f>
        <v>N</v>
      </c>
      <c r="R456" s="66" t="str">
        <f t="shared" si="28"/>
        <v>D</v>
      </c>
      <c r="S456" s="959"/>
      <c r="T456" s="959"/>
      <c r="U456" s="960"/>
      <c r="V456" s="960"/>
    </row>
    <row r="457" spans="1:22">
      <c r="A457" s="66">
        <v>421</v>
      </c>
      <c r="D457" s="932" t="e">
        <f t="shared" si="29"/>
        <v>#DIV/0!</v>
      </c>
      <c r="E457" s="82" t="str">
        <f>IFERROR(VLOOKUP($A457,INSUMOS!$D:$M,2,FALSE),VLOOKUP($A457,'MO-INSUMOS'!$D$28:$K$63,2,FALSE))</f>
        <v>UFRJ</v>
      </c>
      <c r="F457" s="919" t="str">
        <f>IFERROR(VLOOKUP($A457,INSUMOS!$D:$M,3,FALSE),VLOOKUP($A457,'MO-INSUMOS'!$D$28:$K$63,3,FALSE))</f>
        <v>UFRJ-0305</v>
      </c>
      <c r="G457" s="919" t="str">
        <f>IFERROR(VLOOKUP($A457,INSUMOS!$D:$M,4,FALSE),VLOOKUP($A457,'MO-INSUMOS'!$D$28:$K$63,4,FALSE))</f>
        <v>MA</v>
      </c>
      <c r="H457" s="633" t="str">
        <f>IFERROR(VLOOKUP($A457,INSUMOS!$D:$M,5,FALSE),VLOOKUP($A457,'MO-INSUMOS'!$D$28:$K$63,5,FALSE))</f>
        <v>ELO FUSÍVEL TIPO BOTÃO DE 3H</v>
      </c>
      <c r="I457" s="919" t="str">
        <f>IFERROR(VLOOKUP($A457,INSUMOS!$D:$M,6,FALSE),VLOOKUP($A457,'MO-INSUMOS'!$D$28:$K$63,6,FALSE))</f>
        <v>UN</v>
      </c>
      <c r="J457" s="933">
        <f>IFERROR(VLOOKUP($A457,INSUMOS!$D:$M,7,FALSE),VLOOKUP($A457,'MO-INSUMOS'!$D$28:$K$63,7,FALSE))</f>
        <v>0.25</v>
      </c>
      <c r="K457" s="934">
        <f>IFERROR(VLOOKUP($A457,INSUMOS!$D:$M,8,FALSE),VLOOKUP($A457,'MO-INSUMOS'!$D$28:$K$63,8,FALSE))</f>
        <v>0</v>
      </c>
      <c r="L457" s="934">
        <f t="shared" si="26"/>
        <v>0</v>
      </c>
      <c r="M457" s="935" t="e">
        <f t="shared" si="27"/>
        <v>#DIV/0!</v>
      </c>
      <c r="N457" s="936" t="e">
        <f>SUM($M$11:M457)</f>
        <v>#DIV/0!</v>
      </c>
      <c r="P457" s="66" t="str">
        <f>IFERROR(VLOOKUP(F457,'SE-GERAL'!$G:$T,14,FALSE),"N")</f>
        <v>D</v>
      </c>
      <c r="Q457" s="66" t="str">
        <f>IF(SUMIF('MO-FERRAMENTAS EPI'!K:K,F457,'MO-FERRAMENTAS EPI'!F:F)&gt;0,"D","N")</f>
        <v>N</v>
      </c>
      <c r="R457" s="66" t="str">
        <f t="shared" si="28"/>
        <v>D</v>
      </c>
      <c r="S457" s="959"/>
      <c r="T457" s="959"/>
      <c r="U457" s="960"/>
      <c r="V457" s="960"/>
    </row>
    <row r="458" spans="1:22">
      <c r="A458" s="66">
        <v>422</v>
      </c>
      <c r="D458" s="932" t="e">
        <f t="shared" si="29"/>
        <v>#DIV/0!</v>
      </c>
      <c r="E458" s="82" t="str">
        <f>IFERROR(VLOOKUP($A458,INSUMOS!$D:$M,2,FALSE),VLOOKUP($A458,'MO-INSUMOS'!$D$28:$K$63,2,FALSE))</f>
        <v>UFRJ</v>
      </c>
      <c r="F458" s="919" t="str">
        <f>IFERROR(VLOOKUP($A458,INSUMOS!$D:$M,3,FALSE),VLOOKUP($A458,'MO-INSUMOS'!$D$28:$K$63,3,FALSE))</f>
        <v>UFRJ-0306</v>
      </c>
      <c r="G458" s="919" t="str">
        <f>IFERROR(VLOOKUP($A458,INSUMOS!$D:$M,4,FALSE),VLOOKUP($A458,'MO-INSUMOS'!$D$28:$K$63,4,FALSE))</f>
        <v>MA</v>
      </c>
      <c r="H458" s="633" t="str">
        <f>IFERROR(VLOOKUP($A458,INSUMOS!$D:$M,5,FALSE),VLOOKUP($A458,'MO-INSUMOS'!$D$28:$K$63,5,FALSE))</f>
        <v>ELO FUSÍVEL TIPO BOTÃO DE 5H</v>
      </c>
      <c r="I458" s="919" t="str">
        <f>IFERROR(VLOOKUP($A458,INSUMOS!$D:$M,6,FALSE),VLOOKUP($A458,'MO-INSUMOS'!$D$28:$K$63,6,FALSE))</f>
        <v>UN</v>
      </c>
      <c r="J458" s="933">
        <f>IFERROR(VLOOKUP($A458,INSUMOS!$D:$M,7,FALSE),VLOOKUP($A458,'MO-INSUMOS'!$D$28:$K$63,7,FALSE))</f>
        <v>0.25</v>
      </c>
      <c r="K458" s="934">
        <f>IFERROR(VLOOKUP($A458,INSUMOS!$D:$M,8,FALSE),VLOOKUP($A458,'MO-INSUMOS'!$D$28:$K$63,8,FALSE))</f>
        <v>0</v>
      </c>
      <c r="L458" s="934">
        <f t="shared" si="26"/>
        <v>0</v>
      </c>
      <c r="M458" s="935" t="e">
        <f t="shared" si="27"/>
        <v>#DIV/0!</v>
      </c>
      <c r="N458" s="936" t="e">
        <f>SUM($M$11:M458)</f>
        <v>#DIV/0!</v>
      </c>
      <c r="P458" s="66" t="str">
        <f>IFERROR(VLOOKUP(F458,'SE-GERAL'!$G:$T,14,FALSE),"N")</f>
        <v>D</v>
      </c>
      <c r="Q458" s="66" t="str">
        <f>IF(SUMIF('MO-FERRAMENTAS EPI'!K:K,F458,'MO-FERRAMENTAS EPI'!F:F)&gt;0,"D","N")</f>
        <v>N</v>
      </c>
      <c r="R458" s="66" t="str">
        <f t="shared" si="28"/>
        <v>D</v>
      </c>
      <c r="S458" s="959"/>
      <c r="T458" s="959"/>
      <c r="U458" s="960"/>
      <c r="V458" s="960"/>
    </row>
    <row r="459" spans="1:22">
      <c r="A459" s="66">
        <v>423</v>
      </c>
      <c r="D459" s="932" t="e">
        <f t="shared" si="29"/>
        <v>#DIV/0!</v>
      </c>
      <c r="E459" s="82" t="str">
        <f>IFERROR(VLOOKUP($A459,INSUMOS!$D:$M,2,FALSE),VLOOKUP($A459,'MO-INSUMOS'!$D$28:$K$63,2,FALSE))</f>
        <v>UFRJ</v>
      </c>
      <c r="F459" s="919" t="str">
        <f>IFERROR(VLOOKUP($A459,INSUMOS!$D:$M,3,FALSE),VLOOKUP($A459,'MO-INSUMOS'!$D$28:$K$63,3,FALSE))</f>
        <v>UFRJ-0307</v>
      </c>
      <c r="G459" s="919" t="str">
        <f>IFERROR(VLOOKUP($A459,INSUMOS!$D:$M,4,FALSE),VLOOKUP($A459,'MO-INSUMOS'!$D$28:$K$63,4,FALSE))</f>
        <v>MA</v>
      </c>
      <c r="H459" s="633" t="str">
        <f>IFERROR(VLOOKUP($A459,INSUMOS!$D:$M,5,FALSE),VLOOKUP($A459,'MO-INSUMOS'!$D$28:$K$63,5,FALSE))</f>
        <v>ELO FUSÍVEL TIPO BOTÃO DE 8K</v>
      </c>
      <c r="I459" s="919" t="str">
        <f>IFERROR(VLOOKUP($A459,INSUMOS!$D:$M,6,FALSE),VLOOKUP($A459,'MO-INSUMOS'!$D$28:$K$63,6,FALSE))</f>
        <v>UN</v>
      </c>
      <c r="J459" s="933">
        <f>IFERROR(VLOOKUP($A459,INSUMOS!$D:$M,7,FALSE),VLOOKUP($A459,'MO-INSUMOS'!$D$28:$K$63,7,FALSE))</f>
        <v>0.25</v>
      </c>
      <c r="K459" s="934">
        <f>IFERROR(VLOOKUP($A459,INSUMOS!$D:$M,8,FALSE),VLOOKUP($A459,'MO-INSUMOS'!$D$28:$K$63,8,FALSE))</f>
        <v>0</v>
      </c>
      <c r="L459" s="934">
        <f t="shared" ref="L459:L522" si="30">IF(I459="%",K459,J459*K459)</f>
        <v>0</v>
      </c>
      <c r="M459" s="935" t="e">
        <f t="shared" ref="M459:M522" si="31">L459/$L$555</f>
        <v>#DIV/0!</v>
      </c>
      <c r="N459" s="936" t="e">
        <f>SUM($M$11:M459)</f>
        <v>#DIV/0!</v>
      </c>
      <c r="P459" s="66" t="str">
        <f>IFERROR(VLOOKUP(F459,'SE-GERAL'!$G:$T,14,FALSE),"N")</f>
        <v>D</v>
      </c>
      <c r="Q459" s="66" t="str">
        <f>IF(SUMIF('MO-FERRAMENTAS EPI'!K:K,F459,'MO-FERRAMENTAS EPI'!F:F)&gt;0,"D","N")</f>
        <v>N</v>
      </c>
      <c r="R459" s="66" t="str">
        <f t="shared" ref="R459:R522" si="32">IF(P459="D","D",IF(Q459="D","D","N"))</f>
        <v>D</v>
      </c>
      <c r="S459" s="959"/>
      <c r="T459" s="959"/>
      <c r="U459" s="960"/>
      <c r="V459" s="960"/>
    </row>
    <row r="460" spans="1:22">
      <c r="A460" s="66">
        <v>424</v>
      </c>
      <c r="D460" s="932" t="e">
        <f t="shared" si="29"/>
        <v>#DIV/0!</v>
      </c>
      <c r="E460" s="82" t="str">
        <f>IFERROR(VLOOKUP($A460,INSUMOS!$D:$M,2,FALSE),VLOOKUP($A460,'MO-INSUMOS'!$D$28:$K$63,2,FALSE))</f>
        <v>UFRJ</v>
      </c>
      <c r="F460" s="919" t="str">
        <f>IFERROR(VLOOKUP($A460,INSUMOS!$D:$M,3,FALSE),VLOOKUP($A460,'MO-INSUMOS'!$D$28:$K$63,3,FALSE))</f>
        <v>UFRJ-0308</v>
      </c>
      <c r="G460" s="919" t="str">
        <f>IFERROR(VLOOKUP($A460,INSUMOS!$D:$M,4,FALSE),VLOOKUP($A460,'MO-INSUMOS'!$D$28:$K$63,4,FALSE))</f>
        <v>MA</v>
      </c>
      <c r="H460" s="633" t="str">
        <f>IFERROR(VLOOKUP($A460,INSUMOS!$D:$M,5,FALSE),VLOOKUP($A460,'MO-INSUMOS'!$D$28:$K$63,5,FALSE))</f>
        <v>ELO FUSÍVEL TIPO BOTÃO DE 10K</v>
      </c>
      <c r="I460" s="919" t="str">
        <f>IFERROR(VLOOKUP($A460,INSUMOS!$D:$M,6,FALSE),VLOOKUP($A460,'MO-INSUMOS'!$D$28:$K$63,6,FALSE))</f>
        <v>UN</v>
      </c>
      <c r="J460" s="933">
        <f>IFERROR(VLOOKUP($A460,INSUMOS!$D:$M,7,FALSE),VLOOKUP($A460,'MO-INSUMOS'!$D$28:$K$63,7,FALSE))</f>
        <v>0.25</v>
      </c>
      <c r="K460" s="934">
        <f>IFERROR(VLOOKUP($A460,INSUMOS!$D:$M,8,FALSE),VLOOKUP($A460,'MO-INSUMOS'!$D$28:$K$63,8,FALSE))</f>
        <v>0</v>
      </c>
      <c r="L460" s="934">
        <f t="shared" si="30"/>
        <v>0</v>
      </c>
      <c r="M460" s="935" t="e">
        <f t="shared" si="31"/>
        <v>#DIV/0!</v>
      </c>
      <c r="N460" s="936" t="e">
        <f>SUM($M$11:M460)</f>
        <v>#DIV/0!</v>
      </c>
      <c r="P460" s="66" t="str">
        <f>IFERROR(VLOOKUP(F460,'SE-GERAL'!$G:$T,14,FALSE),"N")</f>
        <v>D</v>
      </c>
      <c r="Q460" s="66" t="str">
        <f>IF(SUMIF('MO-FERRAMENTAS EPI'!K:K,F460,'MO-FERRAMENTAS EPI'!F:F)&gt;0,"D","N")</f>
        <v>N</v>
      </c>
      <c r="R460" s="66" t="str">
        <f t="shared" si="32"/>
        <v>D</v>
      </c>
      <c r="S460" s="959"/>
      <c r="T460" s="959"/>
      <c r="U460" s="960"/>
      <c r="V460" s="960"/>
    </row>
    <row r="461" spans="1:22">
      <c r="A461" s="66">
        <v>232</v>
      </c>
      <c r="D461" s="932" t="e">
        <f t="shared" si="29"/>
        <v>#DIV/0!</v>
      </c>
      <c r="E461" s="82" t="str">
        <f>IFERROR(VLOOKUP($A461,INSUMOS!$D:$M,2,FALSE),VLOOKUP($A461,'MO-INSUMOS'!$D$28:$K$63,2,FALSE))</f>
        <v>SBC</v>
      </c>
      <c r="F461" s="919">
        <f>IFERROR(VLOOKUP($A461,INSUMOS!$D:$M,3,FALSE),VLOOKUP($A461,'MO-INSUMOS'!$D$28:$K$63,3,FALSE))</f>
        <v>17929</v>
      </c>
      <c r="G461" s="919" t="str">
        <f>IFERROR(VLOOKUP($A461,INSUMOS!$D:$M,4,FALSE),VLOOKUP($A461,'MO-INSUMOS'!$D$28:$K$63,4,FALSE))</f>
        <v>MA</v>
      </c>
      <c r="H461" s="633" t="str">
        <f>IFERROR(VLOOKUP($A461,INSUMOS!$D:$M,5,FALSE),VLOOKUP($A461,'MO-INSUMOS'!$D$28:$K$63,5,FALSE))</f>
        <v>ADAPTADOR CONDULETE TOP 3/4"</v>
      </c>
      <c r="I461" s="919" t="str">
        <f>IFERROR(VLOOKUP($A461,INSUMOS!$D:$M,6,FALSE),VLOOKUP($A461,'MO-INSUMOS'!$D$28:$K$63,6,FALSE))</f>
        <v>UN</v>
      </c>
      <c r="J461" s="933">
        <f>IFERROR(VLOOKUP($A461,INSUMOS!$D:$M,7,FALSE),VLOOKUP($A461,'MO-INSUMOS'!$D$28:$K$63,7,FALSE))</f>
        <v>0.75</v>
      </c>
      <c r="K461" s="934">
        <f>IFERROR(VLOOKUP($A461,INSUMOS!$D:$M,8,FALSE),VLOOKUP($A461,'MO-INSUMOS'!$D$28:$K$63,8,FALSE))</f>
        <v>0</v>
      </c>
      <c r="L461" s="934">
        <f t="shared" si="30"/>
        <v>0</v>
      </c>
      <c r="M461" s="935" t="e">
        <f t="shared" si="31"/>
        <v>#DIV/0!</v>
      </c>
      <c r="N461" s="936" t="e">
        <f>SUM($M$11:M461)</f>
        <v>#DIV/0!</v>
      </c>
      <c r="P461" s="66" t="str">
        <f>IFERROR(VLOOKUP(F461,'SE-GERAL'!$G:$T,14,FALSE),"N")</f>
        <v>D</v>
      </c>
      <c r="Q461" s="66" t="str">
        <f>IF(SUMIF('MO-FERRAMENTAS EPI'!K:K,F461,'MO-FERRAMENTAS EPI'!F:F)&gt;0,"D","N")</f>
        <v>N</v>
      </c>
      <c r="R461" s="66" t="str">
        <f t="shared" si="32"/>
        <v>D</v>
      </c>
      <c r="S461" s="959"/>
      <c r="T461" s="959"/>
      <c r="U461" s="960"/>
      <c r="V461" s="960"/>
    </row>
    <row r="462" spans="1:22" ht="22.5">
      <c r="A462" s="66">
        <v>268</v>
      </c>
      <c r="D462" s="932" t="e">
        <f t="shared" si="29"/>
        <v>#DIV/0!</v>
      </c>
      <c r="E462" s="82" t="str">
        <f>IFERROR(VLOOKUP($A462,INSUMOS!$D:$M,2,FALSE),VLOOKUP($A462,'MO-INSUMOS'!$D$28:$K$63,2,FALSE))</f>
        <v>SINAPI</v>
      </c>
      <c r="F462" s="919">
        <f>IFERROR(VLOOKUP($A462,INSUMOS!$D:$M,3,FALSE),VLOOKUP($A462,'MO-INSUMOS'!$D$28:$K$63,3,FALSE))</f>
        <v>410</v>
      </c>
      <c r="G462" s="919" t="str">
        <f>IFERROR(VLOOKUP($A462,INSUMOS!$D:$M,4,FALSE),VLOOKUP($A462,'MO-INSUMOS'!$D$28:$K$63,4,FALSE))</f>
        <v>MA</v>
      </c>
      <c r="H462" s="633" t="str">
        <f>IFERROR(VLOOKUP($A462,INSUMOS!$D:$M,5,FALSE),VLOOKUP($A462,'MO-INSUMOS'!$D$28:$K$63,5,FALSE))</f>
        <v xml:space="preserve">ABRACADEIRA DE NYLON PARA AMARRACAO DE CABOS, COMPRIMENTO DE 150 X *3,6* MM    </v>
      </c>
      <c r="I462" s="919" t="str">
        <f>IFERROR(VLOOKUP($A462,INSUMOS!$D:$M,6,FALSE),VLOOKUP($A462,'MO-INSUMOS'!$D$28:$K$63,6,FALSE))</f>
        <v>UN</v>
      </c>
      <c r="J462" s="933">
        <f>IFERROR(VLOOKUP($A462,INSUMOS!$D:$M,7,FALSE),VLOOKUP($A462,'MO-INSUMOS'!$D$28:$K$63,7,FALSE))</f>
        <v>8.3333333333333339</v>
      </c>
      <c r="K462" s="934">
        <f>IFERROR(VLOOKUP($A462,INSUMOS!$D:$M,8,FALSE),VLOOKUP($A462,'MO-INSUMOS'!$D$28:$K$63,8,FALSE))</f>
        <v>0</v>
      </c>
      <c r="L462" s="934">
        <f t="shared" si="30"/>
        <v>0</v>
      </c>
      <c r="M462" s="935" t="e">
        <f t="shared" si="31"/>
        <v>#DIV/0!</v>
      </c>
      <c r="N462" s="936" t="e">
        <f>SUM($M$11:M462)</f>
        <v>#DIV/0!</v>
      </c>
      <c r="P462" s="66" t="str">
        <f>IFERROR(VLOOKUP(F462,'SE-GERAL'!$G:$T,14,FALSE),"N")</f>
        <v>D</v>
      </c>
      <c r="Q462" s="66" t="str">
        <f>IF(SUMIF('MO-FERRAMENTAS EPI'!K:K,F462,'MO-FERRAMENTAS EPI'!F:F)&gt;0,"D","N")</f>
        <v>N</v>
      </c>
      <c r="R462" s="66" t="str">
        <f t="shared" si="32"/>
        <v>D</v>
      </c>
      <c r="S462" s="959"/>
      <c r="T462" s="959"/>
      <c r="U462" s="960"/>
      <c r="V462" s="960"/>
    </row>
    <row r="463" spans="1:22">
      <c r="A463" s="66">
        <v>511</v>
      </c>
      <c r="D463" s="932" t="e">
        <f t="shared" si="29"/>
        <v>#DIV/0!</v>
      </c>
      <c r="E463" s="82" t="str">
        <f>IFERROR(VLOOKUP($A463,INSUMOS!$D:$M,2,FALSE),VLOOKUP($A463,'MO-INSUMOS'!$D$28:$K$63,2,FALSE))</f>
        <v>SBC</v>
      </c>
      <c r="F463" s="919">
        <f>IFERROR(VLOOKUP($A463,INSUMOS!$D:$M,3,FALSE),VLOOKUP($A463,'MO-INSUMOS'!$D$28:$K$63,3,FALSE))</f>
        <v>37524</v>
      </c>
      <c r="G463" s="919" t="str">
        <f>IFERROR(VLOOKUP($A463,INSUMOS!$D:$M,4,FALSE),VLOOKUP($A463,'MO-INSUMOS'!$D$28:$K$63,4,FALSE))</f>
        <v>EQ</v>
      </c>
      <c r="H463" s="633" t="str">
        <f>IFERROR(VLOOKUP($A463,INSUMOS!$D:$M,5,FALSE),VLOOKUP($A463,'MO-INSUMOS'!$D$28:$K$63,5,FALSE))</f>
        <v>UNIFORME DE TRABALHO COMP.CUSTO=(r$un/660h=3 MESES)</v>
      </c>
      <c r="I463" s="919" t="str">
        <f>IFERROR(VLOOKUP($A463,INSUMOS!$D:$M,6,FALSE),VLOOKUP($A463,'MO-INSUMOS'!$D$28:$K$63,6,FALSE))</f>
        <v>UN</v>
      </c>
      <c r="J463" s="933">
        <f>IFERROR(VLOOKUP($A463,INSUMOS!$D:$M,7,FALSE),VLOOKUP($A463,'MO-INSUMOS'!$D$28:$K$63,7,FALSE))</f>
        <v>8</v>
      </c>
      <c r="K463" s="934">
        <f>IFERROR(VLOOKUP($A463,INSUMOS!$D:$M,8,FALSE),VLOOKUP($A463,'MO-INSUMOS'!$D$28:$K$63,8,FALSE))</f>
        <v>0</v>
      </c>
      <c r="L463" s="934">
        <f t="shared" si="30"/>
        <v>0</v>
      </c>
      <c r="M463" s="935" t="e">
        <f t="shared" si="31"/>
        <v>#DIV/0!</v>
      </c>
      <c r="N463" s="936" t="e">
        <f>SUM($M$11:M463)</f>
        <v>#DIV/0!</v>
      </c>
      <c r="P463" s="66" t="str">
        <f>IFERROR(VLOOKUP(F463,'SE-GERAL'!$G:$T,14,FALSE),"N")</f>
        <v>N</v>
      </c>
      <c r="Q463" s="66" t="str">
        <f>IF(SUMIF('MO-FERRAMENTAS EPI'!K:K,F463,'MO-FERRAMENTAS EPI'!F:F)&gt;0,"D","N")</f>
        <v>N</v>
      </c>
      <c r="R463" s="66" t="str">
        <f t="shared" si="32"/>
        <v>N</v>
      </c>
      <c r="S463" s="959"/>
      <c r="T463" s="959"/>
      <c r="U463" s="960"/>
      <c r="V463" s="960"/>
    </row>
    <row r="464" spans="1:22">
      <c r="A464" s="66">
        <v>247</v>
      </c>
      <c r="D464" s="932" t="e">
        <f t="shared" si="29"/>
        <v>#DIV/0!</v>
      </c>
      <c r="E464" s="82" t="str">
        <f>IFERROR(VLOOKUP($A464,INSUMOS!$D:$M,2,FALSE),VLOOKUP($A464,'MO-INSUMOS'!$D$28:$K$63,2,FALSE))</f>
        <v>SINAPI</v>
      </c>
      <c r="F464" s="919">
        <f>IFERROR(VLOOKUP($A464,INSUMOS!$D:$M,3,FALSE),VLOOKUP($A464,'MO-INSUMOS'!$D$28:$K$63,3,FALSE))</f>
        <v>39182</v>
      </c>
      <c r="G464" s="919" t="str">
        <f>IFERROR(VLOOKUP($A464,INSUMOS!$D:$M,4,FALSE),VLOOKUP($A464,'MO-INSUMOS'!$D$28:$K$63,4,FALSE))</f>
        <v>MA</v>
      </c>
      <c r="H464" s="633" t="str">
        <f>IFERROR(VLOOKUP($A464,INSUMOS!$D:$M,5,FALSE),VLOOKUP($A464,'MO-INSUMOS'!$D$28:$K$63,5,FALSE))</f>
        <v>BUCHA EM ALUMINIO, COM ROSCA, DE 4", PARA ELETRODUTO</v>
      </c>
      <c r="I464" s="919" t="str">
        <f>IFERROR(VLOOKUP($A464,INSUMOS!$D:$M,6,FALSE),VLOOKUP($A464,'MO-INSUMOS'!$D$28:$K$63,6,FALSE))</f>
        <v>UN</v>
      </c>
      <c r="J464" s="933">
        <f>IFERROR(VLOOKUP($A464,INSUMOS!$D:$M,7,FALSE),VLOOKUP($A464,'MO-INSUMOS'!$D$28:$K$63,7,FALSE))</f>
        <v>8.3333333333333329E-2</v>
      </c>
      <c r="K464" s="934">
        <f>IFERROR(VLOOKUP($A464,INSUMOS!$D:$M,8,FALSE),VLOOKUP($A464,'MO-INSUMOS'!$D$28:$K$63,8,FALSE))</f>
        <v>0</v>
      </c>
      <c r="L464" s="934">
        <f t="shared" si="30"/>
        <v>0</v>
      </c>
      <c r="M464" s="935" t="e">
        <f t="shared" si="31"/>
        <v>#DIV/0!</v>
      </c>
      <c r="N464" s="936" t="e">
        <f>SUM($M$11:M464)</f>
        <v>#DIV/0!</v>
      </c>
      <c r="P464" s="66" t="str">
        <f>IFERROR(VLOOKUP(F464,'SE-GERAL'!$G:$T,14,FALSE),"N")</f>
        <v>D</v>
      </c>
      <c r="Q464" s="66" t="str">
        <f>IF(SUMIF('MO-FERRAMENTAS EPI'!K:K,F464,'MO-FERRAMENTAS EPI'!F:F)&gt;0,"D","N")</f>
        <v>N</v>
      </c>
      <c r="R464" s="66" t="str">
        <f t="shared" si="32"/>
        <v>D</v>
      </c>
      <c r="S464" s="959"/>
      <c r="T464" s="959"/>
      <c r="U464" s="960"/>
      <c r="V464" s="960"/>
    </row>
    <row r="465" spans="1:22" ht="22.5">
      <c r="A465" s="66">
        <v>212</v>
      </c>
      <c r="D465" s="932" t="e">
        <f t="shared" si="29"/>
        <v>#DIV/0!</v>
      </c>
      <c r="E465" s="82" t="str">
        <f>IFERROR(VLOOKUP($A465,INSUMOS!$D:$M,2,FALSE),VLOOKUP($A465,'MO-INSUMOS'!$D$28:$K$63,2,FALSE))</f>
        <v>UFRJ</v>
      </c>
      <c r="F465" s="919" t="str">
        <f>IFERROR(VLOOKUP($A465,INSUMOS!$D:$M,3,FALSE),VLOOKUP($A465,'MO-INSUMOS'!$D$28:$K$63,3,FALSE))</f>
        <v>UFRJ-0108</v>
      </c>
      <c r="G465" s="919" t="str">
        <f>IFERROR(VLOOKUP($A465,INSUMOS!$D:$M,4,FALSE),VLOOKUP($A465,'MO-INSUMOS'!$D$28:$K$63,4,FALSE))</f>
        <v>MA</v>
      </c>
      <c r="H465" s="633" t="str">
        <f>IFERROR(VLOOKUP($A465,INSUMOS!$D:$M,5,FALSE),VLOOKUP($A465,'MO-INSUMOS'!$D$28:$K$63,5,FALSE))</f>
        <v>LUVA 1" PVC LINHA CONDULETE TOP-COR CINZA - TIGRE (PADRÃO UFRJ)</v>
      </c>
      <c r="I465" s="919" t="str">
        <f>IFERROR(VLOOKUP($A465,INSUMOS!$D:$M,6,FALSE),VLOOKUP($A465,'MO-INSUMOS'!$D$28:$K$63,6,FALSE))</f>
        <v>UN</v>
      </c>
      <c r="J465" s="933">
        <f>IFERROR(VLOOKUP($A465,INSUMOS!$D:$M,7,FALSE),VLOOKUP($A465,'MO-INSUMOS'!$D$28:$K$63,7,FALSE))</f>
        <v>8.3333333333333329E-2</v>
      </c>
      <c r="K465" s="934">
        <f>IFERROR(VLOOKUP($A465,INSUMOS!$D:$M,8,FALSE),VLOOKUP($A465,'MO-INSUMOS'!$D$28:$K$63,8,FALSE))</f>
        <v>0</v>
      </c>
      <c r="L465" s="934">
        <f t="shared" si="30"/>
        <v>0</v>
      </c>
      <c r="M465" s="935" t="e">
        <f t="shared" si="31"/>
        <v>#DIV/0!</v>
      </c>
      <c r="N465" s="936" t="e">
        <f>SUM($M$11:M465)</f>
        <v>#DIV/0!</v>
      </c>
      <c r="P465" s="66" t="str">
        <f>IFERROR(VLOOKUP(F465,'SE-GERAL'!$G:$T,14,FALSE),"N")</f>
        <v>D</v>
      </c>
      <c r="Q465" s="66" t="str">
        <f>IF(SUMIF('MO-FERRAMENTAS EPI'!K:K,F465,'MO-FERRAMENTAS EPI'!F:F)&gt;0,"D","N")</f>
        <v>N</v>
      </c>
      <c r="R465" s="66" t="str">
        <f t="shared" si="32"/>
        <v>D</v>
      </c>
      <c r="S465" s="959"/>
      <c r="T465" s="959"/>
      <c r="U465" s="960"/>
      <c r="V465" s="960"/>
    </row>
    <row r="466" spans="1:22" ht="22.5">
      <c r="A466" s="66">
        <v>413</v>
      </c>
      <c r="D466" s="932" t="e">
        <f t="shared" si="29"/>
        <v>#DIV/0!</v>
      </c>
      <c r="E466" s="82" t="str">
        <f>IFERROR(VLOOKUP($A466,INSUMOS!$D:$M,2,FALSE),VLOOKUP($A466,'MO-INSUMOS'!$D$28:$K$63,2,FALSE))</f>
        <v>SCO/RIO</v>
      </c>
      <c r="F466" s="919" t="str">
        <f>IFERROR(VLOOKUP($A466,INSUMOS!$D:$M,3,FALSE),VLOOKUP($A466,'MO-INSUMOS'!$D$28:$K$63,3,FALSE))</f>
        <v>MAT067850</v>
      </c>
      <c r="G466" s="919" t="str">
        <f>IFERROR(VLOOKUP($A466,INSUMOS!$D:$M,4,FALSE),VLOOKUP($A466,'MO-INSUMOS'!$D$28:$K$63,4,FALSE))</f>
        <v>MA</v>
      </c>
      <c r="H466" s="633" t="str">
        <f>IFERROR(VLOOKUP($A466,INSUMOS!$D:$M,5,FALSE),VLOOKUP($A466,'MO-INSUMOS'!$D$28:$K$63,5,FALSE))</f>
        <v>INTERRUPTOR DE EMBUTIR, COM PLACA DE 1 TECLA SIMPLES, REF.1100, LINHA SILENTOQUE, PIAL OU SIMILAR</v>
      </c>
      <c r="I466" s="919" t="str">
        <f>IFERROR(VLOOKUP($A466,INSUMOS!$D:$M,6,FALSE),VLOOKUP($A466,'MO-INSUMOS'!$D$28:$K$63,6,FALSE))</f>
        <v>UN</v>
      </c>
      <c r="J466" s="933">
        <f>IFERROR(VLOOKUP($A466,INSUMOS!$D:$M,7,FALSE),VLOOKUP($A466,'MO-INSUMOS'!$D$28:$K$63,7,FALSE))</f>
        <v>0.25</v>
      </c>
      <c r="K466" s="934">
        <f>IFERROR(VLOOKUP($A466,INSUMOS!$D:$M,8,FALSE),VLOOKUP($A466,'MO-INSUMOS'!$D$28:$K$63,8,FALSE))</f>
        <v>0</v>
      </c>
      <c r="L466" s="934">
        <f t="shared" si="30"/>
        <v>0</v>
      </c>
      <c r="M466" s="935" t="e">
        <f t="shared" si="31"/>
        <v>#DIV/0!</v>
      </c>
      <c r="N466" s="936" t="e">
        <f>SUM($M$11:M466)</f>
        <v>#DIV/0!</v>
      </c>
      <c r="P466" s="66" t="str">
        <f>IFERROR(VLOOKUP(F466,'SE-GERAL'!$G:$T,14,FALSE),"N")</f>
        <v>D</v>
      </c>
      <c r="Q466" s="66" t="str">
        <f>IF(SUMIF('MO-FERRAMENTAS EPI'!K:K,F466,'MO-FERRAMENTAS EPI'!F:F)&gt;0,"D","N")</f>
        <v>N</v>
      </c>
      <c r="R466" s="66" t="str">
        <f t="shared" si="32"/>
        <v>D</v>
      </c>
      <c r="S466" s="959"/>
      <c r="T466" s="959"/>
      <c r="U466" s="960"/>
      <c r="V466" s="960"/>
    </row>
    <row r="467" spans="1:22">
      <c r="A467" s="66">
        <v>227</v>
      </c>
      <c r="D467" s="932" t="e">
        <f t="shared" si="29"/>
        <v>#DIV/0!</v>
      </c>
      <c r="E467" s="82" t="str">
        <f>IFERROR(VLOOKUP($A467,INSUMOS!$D:$M,2,FALSE),VLOOKUP($A467,'MO-INSUMOS'!$D$28:$K$63,2,FALSE))</f>
        <v>SBC</v>
      </c>
      <c r="F467" s="919">
        <f>IFERROR(VLOOKUP($A467,INSUMOS!$D:$M,3,FALSE),VLOOKUP($A467,'MO-INSUMOS'!$D$28:$K$63,3,FALSE))</f>
        <v>6895</v>
      </c>
      <c r="G467" s="919" t="str">
        <f>IFERROR(VLOOKUP($A467,INSUMOS!$D:$M,4,FALSE),VLOOKUP($A467,'MO-INSUMOS'!$D$28:$K$63,4,FALSE))</f>
        <v>MA</v>
      </c>
      <c r="H467" s="633" t="str">
        <f>IFERROR(VLOOKUP($A467,INSUMOS!$D:$M,5,FALSE),VLOOKUP($A467,'MO-INSUMOS'!$D$28:$K$63,5,FALSE))</f>
        <v>BOX RETO PARA ELETRODUTO FLEXIVEL 1"</v>
      </c>
      <c r="I467" s="919" t="str">
        <f>IFERROR(VLOOKUP($A467,INSUMOS!$D:$M,6,FALSE),VLOOKUP($A467,'MO-INSUMOS'!$D$28:$K$63,6,FALSE))</f>
        <v>UN</v>
      </c>
      <c r="J467" s="933">
        <f>IFERROR(VLOOKUP($A467,INSUMOS!$D:$M,7,FALSE),VLOOKUP($A467,'MO-INSUMOS'!$D$28:$K$63,7,FALSE))</f>
        <v>0.16666666666666666</v>
      </c>
      <c r="K467" s="934">
        <f>IFERROR(VLOOKUP($A467,INSUMOS!$D:$M,8,FALSE),VLOOKUP($A467,'MO-INSUMOS'!$D$28:$K$63,8,FALSE))</f>
        <v>0</v>
      </c>
      <c r="L467" s="934">
        <f t="shared" si="30"/>
        <v>0</v>
      </c>
      <c r="M467" s="935" t="e">
        <f t="shared" si="31"/>
        <v>#DIV/0!</v>
      </c>
      <c r="N467" s="936" t="e">
        <f>SUM($M$11:M467)</f>
        <v>#DIV/0!</v>
      </c>
      <c r="P467" s="66" t="str">
        <f>IFERROR(VLOOKUP(F467,'SE-GERAL'!$G:$T,14,FALSE),"N")</f>
        <v>D</v>
      </c>
      <c r="Q467" s="66" t="str">
        <f>IF(SUMIF('MO-FERRAMENTAS EPI'!K:K,F467,'MO-FERRAMENTAS EPI'!F:F)&gt;0,"D","N")</f>
        <v>N</v>
      </c>
      <c r="R467" s="66" t="str">
        <f t="shared" si="32"/>
        <v>D</v>
      </c>
      <c r="S467" s="959"/>
      <c r="T467" s="959"/>
      <c r="U467" s="960"/>
      <c r="V467" s="960"/>
    </row>
    <row r="468" spans="1:22" ht="33.75">
      <c r="A468" s="66">
        <v>29</v>
      </c>
      <c r="D468" s="932" t="e">
        <f t="shared" si="29"/>
        <v>#DIV/0!</v>
      </c>
      <c r="E468" s="82" t="str">
        <f>IFERROR(VLOOKUP($A468,INSUMOS!$D:$M,2,FALSE),VLOOKUP($A468,'MO-INSUMOS'!$D$28:$K$63,2,FALSE))</f>
        <v>SCO/RIO</v>
      </c>
      <c r="F468" s="919" t="str">
        <f>IFERROR(VLOOKUP($A468,INSUMOS!$D:$M,3,FALSE),VLOOKUP($A468,'MO-INSUMOS'!$D$28:$K$63,3,FALSE))</f>
        <v>IEQ016500</v>
      </c>
      <c r="G468" s="919" t="str">
        <f>IFERROR(VLOOKUP($A468,INSUMOS!$D:$M,4,FALSE),VLOOKUP($A468,'MO-INSUMOS'!$D$28:$K$63,4,FALSE))</f>
        <v>EQ</v>
      </c>
      <c r="H468" s="633" t="str">
        <f>IFERROR(VLOOKUP($A468,INSUMOS!$D:$M,5,FALSE),VLOOKUP($A468,'MO-INSUMOS'!$D$28:$K$63,5,FALSE))</f>
        <v>OLEO LUBRIFICANTE, MONOVISCOSO SAE 40, SUPER YPF SUPLEMENTO I OU SIMILAR, PARA MOTORES A ALCOOL, DIESEL, GASOLINA E GNV (GAS NATURAL VEICULAR)</v>
      </c>
      <c r="I468" s="919" t="str">
        <f>IFERROR(VLOOKUP($A468,INSUMOS!$D:$M,6,FALSE),VLOOKUP($A468,'MO-INSUMOS'!$D$28:$K$63,6,FALSE))</f>
        <v>L</v>
      </c>
      <c r="J468" s="933">
        <f>IFERROR(VLOOKUP($A468,INSUMOS!$D:$M,7,FALSE),VLOOKUP($A468,'MO-INSUMOS'!$D$28:$K$63,7,FALSE))</f>
        <v>5.8333333333333334E-2</v>
      </c>
      <c r="K468" s="934">
        <f>IFERROR(VLOOKUP($A468,INSUMOS!$D:$M,8,FALSE),VLOOKUP($A468,'MO-INSUMOS'!$D$28:$K$63,8,FALSE))</f>
        <v>0</v>
      </c>
      <c r="L468" s="934">
        <f t="shared" si="30"/>
        <v>0</v>
      </c>
      <c r="M468" s="935" t="e">
        <f t="shared" si="31"/>
        <v>#DIV/0!</v>
      </c>
      <c r="N468" s="936" t="e">
        <f>SUM($M$11:M468)</f>
        <v>#DIV/0!</v>
      </c>
      <c r="P468" s="66" t="str">
        <f>IFERROR(VLOOKUP(F468,'SE-GERAL'!$G:$T,14,FALSE),"N")</f>
        <v>N</v>
      </c>
      <c r="Q468" s="66" t="str">
        <f>IF(SUMIF('MO-FERRAMENTAS EPI'!K:K,F468,'MO-FERRAMENTAS EPI'!F:F)&gt;0,"D","N")</f>
        <v>N</v>
      </c>
      <c r="R468" s="66" t="str">
        <f t="shared" si="32"/>
        <v>N</v>
      </c>
      <c r="S468" s="959"/>
      <c r="T468" s="959"/>
      <c r="U468" s="960"/>
      <c r="V468" s="960"/>
    </row>
    <row r="469" spans="1:22">
      <c r="A469" s="66">
        <v>204</v>
      </c>
      <c r="D469" s="932" t="e">
        <f t="shared" si="29"/>
        <v>#DIV/0!</v>
      </c>
      <c r="E469" s="82" t="str">
        <f>IFERROR(VLOOKUP($A469,INSUMOS!$D:$M,2,FALSE),VLOOKUP($A469,'MO-INSUMOS'!$D$28:$K$63,2,FALSE))</f>
        <v>SCO/RIO</v>
      </c>
      <c r="F469" s="919" t="str">
        <f>IFERROR(VLOOKUP($A469,INSUMOS!$D:$M,3,FALSE),VLOOKUP($A469,'MO-INSUMOS'!$D$28:$K$63,3,FALSE))</f>
        <v>MAT015650</v>
      </c>
      <c r="G469" s="919" t="str">
        <f>IFERROR(VLOOKUP($A469,INSUMOS!$D:$M,4,FALSE),VLOOKUP($A469,'MO-INSUMOS'!$D$28:$K$63,4,FALSE))</f>
        <v>MA</v>
      </c>
      <c r="H469" s="633" t="str">
        <f>IFERROR(VLOOKUP($A469,INSUMOS!$D:$M,5,FALSE),VLOOKUP($A469,'MO-INSUMOS'!$D$28:$K$63,5,FALSE))</f>
        <v>ABRACADEIRA DE ACO GALVANIZADO, TIPO COPO, DE 1"</v>
      </c>
      <c r="I469" s="919" t="str">
        <f>IFERROR(VLOOKUP($A469,INSUMOS!$D:$M,6,FALSE),VLOOKUP($A469,'MO-INSUMOS'!$D$28:$K$63,6,FALSE))</f>
        <v>UN</v>
      </c>
      <c r="J469" s="933">
        <f>IFERROR(VLOOKUP($A469,INSUMOS!$D:$M,7,FALSE),VLOOKUP($A469,'MO-INSUMOS'!$D$28:$K$63,7,FALSE))</f>
        <v>0.41666666666666669</v>
      </c>
      <c r="K469" s="934">
        <f>IFERROR(VLOOKUP($A469,INSUMOS!$D:$M,8,FALSE),VLOOKUP($A469,'MO-INSUMOS'!$D$28:$K$63,8,FALSE))</f>
        <v>0</v>
      </c>
      <c r="L469" s="934">
        <f t="shared" si="30"/>
        <v>0</v>
      </c>
      <c r="M469" s="935" t="e">
        <f t="shared" si="31"/>
        <v>#DIV/0!</v>
      </c>
      <c r="N469" s="936" t="e">
        <f>SUM($M$11:M469)</f>
        <v>#DIV/0!</v>
      </c>
      <c r="P469" s="66" t="str">
        <f>IFERROR(VLOOKUP(F469,'SE-GERAL'!$G:$T,14,FALSE),"N")</f>
        <v>D</v>
      </c>
      <c r="Q469" s="66" t="str">
        <f>IF(SUMIF('MO-FERRAMENTAS EPI'!K:K,F469,'MO-FERRAMENTAS EPI'!F:F)&gt;0,"D","N")</f>
        <v>N</v>
      </c>
      <c r="R469" s="66" t="str">
        <f t="shared" si="32"/>
        <v>D</v>
      </c>
      <c r="S469" s="959"/>
      <c r="T469" s="959"/>
      <c r="U469" s="960"/>
      <c r="V469" s="960"/>
    </row>
    <row r="470" spans="1:22">
      <c r="A470" s="66">
        <v>207</v>
      </c>
      <c r="D470" s="932" t="e">
        <f t="shared" si="29"/>
        <v>#DIV/0!</v>
      </c>
      <c r="E470" s="82" t="str">
        <f>IFERROR(VLOOKUP($A470,INSUMOS!$D:$M,2,FALSE),VLOOKUP($A470,'MO-INSUMOS'!$D$28:$K$63,2,FALSE))</f>
        <v>SCO/RIO</v>
      </c>
      <c r="F470" s="919" t="str">
        <f>IFERROR(VLOOKUP($A470,INSUMOS!$D:$M,3,FALSE),VLOOKUP($A470,'MO-INSUMOS'!$D$28:$K$63,3,FALSE))</f>
        <v>MAT015800</v>
      </c>
      <c r="G470" s="919" t="str">
        <f>IFERROR(VLOOKUP($A470,INSUMOS!$D:$M,4,FALSE),VLOOKUP($A470,'MO-INSUMOS'!$D$28:$K$63,4,FALSE))</f>
        <v>MA</v>
      </c>
      <c r="H470" s="633" t="str">
        <f>IFERROR(VLOOKUP($A470,INSUMOS!$D:$M,5,FALSE),VLOOKUP($A470,'MO-INSUMOS'!$D$28:$K$63,5,FALSE))</f>
        <v>ABRACADEIRA DE ACO GALVANIZADO, TIPO COPO, DE 3"</v>
      </c>
      <c r="I470" s="919" t="str">
        <f>IFERROR(VLOOKUP($A470,INSUMOS!$D:$M,6,FALSE),VLOOKUP($A470,'MO-INSUMOS'!$D$28:$K$63,6,FALSE))</f>
        <v>UN</v>
      </c>
      <c r="J470" s="933">
        <f>IFERROR(VLOOKUP($A470,INSUMOS!$D:$M,7,FALSE),VLOOKUP($A470,'MO-INSUMOS'!$D$28:$K$63,7,FALSE))</f>
        <v>0.41666666666666669</v>
      </c>
      <c r="K470" s="934">
        <f>IFERROR(VLOOKUP($A470,INSUMOS!$D:$M,8,FALSE),VLOOKUP($A470,'MO-INSUMOS'!$D$28:$K$63,8,FALSE))</f>
        <v>0</v>
      </c>
      <c r="L470" s="934">
        <f t="shared" si="30"/>
        <v>0</v>
      </c>
      <c r="M470" s="935" t="e">
        <f t="shared" si="31"/>
        <v>#DIV/0!</v>
      </c>
      <c r="N470" s="936" t="e">
        <f>SUM($M$11:M470)</f>
        <v>#DIV/0!</v>
      </c>
      <c r="P470" s="66" t="str">
        <f>IFERROR(VLOOKUP(F470,'SE-GERAL'!$G:$T,14,FALSE),"N")</f>
        <v>D</v>
      </c>
      <c r="Q470" s="66" t="str">
        <f>IF(SUMIF('MO-FERRAMENTAS EPI'!K:K,F470,'MO-FERRAMENTAS EPI'!F:F)&gt;0,"D","N")</f>
        <v>N</v>
      </c>
      <c r="R470" s="66" t="str">
        <f t="shared" si="32"/>
        <v>D</v>
      </c>
      <c r="S470" s="959"/>
      <c r="T470" s="959"/>
      <c r="U470" s="960"/>
      <c r="V470" s="960"/>
    </row>
    <row r="471" spans="1:22" ht="33.75">
      <c r="A471" s="66">
        <v>148</v>
      </c>
      <c r="D471" s="932" t="e">
        <f t="shared" si="29"/>
        <v>#DIV/0!</v>
      </c>
      <c r="E471" s="82" t="str">
        <f>IFERROR(VLOOKUP($A471,INSUMOS!$D:$M,2,FALSE),VLOOKUP($A471,'MO-INSUMOS'!$D$28:$K$63,2,FALSE))</f>
        <v>SINAPI</v>
      </c>
      <c r="F471" s="919">
        <f>IFERROR(VLOOKUP($A471,INSUMOS!$D:$M,3,FALSE),VLOOKUP($A471,'MO-INSUMOS'!$D$28:$K$63,3,FALSE))</f>
        <v>7583</v>
      </c>
      <c r="G471" s="919" t="str">
        <f>IFERROR(VLOOKUP($A471,INSUMOS!$D:$M,4,FALSE),VLOOKUP($A471,'MO-INSUMOS'!$D$28:$K$63,4,FALSE))</f>
        <v>MA</v>
      </c>
      <c r="H471" s="633" t="str">
        <f>IFERROR(VLOOKUP($A471,INSUMOS!$D:$M,5,FALSE),VLOOKUP($A471,'MO-INSUMOS'!$D$28:$K$63,5,FALSE))</f>
        <v>BUCHA DE NYLON SEM ABA S8, COM PARAFUSO DE 4,80 X 50 MM EM ACO ZINCADO COM ROSCA SOBERBA, CABECA CHATA E FENDA PHILLIPS</v>
      </c>
      <c r="I471" s="919" t="str">
        <f>IFERROR(VLOOKUP($A471,INSUMOS!$D:$M,6,FALSE),VLOOKUP($A471,'MO-INSUMOS'!$D$28:$K$63,6,FALSE))</f>
        <v>UN</v>
      </c>
      <c r="J471" s="933">
        <f>IFERROR(VLOOKUP($A471,INSUMOS!$D:$M,7,FALSE),VLOOKUP($A471,'MO-INSUMOS'!$D$28:$K$63,7,FALSE))</f>
        <v>1.6666666666666667</v>
      </c>
      <c r="K471" s="934">
        <f>IFERROR(VLOOKUP($A471,INSUMOS!$D:$M,8,FALSE),VLOOKUP($A471,'MO-INSUMOS'!$D$28:$K$63,8,FALSE))</f>
        <v>0</v>
      </c>
      <c r="L471" s="934">
        <f t="shared" si="30"/>
        <v>0</v>
      </c>
      <c r="M471" s="935" t="e">
        <f t="shared" si="31"/>
        <v>#DIV/0!</v>
      </c>
      <c r="N471" s="936" t="e">
        <f>SUM($M$11:M471)</f>
        <v>#DIV/0!</v>
      </c>
      <c r="P471" s="66" t="str">
        <f>IFERROR(VLOOKUP(F471,'SE-GERAL'!$G:$T,14,FALSE),"N")</f>
        <v>D</v>
      </c>
      <c r="Q471" s="66" t="str">
        <f>IF(SUMIF('MO-FERRAMENTAS EPI'!K:K,F471,'MO-FERRAMENTAS EPI'!F:F)&gt;0,"D","N")</f>
        <v>N</v>
      </c>
      <c r="R471" s="66" t="str">
        <f t="shared" si="32"/>
        <v>D</v>
      </c>
      <c r="S471" s="959"/>
      <c r="T471" s="959"/>
      <c r="U471" s="960"/>
      <c r="V471" s="960"/>
    </row>
    <row r="472" spans="1:22" ht="22.5">
      <c r="A472" s="66">
        <v>94</v>
      </c>
      <c r="D472" s="932" t="e">
        <f t="shared" si="29"/>
        <v>#DIV/0!</v>
      </c>
      <c r="E472" s="82" t="str">
        <f>IFERROR(VLOOKUP($A472,INSUMOS!$D:$M,2,FALSE),VLOOKUP($A472,'MO-INSUMOS'!$D$28:$K$63,2,FALSE))</f>
        <v>SCO/RIO</v>
      </c>
      <c r="F472" s="919" t="str">
        <f>IFERROR(VLOOKUP($A472,INSUMOS!$D:$M,3,FALSE),VLOOKUP($A472,'MO-INSUMOS'!$D$28:$K$63,3,FALSE))</f>
        <v>MAT034850</v>
      </c>
      <c r="G472" s="919" t="str">
        <f>IFERROR(VLOOKUP($A472,INSUMOS!$D:$M,4,FALSE),VLOOKUP($A472,'MO-INSUMOS'!$D$28:$K$63,4,FALSE))</f>
        <v>MA</v>
      </c>
      <c r="H472" s="633" t="str">
        <f>IFERROR(VLOOKUP($A472,INSUMOS!$D:$M,5,FALSE),VLOOKUP($A472,'MO-INSUMOS'!$D$28:$K$63,5,FALSE))</f>
        <v>COLAR DE TOMADA DE PVC RIGIDO, DIAMETRO NOMINAL DE 50MMX1/2"</v>
      </c>
      <c r="I472" s="919" t="str">
        <f>IFERROR(VLOOKUP($A472,INSUMOS!$D:$M,6,FALSE),VLOOKUP($A472,'MO-INSUMOS'!$D$28:$K$63,6,FALSE))</f>
        <v>UN</v>
      </c>
      <c r="J472" s="933">
        <f>IFERROR(VLOOKUP($A472,INSUMOS!$D:$M,7,FALSE),VLOOKUP($A472,'MO-INSUMOS'!$D$28:$K$63,7,FALSE))</f>
        <v>8.3333333333333329E-2</v>
      </c>
      <c r="K472" s="934">
        <f>IFERROR(VLOOKUP($A472,INSUMOS!$D:$M,8,FALSE),VLOOKUP($A472,'MO-INSUMOS'!$D$28:$K$63,8,FALSE))</f>
        <v>0</v>
      </c>
      <c r="L472" s="934">
        <f t="shared" si="30"/>
        <v>0</v>
      </c>
      <c r="M472" s="935" t="e">
        <f t="shared" si="31"/>
        <v>#DIV/0!</v>
      </c>
      <c r="N472" s="936" t="e">
        <f>SUM($M$11:M472)</f>
        <v>#DIV/0!</v>
      </c>
      <c r="P472" s="66" t="str">
        <f>IFERROR(VLOOKUP(F472,'SE-GERAL'!$G:$T,14,FALSE),"N")</f>
        <v>N</v>
      </c>
      <c r="Q472" s="66" t="str">
        <f>IF(SUMIF('MO-FERRAMENTAS EPI'!K:K,F472,'MO-FERRAMENTAS EPI'!F:F)&gt;0,"D","N")</f>
        <v>N</v>
      </c>
      <c r="R472" s="66" t="str">
        <f t="shared" si="32"/>
        <v>N</v>
      </c>
      <c r="S472" s="959"/>
      <c r="T472" s="959"/>
      <c r="U472" s="960"/>
      <c r="V472" s="960"/>
    </row>
    <row r="473" spans="1:22" ht="33.75">
      <c r="A473" s="66">
        <v>115</v>
      </c>
      <c r="D473" s="932" t="e">
        <f t="shared" si="29"/>
        <v>#DIV/0!</v>
      </c>
      <c r="E473" s="82" t="str">
        <f>IFERROR(VLOOKUP($A473,INSUMOS!$D:$M,2,FALSE),VLOOKUP($A473,'MO-INSUMOS'!$D$28:$K$63,2,FALSE))</f>
        <v>SINAPI</v>
      </c>
      <c r="F473" s="919">
        <f>IFERROR(VLOOKUP($A473,INSUMOS!$D:$M,3,FALSE),VLOOKUP($A473,'MO-INSUMOS'!$D$28:$K$63,3,FALSE))</f>
        <v>4350</v>
      </c>
      <c r="G473" s="919" t="str">
        <f>IFERROR(VLOOKUP($A473,INSUMOS!$D:$M,4,FALSE),VLOOKUP($A473,'MO-INSUMOS'!$D$28:$K$63,4,FALSE))</f>
        <v>MA</v>
      </c>
      <c r="H473" s="633" t="str">
        <f>IFERROR(VLOOKUP($A473,INSUMOS!$D:$M,5,FALSE),VLOOKUP($A473,'MO-INSUMOS'!$D$28:$K$63,5,FALSE))</f>
        <v>BUCHA DE NYLON, DIAMETRO DO FURO 8 MM, COMPRIMENTO 40 MM, COM PARAFUSO DE ROSCA SOBERBA, CABECA CHATA, FENDA SIMPLES, 4,8 X 50 MM</v>
      </c>
      <c r="I473" s="919" t="str">
        <f>IFERROR(VLOOKUP($A473,INSUMOS!$D:$M,6,FALSE),VLOOKUP($A473,'MO-INSUMOS'!$D$28:$K$63,6,FALSE))</f>
        <v>UN</v>
      </c>
      <c r="J473" s="933">
        <f>IFERROR(VLOOKUP($A473,INSUMOS!$D:$M,7,FALSE),VLOOKUP($A473,'MO-INSUMOS'!$D$28:$K$63,7,FALSE))</f>
        <v>1</v>
      </c>
      <c r="K473" s="934">
        <f>IFERROR(VLOOKUP($A473,INSUMOS!$D:$M,8,FALSE),VLOOKUP($A473,'MO-INSUMOS'!$D$28:$K$63,8,FALSE))</f>
        <v>0</v>
      </c>
      <c r="L473" s="934">
        <f t="shared" si="30"/>
        <v>0</v>
      </c>
      <c r="M473" s="935" t="e">
        <f t="shared" si="31"/>
        <v>#DIV/0!</v>
      </c>
      <c r="N473" s="936" t="e">
        <f>SUM($M$11:M473)</f>
        <v>#DIV/0!</v>
      </c>
      <c r="P473" s="66" t="str">
        <f>IFERROR(VLOOKUP(F473,'SE-GERAL'!$G:$T,14,FALSE),"N")</f>
        <v>N</v>
      </c>
      <c r="Q473" s="66" t="str">
        <f>IF(SUMIF('MO-FERRAMENTAS EPI'!K:K,F473,'MO-FERRAMENTAS EPI'!F:F)&gt;0,"D","N")</f>
        <v>N</v>
      </c>
      <c r="R473" s="66" t="str">
        <f t="shared" si="32"/>
        <v>N</v>
      </c>
      <c r="S473" s="959"/>
      <c r="T473" s="959"/>
      <c r="U473" s="960"/>
      <c r="V473" s="960"/>
    </row>
    <row r="474" spans="1:22">
      <c r="A474" s="66">
        <v>253</v>
      </c>
      <c r="D474" s="932" t="e">
        <f t="shared" si="29"/>
        <v>#DIV/0!</v>
      </c>
      <c r="E474" s="82" t="str">
        <f>IFERROR(VLOOKUP($A474,INSUMOS!$D:$M,2,FALSE),VLOOKUP($A474,'MO-INSUMOS'!$D$28:$K$63,2,FALSE))</f>
        <v>SINAPI</v>
      </c>
      <c r="F474" s="919">
        <f>IFERROR(VLOOKUP($A474,INSUMOS!$D:$M,3,FALSE),VLOOKUP($A474,'MO-INSUMOS'!$D$28:$K$63,3,FALSE))</f>
        <v>39216</v>
      </c>
      <c r="G474" s="919" t="str">
        <f>IFERROR(VLOOKUP($A474,INSUMOS!$D:$M,4,FALSE),VLOOKUP($A474,'MO-INSUMOS'!$D$28:$K$63,4,FALSE))</f>
        <v>MA</v>
      </c>
      <c r="H474" s="633" t="str">
        <f>IFERROR(VLOOKUP($A474,INSUMOS!$D:$M,5,FALSE),VLOOKUP($A474,'MO-INSUMOS'!$D$28:$K$63,5,FALSE))</f>
        <v>ARRUELA EM ALUMINIO, COM ROSCA, DE 4", PARA ELETRODUTO</v>
      </c>
      <c r="I474" s="919" t="str">
        <f>IFERROR(VLOOKUP($A474,INSUMOS!$D:$M,6,FALSE),VLOOKUP($A474,'MO-INSUMOS'!$D$28:$K$63,6,FALSE))</f>
        <v>UN</v>
      </c>
      <c r="J474" s="933">
        <f>IFERROR(VLOOKUP($A474,INSUMOS!$D:$M,7,FALSE),VLOOKUP($A474,'MO-INSUMOS'!$D$28:$K$63,7,FALSE))</f>
        <v>8.3333333333333329E-2</v>
      </c>
      <c r="K474" s="934">
        <f>IFERROR(VLOOKUP($A474,INSUMOS!$D:$M,8,FALSE),VLOOKUP($A474,'MO-INSUMOS'!$D$28:$K$63,8,FALSE))</f>
        <v>0</v>
      </c>
      <c r="L474" s="934">
        <f t="shared" si="30"/>
        <v>0</v>
      </c>
      <c r="M474" s="935" t="e">
        <f t="shared" si="31"/>
        <v>#DIV/0!</v>
      </c>
      <c r="N474" s="936" t="e">
        <f>SUM($M$11:M474)</f>
        <v>#DIV/0!</v>
      </c>
      <c r="P474" s="66" t="str">
        <f>IFERROR(VLOOKUP(F474,'SE-GERAL'!$G:$T,14,FALSE),"N")</f>
        <v>D</v>
      </c>
      <c r="Q474" s="66" t="str">
        <f>IF(SUMIF('MO-FERRAMENTAS EPI'!K:K,F474,'MO-FERRAMENTAS EPI'!F:F)&gt;0,"D","N")</f>
        <v>N</v>
      </c>
      <c r="R474" s="66" t="str">
        <f t="shared" si="32"/>
        <v>D</v>
      </c>
      <c r="S474" s="959"/>
      <c r="T474" s="959"/>
      <c r="U474" s="960"/>
      <c r="V474" s="960"/>
    </row>
    <row r="475" spans="1:22">
      <c r="A475" s="66">
        <v>412</v>
      </c>
      <c r="D475" s="932" t="e">
        <f t="shared" si="29"/>
        <v>#DIV/0!</v>
      </c>
      <c r="E475" s="82" t="str">
        <f>IFERROR(VLOOKUP($A475,INSUMOS!$D:$M,2,FALSE),VLOOKUP($A475,'MO-INSUMOS'!$D$28:$K$63,2,FALSE))</f>
        <v>UFRJ</v>
      </c>
      <c r="F475" s="919" t="str">
        <f>IFERROR(VLOOKUP($A475,INSUMOS!$D:$M,3,FALSE),VLOOKUP($A475,'MO-INSUMOS'!$D$28:$K$63,3,FALSE))</f>
        <v>UFRJ-0359</v>
      </c>
      <c r="G475" s="919" t="str">
        <f>IFERROR(VLOOKUP($A475,INSUMOS!$D:$M,4,FALSE),VLOOKUP($A475,'MO-INSUMOS'!$D$28:$K$63,4,FALSE))</f>
        <v>MA</v>
      </c>
      <c r="H475" s="633" t="str">
        <f>IFERROR(VLOOKUP($A475,INSUMOS!$D:$M,5,FALSE),VLOOKUP($A475,'MO-INSUMOS'!$D$28:$K$63,5,FALSE))</f>
        <v>TERMINAL PRÉ-ISOLADO TIPO PINO, PARA CONDUTOR 35MM</v>
      </c>
      <c r="I475" s="919" t="str">
        <f>IFERROR(VLOOKUP($A475,INSUMOS!$D:$M,6,FALSE),VLOOKUP($A475,'MO-INSUMOS'!$D$28:$K$63,6,FALSE))</f>
        <v>UN</v>
      </c>
      <c r="J475" s="933">
        <f>IFERROR(VLOOKUP($A475,INSUMOS!$D:$M,7,FALSE),VLOOKUP($A475,'MO-INSUMOS'!$D$28:$K$63,7,FALSE))</f>
        <v>0.25</v>
      </c>
      <c r="K475" s="934">
        <f>IFERROR(VLOOKUP($A475,INSUMOS!$D:$M,8,FALSE),VLOOKUP($A475,'MO-INSUMOS'!$D$28:$K$63,8,FALSE))</f>
        <v>0</v>
      </c>
      <c r="L475" s="934">
        <f t="shared" si="30"/>
        <v>0</v>
      </c>
      <c r="M475" s="935" t="e">
        <f t="shared" si="31"/>
        <v>#DIV/0!</v>
      </c>
      <c r="N475" s="936" t="e">
        <f>SUM($M$11:M475)</f>
        <v>#DIV/0!</v>
      </c>
      <c r="P475" s="66" t="str">
        <f>IFERROR(VLOOKUP(F475,'SE-GERAL'!$G:$T,14,FALSE),"N")</f>
        <v>D</v>
      </c>
      <c r="Q475" s="66" t="str">
        <f>IF(SUMIF('MO-FERRAMENTAS EPI'!K:K,F475,'MO-FERRAMENTAS EPI'!F:F)&gt;0,"D","N")</f>
        <v>N</v>
      </c>
      <c r="R475" s="66" t="str">
        <f t="shared" si="32"/>
        <v>D</v>
      </c>
      <c r="S475" s="959"/>
      <c r="T475" s="959"/>
      <c r="U475" s="960"/>
      <c r="V475" s="960"/>
    </row>
    <row r="476" spans="1:22">
      <c r="A476" s="66">
        <v>150</v>
      </c>
      <c r="D476" s="932" t="e">
        <f t="shared" si="29"/>
        <v>#DIV/0!</v>
      </c>
      <c r="E476" s="82" t="str">
        <f>IFERROR(VLOOKUP($A476,INSUMOS!$D:$M,2,FALSE),VLOOKUP($A476,'MO-INSUMOS'!$D$28:$K$63,2,FALSE))</f>
        <v>UFRJ</v>
      </c>
      <c r="F476" s="919" t="str">
        <f>IFERROR(VLOOKUP($A476,INSUMOS!$D:$M,3,FALSE),VLOOKUP($A476,'MO-INSUMOS'!$D$28:$K$63,3,FALSE))</f>
        <v>UFRJ-0005</v>
      </c>
      <c r="G476" s="919" t="str">
        <f>IFERROR(VLOOKUP($A476,INSUMOS!$D:$M,4,FALSE),VLOOKUP($A476,'MO-INSUMOS'!$D$28:$K$63,4,FALSE))</f>
        <v>MA</v>
      </c>
      <c r="H476" s="633" t="str">
        <f>IFERROR(VLOOKUP($A476,INSUMOS!$D:$M,5,FALSE),VLOOKUP($A476,'MO-INSUMOS'!$D$28:$K$63,5,FALSE))</f>
        <v>PARAFUSO AUTO ATARRAXANTE CABEÇA CHATA FENDA 6,3X50MM</v>
      </c>
      <c r="I476" s="919" t="str">
        <f>IFERROR(VLOOKUP($A476,INSUMOS!$D:$M,6,FALSE),VLOOKUP($A476,'MO-INSUMOS'!$D$28:$K$63,6,FALSE))</f>
        <v>UN</v>
      </c>
      <c r="J476" s="933">
        <f>IFERROR(VLOOKUP($A476,INSUMOS!$D:$M,7,FALSE),VLOOKUP($A476,'MO-INSUMOS'!$D$28:$K$63,7,FALSE))</f>
        <v>0.83333333333333337</v>
      </c>
      <c r="K476" s="934">
        <f>IFERROR(VLOOKUP($A476,INSUMOS!$D:$M,8,FALSE),VLOOKUP($A476,'MO-INSUMOS'!$D$28:$K$63,8,FALSE))</f>
        <v>0</v>
      </c>
      <c r="L476" s="934">
        <f t="shared" si="30"/>
        <v>0</v>
      </c>
      <c r="M476" s="935" t="e">
        <f t="shared" si="31"/>
        <v>#DIV/0!</v>
      </c>
      <c r="N476" s="936" t="e">
        <f>SUM($M$11:M476)</f>
        <v>#DIV/0!</v>
      </c>
      <c r="P476" s="66" t="str">
        <f>IFERROR(VLOOKUP(F476,'SE-GERAL'!$G:$T,14,FALSE),"N")</f>
        <v>D</v>
      </c>
      <c r="Q476" s="66" t="str">
        <f>IF(SUMIF('MO-FERRAMENTAS EPI'!K:K,F476,'MO-FERRAMENTAS EPI'!F:F)&gt;0,"D","N")</f>
        <v>N</v>
      </c>
      <c r="R476" s="66" t="str">
        <f t="shared" si="32"/>
        <v>D</v>
      </c>
      <c r="S476" s="959"/>
      <c r="T476" s="959"/>
      <c r="U476" s="960"/>
      <c r="V476" s="960"/>
    </row>
    <row r="477" spans="1:22" ht="22.5">
      <c r="A477" s="66">
        <v>73</v>
      </c>
      <c r="D477" s="932" t="e">
        <f t="shared" si="29"/>
        <v>#DIV/0!</v>
      </c>
      <c r="E477" s="82" t="str">
        <f>IFERROR(VLOOKUP($A477,INSUMOS!$D:$M,2,FALSE),VLOOKUP($A477,'MO-INSUMOS'!$D$28:$K$63,2,FALSE))</f>
        <v>SCO/RIO</v>
      </c>
      <c r="F477" s="919" t="str">
        <f>IFERROR(VLOOKUP($A477,INSUMOS!$D:$M,3,FALSE),VLOOKUP($A477,'MO-INSUMOS'!$D$28:$K$63,3,FALSE))</f>
        <v>MAT082800</v>
      </c>
      <c r="G477" s="919" t="str">
        <f>IFERROR(VLOOKUP($A477,INSUMOS!$D:$M,4,FALSE),VLOOKUP($A477,'MO-INSUMOS'!$D$28:$K$63,4,FALSE))</f>
        <v>MA</v>
      </c>
      <c r="H477" s="633" t="str">
        <f>IFERROR(VLOOKUP($A477,INSUMOS!$D:$M,5,FALSE),VLOOKUP($A477,'MO-INSUMOS'!$D$28:$K$63,5,FALSE))</f>
        <v>LUVA DE ACO GALVANIZADO, PARA ELETRODUTO, DIAMETRO NOMINAL DE 3/4"</v>
      </c>
      <c r="I477" s="919" t="str">
        <f>IFERROR(VLOOKUP($A477,INSUMOS!$D:$M,6,FALSE),VLOOKUP($A477,'MO-INSUMOS'!$D$28:$K$63,6,FALSE))</f>
        <v>UN</v>
      </c>
      <c r="J477" s="933">
        <f>IFERROR(VLOOKUP($A477,INSUMOS!$D:$M,7,FALSE),VLOOKUP($A477,'MO-INSUMOS'!$D$28:$K$63,7,FALSE))</f>
        <v>0.16666666666666666</v>
      </c>
      <c r="K477" s="934">
        <f>IFERROR(VLOOKUP($A477,INSUMOS!$D:$M,8,FALSE),VLOOKUP($A477,'MO-INSUMOS'!$D$28:$K$63,8,FALSE))</f>
        <v>0</v>
      </c>
      <c r="L477" s="934">
        <f t="shared" si="30"/>
        <v>0</v>
      </c>
      <c r="M477" s="935" t="e">
        <f t="shared" si="31"/>
        <v>#DIV/0!</v>
      </c>
      <c r="N477" s="936" t="e">
        <f>SUM($M$11:M477)</f>
        <v>#DIV/0!</v>
      </c>
      <c r="P477" s="66" t="str">
        <f>IFERROR(VLOOKUP(F477,'SE-GERAL'!$G:$T,14,FALSE),"N")</f>
        <v>N</v>
      </c>
      <c r="Q477" s="66" t="str">
        <f>IF(SUMIF('MO-FERRAMENTAS EPI'!K:K,F477,'MO-FERRAMENTAS EPI'!F:F)&gt;0,"D","N")</f>
        <v>N</v>
      </c>
      <c r="R477" s="66" t="str">
        <f t="shared" si="32"/>
        <v>N</v>
      </c>
      <c r="S477" s="959"/>
      <c r="T477" s="959"/>
      <c r="U477" s="960"/>
      <c r="V477" s="960"/>
    </row>
    <row r="478" spans="1:22">
      <c r="A478" s="66">
        <v>246</v>
      </c>
      <c r="D478" s="932" t="e">
        <f t="shared" si="29"/>
        <v>#DIV/0!</v>
      </c>
      <c r="E478" s="82" t="str">
        <f>IFERROR(VLOOKUP($A478,INSUMOS!$D:$M,2,FALSE),VLOOKUP($A478,'MO-INSUMOS'!$D$28:$K$63,2,FALSE))</f>
        <v>SINAPI</v>
      </c>
      <c r="F478" s="919">
        <f>IFERROR(VLOOKUP($A478,INSUMOS!$D:$M,3,FALSE),VLOOKUP($A478,'MO-INSUMOS'!$D$28:$K$63,3,FALSE))</f>
        <v>39181</v>
      </c>
      <c r="G478" s="919" t="str">
        <f>IFERROR(VLOOKUP($A478,INSUMOS!$D:$M,4,FALSE),VLOOKUP($A478,'MO-INSUMOS'!$D$28:$K$63,4,FALSE))</f>
        <v>MA</v>
      </c>
      <c r="H478" s="633" t="str">
        <f>IFERROR(VLOOKUP($A478,INSUMOS!$D:$M,5,FALSE),VLOOKUP($A478,'MO-INSUMOS'!$D$28:$K$63,5,FALSE))</f>
        <v>BUCHA EM ALUMINIO, COM ROSCA, DE 3", PARA ELETRODUTO</v>
      </c>
      <c r="I478" s="919" t="str">
        <f>IFERROR(VLOOKUP($A478,INSUMOS!$D:$M,6,FALSE),VLOOKUP($A478,'MO-INSUMOS'!$D$28:$K$63,6,FALSE))</f>
        <v>UN</v>
      </c>
      <c r="J478" s="933">
        <f>IFERROR(VLOOKUP($A478,INSUMOS!$D:$M,7,FALSE),VLOOKUP($A478,'MO-INSUMOS'!$D$28:$K$63,7,FALSE))</f>
        <v>8.3333333333333329E-2</v>
      </c>
      <c r="K478" s="934">
        <f>IFERROR(VLOOKUP($A478,INSUMOS!$D:$M,8,FALSE),VLOOKUP($A478,'MO-INSUMOS'!$D$28:$K$63,8,FALSE))</f>
        <v>0</v>
      </c>
      <c r="L478" s="934">
        <f t="shared" si="30"/>
        <v>0</v>
      </c>
      <c r="M478" s="935" t="e">
        <f t="shared" si="31"/>
        <v>#DIV/0!</v>
      </c>
      <c r="N478" s="936" t="e">
        <f>SUM($M$11:M478)</f>
        <v>#DIV/0!</v>
      </c>
      <c r="P478" s="66" t="str">
        <f>IFERROR(VLOOKUP(F478,'SE-GERAL'!$G:$T,14,FALSE),"N")</f>
        <v>D</v>
      </c>
      <c r="Q478" s="66" t="str">
        <f>IF(SUMIF('MO-FERRAMENTAS EPI'!K:K,F478,'MO-FERRAMENTAS EPI'!F:F)&gt;0,"D","N")</f>
        <v>N</v>
      </c>
      <c r="R478" s="66" t="str">
        <f t="shared" si="32"/>
        <v>D</v>
      </c>
      <c r="S478" s="959"/>
      <c r="T478" s="959"/>
      <c r="U478" s="960"/>
      <c r="V478" s="960"/>
    </row>
    <row r="479" spans="1:22">
      <c r="A479" s="66">
        <v>410</v>
      </c>
      <c r="D479" s="932" t="e">
        <f t="shared" si="29"/>
        <v>#DIV/0!</v>
      </c>
      <c r="E479" s="82" t="str">
        <f>IFERROR(VLOOKUP($A479,INSUMOS!$D:$M,2,FALSE),VLOOKUP($A479,'MO-INSUMOS'!$D$28:$K$63,2,FALSE))</f>
        <v>UFRJ</v>
      </c>
      <c r="F479" s="919" t="str">
        <f>IFERROR(VLOOKUP($A479,INSUMOS!$D:$M,3,FALSE),VLOOKUP($A479,'MO-INSUMOS'!$D$28:$K$63,3,FALSE))</f>
        <v>UFRJ-0357</v>
      </c>
      <c r="G479" s="919" t="str">
        <f>IFERROR(VLOOKUP($A479,INSUMOS!$D:$M,4,FALSE),VLOOKUP($A479,'MO-INSUMOS'!$D$28:$K$63,4,FALSE))</f>
        <v>MA</v>
      </c>
      <c r="H479" s="633" t="str">
        <f>IFERROR(VLOOKUP($A479,INSUMOS!$D:$M,5,FALSE),VLOOKUP($A479,'MO-INSUMOS'!$D$28:$K$63,5,FALSE))</f>
        <v>TERMINAL PRÉ-ISOLADO TIPO PINO, PARA CONDUTOR 16MM</v>
      </c>
      <c r="I479" s="919" t="str">
        <f>IFERROR(VLOOKUP($A479,INSUMOS!$D:$M,6,FALSE),VLOOKUP($A479,'MO-INSUMOS'!$D$28:$K$63,6,FALSE))</f>
        <v>UN</v>
      </c>
      <c r="J479" s="933">
        <f>IFERROR(VLOOKUP($A479,INSUMOS!$D:$M,7,FALSE),VLOOKUP($A479,'MO-INSUMOS'!$D$28:$K$63,7,FALSE))</f>
        <v>0.25</v>
      </c>
      <c r="K479" s="934">
        <f>IFERROR(VLOOKUP($A479,INSUMOS!$D:$M,8,FALSE),VLOOKUP($A479,'MO-INSUMOS'!$D$28:$K$63,8,FALSE))</f>
        <v>0</v>
      </c>
      <c r="L479" s="934">
        <f t="shared" si="30"/>
        <v>0</v>
      </c>
      <c r="M479" s="935" t="e">
        <f t="shared" si="31"/>
        <v>#DIV/0!</v>
      </c>
      <c r="N479" s="936" t="e">
        <f>SUM($M$11:M479)</f>
        <v>#DIV/0!</v>
      </c>
      <c r="P479" s="66" t="str">
        <f>IFERROR(VLOOKUP(F479,'SE-GERAL'!$G:$T,14,FALSE),"N")</f>
        <v>D</v>
      </c>
      <c r="Q479" s="66" t="str">
        <f>IF(SUMIF('MO-FERRAMENTAS EPI'!K:K,F479,'MO-FERRAMENTAS EPI'!F:F)&gt;0,"D","N")</f>
        <v>N</v>
      </c>
      <c r="R479" s="66" t="str">
        <f t="shared" si="32"/>
        <v>D</v>
      </c>
      <c r="S479" s="959"/>
      <c r="T479" s="959"/>
      <c r="U479" s="960"/>
      <c r="V479" s="960"/>
    </row>
    <row r="480" spans="1:22">
      <c r="A480" s="66">
        <v>233</v>
      </c>
      <c r="D480" s="932" t="e">
        <f t="shared" si="29"/>
        <v>#DIV/0!</v>
      </c>
      <c r="E480" s="82" t="str">
        <f>IFERROR(VLOOKUP($A480,INSUMOS!$D:$M,2,FALSE),VLOOKUP($A480,'MO-INSUMOS'!$D$28:$K$63,2,FALSE))</f>
        <v>UFRJ</v>
      </c>
      <c r="F480" s="919" t="str">
        <f>IFERROR(VLOOKUP($A480,INSUMOS!$D:$M,3,FALSE),VLOOKUP($A480,'MO-INSUMOS'!$D$28:$K$63,3,FALSE))</f>
        <v>UFRJ-0364</v>
      </c>
      <c r="G480" s="919" t="str">
        <f>IFERROR(VLOOKUP($A480,INSUMOS!$D:$M,4,FALSE),VLOOKUP($A480,'MO-INSUMOS'!$D$28:$K$63,4,FALSE))</f>
        <v>MA</v>
      </c>
      <c r="H480" s="633" t="str">
        <f>IFERROR(VLOOKUP($A480,INSUMOS!$D:$M,5,FALSE),VLOOKUP($A480,'MO-INSUMOS'!$D$28:$K$63,5,FALSE))</f>
        <v>ADAPTADOR CONDULETE TOP 1"</v>
      </c>
      <c r="I480" s="919" t="str">
        <f>IFERROR(VLOOKUP($A480,INSUMOS!$D:$M,6,FALSE),VLOOKUP($A480,'MO-INSUMOS'!$D$28:$K$63,6,FALSE))</f>
        <v>UN</v>
      </c>
      <c r="J480" s="933">
        <f>IFERROR(VLOOKUP($A480,INSUMOS!$D:$M,7,FALSE),VLOOKUP($A480,'MO-INSUMOS'!$D$28:$K$63,7,FALSE))</f>
        <v>0.25</v>
      </c>
      <c r="K480" s="934">
        <f>IFERROR(VLOOKUP($A480,INSUMOS!$D:$M,8,FALSE),VLOOKUP($A480,'MO-INSUMOS'!$D$28:$K$63,8,FALSE))</f>
        <v>0</v>
      </c>
      <c r="L480" s="934">
        <f t="shared" si="30"/>
        <v>0</v>
      </c>
      <c r="M480" s="935" t="e">
        <f t="shared" si="31"/>
        <v>#DIV/0!</v>
      </c>
      <c r="N480" s="936" t="e">
        <f>SUM($M$11:M480)</f>
        <v>#DIV/0!</v>
      </c>
      <c r="P480" s="66" t="str">
        <f>IFERROR(VLOOKUP(F480,'SE-GERAL'!$G:$T,14,FALSE),"N")</f>
        <v>D</v>
      </c>
      <c r="Q480" s="66" t="str">
        <f>IF(SUMIF('MO-FERRAMENTAS EPI'!K:K,F480,'MO-FERRAMENTAS EPI'!F:F)&gt;0,"D","N")</f>
        <v>N</v>
      </c>
      <c r="R480" s="66" t="str">
        <f t="shared" si="32"/>
        <v>D</v>
      </c>
      <c r="S480" s="959"/>
      <c r="T480" s="959"/>
      <c r="U480" s="960"/>
      <c r="V480" s="960"/>
    </row>
    <row r="481" spans="1:22">
      <c r="A481" s="66">
        <v>411</v>
      </c>
      <c r="D481" s="932" t="e">
        <f t="shared" si="29"/>
        <v>#DIV/0!</v>
      </c>
      <c r="E481" s="82" t="str">
        <f>IFERROR(VLOOKUP($A481,INSUMOS!$D:$M,2,FALSE),VLOOKUP($A481,'MO-INSUMOS'!$D$28:$K$63,2,FALSE))</f>
        <v>UFRJ</v>
      </c>
      <c r="F481" s="919" t="str">
        <f>IFERROR(VLOOKUP($A481,INSUMOS!$D:$M,3,FALSE),VLOOKUP($A481,'MO-INSUMOS'!$D$28:$K$63,3,FALSE))</f>
        <v>UFRJ-0358</v>
      </c>
      <c r="G481" s="919" t="str">
        <f>IFERROR(VLOOKUP($A481,INSUMOS!$D:$M,4,FALSE),VLOOKUP($A481,'MO-INSUMOS'!$D$28:$K$63,4,FALSE))</f>
        <v>MA</v>
      </c>
      <c r="H481" s="633" t="str">
        <f>IFERROR(VLOOKUP($A481,INSUMOS!$D:$M,5,FALSE),VLOOKUP($A481,'MO-INSUMOS'!$D$28:$K$63,5,FALSE))</f>
        <v>TERMINAL PRÉ-ISOLADO TIPO PINO, PARA CONDUTOR 25MM</v>
      </c>
      <c r="I481" s="919" t="str">
        <f>IFERROR(VLOOKUP($A481,INSUMOS!$D:$M,6,FALSE),VLOOKUP($A481,'MO-INSUMOS'!$D$28:$K$63,6,FALSE))</f>
        <v>UN</v>
      </c>
      <c r="J481" s="933">
        <f>IFERROR(VLOOKUP($A481,INSUMOS!$D:$M,7,FALSE),VLOOKUP($A481,'MO-INSUMOS'!$D$28:$K$63,7,FALSE))</f>
        <v>0.25</v>
      </c>
      <c r="K481" s="934">
        <f>IFERROR(VLOOKUP($A481,INSUMOS!$D:$M,8,FALSE),VLOOKUP($A481,'MO-INSUMOS'!$D$28:$K$63,8,FALSE))</f>
        <v>0</v>
      </c>
      <c r="L481" s="934">
        <f t="shared" si="30"/>
        <v>0</v>
      </c>
      <c r="M481" s="935" t="e">
        <f t="shared" si="31"/>
        <v>#DIV/0!</v>
      </c>
      <c r="N481" s="936" t="e">
        <f>SUM($M$11:M481)</f>
        <v>#DIV/0!</v>
      </c>
      <c r="P481" s="66" t="str">
        <f>IFERROR(VLOOKUP(F481,'SE-GERAL'!$G:$T,14,FALSE),"N")</f>
        <v>D</v>
      </c>
      <c r="Q481" s="66" t="str">
        <f>IF(SUMIF('MO-FERRAMENTAS EPI'!K:K,F481,'MO-FERRAMENTAS EPI'!F:F)&gt;0,"D","N")</f>
        <v>N</v>
      </c>
      <c r="R481" s="66" t="str">
        <f t="shared" si="32"/>
        <v>D</v>
      </c>
      <c r="S481" s="959"/>
      <c r="T481" s="959"/>
      <c r="U481" s="960"/>
      <c r="V481" s="960"/>
    </row>
    <row r="482" spans="1:22" ht="22.5">
      <c r="A482" s="66">
        <v>14</v>
      </c>
      <c r="D482" s="932" t="e">
        <f t="shared" si="29"/>
        <v>#DIV/0!</v>
      </c>
      <c r="E482" s="82" t="str">
        <f>IFERROR(VLOOKUP($A482,INSUMOS!$D:$M,2,FALSE),VLOOKUP($A482,'MO-INSUMOS'!$D$28:$K$63,2,FALSE))</f>
        <v>SCO/RIO</v>
      </c>
      <c r="F482" s="919" t="str">
        <f>IFERROR(VLOOKUP($A482,INSUMOS!$D:$M,3,FALSE),VLOOKUP($A482,'MO-INSUMOS'!$D$28:$K$63,3,FALSE))</f>
        <v>EVE000250</v>
      </c>
      <c r="G482" s="919" t="str">
        <f>IFERROR(VLOOKUP($A482,INSUMOS!$D:$M,4,FALSE),VLOOKUP($A482,'MO-INSUMOS'!$D$28:$K$63,4,FALSE))</f>
        <v>DA</v>
      </c>
      <c r="H482" s="633" t="str">
        <f>IFERROR(VLOOKUP($A482,INSUMOS!$D:$M,5,FALSE),VLOOKUP($A482,'MO-INSUMOS'!$D$28:$K$63,5,FALSE))</f>
        <v>PERDA EM AREIA GROSSA - 5% - EQUIVALENTE AO ELEMENTAR MAT006100</v>
      </c>
      <c r="I482" s="919" t="str">
        <f>IFERROR(VLOOKUP($A482,INSUMOS!$D:$M,6,FALSE),VLOOKUP($A482,'MO-INSUMOS'!$D$28:$K$63,6,FALSE))</f>
        <v>M3</v>
      </c>
      <c r="J482" s="933">
        <f>IFERROR(VLOOKUP($A482,INSUMOS!$D:$M,7,FALSE),VLOOKUP($A482,'MO-INSUMOS'!$D$28:$K$63,7,FALSE))</f>
        <v>7.4422609374999995E-3</v>
      </c>
      <c r="K482" s="934">
        <f>IFERROR(VLOOKUP($A482,INSUMOS!$D:$M,8,FALSE),VLOOKUP($A482,'MO-INSUMOS'!$D$28:$K$63,8,FALSE))</f>
        <v>0</v>
      </c>
      <c r="L482" s="934">
        <f t="shared" si="30"/>
        <v>0</v>
      </c>
      <c r="M482" s="935" t="e">
        <f t="shared" si="31"/>
        <v>#DIV/0!</v>
      </c>
      <c r="N482" s="936" t="e">
        <f>SUM($M$11:M482)</f>
        <v>#DIV/0!</v>
      </c>
      <c r="P482" s="66" t="str">
        <f>IFERROR(VLOOKUP(F482,'SE-GERAL'!$G:$T,14,FALSE),"N")</f>
        <v>N</v>
      </c>
      <c r="Q482" s="66" t="str">
        <f>IF(SUMIF('MO-FERRAMENTAS EPI'!K:K,F482,'MO-FERRAMENTAS EPI'!F:F)&gt;0,"D","N")</f>
        <v>N</v>
      </c>
      <c r="R482" s="66" t="str">
        <f t="shared" si="32"/>
        <v>N</v>
      </c>
      <c r="S482" s="959"/>
      <c r="T482" s="959"/>
      <c r="U482" s="960"/>
      <c r="V482" s="960"/>
    </row>
    <row r="483" spans="1:22" ht="22.5">
      <c r="A483" s="66">
        <v>58</v>
      </c>
      <c r="D483" s="932" t="e">
        <f t="shared" si="29"/>
        <v>#DIV/0!</v>
      </c>
      <c r="E483" s="82" t="str">
        <f>IFERROR(VLOOKUP($A483,INSUMOS!$D:$M,2,FALSE),VLOOKUP($A483,'MO-INSUMOS'!$D$28:$K$63,2,FALSE))</f>
        <v>SCO/RIO</v>
      </c>
      <c r="F483" s="919" t="str">
        <f>IFERROR(VLOOKUP($A483,INSUMOS!$D:$M,3,FALSE),VLOOKUP($A483,'MO-INSUMOS'!$D$28:$K$63,3,FALSE))</f>
        <v>MAT073600</v>
      </c>
      <c r="G483" s="919" t="str">
        <f>IFERROR(VLOOKUP($A483,INSUMOS!$D:$M,4,FALSE),VLOOKUP($A483,'MO-INSUMOS'!$D$28:$K$63,4,FALSE))</f>
        <v>MA</v>
      </c>
      <c r="H483" s="633" t="str">
        <f>IFERROR(VLOOKUP($A483,INSUMOS!$D:$M,5,FALSE),VLOOKUP($A483,'MO-INSUMOS'!$D$28:$K$63,5,FALSE))</f>
        <v>JOELHO DE PVC RIGIDO, 90O, ROSCAVEL, DIAMETRO NOMINAL DE 1"</v>
      </c>
      <c r="I483" s="919" t="str">
        <f>IFERROR(VLOOKUP($A483,INSUMOS!$D:$M,6,FALSE),VLOOKUP($A483,'MO-INSUMOS'!$D$28:$K$63,6,FALSE))</f>
        <v>UN</v>
      </c>
      <c r="J483" s="933">
        <f>IFERROR(VLOOKUP($A483,INSUMOS!$D:$M,7,FALSE),VLOOKUP($A483,'MO-INSUMOS'!$D$28:$K$63,7,FALSE))</f>
        <v>0.16666666666666666</v>
      </c>
      <c r="K483" s="934">
        <f>IFERROR(VLOOKUP($A483,INSUMOS!$D:$M,8,FALSE),VLOOKUP($A483,'MO-INSUMOS'!$D$28:$K$63,8,FALSE))</f>
        <v>0</v>
      </c>
      <c r="L483" s="934">
        <f t="shared" si="30"/>
        <v>0</v>
      </c>
      <c r="M483" s="935" t="e">
        <f t="shared" si="31"/>
        <v>#DIV/0!</v>
      </c>
      <c r="N483" s="936" t="e">
        <f>SUM($M$11:M483)</f>
        <v>#DIV/0!</v>
      </c>
      <c r="P483" s="66" t="str">
        <f>IFERROR(VLOOKUP(F483,'SE-GERAL'!$G:$T,14,FALSE),"N")</f>
        <v>N</v>
      </c>
      <c r="Q483" s="66" t="str">
        <f>IF(SUMIF('MO-FERRAMENTAS EPI'!K:K,F483,'MO-FERRAMENTAS EPI'!F:F)&gt;0,"D","N")</f>
        <v>N</v>
      </c>
      <c r="R483" s="66" t="str">
        <f t="shared" si="32"/>
        <v>N</v>
      </c>
      <c r="S483" s="959"/>
      <c r="T483" s="959"/>
      <c r="U483" s="960"/>
      <c r="V483" s="960"/>
    </row>
    <row r="484" spans="1:22" ht="22.5">
      <c r="A484" s="66">
        <v>71</v>
      </c>
      <c r="D484" s="932" t="e">
        <f t="shared" si="29"/>
        <v>#DIV/0!</v>
      </c>
      <c r="E484" s="82" t="str">
        <f>IFERROR(VLOOKUP($A484,INSUMOS!$D:$M,2,FALSE),VLOOKUP($A484,'MO-INSUMOS'!$D$28:$K$63,2,FALSE))</f>
        <v>SCO/RIO</v>
      </c>
      <c r="F484" s="919" t="str">
        <f>IFERROR(VLOOKUP($A484,INSUMOS!$D:$M,3,FALSE),VLOOKUP($A484,'MO-INSUMOS'!$D$28:$K$63,3,FALSE))</f>
        <v>MAT073550</v>
      </c>
      <c r="G484" s="919" t="str">
        <f>IFERROR(VLOOKUP($A484,INSUMOS!$D:$M,4,FALSE),VLOOKUP($A484,'MO-INSUMOS'!$D$28:$K$63,4,FALSE))</f>
        <v>MA</v>
      </c>
      <c r="H484" s="633" t="str">
        <f>IFERROR(VLOOKUP($A484,INSUMOS!$D:$M,5,FALSE),VLOOKUP($A484,'MO-INSUMOS'!$D$28:$K$63,5,FALSE))</f>
        <v>JOELHO DE PVC RIGIDO, 90O, ROSCAVEL, DIAMETRO NOMINAL DE 3/4"</v>
      </c>
      <c r="I484" s="919" t="str">
        <f>IFERROR(VLOOKUP($A484,INSUMOS!$D:$M,6,FALSE),VLOOKUP($A484,'MO-INSUMOS'!$D$28:$K$63,6,FALSE))</f>
        <v>UN</v>
      </c>
      <c r="J484" s="933">
        <f>IFERROR(VLOOKUP($A484,INSUMOS!$D:$M,7,FALSE),VLOOKUP($A484,'MO-INSUMOS'!$D$28:$K$63,7,FALSE))</f>
        <v>0.25</v>
      </c>
      <c r="K484" s="934">
        <f>IFERROR(VLOOKUP($A484,INSUMOS!$D:$M,8,FALSE),VLOOKUP($A484,'MO-INSUMOS'!$D$28:$K$63,8,FALSE))</f>
        <v>0</v>
      </c>
      <c r="L484" s="934">
        <f t="shared" si="30"/>
        <v>0</v>
      </c>
      <c r="M484" s="935" t="e">
        <f t="shared" si="31"/>
        <v>#DIV/0!</v>
      </c>
      <c r="N484" s="936" t="e">
        <f>SUM($M$11:M484)</f>
        <v>#DIV/0!</v>
      </c>
      <c r="P484" s="66" t="str">
        <f>IFERROR(VLOOKUP(F484,'SE-GERAL'!$G:$T,14,FALSE),"N")</f>
        <v>N</v>
      </c>
      <c r="Q484" s="66" t="str">
        <f>IF(SUMIF('MO-FERRAMENTAS EPI'!K:K,F484,'MO-FERRAMENTAS EPI'!F:F)&gt;0,"D","N")</f>
        <v>N</v>
      </c>
      <c r="R484" s="66" t="str">
        <f t="shared" si="32"/>
        <v>N</v>
      </c>
      <c r="S484" s="959"/>
      <c r="T484" s="959"/>
      <c r="U484" s="960"/>
      <c r="V484" s="960"/>
    </row>
    <row r="485" spans="1:22" ht="22.5">
      <c r="A485" s="66">
        <v>231</v>
      </c>
      <c r="D485" s="932" t="e">
        <f t="shared" si="29"/>
        <v>#DIV/0!</v>
      </c>
      <c r="E485" s="82" t="str">
        <f>IFERROR(VLOOKUP($A485,INSUMOS!$D:$M,2,FALSE),VLOOKUP($A485,'MO-INSUMOS'!$D$28:$K$63,2,FALSE))</f>
        <v>UFRJ</v>
      </c>
      <c r="F485" s="919" t="str">
        <f>IFERROR(VLOOKUP($A485,INSUMOS!$D:$M,3,FALSE),VLOOKUP($A485,'MO-INSUMOS'!$D$28:$K$63,3,FALSE))</f>
        <v>UFRJ-0115</v>
      </c>
      <c r="G485" s="919" t="str">
        <f>IFERROR(VLOOKUP($A485,INSUMOS!$D:$M,4,FALSE),VLOOKUP($A485,'MO-INSUMOS'!$D$28:$K$63,4,FALSE))</f>
        <v>MA</v>
      </c>
      <c r="H485" s="633" t="str">
        <f>IFERROR(VLOOKUP($A485,INSUMOS!$D:$M,5,FALSE),VLOOKUP($A485,'MO-INSUMOS'!$D$28:$K$63,5,FALSE))</f>
        <v>ABRAÇADEIRA TIPO D, PRÉ-GALVANIZADA A FOGO (GFC) CONFORME NBR7008,  Ø4"</v>
      </c>
      <c r="I485" s="919" t="str">
        <f>IFERROR(VLOOKUP($A485,INSUMOS!$D:$M,6,FALSE),VLOOKUP($A485,'MO-INSUMOS'!$D$28:$K$63,6,FALSE))</f>
        <v>UN</v>
      </c>
      <c r="J485" s="933">
        <f>IFERROR(VLOOKUP($A485,INSUMOS!$D:$M,7,FALSE),VLOOKUP($A485,'MO-INSUMOS'!$D$28:$K$63,7,FALSE))</f>
        <v>8.3333333333333329E-2</v>
      </c>
      <c r="K485" s="934">
        <f>IFERROR(VLOOKUP($A485,INSUMOS!$D:$M,8,FALSE),VLOOKUP($A485,'MO-INSUMOS'!$D$28:$K$63,8,FALSE))</f>
        <v>0</v>
      </c>
      <c r="L485" s="934">
        <f t="shared" si="30"/>
        <v>0</v>
      </c>
      <c r="M485" s="935" t="e">
        <f t="shared" si="31"/>
        <v>#DIV/0!</v>
      </c>
      <c r="N485" s="936" t="e">
        <f>SUM($M$11:M485)</f>
        <v>#DIV/0!</v>
      </c>
      <c r="P485" s="66" t="str">
        <f>IFERROR(VLOOKUP(F485,'SE-GERAL'!$G:$T,14,FALSE),"N")</f>
        <v>D</v>
      </c>
      <c r="Q485" s="66" t="str">
        <f>IF(SUMIF('MO-FERRAMENTAS EPI'!K:K,F485,'MO-FERRAMENTAS EPI'!F:F)&gt;0,"D","N")</f>
        <v>N</v>
      </c>
      <c r="R485" s="66" t="str">
        <f t="shared" si="32"/>
        <v>D</v>
      </c>
      <c r="S485" s="959"/>
      <c r="T485" s="959"/>
      <c r="U485" s="960"/>
      <c r="V485" s="960"/>
    </row>
    <row r="486" spans="1:22" ht="22.5">
      <c r="A486" s="66">
        <v>214</v>
      </c>
      <c r="D486" s="932" t="e">
        <f t="shared" si="29"/>
        <v>#DIV/0!</v>
      </c>
      <c r="E486" s="82" t="str">
        <f>IFERROR(VLOOKUP($A486,INSUMOS!$D:$M,2,FALSE),VLOOKUP($A486,'MO-INSUMOS'!$D$28:$K$63,2,FALSE))</f>
        <v>SCO/RIO</v>
      </c>
      <c r="F486" s="919" t="str">
        <f>IFERROR(VLOOKUP($A486,INSUMOS!$D:$M,3,FALSE),VLOOKUP($A486,'MO-INSUMOS'!$D$28:$K$63,3,FALSE))</f>
        <v>MAT051350</v>
      </c>
      <c r="G486" s="919" t="str">
        <f>IFERROR(VLOOKUP($A486,INSUMOS!$D:$M,4,FALSE),VLOOKUP($A486,'MO-INSUMOS'!$D$28:$K$63,4,FALSE))</f>
        <v>MA</v>
      </c>
      <c r="H486" s="633" t="str">
        <f>IFERROR(VLOOKUP($A486,INSUMOS!$D:$M,5,FALSE),VLOOKUP($A486,'MO-INSUMOS'!$D$28:$K$63,5,FALSE))</f>
        <v>ELETRODUTO DE PVC RIGIDO, EM VARAS DE 3M, COM ROSCA EM AMBAS AS EXTREMIDADES, DIAMETRO NOMINAL DE 1"</v>
      </c>
      <c r="I486" s="919" t="str">
        <f>IFERROR(VLOOKUP($A486,INSUMOS!$D:$M,6,FALSE),VLOOKUP($A486,'MO-INSUMOS'!$D$28:$K$63,6,FALSE))</f>
        <v>VARA</v>
      </c>
      <c r="J486" s="933">
        <f>IFERROR(VLOOKUP($A486,INSUMOS!$D:$M,7,FALSE),VLOOKUP($A486,'MO-INSUMOS'!$D$28:$K$63,7,FALSE))</f>
        <v>6.083333333333333E-2</v>
      </c>
      <c r="K486" s="934">
        <f>IFERROR(VLOOKUP($A486,INSUMOS!$D:$M,8,FALSE),VLOOKUP($A486,'MO-INSUMOS'!$D$28:$K$63,8,FALSE))</f>
        <v>0</v>
      </c>
      <c r="L486" s="934">
        <f t="shared" si="30"/>
        <v>0</v>
      </c>
      <c r="M486" s="935" t="e">
        <f t="shared" si="31"/>
        <v>#DIV/0!</v>
      </c>
      <c r="N486" s="936" t="e">
        <f>SUM($M$11:M486)</f>
        <v>#DIV/0!</v>
      </c>
      <c r="P486" s="66" t="str">
        <f>IFERROR(VLOOKUP(F486,'SE-GERAL'!$G:$T,14,FALSE),"N")</f>
        <v>N</v>
      </c>
      <c r="Q486" s="66" t="str">
        <f>IF(SUMIF('MO-FERRAMENTAS EPI'!K:K,F486,'MO-FERRAMENTAS EPI'!F:F)&gt;0,"D","N")</f>
        <v>N</v>
      </c>
      <c r="R486" s="66" t="str">
        <f t="shared" si="32"/>
        <v>N</v>
      </c>
      <c r="S486" s="959"/>
      <c r="T486" s="959"/>
      <c r="U486" s="960"/>
      <c r="V486" s="960"/>
    </row>
    <row r="487" spans="1:22">
      <c r="A487" s="66">
        <v>92</v>
      </c>
      <c r="D487" s="932" t="e">
        <f t="shared" si="29"/>
        <v>#DIV/0!</v>
      </c>
      <c r="E487" s="82" t="str">
        <f>IFERROR(VLOOKUP($A487,INSUMOS!$D:$M,2,FALSE),VLOOKUP($A487,'MO-INSUMOS'!$D$28:$K$63,2,FALSE))</f>
        <v>SCO/RIO</v>
      </c>
      <c r="F487" s="919" t="str">
        <f>IFERROR(VLOOKUP($A487,INSUMOS!$D:$M,3,FALSE),VLOOKUP($A487,'MO-INSUMOS'!$D$28:$K$63,3,FALSE))</f>
        <v>MAT122300</v>
      </c>
      <c r="G487" s="919" t="str">
        <f>IFERROR(VLOOKUP($A487,INSUMOS!$D:$M,4,FALSE),VLOOKUP($A487,'MO-INSUMOS'!$D$28:$K$63,4,FALSE))</f>
        <v>MA</v>
      </c>
      <c r="H487" s="633" t="str">
        <f>IFERROR(VLOOKUP($A487,INSUMOS!$D:$M,5,FALSE),VLOOKUP($A487,'MO-INSUMOS'!$D$28:$K$63,5,FALSE))</f>
        <v>ROLDANA DE PORCELANA, DE (76X76X19)MM</v>
      </c>
      <c r="I487" s="919" t="str">
        <f>IFERROR(VLOOKUP($A487,INSUMOS!$D:$M,6,FALSE),VLOOKUP($A487,'MO-INSUMOS'!$D$28:$K$63,6,FALSE))</f>
        <v>UN</v>
      </c>
      <c r="J487" s="933">
        <f>IFERROR(VLOOKUP($A487,INSUMOS!$D:$M,7,FALSE),VLOOKUP($A487,'MO-INSUMOS'!$D$28:$K$63,7,FALSE))</f>
        <v>8.3333333333333329E-2</v>
      </c>
      <c r="K487" s="934">
        <f>IFERROR(VLOOKUP($A487,INSUMOS!$D:$M,8,FALSE),VLOOKUP($A487,'MO-INSUMOS'!$D$28:$K$63,8,FALSE))</f>
        <v>0</v>
      </c>
      <c r="L487" s="934">
        <f t="shared" si="30"/>
        <v>0</v>
      </c>
      <c r="M487" s="935" t="e">
        <f t="shared" si="31"/>
        <v>#DIV/0!</v>
      </c>
      <c r="N487" s="936" t="e">
        <f>SUM($M$11:M487)</f>
        <v>#DIV/0!</v>
      </c>
      <c r="P487" s="66" t="str">
        <f>IFERROR(VLOOKUP(F487,'SE-GERAL'!$G:$T,14,FALSE),"N")</f>
        <v>N</v>
      </c>
      <c r="Q487" s="66" t="str">
        <f>IF(SUMIF('MO-FERRAMENTAS EPI'!K:K,F487,'MO-FERRAMENTAS EPI'!F:F)&gt;0,"D","N")</f>
        <v>N</v>
      </c>
      <c r="R487" s="66" t="str">
        <f t="shared" si="32"/>
        <v>N</v>
      </c>
      <c r="S487" s="959"/>
      <c r="T487" s="959"/>
      <c r="U487" s="960"/>
      <c r="V487" s="960"/>
    </row>
    <row r="488" spans="1:22">
      <c r="A488" s="66">
        <v>226</v>
      </c>
      <c r="D488" s="932" t="e">
        <f t="shared" si="29"/>
        <v>#DIV/0!</v>
      </c>
      <c r="E488" s="82" t="str">
        <f>IFERROR(VLOOKUP($A488,INSUMOS!$D:$M,2,FALSE),VLOOKUP($A488,'MO-INSUMOS'!$D$28:$K$63,2,FALSE))</f>
        <v>SBC</v>
      </c>
      <c r="F488" s="919">
        <f>IFERROR(VLOOKUP($A488,INSUMOS!$D:$M,3,FALSE),VLOOKUP($A488,'MO-INSUMOS'!$D$28:$K$63,3,FALSE))</f>
        <v>2025</v>
      </c>
      <c r="G488" s="919" t="str">
        <f>IFERROR(VLOOKUP($A488,INSUMOS!$D:$M,4,FALSE),VLOOKUP($A488,'MO-INSUMOS'!$D$28:$K$63,4,FALSE))</f>
        <v>MA</v>
      </c>
      <c r="H488" s="633" t="str">
        <f>IFERROR(VLOOKUP($A488,INSUMOS!$D:$M,5,FALSE),VLOOKUP($A488,'MO-INSUMOS'!$D$28:$K$63,5,FALSE))</f>
        <v>BOX RETO PARA ELETRODUTO FLEXIVEL 3/4"</v>
      </c>
      <c r="I488" s="919" t="str">
        <f>IFERROR(VLOOKUP($A488,INSUMOS!$D:$M,6,FALSE),VLOOKUP($A488,'MO-INSUMOS'!$D$28:$K$63,6,FALSE))</f>
        <v>UN</v>
      </c>
      <c r="J488" s="933">
        <f>IFERROR(VLOOKUP($A488,INSUMOS!$D:$M,7,FALSE),VLOOKUP($A488,'MO-INSUMOS'!$D$28:$K$63,7,FALSE))</f>
        <v>0.16666666666666666</v>
      </c>
      <c r="K488" s="934">
        <f>IFERROR(VLOOKUP($A488,INSUMOS!$D:$M,8,FALSE),VLOOKUP($A488,'MO-INSUMOS'!$D$28:$K$63,8,FALSE))</f>
        <v>0</v>
      </c>
      <c r="L488" s="934">
        <f t="shared" si="30"/>
        <v>0</v>
      </c>
      <c r="M488" s="935" t="e">
        <f t="shared" si="31"/>
        <v>#DIV/0!</v>
      </c>
      <c r="N488" s="936" t="e">
        <f>SUM($M$11:M488)</f>
        <v>#DIV/0!</v>
      </c>
      <c r="P488" s="66" t="str">
        <f>IFERROR(VLOOKUP(F488,'SE-GERAL'!$G:$T,14,FALSE),"N")</f>
        <v>D</v>
      </c>
      <c r="Q488" s="66" t="str">
        <f>IF(SUMIF('MO-FERRAMENTAS EPI'!K:K,F488,'MO-FERRAMENTAS EPI'!F:F)&gt;0,"D","N")</f>
        <v>N</v>
      </c>
      <c r="R488" s="66" t="str">
        <f t="shared" si="32"/>
        <v>D</v>
      </c>
      <c r="S488" s="959"/>
      <c r="T488" s="959"/>
      <c r="U488" s="960"/>
      <c r="V488" s="960"/>
    </row>
    <row r="489" spans="1:22">
      <c r="A489" s="66">
        <v>205</v>
      </c>
      <c r="D489" s="932" t="e">
        <f t="shared" si="29"/>
        <v>#DIV/0!</v>
      </c>
      <c r="E489" s="82" t="str">
        <f>IFERROR(VLOOKUP($A489,INSUMOS!$D:$M,2,FALSE),VLOOKUP($A489,'MO-INSUMOS'!$D$28:$K$63,2,FALSE))</f>
        <v>SCO/RIO</v>
      </c>
      <c r="F489" s="919" t="str">
        <f>IFERROR(VLOOKUP($A489,INSUMOS!$D:$M,3,FALSE),VLOOKUP($A489,'MO-INSUMOS'!$D$28:$K$63,3,FALSE))</f>
        <v>MAT015700</v>
      </c>
      <c r="G489" s="919" t="str">
        <f>IFERROR(VLOOKUP($A489,INSUMOS!$D:$M,4,FALSE),VLOOKUP($A489,'MO-INSUMOS'!$D$28:$K$63,4,FALSE))</f>
        <v>MA</v>
      </c>
      <c r="H489" s="633" t="str">
        <f>IFERROR(VLOOKUP($A489,INSUMOS!$D:$M,5,FALSE),VLOOKUP($A489,'MO-INSUMOS'!$D$28:$K$63,5,FALSE))</f>
        <v>ABRACADEIRA DE ACO GALVANIZADO, TIPO COPO, DE 1 1/2"</v>
      </c>
      <c r="I489" s="919" t="str">
        <f>IFERROR(VLOOKUP($A489,INSUMOS!$D:$M,6,FALSE),VLOOKUP($A489,'MO-INSUMOS'!$D$28:$K$63,6,FALSE))</f>
        <v>UN</v>
      </c>
      <c r="J489" s="933">
        <f>IFERROR(VLOOKUP($A489,INSUMOS!$D:$M,7,FALSE),VLOOKUP($A489,'MO-INSUMOS'!$D$28:$K$63,7,FALSE))</f>
        <v>0.41666666666666669</v>
      </c>
      <c r="K489" s="934">
        <f>IFERROR(VLOOKUP($A489,INSUMOS!$D:$M,8,FALSE),VLOOKUP($A489,'MO-INSUMOS'!$D$28:$K$63,8,FALSE))</f>
        <v>0</v>
      </c>
      <c r="L489" s="934">
        <f t="shared" si="30"/>
        <v>0</v>
      </c>
      <c r="M489" s="935" t="e">
        <f t="shared" si="31"/>
        <v>#DIV/0!</v>
      </c>
      <c r="N489" s="936" t="e">
        <f>SUM($M$11:M489)</f>
        <v>#DIV/0!</v>
      </c>
      <c r="P489" s="66" t="str">
        <f>IFERROR(VLOOKUP(F489,'SE-GERAL'!$G:$T,14,FALSE),"N")</f>
        <v>D</v>
      </c>
      <c r="Q489" s="66" t="str">
        <f>IF(SUMIF('MO-FERRAMENTAS EPI'!K:K,F489,'MO-FERRAMENTAS EPI'!F:F)&gt;0,"D","N")</f>
        <v>N</v>
      </c>
      <c r="R489" s="66" t="str">
        <f t="shared" si="32"/>
        <v>D</v>
      </c>
      <c r="S489" s="959"/>
      <c r="T489" s="959"/>
      <c r="U489" s="960"/>
      <c r="V489" s="960"/>
    </row>
    <row r="490" spans="1:22">
      <c r="A490" s="66">
        <v>252</v>
      </c>
      <c r="D490" s="932" t="e">
        <f t="shared" si="29"/>
        <v>#DIV/0!</v>
      </c>
      <c r="E490" s="82" t="str">
        <f>IFERROR(VLOOKUP($A490,INSUMOS!$D:$M,2,FALSE),VLOOKUP($A490,'MO-INSUMOS'!$D$28:$K$63,2,FALSE))</f>
        <v>SINAPI</v>
      </c>
      <c r="F490" s="919">
        <f>IFERROR(VLOOKUP($A490,INSUMOS!$D:$M,3,FALSE),VLOOKUP($A490,'MO-INSUMOS'!$D$28:$K$63,3,FALSE))</f>
        <v>39215</v>
      </c>
      <c r="G490" s="919" t="str">
        <f>IFERROR(VLOOKUP($A490,INSUMOS!$D:$M,4,FALSE),VLOOKUP($A490,'MO-INSUMOS'!$D$28:$K$63,4,FALSE))</f>
        <v>MA</v>
      </c>
      <c r="H490" s="633" t="str">
        <f>IFERROR(VLOOKUP($A490,INSUMOS!$D:$M,5,FALSE),VLOOKUP($A490,'MO-INSUMOS'!$D$28:$K$63,5,FALSE))</f>
        <v>ARRUELA EM ALUMINIO, COM ROSCA, DE 3", PARA ELETRODUTO</v>
      </c>
      <c r="I490" s="919" t="str">
        <f>IFERROR(VLOOKUP($A490,INSUMOS!$D:$M,6,FALSE),VLOOKUP($A490,'MO-INSUMOS'!$D$28:$K$63,6,FALSE))</f>
        <v>UN</v>
      </c>
      <c r="J490" s="933">
        <f>IFERROR(VLOOKUP($A490,INSUMOS!$D:$M,7,FALSE),VLOOKUP($A490,'MO-INSUMOS'!$D$28:$K$63,7,FALSE))</f>
        <v>8.3333333333333329E-2</v>
      </c>
      <c r="K490" s="934">
        <f>IFERROR(VLOOKUP($A490,INSUMOS!$D:$M,8,FALSE),VLOOKUP($A490,'MO-INSUMOS'!$D$28:$K$63,8,FALSE))</f>
        <v>0</v>
      </c>
      <c r="L490" s="934">
        <f t="shared" si="30"/>
        <v>0</v>
      </c>
      <c r="M490" s="935" t="e">
        <f t="shared" si="31"/>
        <v>#DIV/0!</v>
      </c>
      <c r="N490" s="936" t="e">
        <f>SUM($M$11:M490)</f>
        <v>#DIV/0!</v>
      </c>
      <c r="P490" s="66" t="str">
        <f>IFERROR(VLOOKUP(F490,'SE-GERAL'!$G:$T,14,FALSE),"N")</f>
        <v>D</v>
      </c>
      <c r="Q490" s="66" t="str">
        <f>IF(SUMIF('MO-FERRAMENTAS EPI'!K:K,F490,'MO-FERRAMENTAS EPI'!F:F)&gt;0,"D","N")</f>
        <v>N</v>
      </c>
      <c r="R490" s="66" t="str">
        <f t="shared" si="32"/>
        <v>D</v>
      </c>
      <c r="S490" s="959"/>
      <c r="T490" s="959"/>
      <c r="U490" s="960"/>
      <c r="V490" s="960"/>
    </row>
    <row r="491" spans="1:22" ht="22.5">
      <c r="A491" s="66">
        <v>220</v>
      </c>
      <c r="D491" s="932" t="e">
        <f t="shared" si="29"/>
        <v>#DIV/0!</v>
      </c>
      <c r="E491" s="82" t="str">
        <f>IFERROR(VLOOKUP($A491,INSUMOS!$D:$M,2,FALSE),VLOOKUP($A491,'MO-INSUMOS'!$D$28:$K$63,2,FALSE))</f>
        <v>SCO/RIO</v>
      </c>
      <c r="F491" s="919" t="str">
        <f>IFERROR(VLOOKUP($A491,INSUMOS!$D:$M,3,FALSE),VLOOKUP($A491,'MO-INSUMOS'!$D$28:$K$63,3,FALSE))</f>
        <v>MAT084500</v>
      </c>
      <c r="G491" s="919" t="str">
        <f>IFERROR(VLOOKUP($A491,INSUMOS!$D:$M,4,FALSE),VLOOKUP($A491,'MO-INSUMOS'!$D$28:$K$63,4,FALSE))</f>
        <v>MA</v>
      </c>
      <c r="H491" s="633" t="str">
        <f>IFERROR(VLOOKUP($A491,INSUMOS!$D:$M,5,FALSE),VLOOKUP($A491,'MO-INSUMOS'!$D$28:$K$63,5,FALSE))</f>
        <v>LUVA DE PVC RIGIDO, PARA ELETRODUTO, DIAMETRO NOMINAL DE 3"</v>
      </c>
      <c r="I491" s="919" t="str">
        <f>IFERROR(VLOOKUP($A491,INSUMOS!$D:$M,6,FALSE),VLOOKUP($A491,'MO-INSUMOS'!$D$28:$K$63,6,FALSE))</f>
        <v>UN</v>
      </c>
      <c r="J491" s="933">
        <f>IFERROR(VLOOKUP($A491,INSUMOS!$D:$M,7,FALSE),VLOOKUP($A491,'MO-INSUMOS'!$D$28:$K$63,7,FALSE))</f>
        <v>5.5500000000000001E-2</v>
      </c>
      <c r="K491" s="934">
        <f>IFERROR(VLOOKUP($A491,INSUMOS!$D:$M,8,FALSE),VLOOKUP($A491,'MO-INSUMOS'!$D$28:$K$63,8,FALSE))</f>
        <v>0</v>
      </c>
      <c r="L491" s="934">
        <f t="shared" si="30"/>
        <v>0</v>
      </c>
      <c r="M491" s="935" t="e">
        <f t="shared" si="31"/>
        <v>#DIV/0!</v>
      </c>
      <c r="N491" s="936" t="e">
        <f>SUM($M$11:M491)</f>
        <v>#DIV/0!</v>
      </c>
      <c r="P491" s="66" t="str">
        <f>IFERROR(VLOOKUP(F491,'SE-GERAL'!$G:$T,14,FALSE),"N")</f>
        <v>N</v>
      </c>
      <c r="Q491" s="66" t="str">
        <f>IF(SUMIF('MO-FERRAMENTAS EPI'!K:K,F491,'MO-FERRAMENTAS EPI'!F:F)&gt;0,"D","N")</f>
        <v>N</v>
      </c>
      <c r="R491" s="66" t="str">
        <f t="shared" si="32"/>
        <v>N</v>
      </c>
      <c r="S491" s="959"/>
      <c r="T491" s="959"/>
      <c r="U491" s="960"/>
      <c r="V491" s="960"/>
    </row>
    <row r="492" spans="1:22" ht="22.5">
      <c r="A492" s="66">
        <v>365</v>
      </c>
      <c r="D492" s="932" t="e">
        <f t="shared" si="29"/>
        <v>#DIV/0!</v>
      </c>
      <c r="E492" s="82" t="str">
        <f>IFERROR(VLOOKUP($A492,INSUMOS!$D:$M,2,FALSE),VLOOKUP($A492,'MO-INSUMOS'!$D$28:$K$63,2,FALSE))</f>
        <v>SINAPI</v>
      </c>
      <c r="F492" s="919">
        <f>IFERROR(VLOOKUP($A492,INSUMOS!$D:$M,3,FALSE),VLOOKUP($A492,'MO-INSUMOS'!$D$28:$K$63,3,FALSE))</f>
        <v>38773</v>
      </c>
      <c r="G492" s="919" t="str">
        <f>IFERROR(VLOOKUP($A492,INSUMOS!$D:$M,4,FALSE),VLOOKUP($A492,'MO-INSUMOS'!$D$28:$K$63,4,FALSE))</f>
        <v>MA</v>
      </c>
      <c r="H492" s="633" t="str">
        <f>IFERROR(VLOOKUP($A492,INSUMOS!$D:$M,5,FALSE),VLOOKUP($A492,'MO-INSUMOS'!$D$28:$K$63,5,FALSE))</f>
        <v>LUMINARIA DE TETO PLAFON/PLAFONIER EM PLASTICO COM BASE E27, POTENCIA MAXIMA 60 W (NAO INCLUI LAMPADA)</v>
      </c>
      <c r="I492" s="919" t="str">
        <f>IFERROR(VLOOKUP($A492,INSUMOS!$D:$M,6,FALSE),VLOOKUP($A492,'MO-INSUMOS'!$D$28:$K$63,6,FALSE))</f>
        <v>UN</v>
      </c>
      <c r="J492" s="933">
        <f>IFERROR(VLOOKUP($A492,INSUMOS!$D:$M,7,FALSE),VLOOKUP($A492,'MO-INSUMOS'!$D$28:$K$63,7,FALSE))</f>
        <v>8.3333333333333329E-2</v>
      </c>
      <c r="K492" s="934">
        <f>IFERROR(VLOOKUP($A492,INSUMOS!$D:$M,8,FALSE),VLOOKUP($A492,'MO-INSUMOS'!$D$28:$K$63,8,FALSE))</f>
        <v>0</v>
      </c>
      <c r="L492" s="934">
        <f t="shared" si="30"/>
        <v>0</v>
      </c>
      <c r="M492" s="935" t="e">
        <f t="shared" si="31"/>
        <v>#DIV/0!</v>
      </c>
      <c r="N492" s="936" t="e">
        <f>SUM($M$11:M492)</f>
        <v>#DIV/0!</v>
      </c>
      <c r="P492" s="66" t="str">
        <f>IFERROR(VLOOKUP(F492,'SE-GERAL'!$G:$T,14,FALSE),"N")</f>
        <v>D</v>
      </c>
      <c r="Q492" s="66" t="str">
        <f>IF(SUMIF('MO-FERRAMENTAS EPI'!K:K,F492,'MO-FERRAMENTAS EPI'!F:F)&gt;0,"D","N")</f>
        <v>N</v>
      </c>
      <c r="R492" s="66" t="str">
        <f t="shared" si="32"/>
        <v>D</v>
      </c>
      <c r="S492" s="959"/>
      <c r="T492" s="959"/>
      <c r="U492" s="960"/>
      <c r="V492" s="960"/>
    </row>
    <row r="493" spans="1:22">
      <c r="A493" s="66">
        <v>245</v>
      </c>
      <c r="D493" s="932" t="e">
        <f t="shared" ref="D493:D552" si="33">IF(N493&lt;80%,"A",IF(AND(N493&gt;80.01%,N493&lt;95%),"B",IF(N493&gt;95.01%,"C")))</f>
        <v>#DIV/0!</v>
      </c>
      <c r="E493" s="82" t="str">
        <f>IFERROR(VLOOKUP($A493,INSUMOS!$D:$M,2,FALSE),VLOOKUP($A493,'MO-INSUMOS'!$D$28:$K$63,2,FALSE))</f>
        <v>SINAPI</v>
      </c>
      <c r="F493" s="919">
        <f>IFERROR(VLOOKUP($A493,INSUMOS!$D:$M,3,FALSE),VLOOKUP($A493,'MO-INSUMOS'!$D$28:$K$63,3,FALSE))</f>
        <v>39179</v>
      </c>
      <c r="G493" s="919" t="str">
        <f>IFERROR(VLOOKUP($A493,INSUMOS!$D:$M,4,FALSE),VLOOKUP($A493,'MO-INSUMOS'!$D$28:$K$63,4,FALSE))</f>
        <v>MA</v>
      </c>
      <c r="H493" s="633" t="str">
        <f>IFERROR(VLOOKUP($A493,INSUMOS!$D:$M,5,FALSE),VLOOKUP($A493,'MO-INSUMOS'!$D$28:$K$63,5,FALSE))</f>
        <v>BUCHA EM ALUMINIO, COM ROSCA, DE 2", PARA ELETRODUTO</v>
      </c>
      <c r="I493" s="919" t="str">
        <f>IFERROR(VLOOKUP($A493,INSUMOS!$D:$M,6,FALSE),VLOOKUP($A493,'MO-INSUMOS'!$D$28:$K$63,6,FALSE))</f>
        <v>UN</v>
      </c>
      <c r="J493" s="933">
        <f>IFERROR(VLOOKUP($A493,INSUMOS!$D:$M,7,FALSE),VLOOKUP($A493,'MO-INSUMOS'!$D$28:$K$63,7,FALSE))</f>
        <v>8.3333333333333329E-2</v>
      </c>
      <c r="K493" s="934">
        <f>IFERROR(VLOOKUP($A493,INSUMOS!$D:$M,8,FALSE),VLOOKUP($A493,'MO-INSUMOS'!$D$28:$K$63,8,FALSE))</f>
        <v>0</v>
      </c>
      <c r="L493" s="934">
        <f t="shared" si="30"/>
        <v>0</v>
      </c>
      <c r="M493" s="935" t="e">
        <f t="shared" si="31"/>
        <v>#DIV/0!</v>
      </c>
      <c r="N493" s="936" t="e">
        <f>SUM($M$11:M493)</f>
        <v>#DIV/0!</v>
      </c>
      <c r="P493" s="66" t="str">
        <f>IFERROR(VLOOKUP(F493,'SE-GERAL'!$G:$T,14,FALSE),"N")</f>
        <v>D</v>
      </c>
      <c r="Q493" s="66" t="str">
        <f>IF(SUMIF('MO-FERRAMENTAS EPI'!K:K,F493,'MO-FERRAMENTAS EPI'!F:F)&gt;0,"D","N")</f>
        <v>N</v>
      </c>
      <c r="R493" s="66" t="str">
        <f t="shared" si="32"/>
        <v>D</v>
      </c>
      <c r="S493" s="959"/>
      <c r="T493" s="959"/>
      <c r="U493" s="960"/>
      <c r="V493" s="960"/>
    </row>
    <row r="494" spans="1:22" ht="22.5">
      <c r="A494" s="66">
        <v>19</v>
      </c>
      <c r="D494" s="932" t="e">
        <f t="shared" si="33"/>
        <v>#DIV/0!</v>
      </c>
      <c r="E494" s="82" t="str">
        <f>IFERROR(VLOOKUP($A494,INSUMOS!$D:$M,2,FALSE),VLOOKUP($A494,'MO-INSUMOS'!$D$28:$K$63,2,FALSE))</f>
        <v>SCO/RIO</v>
      </c>
      <c r="F494" s="919" t="str">
        <f>IFERROR(VLOOKUP($A494,INSUMOS!$D:$M,3,FALSE),VLOOKUP($A494,'MO-INSUMOS'!$D$28:$K$63,3,FALSE))</f>
        <v>EVE000550</v>
      </c>
      <c r="G494" s="919" t="str">
        <f>IFERROR(VLOOKUP($A494,INSUMOS!$D:$M,4,FALSE),VLOOKUP($A494,'MO-INSUMOS'!$D$28:$K$63,4,FALSE))</f>
        <v>DA</v>
      </c>
      <c r="H494" s="633" t="str">
        <f>IFERROR(VLOOKUP($A494,INSUMOS!$D:$M,5,FALSE),VLOOKUP($A494,'MO-INSUMOS'!$D$28:$K$63,5,FALSE))</f>
        <v>PERDA EM BRITA 2 - 5% - EQUIVALENTE AO ELEMENTAR MAT018550</v>
      </c>
      <c r="I494" s="919" t="str">
        <f>IFERROR(VLOOKUP($A494,INSUMOS!$D:$M,6,FALSE),VLOOKUP($A494,'MO-INSUMOS'!$D$28:$K$63,6,FALSE))</f>
        <v>M3</v>
      </c>
      <c r="J494" s="933">
        <f>IFERROR(VLOOKUP($A494,INSUMOS!$D:$M,7,FALSE),VLOOKUP($A494,'MO-INSUMOS'!$D$28:$K$63,7,FALSE))</f>
        <v>3.1662500000000002E-3</v>
      </c>
      <c r="K494" s="934">
        <f>IFERROR(VLOOKUP($A494,INSUMOS!$D:$M,8,FALSE),VLOOKUP($A494,'MO-INSUMOS'!$D$28:$K$63,8,FALSE))</f>
        <v>0</v>
      </c>
      <c r="L494" s="934">
        <f t="shared" si="30"/>
        <v>0</v>
      </c>
      <c r="M494" s="935" t="e">
        <f t="shared" si="31"/>
        <v>#DIV/0!</v>
      </c>
      <c r="N494" s="936" t="e">
        <f>SUM($M$11:M494)</f>
        <v>#DIV/0!</v>
      </c>
      <c r="P494" s="66" t="str">
        <f>IFERROR(VLOOKUP(F494,'SE-GERAL'!$G:$T,14,FALSE),"N")</f>
        <v>N</v>
      </c>
      <c r="Q494" s="66" t="str">
        <f>IF(SUMIF('MO-FERRAMENTAS EPI'!K:K,F494,'MO-FERRAMENTAS EPI'!F:F)&gt;0,"D","N")</f>
        <v>N</v>
      </c>
      <c r="R494" s="66" t="str">
        <f t="shared" si="32"/>
        <v>N</v>
      </c>
      <c r="S494" s="959"/>
      <c r="T494" s="959"/>
      <c r="U494" s="960"/>
      <c r="V494" s="960"/>
    </row>
    <row r="495" spans="1:22" ht="22.5">
      <c r="A495" s="66">
        <v>18</v>
      </c>
      <c r="D495" s="932" t="e">
        <f t="shared" si="33"/>
        <v>#DIV/0!</v>
      </c>
      <c r="E495" s="82" t="str">
        <f>IFERROR(VLOOKUP($A495,INSUMOS!$D:$M,2,FALSE),VLOOKUP($A495,'MO-INSUMOS'!$D$28:$K$63,2,FALSE))</f>
        <v>SCO/RIO</v>
      </c>
      <c r="F495" s="919" t="str">
        <f>IFERROR(VLOOKUP($A495,INSUMOS!$D:$M,3,FALSE),VLOOKUP($A495,'MO-INSUMOS'!$D$28:$K$63,3,FALSE))</f>
        <v>EVE000450</v>
      </c>
      <c r="G495" s="919" t="str">
        <f>IFERROR(VLOOKUP($A495,INSUMOS!$D:$M,4,FALSE),VLOOKUP($A495,'MO-INSUMOS'!$D$28:$K$63,4,FALSE))</f>
        <v>DA</v>
      </c>
      <c r="H495" s="633" t="str">
        <f>IFERROR(VLOOKUP($A495,INSUMOS!$D:$M,5,FALSE),VLOOKUP($A495,'MO-INSUMOS'!$D$28:$K$63,5,FALSE))</f>
        <v>PERDA EM BRITA 1 - 5% - EQUIVALENTE AO ELEMENTAR MAT018500</v>
      </c>
      <c r="I495" s="919" t="str">
        <f>IFERROR(VLOOKUP($A495,INSUMOS!$D:$M,6,FALSE),VLOOKUP($A495,'MO-INSUMOS'!$D$28:$K$63,6,FALSE))</f>
        <v>M3</v>
      </c>
      <c r="J495" s="933">
        <f>IFERROR(VLOOKUP($A495,INSUMOS!$D:$M,7,FALSE),VLOOKUP($A495,'MO-INSUMOS'!$D$28:$K$63,7,FALSE))</f>
        <v>3.1662500000000002E-3</v>
      </c>
      <c r="K495" s="934">
        <f>IFERROR(VLOOKUP($A495,INSUMOS!$D:$M,8,FALSE),VLOOKUP($A495,'MO-INSUMOS'!$D$28:$K$63,8,FALSE))</f>
        <v>0</v>
      </c>
      <c r="L495" s="934">
        <f t="shared" si="30"/>
        <v>0</v>
      </c>
      <c r="M495" s="935" t="e">
        <f t="shared" si="31"/>
        <v>#DIV/0!</v>
      </c>
      <c r="N495" s="936" t="e">
        <f>SUM($M$11:M495)</f>
        <v>#DIV/0!</v>
      </c>
      <c r="P495" s="66" t="str">
        <f>IFERROR(VLOOKUP(F495,'SE-GERAL'!$G:$T,14,FALSE),"N")</f>
        <v>N</v>
      </c>
      <c r="Q495" s="66" t="str">
        <f>IF(SUMIF('MO-FERRAMENTAS EPI'!K:K,F495,'MO-FERRAMENTAS EPI'!F:F)&gt;0,"D","N")</f>
        <v>N</v>
      </c>
      <c r="R495" s="66" t="str">
        <f t="shared" si="32"/>
        <v>N</v>
      </c>
      <c r="S495" s="959"/>
      <c r="T495" s="959"/>
      <c r="U495" s="960"/>
      <c r="V495" s="960"/>
    </row>
    <row r="496" spans="1:22" ht="22.5">
      <c r="A496" s="66">
        <v>129</v>
      </c>
      <c r="D496" s="932" t="e">
        <f t="shared" si="33"/>
        <v>#DIV/0!</v>
      </c>
      <c r="E496" s="82" t="str">
        <f>IFERROR(VLOOKUP($A496,INSUMOS!$D:$M,2,FALSE),VLOOKUP($A496,'MO-INSUMOS'!$D$28:$K$63,2,FALSE))</f>
        <v>SINAPI</v>
      </c>
      <c r="F496" s="919">
        <f>IFERROR(VLOOKUP($A496,INSUMOS!$D:$M,3,FALSE),VLOOKUP($A496,'MO-INSUMOS'!$D$28:$K$63,3,FALSE))</f>
        <v>43485</v>
      </c>
      <c r="G496" s="919" t="str">
        <f>IFERROR(VLOOKUP($A496,INSUMOS!$D:$M,4,FALSE),VLOOKUP($A496,'MO-INSUMOS'!$D$28:$K$63,4,FALSE))</f>
        <v>DA</v>
      </c>
      <c r="H496" s="633" t="str">
        <f>IFERROR(VLOOKUP($A496,INSUMOS!$D:$M,5,FALSE),VLOOKUP($A496,'MO-INSUMOS'!$D$28:$K$63,5,FALSE))</f>
        <v>EPI - FAMILIA ENCANADOR - HORISTA (ENCARGOS COMPLEMENTARES - COLETADO CAIXA)</v>
      </c>
      <c r="I496" s="919" t="str">
        <f>IFERROR(VLOOKUP($A496,INSUMOS!$D:$M,6,FALSE),VLOOKUP($A496,'MO-INSUMOS'!$D$28:$K$63,6,FALSE))</f>
        <v>H</v>
      </c>
      <c r="J496" s="933">
        <f>IFERROR(VLOOKUP($A496,INSUMOS!$D:$M,7,FALSE),VLOOKUP($A496,'MO-INSUMOS'!$D$28:$K$63,7,FALSE))</f>
        <v>0.45739999999999997</v>
      </c>
      <c r="K496" s="934">
        <f>IFERROR(VLOOKUP($A496,INSUMOS!$D:$M,8,FALSE),VLOOKUP($A496,'MO-INSUMOS'!$D$28:$K$63,8,FALSE))</f>
        <v>0</v>
      </c>
      <c r="L496" s="934">
        <f t="shared" si="30"/>
        <v>0</v>
      </c>
      <c r="M496" s="935" t="e">
        <f t="shared" si="31"/>
        <v>#DIV/0!</v>
      </c>
      <c r="N496" s="936" t="e">
        <f>SUM($M$11:M496)</f>
        <v>#DIV/0!</v>
      </c>
      <c r="P496" s="66" t="str">
        <f>IFERROR(VLOOKUP(F496,'SE-GERAL'!$G:$T,14,FALSE),"N")</f>
        <v>N</v>
      </c>
      <c r="Q496" s="66" t="str">
        <f>IF(SUMIF('MO-FERRAMENTAS EPI'!K:K,F496,'MO-FERRAMENTAS EPI'!F:F)&gt;0,"D","N")</f>
        <v>N</v>
      </c>
      <c r="R496" s="66" t="str">
        <f t="shared" si="32"/>
        <v>N</v>
      </c>
      <c r="S496" s="959"/>
      <c r="T496" s="959"/>
      <c r="U496" s="960"/>
      <c r="V496" s="960"/>
    </row>
    <row r="497" spans="1:22">
      <c r="A497" s="66">
        <v>81</v>
      </c>
      <c r="D497" s="932" t="e">
        <f t="shared" si="33"/>
        <v>#DIV/0!</v>
      </c>
      <c r="E497" s="82" t="str">
        <f>IFERROR(VLOOKUP($A497,INSUMOS!$D:$M,2,FALSE),VLOOKUP($A497,'MO-INSUMOS'!$D$28:$K$63,2,FALSE))</f>
        <v>SCO/RIO</v>
      </c>
      <c r="F497" s="919" t="str">
        <f>IFERROR(VLOOKUP($A497,INSUMOS!$D:$M,3,FALSE),VLOOKUP($A497,'MO-INSUMOS'!$D$28:$K$63,3,FALSE))</f>
        <v>MAT019100</v>
      </c>
      <c r="G497" s="919" t="str">
        <f>IFERROR(VLOOKUP($A497,INSUMOS!$D:$M,4,FALSE),VLOOKUP($A497,'MO-INSUMOS'!$D$28:$K$63,4,FALSE))</f>
        <v>MA</v>
      </c>
      <c r="H497" s="633" t="str">
        <f>IFERROR(VLOOKUP($A497,INSUMOS!$D:$M,5,FALSE),VLOOKUP($A497,'MO-INSUMOS'!$D$28:$K$63,5,FALSE))</f>
        <v>BUCHA DE ALUMINIO, DE 1 1/2"</v>
      </c>
      <c r="I497" s="919" t="str">
        <f>IFERROR(VLOOKUP($A497,INSUMOS!$D:$M,6,FALSE),VLOOKUP($A497,'MO-INSUMOS'!$D$28:$K$63,6,FALSE))</f>
        <v>UN</v>
      </c>
      <c r="J497" s="933">
        <f>IFERROR(VLOOKUP($A497,INSUMOS!$D:$M,7,FALSE),VLOOKUP($A497,'MO-INSUMOS'!$D$28:$K$63,7,FALSE))</f>
        <v>0.25</v>
      </c>
      <c r="K497" s="934">
        <f>IFERROR(VLOOKUP($A497,INSUMOS!$D:$M,8,FALSE),VLOOKUP($A497,'MO-INSUMOS'!$D$28:$K$63,8,FALSE))</f>
        <v>0</v>
      </c>
      <c r="L497" s="934">
        <f t="shared" si="30"/>
        <v>0</v>
      </c>
      <c r="M497" s="935" t="e">
        <f t="shared" si="31"/>
        <v>#DIV/0!</v>
      </c>
      <c r="N497" s="936" t="e">
        <f>SUM($M$11:M497)</f>
        <v>#DIV/0!</v>
      </c>
      <c r="P497" s="66" t="str">
        <f>IFERROR(VLOOKUP(F497,'SE-GERAL'!$G:$T,14,FALSE),"N")</f>
        <v>N</v>
      </c>
      <c r="Q497" s="66" t="str">
        <f>IF(SUMIF('MO-FERRAMENTAS EPI'!K:K,F497,'MO-FERRAMENTAS EPI'!F:F)&gt;0,"D","N")</f>
        <v>N</v>
      </c>
      <c r="R497" s="66" t="str">
        <f t="shared" si="32"/>
        <v>N</v>
      </c>
      <c r="S497" s="959"/>
      <c r="T497" s="959"/>
      <c r="U497" s="960"/>
      <c r="V497" s="960"/>
    </row>
    <row r="498" spans="1:22">
      <c r="A498" s="66">
        <v>430</v>
      </c>
      <c r="D498" s="932" t="e">
        <f t="shared" si="33"/>
        <v>#DIV/0!</v>
      </c>
      <c r="E498" s="82" t="str">
        <f>IFERROR(VLOOKUP($A498,INSUMOS!$D:$M,2,FALSE),VLOOKUP($A498,'MO-INSUMOS'!$D$28:$K$63,2,FALSE))</f>
        <v>SCO/RIO</v>
      </c>
      <c r="F498" s="919" t="str">
        <f>IFERROR(VLOOKUP($A498,INSUMOS!$D:$M,3,FALSE),VLOOKUP($A498,'MO-INSUMOS'!$D$28:$K$63,3,FALSE))</f>
        <v>MAT005700</v>
      </c>
      <c r="G498" s="919" t="str">
        <f>IFERROR(VLOOKUP($A498,INSUMOS!$D:$M,4,FALSE),VLOOKUP($A498,'MO-INSUMOS'!$D$28:$K$63,4,FALSE))</f>
        <v>MA</v>
      </c>
      <c r="H498" s="633" t="str">
        <f>IFERROR(VLOOKUP($A498,INSUMOS!$D:$M,5,FALSE),VLOOKUP($A498,'MO-INSUMOS'!$D$28:$K$63,5,FALSE))</f>
        <v>ARAME RECOZIDO NO 18</v>
      </c>
      <c r="I498" s="919" t="str">
        <f>IFERROR(VLOOKUP($A498,INSUMOS!$D:$M,6,FALSE),VLOOKUP($A498,'MO-INSUMOS'!$D$28:$K$63,6,FALSE))</f>
        <v>KG</v>
      </c>
      <c r="J498" s="933">
        <f>IFERROR(VLOOKUP($A498,INSUMOS!$D:$M,7,FALSE),VLOOKUP($A498,'MO-INSUMOS'!$D$28:$K$63,7,FALSE))</f>
        <v>4.4999999999999998E-2</v>
      </c>
      <c r="K498" s="934">
        <f>IFERROR(VLOOKUP($A498,INSUMOS!$D:$M,8,FALSE),VLOOKUP($A498,'MO-INSUMOS'!$D$28:$K$63,8,FALSE))</f>
        <v>0</v>
      </c>
      <c r="L498" s="934">
        <f t="shared" si="30"/>
        <v>0</v>
      </c>
      <c r="M498" s="935" t="e">
        <f t="shared" si="31"/>
        <v>#DIV/0!</v>
      </c>
      <c r="N498" s="936" t="e">
        <f>SUM($M$11:M498)</f>
        <v>#DIV/0!</v>
      </c>
      <c r="P498" s="66" t="str">
        <f>IFERROR(VLOOKUP(F498,'SE-GERAL'!$G:$T,14,FALSE),"N")</f>
        <v>N</v>
      </c>
      <c r="Q498" s="66" t="str">
        <f>IF(SUMIF('MO-FERRAMENTAS EPI'!K:K,F498,'MO-FERRAMENTAS EPI'!F:F)&gt;0,"D","N")</f>
        <v>N</v>
      </c>
      <c r="R498" s="66" t="str">
        <f t="shared" si="32"/>
        <v>N</v>
      </c>
      <c r="S498" s="959"/>
      <c r="T498" s="959"/>
      <c r="U498" s="960"/>
      <c r="V498" s="960"/>
    </row>
    <row r="499" spans="1:22" ht="22.5">
      <c r="A499" s="66">
        <v>285</v>
      </c>
      <c r="D499" s="932" t="e">
        <f t="shared" si="33"/>
        <v>#DIV/0!</v>
      </c>
      <c r="E499" s="82" t="str">
        <f>IFERROR(VLOOKUP($A499,INSUMOS!$D:$M,2,FALSE),VLOOKUP($A499,'MO-INSUMOS'!$D$28:$K$63,2,FALSE))</f>
        <v>SINAPI</v>
      </c>
      <c r="F499" s="919">
        <f>IFERROR(VLOOKUP($A499,INSUMOS!$D:$M,3,FALSE),VLOOKUP($A499,'MO-INSUMOS'!$D$28:$K$63,3,FALSE))</f>
        <v>3396</v>
      </c>
      <c r="G499" s="919" t="str">
        <f>IFERROR(VLOOKUP($A499,INSUMOS!$D:$M,4,FALSE),VLOOKUP($A499,'MO-INSUMOS'!$D$28:$K$63,4,FALSE))</f>
        <v>MA</v>
      </c>
      <c r="H499" s="633" t="str">
        <f>IFERROR(VLOOKUP($A499,INSUMOS!$D:$M,5,FALSE),VLOOKUP($A499,'MO-INSUMOS'!$D$28:$K$63,5,FALSE))</f>
        <v>SUPORTE ISOLADOR SIMPLES DIAMETRO NOMINAL 5/16", COM ROSCA SOBERBA E BUCHA</v>
      </c>
      <c r="I499" s="919" t="str">
        <f>IFERROR(VLOOKUP($A499,INSUMOS!$D:$M,6,FALSE),VLOOKUP($A499,'MO-INSUMOS'!$D$28:$K$63,6,FALSE))</f>
        <v>UN</v>
      </c>
      <c r="J499" s="933">
        <f>IFERROR(VLOOKUP($A499,INSUMOS!$D:$M,7,FALSE),VLOOKUP($A499,'MO-INSUMOS'!$D$28:$K$63,7,FALSE))</f>
        <v>8.3333333333333329E-2</v>
      </c>
      <c r="K499" s="934">
        <f>IFERROR(VLOOKUP($A499,INSUMOS!$D:$M,8,FALSE),VLOOKUP($A499,'MO-INSUMOS'!$D$28:$K$63,8,FALSE))</f>
        <v>0</v>
      </c>
      <c r="L499" s="934">
        <f t="shared" si="30"/>
        <v>0</v>
      </c>
      <c r="M499" s="935" t="e">
        <f t="shared" si="31"/>
        <v>#DIV/0!</v>
      </c>
      <c r="N499" s="936" t="e">
        <f>SUM($M$11:M499)</f>
        <v>#DIV/0!</v>
      </c>
      <c r="P499" s="66" t="str">
        <f>IFERROR(VLOOKUP(F499,'SE-GERAL'!$G:$T,14,FALSE),"N")</f>
        <v>D</v>
      </c>
      <c r="Q499" s="66" t="str">
        <f>IF(SUMIF('MO-FERRAMENTAS EPI'!K:K,F499,'MO-FERRAMENTAS EPI'!F:F)&gt;0,"D","N")</f>
        <v>N</v>
      </c>
      <c r="R499" s="66" t="str">
        <f t="shared" si="32"/>
        <v>D</v>
      </c>
      <c r="S499" s="959"/>
      <c r="T499" s="959"/>
      <c r="U499" s="960"/>
      <c r="V499" s="960"/>
    </row>
    <row r="500" spans="1:22">
      <c r="A500" s="66">
        <v>103</v>
      </c>
      <c r="D500" s="932" t="e">
        <f t="shared" si="33"/>
        <v>#DIV/0!</v>
      </c>
      <c r="E500" s="82" t="str">
        <f>IFERROR(VLOOKUP($A500,INSUMOS!$D:$M,2,FALSE),VLOOKUP($A500,'MO-INSUMOS'!$D$28:$K$63,2,FALSE))</f>
        <v>SCO/RIO</v>
      </c>
      <c r="F500" s="919" t="str">
        <f>IFERROR(VLOOKUP($A500,INSUMOS!$D:$M,3,FALSE),VLOOKUP($A500,'MO-INSUMOS'!$D$28:$K$63,3,FALSE))</f>
        <v>MAT148100</v>
      </c>
      <c r="G500" s="919" t="str">
        <f>IFERROR(VLOOKUP($A500,INSUMOS!$D:$M,4,FALSE),VLOOKUP($A500,'MO-INSUMOS'!$D$28:$K$63,4,FALSE))</f>
        <v>MA</v>
      </c>
      <c r="H500" s="633" t="str">
        <f>IFERROR(VLOOKUP($A500,INSUMOS!$D:$M,5,FALSE),VLOOKUP($A500,'MO-INSUMOS'!$D$28:$K$63,5,FALSE))</f>
        <v>UNIAO DE PVC RIGIDO, ROSCAVEL, DIAMETRO NOMINAL DE 1/2"</v>
      </c>
      <c r="I500" s="919" t="str">
        <f>IFERROR(VLOOKUP($A500,INSUMOS!$D:$M,6,FALSE),VLOOKUP($A500,'MO-INSUMOS'!$D$28:$K$63,6,FALSE))</f>
        <v>UN</v>
      </c>
      <c r="J500" s="933">
        <f>IFERROR(VLOOKUP($A500,INSUMOS!$D:$M,7,FALSE),VLOOKUP($A500,'MO-INSUMOS'!$D$28:$K$63,7,FALSE))</f>
        <v>8.3333333333333329E-2</v>
      </c>
      <c r="K500" s="934">
        <f>IFERROR(VLOOKUP($A500,INSUMOS!$D:$M,8,FALSE),VLOOKUP($A500,'MO-INSUMOS'!$D$28:$K$63,8,FALSE))</f>
        <v>0</v>
      </c>
      <c r="L500" s="934">
        <f t="shared" si="30"/>
        <v>0</v>
      </c>
      <c r="M500" s="935" t="e">
        <f t="shared" si="31"/>
        <v>#DIV/0!</v>
      </c>
      <c r="N500" s="936" t="e">
        <f>SUM($M$11:M500)</f>
        <v>#DIV/0!</v>
      </c>
      <c r="P500" s="66" t="str">
        <f>IFERROR(VLOOKUP(F500,'SE-GERAL'!$G:$T,14,FALSE),"N")</f>
        <v>N</v>
      </c>
      <c r="Q500" s="66" t="str">
        <f>IF(SUMIF('MO-FERRAMENTAS EPI'!K:K,F500,'MO-FERRAMENTAS EPI'!F:F)&gt;0,"D","N")</f>
        <v>N</v>
      </c>
      <c r="R500" s="66" t="str">
        <f t="shared" si="32"/>
        <v>N</v>
      </c>
      <c r="S500" s="959"/>
      <c r="T500" s="959"/>
      <c r="U500" s="960"/>
      <c r="V500" s="960"/>
    </row>
    <row r="501" spans="1:22">
      <c r="A501" s="66">
        <v>135</v>
      </c>
      <c r="D501" s="932" t="e">
        <f t="shared" si="33"/>
        <v>#DIV/0!</v>
      </c>
      <c r="E501" s="82" t="str">
        <f>IFERROR(VLOOKUP($A501,INSUMOS!$D:$M,2,FALSE),VLOOKUP($A501,'MO-INSUMOS'!$D$28:$K$63,2,FALSE))</f>
        <v>SINAPI</v>
      </c>
      <c r="F501" s="919">
        <f>IFERROR(VLOOKUP($A501,INSUMOS!$D:$M,3,FALSE),VLOOKUP($A501,'MO-INSUMOS'!$D$28:$K$63,3,FALSE))</f>
        <v>4222</v>
      </c>
      <c r="G501" s="919" t="str">
        <f>IFERROR(VLOOKUP($A501,INSUMOS!$D:$M,4,FALSE),VLOOKUP($A501,'MO-INSUMOS'!$D$28:$K$63,4,FALSE))</f>
        <v>MA</v>
      </c>
      <c r="H501" s="633" t="str">
        <f>IFERROR(VLOOKUP($A501,INSUMOS!$D:$M,5,FALSE),VLOOKUP($A501,'MO-INSUMOS'!$D$28:$K$63,5,FALSE))</f>
        <v>GASOLINA COMUM</v>
      </c>
      <c r="I501" s="919" t="str">
        <f>IFERROR(VLOOKUP($A501,INSUMOS!$D:$M,6,FALSE),VLOOKUP($A501,'MO-INSUMOS'!$D$28:$K$63,6,FALSE))</f>
        <v>L</v>
      </c>
      <c r="J501" s="933">
        <f>IFERROR(VLOOKUP($A501,INSUMOS!$D:$M,7,FALSE),VLOOKUP($A501,'MO-INSUMOS'!$D$28:$K$63,7,FALSE))</f>
        <v>7.0555000000000007E-2</v>
      </c>
      <c r="K501" s="934">
        <f>IFERROR(VLOOKUP($A501,INSUMOS!$D:$M,8,FALSE),VLOOKUP($A501,'MO-INSUMOS'!$D$28:$K$63,8,FALSE))</f>
        <v>0</v>
      </c>
      <c r="L501" s="934">
        <f t="shared" si="30"/>
        <v>0</v>
      </c>
      <c r="M501" s="935" t="e">
        <f t="shared" si="31"/>
        <v>#DIV/0!</v>
      </c>
      <c r="N501" s="936" t="e">
        <f>SUM($M$11:M501)</f>
        <v>#DIV/0!</v>
      </c>
      <c r="P501" s="66" t="str">
        <f>IFERROR(VLOOKUP(F501,'SE-GERAL'!$G:$T,14,FALSE),"N")</f>
        <v>N</v>
      </c>
      <c r="Q501" s="66" t="str">
        <f>IF(SUMIF('MO-FERRAMENTAS EPI'!K:K,F501,'MO-FERRAMENTAS EPI'!F:F)&gt;0,"D","N")</f>
        <v>N</v>
      </c>
      <c r="R501" s="66" t="str">
        <f t="shared" si="32"/>
        <v>N</v>
      </c>
      <c r="S501" s="959"/>
      <c r="T501" s="959"/>
      <c r="U501" s="960"/>
      <c r="V501" s="960"/>
    </row>
    <row r="502" spans="1:22">
      <c r="A502" s="66">
        <v>75</v>
      </c>
      <c r="D502" s="932" t="e">
        <f t="shared" si="33"/>
        <v>#DIV/0!</v>
      </c>
      <c r="E502" s="82" t="str">
        <f>IFERROR(VLOOKUP($A502,INSUMOS!$D:$M,2,FALSE),VLOOKUP($A502,'MO-INSUMOS'!$D$28:$K$63,2,FALSE))</f>
        <v>SCO/RIO</v>
      </c>
      <c r="F502" s="919" t="str">
        <f>IFERROR(VLOOKUP($A502,INSUMOS!$D:$M,3,FALSE),VLOOKUP($A502,'MO-INSUMOS'!$D$28:$K$63,3,FALSE))</f>
        <v>MAT115600</v>
      </c>
      <c r="G502" s="919" t="str">
        <f>IFERROR(VLOOKUP($A502,INSUMOS!$D:$M,4,FALSE),VLOOKUP($A502,'MO-INSUMOS'!$D$28:$K$63,4,FALSE))</f>
        <v>MA</v>
      </c>
      <c r="H502" s="633" t="str">
        <f>IFERROR(VLOOKUP($A502,INSUMOS!$D:$M,5,FALSE),VLOOKUP($A502,'MO-INSUMOS'!$D$28:$K$63,5,FALSE))</f>
        <v>RABICHO DE PVC, COMPRIMENTO DE 30CM, SAIDA DE 1/2"</v>
      </c>
      <c r="I502" s="919" t="str">
        <f>IFERROR(VLOOKUP($A502,INSUMOS!$D:$M,6,FALSE),VLOOKUP($A502,'MO-INSUMOS'!$D$28:$K$63,6,FALSE))</f>
        <v>UN</v>
      </c>
      <c r="J502" s="933">
        <f>IFERROR(VLOOKUP($A502,INSUMOS!$D:$M,7,FALSE),VLOOKUP($A502,'MO-INSUMOS'!$D$28:$K$63,7,FALSE))</f>
        <v>8.3333333333333329E-2</v>
      </c>
      <c r="K502" s="934">
        <f>IFERROR(VLOOKUP($A502,INSUMOS!$D:$M,8,FALSE),VLOOKUP($A502,'MO-INSUMOS'!$D$28:$K$63,8,FALSE))</f>
        <v>0</v>
      </c>
      <c r="L502" s="934">
        <f t="shared" si="30"/>
        <v>0</v>
      </c>
      <c r="M502" s="935" t="e">
        <f t="shared" si="31"/>
        <v>#DIV/0!</v>
      </c>
      <c r="N502" s="936" t="e">
        <f>SUM($M$11:M502)</f>
        <v>#DIV/0!</v>
      </c>
      <c r="P502" s="66" t="str">
        <f>IFERROR(VLOOKUP(F502,'SE-GERAL'!$G:$T,14,FALSE),"N")</f>
        <v>N</v>
      </c>
      <c r="Q502" s="66" t="str">
        <f>IF(SUMIF('MO-FERRAMENTAS EPI'!K:K,F502,'MO-FERRAMENTAS EPI'!F:F)&gt;0,"D","N")</f>
        <v>N</v>
      </c>
      <c r="R502" s="66" t="str">
        <f t="shared" si="32"/>
        <v>N</v>
      </c>
      <c r="S502" s="959"/>
      <c r="T502" s="959"/>
      <c r="U502" s="960"/>
      <c r="V502" s="960"/>
    </row>
    <row r="503" spans="1:22">
      <c r="A503" s="66">
        <v>153</v>
      </c>
      <c r="D503" s="932" t="e">
        <f t="shared" si="33"/>
        <v>#DIV/0!</v>
      </c>
      <c r="E503" s="82" t="str">
        <f>IFERROR(VLOOKUP($A503,INSUMOS!$D:$M,2,FALSE),VLOOKUP($A503,'MO-INSUMOS'!$D$28:$K$63,2,FALSE))</f>
        <v>SINAPI</v>
      </c>
      <c r="F503" s="919">
        <f>IFERROR(VLOOKUP($A503,INSUMOS!$D:$M,3,FALSE),VLOOKUP($A503,'MO-INSUMOS'!$D$28:$K$63,3,FALSE))</f>
        <v>4374</v>
      </c>
      <c r="G503" s="919" t="str">
        <f>IFERROR(VLOOKUP($A503,INSUMOS!$D:$M,4,FALSE),VLOOKUP($A503,'MO-INSUMOS'!$D$28:$K$63,4,FALSE))</f>
        <v>MA</v>
      </c>
      <c r="H503" s="633" t="str">
        <f>IFERROR(VLOOKUP($A503,INSUMOS!$D:$M,5,FALSE),VLOOKUP($A503,'MO-INSUMOS'!$D$28:$K$63,5,FALSE))</f>
        <v xml:space="preserve">BUCHA NYLON S-10    </v>
      </c>
      <c r="I503" s="919" t="str">
        <f>IFERROR(VLOOKUP($A503,INSUMOS!$D:$M,6,FALSE),VLOOKUP($A503,'MO-INSUMOS'!$D$28:$K$63,6,FALSE))</f>
        <v>UN</v>
      </c>
      <c r="J503" s="933">
        <f>IFERROR(VLOOKUP($A503,INSUMOS!$D:$M,7,FALSE),VLOOKUP($A503,'MO-INSUMOS'!$D$28:$K$63,7,FALSE))</f>
        <v>0.83333333333333337</v>
      </c>
      <c r="K503" s="934">
        <f>IFERROR(VLOOKUP($A503,INSUMOS!$D:$M,8,FALSE),VLOOKUP($A503,'MO-INSUMOS'!$D$28:$K$63,8,FALSE))</f>
        <v>0</v>
      </c>
      <c r="L503" s="934">
        <f t="shared" si="30"/>
        <v>0</v>
      </c>
      <c r="M503" s="935" t="e">
        <f t="shared" si="31"/>
        <v>#DIV/0!</v>
      </c>
      <c r="N503" s="936" t="e">
        <f>SUM($M$11:M503)</f>
        <v>#DIV/0!</v>
      </c>
      <c r="P503" s="66" t="str">
        <f>IFERROR(VLOOKUP(F503,'SE-GERAL'!$G:$T,14,FALSE),"N")</f>
        <v>D</v>
      </c>
      <c r="Q503" s="66" t="str">
        <f>IF(SUMIF('MO-FERRAMENTAS EPI'!K:K,F503,'MO-FERRAMENTAS EPI'!F:F)&gt;0,"D","N")</f>
        <v>N</v>
      </c>
      <c r="R503" s="66" t="str">
        <f t="shared" si="32"/>
        <v>D</v>
      </c>
      <c r="S503" s="959"/>
      <c r="T503" s="959"/>
      <c r="U503" s="960"/>
      <c r="V503" s="960"/>
    </row>
    <row r="504" spans="1:22" ht="22.5">
      <c r="A504" s="66">
        <v>218</v>
      </c>
      <c r="D504" s="932" t="e">
        <f t="shared" si="33"/>
        <v>#DIV/0!</v>
      </c>
      <c r="E504" s="82" t="str">
        <f>IFERROR(VLOOKUP($A504,INSUMOS!$D:$M,2,FALSE),VLOOKUP($A504,'MO-INSUMOS'!$D$28:$K$63,2,FALSE))</f>
        <v>SCO/RIO</v>
      </c>
      <c r="F504" s="919" t="str">
        <f>IFERROR(VLOOKUP($A504,INSUMOS!$D:$M,3,FALSE),VLOOKUP($A504,'MO-INSUMOS'!$D$28:$K$63,3,FALSE))</f>
        <v>MAT084400</v>
      </c>
      <c r="G504" s="919" t="str">
        <f>IFERROR(VLOOKUP($A504,INSUMOS!$D:$M,4,FALSE),VLOOKUP($A504,'MO-INSUMOS'!$D$28:$K$63,4,FALSE))</f>
        <v>MA</v>
      </c>
      <c r="H504" s="633" t="str">
        <f>IFERROR(VLOOKUP($A504,INSUMOS!$D:$M,5,FALSE),VLOOKUP($A504,'MO-INSUMOS'!$D$28:$K$63,5,FALSE))</f>
        <v>LUVA DE PVC RIGIDO, PARA ELETRODUTO, DIAMETRO NOMINAL DE 2"</v>
      </c>
      <c r="I504" s="919" t="str">
        <f>IFERROR(VLOOKUP($A504,INSUMOS!$D:$M,6,FALSE),VLOOKUP($A504,'MO-INSUMOS'!$D$28:$K$63,6,FALSE))</f>
        <v>UN</v>
      </c>
      <c r="J504" s="933">
        <f>IFERROR(VLOOKUP($A504,INSUMOS!$D:$M,7,FALSE),VLOOKUP($A504,'MO-INSUMOS'!$D$28:$K$63,7,FALSE))</f>
        <v>5.5500000000000001E-2</v>
      </c>
      <c r="K504" s="934">
        <f>IFERROR(VLOOKUP($A504,INSUMOS!$D:$M,8,FALSE),VLOOKUP($A504,'MO-INSUMOS'!$D$28:$K$63,8,FALSE))</f>
        <v>0</v>
      </c>
      <c r="L504" s="934">
        <f t="shared" si="30"/>
        <v>0</v>
      </c>
      <c r="M504" s="935" t="e">
        <f t="shared" si="31"/>
        <v>#DIV/0!</v>
      </c>
      <c r="N504" s="936" t="e">
        <f>SUM($M$11:M504)</f>
        <v>#DIV/0!</v>
      </c>
      <c r="P504" s="66" t="str">
        <f>IFERROR(VLOOKUP(F504,'SE-GERAL'!$G:$T,14,FALSE),"N")</f>
        <v>N</v>
      </c>
      <c r="Q504" s="66" t="str">
        <f>IF(SUMIF('MO-FERRAMENTAS EPI'!K:K,F504,'MO-FERRAMENTAS EPI'!F:F)&gt;0,"D","N")</f>
        <v>N</v>
      </c>
      <c r="R504" s="66" t="str">
        <f t="shared" si="32"/>
        <v>N</v>
      </c>
      <c r="S504" s="959"/>
      <c r="T504" s="959"/>
      <c r="U504" s="960"/>
      <c r="V504" s="960"/>
    </row>
    <row r="505" spans="1:22">
      <c r="A505" s="66">
        <v>155</v>
      </c>
      <c r="D505" s="932" t="e">
        <f t="shared" si="33"/>
        <v>#DIV/0!</v>
      </c>
      <c r="E505" s="82" t="str">
        <f>IFERROR(VLOOKUP($A505,INSUMOS!$D:$M,2,FALSE),VLOOKUP($A505,'MO-INSUMOS'!$D$28:$K$63,2,FALSE))</f>
        <v>UFRJ</v>
      </c>
      <c r="F505" s="919" t="str">
        <f>IFERROR(VLOOKUP($A505,INSUMOS!$D:$M,3,FALSE),VLOOKUP($A505,'MO-INSUMOS'!$D$28:$K$63,3,FALSE))</f>
        <v>UFRJ-0007</v>
      </c>
      <c r="G505" s="919" t="str">
        <f>IFERROR(VLOOKUP($A505,INSUMOS!$D:$M,4,FALSE),VLOOKUP($A505,'MO-INSUMOS'!$D$28:$K$63,4,FALSE))</f>
        <v>MA</v>
      </c>
      <c r="H505" s="633" t="str">
        <f>IFERROR(VLOOKUP($A505,INSUMOS!$D:$M,5,FALSE),VLOOKUP($A505,'MO-INSUMOS'!$D$28:$K$63,5,FALSE))</f>
        <v>PARAFUSO CABEÇA CHATA - FENDA 4,2X32MM - INOX</v>
      </c>
      <c r="I505" s="919" t="str">
        <f>IFERROR(VLOOKUP($A505,INSUMOS!$D:$M,6,FALSE),VLOOKUP($A505,'MO-INSUMOS'!$D$28:$K$63,6,FALSE))</f>
        <v>UN</v>
      </c>
      <c r="J505" s="933">
        <f>IFERROR(VLOOKUP($A505,INSUMOS!$D:$M,7,FALSE),VLOOKUP($A505,'MO-INSUMOS'!$D$28:$K$63,7,FALSE))</f>
        <v>0.83333333333333337</v>
      </c>
      <c r="K505" s="934">
        <f>IFERROR(VLOOKUP($A505,INSUMOS!$D:$M,8,FALSE),VLOOKUP($A505,'MO-INSUMOS'!$D$28:$K$63,8,FALSE))</f>
        <v>0</v>
      </c>
      <c r="L505" s="934">
        <f t="shared" si="30"/>
        <v>0</v>
      </c>
      <c r="M505" s="935" t="e">
        <f t="shared" si="31"/>
        <v>#DIV/0!</v>
      </c>
      <c r="N505" s="936" t="e">
        <f>SUM($M$11:M505)</f>
        <v>#DIV/0!</v>
      </c>
      <c r="P505" s="66" t="str">
        <f>IFERROR(VLOOKUP(F505,'SE-GERAL'!$G:$T,14,FALSE),"N")</f>
        <v>D</v>
      </c>
      <c r="Q505" s="66" t="str">
        <f>IF(SUMIF('MO-FERRAMENTAS EPI'!K:K,F505,'MO-FERRAMENTAS EPI'!F:F)&gt;0,"D","N")</f>
        <v>N</v>
      </c>
      <c r="R505" s="66" t="str">
        <f t="shared" si="32"/>
        <v>D</v>
      </c>
      <c r="S505" s="959"/>
      <c r="T505" s="959"/>
      <c r="U505" s="960"/>
      <c r="V505" s="960"/>
    </row>
    <row r="506" spans="1:22">
      <c r="A506" s="66">
        <v>89</v>
      </c>
      <c r="D506" s="932" t="e">
        <f t="shared" si="33"/>
        <v>#DIV/0!</v>
      </c>
      <c r="E506" s="82" t="str">
        <f>IFERROR(VLOOKUP($A506,INSUMOS!$D:$M,2,FALSE),VLOOKUP($A506,'MO-INSUMOS'!$D$28:$K$63,2,FALSE))</f>
        <v>SCO/RIO</v>
      </c>
      <c r="F506" s="919" t="str">
        <f>IFERROR(VLOOKUP($A506,INSUMOS!$D:$M,3,FALSE),VLOOKUP($A506,'MO-INSUMOS'!$D$28:$K$63,3,FALSE))</f>
        <v>MAT068150</v>
      </c>
      <c r="G506" s="919" t="str">
        <f>IFERROR(VLOOKUP($A506,INSUMOS!$D:$M,4,FALSE),VLOOKUP($A506,'MO-INSUMOS'!$D$28:$K$63,4,FALSE))</f>
        <v>MA</v>
      </c>
      <c r="H506" s="633" t="str">
        <f>IFERROR(VLOOKUP($A506,INSUMOS!$D:$M,5,FALSE),VLOOKUP($A506,'MO-INSUMOS'!$D$28:$K$63,5,FALSE))</f>
        <v>ISOLADOR TIPO CARRETILHA MARROM DE (72X72)MM</v>
      </c>
      <c r="I506" s="919" t="str">
        <f>IFERROR(VLOOKUP($A506,INSUMOS!$D:$M,6,FALSE),VLOOKUP($A506,'MO-INSUMOS'!$D$28:$K$63,6,FALSE))</f>
        <v>UN</v>
      </c>
      <c r="J506" s="933">
        <f>IFERROR(VLOOKUP($A506,INSUMOS!$D:$M,7,FALSE),VLOOKUP($A506,'MO-INSUMOS'!$D$28:$K$63,7,FALSE))</f>
        <v>8.3333333333333329E-2</v>
      </c>
      <c r="K506" s="934">
        <f>IFERROR(VLOOKUP($A506,INSUMOS!$D:$M,8,FALSE),VLOOKUP($A506,'MO-INSUMOS'!$D$28:$K$63,8,FALSE))</f>
        <v>0</v>
      </c>
      <c r="L506" s="934">
        <f t="shared" si="30"/>
        <v>0</v>
      </c>
      <c r="M506" s="935" t="e">
        <f t="shared" si="31"/>
        <v>#DIV/0!</v>
      </c>
      <c r="N506" s="936" t="e">
        <f>SUM($M$11:M506)</f>
        <v>#DIV/0!</v>
      </c>
      <c r="P506" s="66" t="str">
        <f>IFERROR(VLOOKUP(F506,'SE-GERAL'!$G:$T,14,FALSE),"N")</f>
        <v>N</v>
      </c>
      <c r="Q506" s="66" t="str">
        <f>IF(SUMIF('MO-FERRAMENTAS EPI'!K:K,F506,'MO-FERRAMENTAS EPI'!F:F)&gt;0,"D","N")</f>
        <v>N</v>
      </c>
      <c r="R506" s="66" t="str">
        <f t="shared" si="32"/>
        <v>N</v>
      </c>
      <c r="S506" s="959"/>
      <c r="T506" s="959"/>
      <c r="U506" s="960"/>
      <c r="V506" s="960"/>
    </row>
    <row r="507" spans="1:22">
      <c r="A507" s="66">
        <v>104</v>
      </c>
      <c r="D507" s="932" t="e">
        <f t="shared" si="33"/>
        <v>#DIV/0!</v>
      </c>
      <c r="E507" s="82" t="str">
        <f>IFERROR(VLOOKUP($A507,INSUMOS!$D:$M,2,FALSE),VLOOKUP($A507,'MO-INSUMOS'!$D$28:$K$63,2,FALSE))</f>
        <v>SCO/RIO</v>
      </c>
      <c r="F507" s="919" t="str">
        <f>IFERROR(VLOOKUP($A507,INSUMOS!$D:$M,3,FALSE),VLOOKUP($A507,'MO-INSUMOS'!$D$28:$K$63,3,FALSE))</f>
        <v>MAT019450</v>
      </c>
      <c r="G507" s="919" t="str">
        <f>IFERROR(VLOOKUP($A507,INSUMOS!$D:$M,4,FALSE),VLOOKUP($A507,'MO-INSUMOS'!$D$28:$K$63,4,FALSE))</f>
        <v>MA</v>
      </c>
      <c r="H507" s="633" t="str">
        <f>IFERROR(VLOOKUP($A507,INSUMOS!$D:$M,5,FALSE),VLOOKUP($A507,'MO-INSUMOS'!$D$28:$K$63,5,FALSE))</f>
        <v>BUCHA DE NYLON, TAMANHO S-12</v>
      </c>
      <c r="I507" s="919" t="str">
        <f>IFERROR(VLOOKUP($A507,INSUMOS!$D:$M,6,FALSE),VLOOKUP($A507,'MO-INSUMOS'!$D$28:$K$63,6,FALSE))</f>
        <v>UN</v>
      </c>
      <c r="J507" s="933">
        <f>IFERROR(VLOOKUP($A507,INSUMOS!$D:$M,7,FALSE),VLOOKUP($A507,'MO-INSUMOS'!$D$28:$K$63,7,FALSE))</f>
        <v>0.83333333333333337</v>
      </c>
      <c r="K507" s="934">
        <f>IFERROR(VLOOKUP($A507,INSUMOS!$D:$M,8,FALSE),VLOOKUP($A507,'MO-INSUMOS'!$D$28:$K$63,8,FALSE))</f>
        <v>0</v>
      </c>
      <c r="L507" s="934">
        <f t="shared" si="30"/>
        <v>0</v>
      </c>
      <c r="M507" s="935" t="e">
        <f t="shared" si="31"/>
        <v>#DIV/0!</v>
      </c>
      <c r="N507" s="936" t="e">
        <f>SUM($M$11:M507)</f>
        <v>#DIV/0!</v>
      </c>
      <c r="P507" s="66" t="str">
        <f>IFERROR(VLOOKUP(F507,'SE-GERAL'!$G:$T,14,FALSE),"N")</f>
        <v>D</v>
      </c>
      <c r="Q507" s="66" t="str">
        <f>IF(SUMIF('MO-FERRAMENTAS EPI'!K:K,F507,'MO-FERRAMENTAS EPI'!F:F)&gt;0,"D","N")</f>
        <v>N</v>
      </c>
      <c r="R507" s="66" t="str">
        <f t="shared" si="32"/>
        <v>D</v>
      </c>
      <c r="S507" s="959"/>
      <c r="T507" s="959"/>
      <c r="U507" s="960"/>
      <c r="V507" s="960"/>
    </row>
    <row r="508" spans="1:22">
      <c r="A508" s="66">
        <v>374</v>
      </c>
      <c r="D508" s="932" t="e">
        <f t="shared" si="33"/>
        <v>#DIV/0!</v>
      </c>
      <c r="E508" s="82" t="str">
        <f>IFERROR(VLOOKUP($A508,INSUMOS!$D:$M,2,FALSE),VLOOKUP($A508,'MO-INSUMOS'!$D$28:$K$63,2,FALSE))</f>
        <v>UFRJ</v>
      </c>
      <c r="F508" s="919" t="str">
        <f>IFERROR(VLOOKUP($A508,INSUMOS!$D:$M,3,FALSE),VLOOKUP($A508,'MO-INSUMOS'!$D$28:$K$63,3,FALSE))</f>
        <v>UFRJ-0351</v>
      </c>
      <c r="G508" s="919" t="str">
        <f>IFERROR(VLOOKUP($A508,INSUMOS!$D:$M,4,FALSE),VLOOKUP($A508,'MO-INSUMOS'!$D$28:$K$63,4,FALSE))</f>
        <v>MA</v>
      </c>
      <c r="H508" s="633" t="str">
        <f>IFERROR(VLOOKUP($A508,INSUMOS!$D:$M,5,FALSE),VLOOKUP($A508,'MO-INSUMOS'!$D$28:$K$63,5,FALSE))</f>
        <v>ANEL ORING 2214, AGEL OU EQUIVALENTE</v>
      </c>
      <c r="I508" s="919" t="str">
        <f>IFERROR(VLOOKUP($A508,INSUMOS!$D:$M,6,FALSE),VLOOKUP($A508,'MO-INSUMOS'!$D$28:$K$63,6,FALSE))</f>
        <v>UN</v>
      </c>
      <c r="J508" s="933">
        <f>IFERROR(VLOOKUP($A508,INSUMOS!$D:$M,7,FALSE),VLOOKUP($A508,'MO-INSUMOS'!$D$28:$K$63,7,FALSE))</f>
        <v>1</v>
      </c>
      <c r="K508" s="934">
        <f>IFERROR(VLOOKUP($A508,INSUMOS!$D:$M,8,FALSE),VLOOKUP($A508,'MO-INSUMOS'!$D$28:$K$63,8,FALSE))</f>
        <v>0</v>
      </c>
      <c r="L508" s="934">
        <f t="shared" si="30"/>
        <v>0</v>
      </c>
      <c r="M508" s="935" t="e">
        <f t="shared" si="31"/>
        <v>#DIV/0!</v>
      </c>
      <c r="N508" s="936" t="e">
        <f>SUM($M$11:M508)</f>
        <v>#DIV/0!</v>
      </c>
      <c r="P508" s="66" t="str">
        <f>IFERROR(VLOOKUP(F508,'SE-GERAL'!$G:$T,14,FALSE),"N")</f>
        <v>D</v>
      </c>
      <c r="Q508" s="66" t="str">
        <f>IF(SUMIF('MO-FERRAMENTAS EPI'!K:K,F508,'MO-FERRAMENTAS EPI'!F:F)&gt;0,"D","N")</f>
        <v>N</v>
      </c>
      <c r="R508" s="66" t="str">
        <f t="shared" si="32"/>
        <v>D</v>
      </c>
      <c r="S508" s="959"/>
      <c r="T508" s="959"/>
      <c r="U508" s="960"/>
      <c r="V508" s="960"/>
    </row>
    <row r="509" spans="1:22">
      <c r="A509" s="66">
        <v>242</v>
      </c>
      <c r="D509" s="932" t="e">
        <f t="shared" si="33"/>
        <v>#DIV/0!</v>
      </c>
      <c r="E509" s="82" t="str">
        <f>IFERROR(VLOOKUP($A509,INSUMOS!$D:$M,2,FALSE),VLOOKUP($A509,'MO-INSUMOS'!$D$28:$K$63,2,FALSE))</f>
        <v>SINAPI</v>
      </c>
      <c r="F509" s="919">
        <f>IFERROR(VLOOKUP($A509,INSUMOS!$D:$M,3,FALSE),VLOOKUP($A509,'MO-INSUMOS'!$D$28:$K$63,3,FALSE))</f>
        <v>39175</v>
      </c>
      <c r="G509" s="919" t="str">
        <f>IFERROR(VLOOKUP($A509,INSUMOS!$D:$M,4,FALSE),VLOOKUP($A509,'MO-INSUMOS'!$D$28:$K$63,4,FALSE))</f>
        <v>MA</v>
      </c>
      <c r="H509" s="633" t="str">
        <f>IFERROR(VLOOKUP($A509,INSUMOS!$D:$M,5,FALSE),VLOOKUP($A509,'MO-INSUMOS'!$D$28:$K$63,5,FALSE))</f>
        <v>BUCHA EM ALUMINIO, COM ROSCA, DE 3/4", PARA ELETRODUTO</v>
      </c>
      <c r="I509" s="919" t="str">
        <f>IFERROR(VLOOKUP($A509,INSUMOS!$D:$M,6,FALSE),VLOOKUP($A509,'MO-INSUMOS'!$D$28:$K$63,6,FALSE))</f>
        <v>UN</v>
      </c>
      <c r="J509" s="933">
        <f>IFERROR(VLOOKUP($A509,INSUMOS!$D:$M,7,FALSE),VLOOKUP($A509,'MO-INSUMOS'!$D$28:$K$63,7,FALSE))</f>
        <v>0.25</v>
      </c>
      <c r="K509" s="934">
        <f>IFERROR(VLOOKUP($A509,INSUMOS!$D:$M,8,FALSE),VLOOKUP($A509,'MO-INSUMOS'!$D$28:$K$63,8,FALSE))</f>
        <v>0</v>
      </c>
      <c r="L509" s="934">
        <f t="shared" si="30"/>
        <v>0</v>
      </c>
      <c r="M509" s="935" t="e">
        <f t="shared" si="31"/>
        <v>#DIV/0!</v>
      </c>
      <c r="N509" s="936" t="e">
        <f>SUM($M$11:M509)</f>
        <v>#DIV/0!</v>
      </c>
      <c r="P509" s="66" t="str">
        <f>IFERROR(VLOOKUP(F509,'SE-GERAL'!$G:$T,14,FALSE),"N")</f>
        <v>D</v>
      </c>
      <c r="Q509" s="66" t="str">
        <f>IF(SUMIF('MO-FERRAMENTAS EPI'!K:K,F509,'MO-FERRAMENTAS EPI'!F:F)&gt;0,"D","N")</f>
        <v>N</v>
      </c>
      <c r="R509" s="66" t="str">
        <f t="shared" si="32"/>
        <v>D</v>
      </c>
      <c r="S509" s="959"/>
      <c r="T509" s="959"/>
      <c r="U509" s="960"/>
      <c r="V509" s="960"/>
    </row>
    <row r="510" spans="1:22" ht="22.5">
      <c r="A510" s="66">
        <v>27</v>
      </c>
      <c r="D510" s="932" t="e">
        <f t="shared" si="33"/>
        <v>#DIV/0!</v>
      </c>
      <c r="E510" s="82" t="str">
        <f>IFERROR(VLOOKUP($A510,INSUMOS!$D:$M,2,FALSE),VLOOKUP($A510,'MO-INSUMOS'!$D$28:$K$63,2,FALSE))</f>
        <v>SCO/RIO</v>
      </c>
      <c r="F510" s="919" t="str">
        <f>IFERROR(VLOOKUP($A510,INSUMOS!$D:$M,3,FALSE),VLOOKUP($A510,'MO-INSUMOS'!$D$28:$K$63,3,FALSE))</f>
        <v>IEQ013350</v>
      </c>
      <c r="G510" s="919" t="str">
        <f>IFERROR(VLOOKUP($A510,INSUMOS!$D:$M,4,FALSE),VLOOKUP($A510,'MO-INSUMOS'!$D$28:$K$63,4,FALSE))</f>
        <v>EQ</v>
      </c>
      <c r="H510" s="633" t="str">
        <f>IFERROR(VLOOKUP($A510,INSUMOS!$D:$M,5,FALSE),VLOOKUP($A510,'MO-INSUMOS'!$D$28:$K$63,5,FALSE))</f>
        <v>GRAXA COMUM (CHASSIS 2), TAMBORES COM 170KG, ISAFAX-2 OU SIMILAR</v>
      </c>
      <c r="I510" s="919" t="str">
        <f>IFERROR(VLOOKUP($A510,INSUMOS!$D:$M,6,FALSE),VLOOKUP($A510,'MO-INSUMOS'!$D$28:$K$63,6,FALSE))</f>
        <v>KG</v>
      </c>
      <c r="J510" s="933">
        <f>IFERROR(VLOOKUP($A510,INSUMOS!$D:$M,7,FALSE),VLOOKUP($A510,'MO-INSUMOS'!$D$28:$K$63,7,FALSE))</f>
        <v>2.7500000000000004E-2</v>
      </c>
      <c r="K510" s="934">
        <f>IFERROR(VLOOKUP($A510,INSUMOS!$D:$M,8,FALSE),VLOOKUP($A510,'MO-INSUMOS'!$D$28:$K$63,8,FALSE))</f>
        <v>0</v>
      </c>
      <c r="L510" s="934">
        <f t="shared" si="30"/>
        <v>0</v>
      </c>
      <c r="M510" s="935" t="e">
        <f t="shared" si="31"/>
        <v>#DIV/0!</v>
      </c>
      <c r="N510" s="936" t="e">
        <f>SUM($M$11:M510)</f>
        <v>#DIV/0!</v>
      </c>
      <c r="P510" s="66" t="str">
        <f>IFERROR(VLOOKUP(F510,'SE-GERAL'!$G:$T,14,FALSE),"N")</f>
        <v>N</v>
      </c>
      <c r="Q510" s="66" t="str">
        <f>IF(SUMIF('MO-FERRAMENTAS EPI'!K:K,F510,'MO-FERRAMENTAS EPI'!F:F)&gt;0,"D","N")</f>
        <v>N</v>
      </c>
      <c r="R510" s="66" t="str">
        <f t="shared" si="32"/>
        <v>N</v>
      </c>
      <c r="S510" s="959"/>
      <c r="T510" s="959"/>
      <c r="U510" s="960"/>
      <c r="V510" s="960"/>
    </row>
    <row r="511" spans="1:22">
      <c r="A511" s="66">
        <v>79</v>
      </c>
      <c r="D511" s="932" t="e">
        <f t="shared" si="33"/>
        <v>#DIV/0!</v>
      </c>
      <c r="E511" s="82" t="str">
        <f>IFERROR(VLOOKUP($A511,INSUMOS!$D:$M,2,FALSE),VLOOKUP($A511,'MO-INSUMOS'!$D$28:$K$63,2,FALSE))</f>
        <v>SCO/RIO</v>
      </c>
      <c r="F511" s="919" t="str">
        <f>IFERROR(VLOOKUP($A511,INSUMOS!$D:$M,3,FALSE),VLOOKUP($A511,'MO-INSUMOS'!$D$28:$K$63,3,FALSE))</f>
        <v>MAT006750</v>
      </c>
      <c r="G511" s="919" t="str">
        <f>IFERROR(VLOOKUP($A511,INSUMOS!$D:$M,4,FALSE),VLOOKUP($A511,'MO-INSUMOS'!$D$28:$K$63,4,FALSE))</f>
        <v>MA</v>
      </c>
      <c r="H511" s="633" t="str">
        <f>IFERROR(VLOOKUP($A511,INSUMOS!$D:$M,5,FALSE),VLOOKUP($A511,'MO-INSUMOS'!$D$28:$K$63,5,FALSE))</f>
        <v>ARRUELA DE ALUMINIO, DE 1 1/2"</v>
      </c>
      <c r="I511" s="919" t="str">
        <f>IFERROR(VLOOKUP($A511,INSUMOS!$D:$M,6,FALSE),VLOOKUP($A511,'MO-INSUMOS'!$D$28:$K$63,6,FALSE))</f>
        <v>UN</v>
      </c>
      <c r="J511" s="933">
        <f>IFERROR(VLOOKUP($A511,INSUMOS!$D:$M,7,FALSE),VLOOKUP($A511,'MO-INSUMOS'!$D$28:$K$63,7,FALSE))</f>
        <v>0.25</v>
      </c>
      <c r="K511" s="934">
        <f>IFERROR(VLOOKUP($A511,INSUMOS!$D:$M,8,FALSE),VLOOKUP($A511,'MO-INSUMOS'!$D$28:$K$63,8,FALSE))</f>
        <v>0</v>
      </c>
      <c r="L511" s="934">
        <f t="shared" si="30"/>
        <v>0</v>
      </c>
      <c r="M511" s="935" t="e">
        <f t="shared" si="31"/>
        <v>#DIV/0!</v>
      </c>
      <c r="N511" s="936" t="e">
        <f>SUM($M$11:M511)</f>
        <v>#DIV/0!</v>
      </c>
      <c r="P511" s="66" t="str">
        <f>IFERROR(VLOOKUP(F511,'SE-GERAL'!$G:$T,14,FALSE),"N")</f>
        <v>N</v>
      </c>
      <c r="Q511" s="66" t="str">
        <f>IF(SUMIF('MO-FERRAMENTAS EPI'!K:K,F511,'MO-FERRAMENTAS EPI'!F:F)&gt;0,"D","N")</f>
        <v>N</v>
      </c>
      <c r="R511" s="66" t="str">
        <f t="shared" si="32"/>
        <v>N</v>
      </c>
      <c r="S511" s="959"/>
      <c r="T511" s="959"/>
      <c r="U511" s="960"/>
      <c r="V511" s="960"/>
    </row>
    <row r="512" spans="1:22">
      <c r="A512" s="66">
        <v>74</v>
      </c>
      <c r="D512" s="932" t="e">
        <f t="shared" si="33"/>
        <v>#DIV/0!</v>
      </c>
      <c r="E512" s="82" t="str">
        <f>IFERROR(VLOOKUP($A512,INSUMOS!$D:$M,2,FALSE),VLOOKUP($A512,'MO-INSUMOS'!$D$28:$K$63,2,FALSE))</f>
        <v>SCO/RIO</v>
      </c>
      <c r="F512" s="919" t="str">
        <f>IFERROR(VLOOKUP($A512,INSUMOS!$D:$M,3,FALSE),VLOOKUP($A512,'MO-INSUMOS'!$D$28:$K$63,3,FALSE))</f>
        <v>MAT091500</v>
      </c>
      <c r="G512" s="919" t="str">
        <f>IFERROR(VLOOKUP($A512,INSUMOS!$D:$M,4,FALSE),VLOOKUP($A512,'MO-INSUMOS'!$D$28:$K$63,4,FALSE))</f>
        <v>MA</v>
      </c>
      <c r="H512" s="633" t="str">
        <f>IFERROR(VLOOKUP($A512,INSUMOS!$D:$M,5,FALSE),VLOOKUP($A512,'MO-INSUMOS'!$D$28:$K$63,5,FALSE))</f>
        <v>NIPLE DE PVC RIGIDO, ROSCAVEL, DIAMETRO NOMINAL DE 3/4"</v>
      </c>
      <c r="I512" s="919" t="str">
        <f>IFERROR(VLOOKUP($A512,INSUMOS!$D:$M,6,FALSE),VLOOKUP($A512,'MO-INSUMOS'!$D$28:$K$63,6,FALSE))</f>
        <v>UN</v>
      </c>
      <c r="J512" s="933">
        <f>IFERROR(VLOOKUP($A512,INSUMOS!$D:$M,7,FALSE),VLOOKUP($A512,'MO-INSUMOS'!$D$28:$K$63,7,FALSE))</f>
        <v>0.16666666666666666</v>
      </c>
      <c r="K512" s="934">
        <f>IFERROR(VLOOKUP($A512,INSUMOS!$D:$M,8,FALSE),VLOOKUP($A512,'MO-INSUMOS'!$D$28:$K$63,8,FALSE))</f>
        <v>0</v>
      </c>
      <c r="L512" s="934">
        <f t="shared" si="30"/>
        <v>0</v>
      </c>
      <c r="M512" s="935" t="e">
        <f t="shared" si="31"/>
        <v>#DIV/0!</v>
      </c>
      <c r="N512" s="936" t="e">
        <f>SUM($M$11:M512)</f>
        <v>#DIV/0!</v>
      </c>
      <c r="P512" s="66" t="str">
        <f>IFERROR(VLOOKUP(F512,'SE-GERAL'!$G:$T,14,FALSE),"N")</f>
        <v>N</v>
      </c>
      <c r="Q512" s="66" t="str">
        <f>IF(SUMIF('MO-FERRAMENTAS EPI'!K:K,F512,'MO-FERRAMENTAS EPI'!F:F)&gt;0,"D","N")</f>
        <v>N</v>
      </c>
      <c r="R512" s="66" t="str">
        <f t="shared" si="32"/>
        <v>N</v>
      </c>
      <c r="S512" s="959"/>
      <c r="T512" s="959"/>
      <c r="U512" s="960"/>
      <c r="V512" s="960"/>
    </row>
    <row r="513" spans="1:22">
      <c r="A513" s="66">
        <v>70</v>
      </c>
      <c r="D513" s="932" t="e">
        <f t="shared" si="33"/>
        <v>#DIV/0!</v>
      </c>
      <c r="E513" s="82" t="str">
        <f>IFERROR(VLOOKUP($A513,INSUMOS!$D:$M,2,FALSE),VLOOKUP($A513,'MO-INSUMOS'!$D$28:$K$63,2,FALSE))</f>
        <v>SCO/RIO</v>
      </c>
      <c r="F513" s="919" t="str">
        <f>IFERROR(VLOOKUP($A513,INSUMOS!$D:$M,3,FALSE),VLOOKUP($A513,'MO-INSUMOS'!$D$28:$K$63,3,FALSE))</f>
        <v>MAT073100</v>
      </c>
      <c r="G513" s="919" t="str">
        <f>IFERROR(VLOOKUP($A513,INSUMOS!$D:$M,4,FALSE),VLOOKUP($A513,'MO-INSUMOS'!$D$28:$K$63,4,FALSE))</f>
        <v>MA</v>
      </c>
      <c r="H513" s="633" t="str">
        <f>IFERROR(VLOOKUP($A513,INSUMOS!$D:$M,5,FALSE),VLOOKUP($A513,'MO-INSUMOS'!$D$28:$K$63,5,FALSE))</f>
        <v>JOELHO DE PVC RIGIDO, 45O, DIAMETRO NOMINAL DE 40MM</v>
      </c>
      <c r="I513" s="919" t="str">
        <f>IFERROR(VLOOKUP($A513,INSUMOS!$D:$M,6,FALSE),VLOOKUP($A513,'MO-INSUMOS'!$D$28:$K$63,6,FALSE))</f>
        <v>UN</v>
      </c>
      <c r="J513" s="933">
        <f>IFERROR(VLOOKUP($A513,INSUMOS!$D:$M,7,FALSE),VLOOKUP($A513,'MO-INSUMOS'!$D$28:$K$63,7,FALSE))</f>
        <v>0.16666666666666666</v>
      </c>
      <c r="K513" s="934">
        <f>IFERROR(VLOOKUP($A513,INSUMOS!$D:$M,8,FALSE),VLOOKUP($A513,'MO-INSUMOS'!$D$28:$K$63,8,FALSE))</f>
        <v>0</v>
      </c>
      <c r="L513" s="934">
        <f t="shared" si="30"/>
        <v>0</v>
      </c>
      <c r="M513" s="935" t="e">
        <f t="shared" si="31"/>
        <v>#DIV/0!</v>
      </c>
      <c r="N513" s="936" t="e">
        <f>SUM($M$11:M513)</f>
        <v>#DIV/0!</v>
      </c>
      <c r="P513" s="66" t="str">
        <f>IFERROR(VLOOKUP(F513,'SE-GERAL'!$G:$T,14,FALSE),"N")</f>
        <v>N</v>
      </c>
      <c r="Q513" s="66" t="str">
        <f>IF(SUMIF('MO-FERRAMENTAS EPI'!K:K,F513,'MO-FERRAMENTAS EPI'!F:F)&gt;0,"D","N")</f>
        <v>N</v>
      </c>
      <c r="R513" s="66" t="str">
        <f t="shared" si="32"/>
        <v>N</v>
      </c>
      <c r="S513" s="959"/>
      <c r="T513" s="959"/>
      <c r="U513" s="960"/>
      <c r="V513" s="960"/>
    </row>
    <row r="514" spans="1:22">
      <c r="A514" s="66">
        <v>133</v>
      </c>
      <c r="D514" s="932" t="e">
        <f t="shared" si="33"/>
        <v>#DIV/0!</v>
      </c>
      <c r="E514" s="82" t="str">
        <f>IFERROR(VLOOKUP($A514,INSUMOS!$D:$M,2,FALSE),VLOOKUP($A514,'MO-INSUMOS'!$D$28:$K$63,2,FALSE))</f>
        <v>SINAPI</v>
      </c>
      <c r="F514" s="919">
        <f>IFERROR(VLOOKUP($A514,INSUMOS!$D:$M,3,FALSE),VLOOKUP($A514,'MO-INSUMOS'!$D$28:$K$63,3,FALSE))</f>
        <v>4221</v>
      </c>
      <c r="G514" s="919" t="str">
        <f>IFERROR(VLOOKUP($A514,INSUMOS!$D:$M,4,FALSE),VLOOKUP($A514,'MO-INSUMOS'!$D$28:$K$63,4,FALSE))</f>
        <v>MA</v>
      </c>
      <c r="H514" s="633" t="str">
        <f>IFERROR(VLOOKUP($A514,INSUMOS!$D:$M,5,FALSE),VLOOKUP($A514,'MO-INSUMOS'!$D$28:$K$63,5,FALSE))</f>
        <v>OLEO DIESEL COMBUSTIVEL COMUM</v>
      </c>
      <c r="I514" s="919" t="str">
        <f>IFERROR(VLOOKUP($A514,INSUMOS!$D:$M,6,FALSE),VLOOKUP($A514,'MO-INSUMOS'!$D$28:$K$63,6,FALSE))</f>
        <v>L</v>
      </c>
      <c r="J514" s="933">
        <f>IFERROR(VLOOKUP($A514,INSUMOS!$D:$M,7,FALSE),VLOOKUP($A514,'MO-INSUMOS'!$D$28:$K$63,7,FALSE))</f>
        <v>4.8239999999999998E-2</v>
      </c>
      <c r="K514" s="934">
        <f>IFERROR(VLOOKUP($A514,INSUMOS!$D:$M,8,FALSE),VLOOKUP($A514,'MO-INSUMOS'!$D$28:$K$63,8,FALSE))</f>
        <v>0</v>
      </c>
      <c r="L514" s="934">
        <f t="shared" si="30"/>
        <v>0</v>
      </c>
      <c r="M514" s="935" t="e">
        <f t="shared" si="31"/>
        <v>#DIV/0!</v>
      </c>
      <c r="N514" s="936" t="e">
        <f>SUM($M$11:M514)</f>
        <v>#DIV/0!</v>
      </c>
      <c r="P514" s="66" t="str">
        <f>IFERROR(VLOOKUP(F514,'SE-GERAL'!$G:$T,14,FALSE),"N")</f>
        <v>N</v>
      </c>
      <c r="Q514" s="66" t="str">
        <f>IF(SUMIF('MO-FERRAMENTAS EPI'!K:K,F514,'MO-FERRAMENTAS EPI'!F:F)&gt;0,"D","N")</f>
        <v>N</v>
      </c>
      <c r="R514" s="66" t="str">
        <f t="shared" si="32"/>
        <v>N</v>
      </c>
      <c r="S514" s="959"/>
      <c r="T514" s="959"/>
      <c r="U514" s="960"/>
      <c r="V514" s="960"/>
    </row>
    <row r="515" spans="1:22">
      <c r="A515" s="66">
        <v>107</v>
      </c>
      <c r="D515" s="932" t="e">
        <f t="shared" si="33"/>
        <v>#DIV/0!</v>
      </c>
      <c r="E515" s="82" t="str">
        <f>IFERROR(VLOOKUP($A515,INSUMOS!$D:$M,2,FALSE),VLOOKUP($A515,'MO-INSUMOS'!$D$28:$K$63,2,FALSE))</f>
        <v>SCO/RIO</v>
      </c>
      <c r="F515" s="919" t="str">
        <f>IFERROR(VLOOKUP($A515,INSUMOS!$D:$M,3,FALSE),VLOOKUP($A515,'MO-INSUMOS'!$D$28:$K$63,3,FALSE))</f>
        <v>MAT112150</v>
      </c>
      <c r="G515" s="919" t="str">
        <f>IFERROR(VLOOKUP($A515,INSUMOS!$D:$M,4,FALSE),VLOOKUP($A515,'MO-INSUMOS'!$D$28:$K$63,4,FALSE))</f>
        <v>MA</v>
      </c>
      <c r="H515" s="633" t="str">
        <f>IFERROR(VLOOKUP($A515,INSUMOS!$D:$M,5,FALSE),VLOOKUP($A515,'MO-INSUMOS'!$D$28:$K$63,5,FALSE))</f>
        <v>PREGO COM CABECA, DE (18X30)</v>
      </c>
      <c r="I515" s="919" t="str">
        <f>IFERROR(VLOOKUP($A515,INSUMOS!$D:$M,6,FALSE),VLOOKUP($A515,'MO-INSUMOS'!$D$28:$K$63,6,FALSE))</f>
        <v>KG</v>
      </c>
      <c r="J515" s="933">
        <f>IFERROR(VLOOKUP($A515,INSUMOS!$D:$M,7,FALSE),VLOOKUP($A515,'MO-INSUMOS'!$D$28:$K$63,7,FALSE))</f>
        <v>2.0833333333333332E-2</v>
      </c>
      <c r="K515" s="934">
        <f>IFERROR(VLOOKUP($A515,INSUMOS!$D:$M,8,FALSE),VLOOKUP($A515,'MO-INSUMOS'!$D$28:$K$63,8,FALSE))</f>
        <v>0</v>
      </c>
      <c r="L515" s="934">
        <f t="shared" si="30"/>
        <v>0</v>
      </c>
      <c r="M515" s="935" t="e">
        <f t="shared" si="31"/>
        <v>#DIV/0!</v>
      </c>
      <c r="N515" s="936" t="e">
        <f>SUM($M$11:M515)</f>
        <v>#DIV/0!</v>
      </c>
      <c r="P515" s="66" t="str">
        <f>IFERROR(VLOOKUP(F515,'SE-GERAL'!$G:$T,14,FALSE),"N")</f>
        <v>N</v>
      </c>
      <c r="Q515" s="66" t="str">
        <f>IF(SUMIF('MO-FERRAMENTAS EPI'!K:K,F515,'MO-FERRAMENTAS EPI'!F:F)&gt;0,"D","N")</f>
        <v>N</v>
      </c>
      <c r="R515" s="66" t="str">
        <f t="shared" si="32"/>
        <v>N</v>
      </c>
      <c r="S515" s="959"/>
      <c r="T515" s="959"/>
      <c r="U515" s="960"/>
      <c r="V515" s="960"/>
    </row>
    <row r="516" spans="1:22">
      <c r="A516" s="66">
        <v>251</v>
      </c>
      <c r="D516" s="932" t="e">
        <f t="shared" si="33"/>
        <v>#DIV/0!</v>
      </c>
      <c r="E516" s="82" t="str">
        <f>IFERROR(VLOOKUP($A516,INSUMOS!$D:$M,2,FALSE),VLOOKUP($A516,'MO-INSUMOS'!$D$28:$K$63,2,FALSE))</f>
        <v>SINAPI</v>
      </c>
      <c r="F516" s="919">
        <f>IFERROR(VLOOKUP($A516,INSUMOS!$D:$M,3,FALSE),VLOOKUP($A516,'MO-INSUMOS'!$D$28:$K$63,3,FALSE))</f>
        <v>39213</v>
      </c>
      <c r="G516" s="919" t="str">
        <f>IFERROR(VLOOKUP($A516,INSUMOS!$D:$M,4,FALSE),VLOOKUP($A516,'MO-INSUMOS'!$D$28:$K$63,4,FALSE))</f>
        <v>MA</v>
      </c>
      <c r="H516" s="633" t="str">
        <f>IFERROR(VLOOKUP($A516,INSUMOS!$D:$M,5,FALSE),VLOOKUP($A516,'MO-INSUMOS'!$D$28:$K$63,5,FALSE))</f>
        <v>ARRUELA EM ALUMINIO, COM ROSCA, DE 2", PARA ELETRODUTO</v>
      </c>
      <c r="I516" s="919" t="str">
        <f>IFERROR(VLOOKUP($A516,INSUMOS!$D:$M,6,FALSE),VLOOKUP($A516,'MO-INSUMOS'!$D$28:$K$63,6,FALSE))</f>
        <v>UN</v>
      </c>
      <c r="J516" s="933">
        <f>IFERROR(VLOOKUP($A516,INSUMOS!$D:$M,7,FALSE),VLOOKUP($A516,'MO-INSUMOS'!$D$28:$K$63,7,FALSE))</f>
        <v>8.3333333333333329E-2</v>
      </c>
      <c r="K516" s="934">
        <f>IFERROR(VLOOKUP($A516,INSUMOS!$D:$M,8,FALSE),VLOOKUP($A516,'MO-INSUMOS'!$D$28:$K$63,8,FALSE))</f>
        <v>0</v>
      </c>
      <c r="L516" s="934">
        <f t="shared" si="30"/>
        <v>0</v>
      </c>
      <c r="M516" s="935" t="e">
        <f t="shared" si="31"/>
        <v>#DIV/0!</v>
      </c>
      <c r="N516" s="936" t="e">
        <f>SUM($M$11:M516)</f>
        <v>#DIV/0!</v>
      </c>
      <c r="P516" s="66" t="str">
        <f>IFERROR(VLOOKUP(F516,'SE-GERAL'!$G:$T,14,FALSE),"N")</f>
        <v>D</v>
      </c>
      <c r="Q516" s="66" t="str">
        <f>IF(SUMIF('MO-FERRAMENTAS EPI'!K:K,F516,'MO-FERRAMENTAS EPI'!F:F)&gt;0,"D","N")</f>
        <v>N</v>
      </c>
      <c r="R516" s="66" t="str">
        <f t="shared" si="32"/>
        <v>D</v>
      </c>
      <c r="S516" s="959"/>
      <c r="T516" s="959"/>
      <c r="U516" s="960"/>
      <c r="V516" s="960"/>
    </row>
    <row r="517" spans="1:22">
      <c r="A517" s="66">
        <v>373</v>
      </c>
      <c r="D517" s="932" t="e">
        <f t="shared" si="33"/>
        <v>#DIV/0!</v>
      </c>
      <c r="E517" s="82" t="str">
        <f>IFERROR(VLOOKUP($A517,INSUMOS!$D:$M,2,FALSE),VLOOKUP($A517,'MO-INSUMOS'!$D$28:$K$63,2,FALSE))</f>
        <v>UFRJ</v>
      </c>
      <c r="F517" s="919" t="str">
        <f>IFERROR(VLOOKUP($A517,INSUMOS!$D:$M,3,FALSE),VLOOKUP($A517,'MO-INSUMOS'!$D$28:$K$63,3,FALSE))</f>
        <v>UFRJ-0350</v>
      </c>
      <c r="G517" s="919" t="str">
        <f>IFERROR(VLOOKUP($A517,INSUMOS!$D:$M,4,FALSE),VLOOKUP($A517,'MO-INSUMOS'!$D$28:$K$63,4,FALSE))</f>
        <v>MA</v>
      </c>
      <c r="H517" s="633" t="str">
        <f>IFERROR(VLOOKUP($A517,INSUMOS!$D:$M,5,FALSE),VLOOKUP($A517,'MO-INSUMOS'!$D$28:$K$63,5,FALSE))</f>
        <v>ANEL ORING 2210, AGEL OU EQUIVALENTE</v>
      </c>
      <c r="I517" s="919" t="str">
        <f>IFERROR(VLOOKUP($A517,INSUMOS!$D:$M,6,FALSE),VLOOKUP($A517,'MO-INSUMOS'!$D$28:$K$63,6,FALSE))</f>
        <v>UN</v>
      </c>
      <c r="J517" s="933">
        <f>IFERROR(VLOOKUP($A517,INSUMOS!$D:$M,7,FALSE),VLOOKUP($A517,'MO-INSUMOS'!$D$28:$K$63,7,FALSE))</f>
        <v>1</v>
      </c>
      <c r="K517" s="934">
        <f>IFERROR(VLOOKUP($A517,INSUMOS!$D:$M,8,FALSE),VLOOKUP($A517,'MO-INSUMOS'!$D$28:$K$63,8,FALSE))</f>
        <v>0</v>
      </c>
      <c r="L517" s="934">
        <f t="shared" si="30"/>
        <v>0</v>
      </c>
      <c r="M517" s="935" t="e">
        <f t="shared" si="31"/>
        <v>#DIV/0!</v>
      </c>
      <c r="N517" s="936" t="e">
        <f>SUM($M$11:M517)</f>
        <v>#DIV/0!</v>
      </c>
      <c r="P517" s="66" t="str">
        <f>IFERROR(VLOOKUP(F517,'SE-GERAL'!$G:$T,14,FALSE),"N")</f>
        <v>D</v>
      </c>
      <c r="Q517" s="66" t="str">
        <f>IF(SUMIF('MO-FERRAMENTAS EPI'!K:K,F517,'MO-FERRAMENTAS EPI'!F:F)&gt;0,"D","N")</f>
        <v>N</v>
      </c>
      <c r="R517" s="66" t="str">
        <f t="shared" si="32"/>
        <v>D</v>
      </c>
      <c r="S517" s="959"/>
      <c r="T517" s="959"/>
      <c r="U517" s="960"/>
      <c r="V517" s="960"/>
    </row>
    <row r="518" spans="1:22" ht="22.5">
      <c r="A518" s="66">
        <v>132</v>
      </c>
      <c r="D518" s="932" t="e">
        <f t="shared" si="33"/>
        <v>#DIV/0!</v>
      </c>
      <c r="E518" s="82" t="str">
        <f>IFERROR(VLOOKUP($A518,INSUMOS!$D:$M,2,FALSE),VLOOKUP($A518,'MO-INSUMOS'!$D$28:$K$63,2,FALSE))</f>
        <v>SINAPI</v>
      </c>
      <c r="F518" s="919">
        <f>IFERROR(VLOOKUP($A518,INSUMOS!$D:$M,3,FALSE),VLOOKUP($A518,'MO-INSUMOS'!$D$28:$K$63,3,FALSE))</f>
        <v>43491</v>
      </c>
      <c r="G518" s="919" t="str">
        <f>IFERROR(VLOOKUP($A518,INSUMOS!$D:$M,4,FALSE),VLOOKUP($A518,'MO-INSUMOS'!$D$28:$K$63,4,FALSE))</f>
        <v>DA</v>
      </c>
      <c r="H518" s="633" t="str">
        <f>IFERROR(VLOOKUP($A518,INSUMOS!$D:$M,5,FALSE),VLOOKUP($A518,'MO-INSUMOS'!$D$28:$K$63,5,FALSE))</f>
        <v>EPI - FAMILIA SERVENTE - HORISTA (ENCARGOS COMPLEMENTARES - COLETADO CAIXA)</v>
      </c>
      <c r="I518" s="919" t="str">
        <f>IFERROR(VLOOKUP($A518,INSUMOS!$D:$M,6,FALSE),VLOOKUP($A518,'MO-INSUMOS'!$D$28:$K$63,6,FALSE))</f>
        <v>H</v>
      </c>
      <c r="J518" s="933">
        <f>IFERROR(VLOOKUP($A518,INSUMOS!$D:$M,7,FALSE),VLOOKUP($A518,'MO-INSUMOS'!$D$28:$K$63,7,FALSE))</f>
        <v>0.16475000000000001</v>
      </c>
      <c r="K518" s="934">
        <f>IFERROR(VLOOKUP($A518,INSUMOS!$D:$M,8,FALSE),VLOOKUP($A518,'MO-INSUMOS'!$D$28:$K$63,8,FALSE))</f>
        <v>0</v>
      </c>
      <c r="L518" s="934">
        <f t="shared" si="30"/>
        <v>0</v>
      </c>
      <c r="M518" s="935" t="e">
        <f t="shared" si="31"/>
        <v>#DIV/0!</v>
      </c>
      <c r="N518" s="936" t="e">
        <f>SUM($M$11:M518)</f>
        <v>#DIV/0!</v>
      </c>
      <c r="P518" s="66" t="str">
        <f>IFERROR(VLOOKUP(F518,'SE-GERAL'!$G:$T,14,FALSE),"N")</f>
        <v>N</v>
      </c>
      <c r="Q518" s="66" t="str">
        <f>IF(SUMIF('MO-FERRAMENTAS EPI'!K:K,F518,'MO-FERRAMENTAS EPI'!F:F)&gt;0,"D","N")</f>
        <v>N</v>
      </c>
      <c r="R518" s="66" t="str">
        <f t="shared" si="32"/>
        <v>N</v>
      </c>
      <c r="S518" s="959"/>
      <c r="T518" s="959"/>
      <c r="U518" s="960"/>
      <c r="V518" s="960"/>
    </row>
    <row r="519" spans="1:22">
      <c r="A519" s="66">
        <v>244</v>
      </c>
      <c r="D519" s="932" t="e">
        <f t="shared" si="33"/>
        <v>#DIV/0!</v>
      </c>
      <c r="E519" s="82" t="str">
        <f>IFERROR(VLOOKUP($A519,INSUMOS!$D:$M,2,FALSE),VLOOKUP($A519,'MO-INSUMOS'!$D$28:$K$63,2,FALSE))</f>
        <v>SINAPI</v>
      </c>
      <c r="F519" s="919">
        <f>IFERROR(VLOOKUP($A519,INSUMOS!$D:$M,3,FALSE),VLOOKUP($A519,'MO-INSUMOS'!$D$28:$K$63,3,FALSE))</f>
        <v>39178</v>
      </c>
      <c r="G519" s="919" t="str">
        <f>IFERROR(VLOOKUP($A519,INSUMOS!$D:$M,4,FALSE),VLOOKUP($A519,'MO-INSUMOS'!$D$28:$K$63,4,FALSE))</f>
        <v>MA</v>
      </c>
      <c r="H519" s="633" t="str">
        <f>IFERROR(VLOOKUP($A519,INSUMOS!$D:$M,5,FALSE),VLOOKUP($A519,'MO-INSUMOS'!$D$28:$K$63,5,FALSE))</f>
        <v>BUCHA EM ALUMINIO, COM ROSCA, DE 1 1/2", PARA ELETRODUTO</v>
      </c>
      <c r="I519" s="919" t="str">
        <f>IFERROR(VLOOKUP($A519,INSUMOS!$D:$M,6,FALSE),VLOOKUP($A519,'MO-INSUMOS'!$D$28:$K$63,6,FALSE))</f>
        <v>UN</v>
      </c>
      <c r="J519" s="933">
        <f>IFERROR(VLOOKUP($A519,INSUMOS!$D:$M,7,FALSE),VLOOKUP($A519,'MO-INSUMOS'!$D$28:$K$63,7,FALSE))</f>
        <v>8.3333333333333329E-2</v>
      </c>
      <c r="K519" s="934">
        <f>IFERROR(VLOOKUP($A519,INSUMOS!$D:$M,8,FALSE),VLOOKUP($A519,'MO-INSUMOS'!$D$28:$K$63,8,FALSE))</f>
        <v>0</v>
      </c>
      <c r="L519" s="934">
        <f t="shared" si="30"/>
        <v>0</v>
      </c>
      <c r="M519" s="935" t="e">
        <f t="shared" si="31"/>
        <v>#DIV/0!</v>
      </c>
      <c r="N519" s="936" t="e">
        <f>SUM($M$11:M519)</f>
        <v>#DIV/0!</v>
      </c>
      <c r="P519" s="66" t="str">
        <f>IFERROR(VLOOKUP(F519,'SE-GERAL'!$G:$T,14,FALSE),"N")</f>
        <v>D</v>
      </c>
      <c r="Q519" s="66" t="str">
        <f>IF(SUMIF('MO-FERRAMENTAS EPI'!K:K,F519,'MO-FERRAMENTAS EPI'!F:F)&gt;0,"D","N")</f>
        <v>N</v>
      </c>
      <c r="R519" s="66" t="str">
        <f t="shared" si="32"/>
        <v>D</v>
      </c>
      <c r="S519" s="959"/>
      <c r="T519" s="959"/>
      <c r="U519" s="960"/>
      <c r="V519" s="960"/>
    </row>
    <row r="520" spans="1:22">
      <c r="A520" s="66">
        <v>152</v>
      </c>
      <c r="D520" s="932" t="e">
        <f t="shared" si="33"/>
        <v>#DIV/0!</v>
      </c>
      <c r="E520" s="82" t="str">
        <f>IFERROR(VLOOKUP($A520,INSUMOS!$D:$M,2,FALSE),VLOOKUP($A520,'MO-INSUMOS'!$D$28:$K$63,2,FALSE))</f>
        <v>SINAPI</v>
      </c>
      <c r="F520" s="919">
        <f>IFERROR(VLOOKUP($A520,INSUMOS!$D:$M,3,FALSE),VLOOKUP($A520,'MO-INSUMOS'!$D$28:$K$63,3,FALSE))</f>
        <v>4376</v>
      </c>
      <c r="G520" s="919" t="str">
        <f>IFERROR(VLOOKUP($A520,INSUMOS!$D:$M,4,FALSE),VLOOKUP($A520,'MO-INSUMOS'!$D$28:$K$63,4,FALSE))</f>
        <v>MA</v>
      </c>
      <c r="H520" s="633" t="str">
        <f>IFERROR(VLOOKUP($A520,INSUMOS!$D:$M,5,FALSE),VLOOKUP($A520,'MO-INSUMOS'!$D$28:$K$63,5,FALSE))</f>
        <v>BUCHA NYLON S-8</v>
      </c>
      <c r="I520" s="919" t="str">
        <f>IFERROR(VLOOKUP($A520,INSUMOS!$D:$M,6,FALSE),VLOOKUP($A520,'MO-INSUMOS'!$D$28:$K$63,6,FALSE))</f>
        <v>UN</v>
      </c>
      <c r="J520" s="933">
        <f>IFERROR(VLOOKUP($A520,INSUMOS!$D:$M,7,FALSE),VLOOKUP($A520,'MO-INSUMOS'!$D$28:$K$63,7,FALSE))</f>
        <v>0.83333333333333337</v>
      </c>
      <c r="K520" s="934">
        <f>IFERROR(VLOOKUP($A520,INSUMOS!$D:$M,8,FALSE),VLOOKUP($A520,'MO-INSUMOS'!$D$28:$K$63,8,FALSE))</f>
        <v>0</v>
      </c>
      <c r="L520" s="934">
        <f t="shared" si="30"/>
        <v>0</v>
      </c>
      <c r="M520" s="935" t="e">
        <f t="shared" si="31"/>
        <v>#DIV/0!</v>
      </c>
      <c r="N520" s="936" t="e">
        <f>SUM($M$11:M520)</f>
        <v>#DIV/0!</v>
      </c>
      <c r="P520" s="66" t="str">
        <f>IFERROR(VLOOKUP(F520,'SE-GERAL'!$G:$T,14,FALSE),"N")</f>
        <v>D</v>
      </c>
      <c r="Q520" s="66" t="str">
        <f>IF(SUMIF('MO-FERRAMENTAS EPI'!K:K,F520,'MO-FERRAMENTAS EPI'!F:F)&gt;0,"D","N")</f>
        <v>N</v>
      </c>
      <c r="R520" s="66" t="str">
        <f t="shared" si="32"/>
        <v>D</v>
      </c>
      <c r="S520" s="959"/>
      <c r="T520" s="959"/>
      <c r="U520" s="960"/>
      <c r="V520" s="960"/>
    </row>
    <row r="521" spans="1:22" ht="22.5">
      <c r="A521" s="66">
        <v>154</v>
      </c>
      <c r="D521" s="932" t="e">
        <f t="shared" si="33"/>
        <v>#DIV/0!</v>
      </c>
      <c r="E521" s="82" t="str">
        <f>IFERROR(VLOOKUP($A521,INSUMOS!$D:$M,2,FALSE),VLOOKUP($A521,'MO-INSUMOS'!$D$28:$K$63,2,FALSE))</f>
        <v>UFRJ</v>
      </c>
      <c r="F521" s="919" t="str">
        <f>IFERROR(VLOOKUP($A521,INSUMOS!$D:$M,3,FALSE),VLOOKUP($A521,'MO-INSUMOS'!$D$28:$K$63,3,FALSE))</f>
        <v>UFRJ-0006</v>
      </c>
      <c r="G521" s="919" t="str">
        <f>IFERROR(VLOOKUP($A521,INSUMOS!$D:$M,4,FALSE),VLOOKUP($A521,'MO-INSUMOS'!$D$28:$K$63,4,FALSE))</f>
        <v>MA</v>
      </c>
      <c r="H521" s="633" t="str">
        <f>IFERROR(VLOOKUP($A521,INSUMOS!$D:$M,5,FALSE),VLOOKUP($A521,'MO-INSUMOS'!$D$28:$K$63,5,FALSE))</f>
        <v>PARAFUSO CABEÇA LENTILHA 1/4"X 5/8", DE AÇO, BICROMATIZADO.</v>
      </c>
      <c r="I521" s="919" t="str">
        <f>IFERROR(VLOOKUP($A521,INSUMOS!$D:$M,6,FALSE),VLOOKUP($A521,'MO-INSUMOS'!$D$28:$K$63,6,FALSE))</f>
        <v>UN</v>
      </c>
      <c r="J521" s="933">
        <f>IFERROR(VLOOKUP($A521,INSUMOS!$D:$M,7,FALSE),VLOOKUP($A521,'MO-INSUMOS'!$D$28:$K$63,7,FALSE))</f>
        <v>0.83333333333333337</v>
      </c>
      <c r="K521" s="934">
        <f>IFERROR(VLOOKUP($A521,INSUMOS!$D:$M,8,FALSE),VLOOKUP($A521,'MO-INSUMOS'!$D$28:$K$63,8,FALSE))</f>
        <v>0</v>
      </c>
      <c r="L521" s="934">
        <f t="shared" si="30"/>
        <v>0</v>
      </c>
      <c r="M521" s="935" t="e">
        <f t="shared" si="31"/>
        <v>#DIV/0!</v>
      </c>
      <c r="N521" s="936" t="e">
        <f>SUM($M$11:M521)</f>
        <v>#DIV/0!</v>
      </c>
      <c r="P521" s="66" t="str">
        <f>IFERROR(VLOOKUP(F521,'SE-GERAL'!$G:$T,14,FALSE),"N")</f>
        <v>D</v>
      </c>
      <c r="Q521" s="66" t="str">
        <f>IF(SUMIF('MO-FERRAMENTAS EPI'!K:K,F521,'MO-FERRAMENTAS EPI'!F:F)&gt;0,"D","N")</f>
        <v>N</v>
      </c>
      <c r="R521" s="66" t="str">
        <f t="shared" si="32"/>
        <v>D</v>
      </c>
      <c r="S521" s="959"/>
      <c r="T521" s="959"/>
      <c r="U521" s="960"/>
      <c r="V521" s="960"/>
    </row>
    <row r="522" spans="1:22" ht="22.5">
      <c r="A522" s="66">
        <v>134</v>
      </c>
      <c r="D522" s="932" t="e">
        <f t="shared" si="33"/>
        <v>#DIV/0!</v>
      </c>
      <c r="E522" s="82" t="str">
        <f>IFERROR(VLOOKUP($A522,INSUMOS!$D:$M,2,FALSE),VLOOKUP($A522,'MO-INSUMOS'!$D$28:$K$63,2,FALSE))</f>
        <v>SINAPI</v>
      </c>
      <c r="F522" s="919">
        <f>IFERROR(VLOOKUP($A522,INSUMOS!$D:$M,3,FALSE),VLOOKUP($A522,'MO-INSUMOS'!$D$28:$K$63,3,FALSE))</f>
        <v>13458</v>
      </c>
      <c r="G522" s="919" t="str">
        <f>IFERROR(VLOOKUP($A522,INSUMOS!$D:$M,4,FALSE),VLOOKUP($A522,'MO-INSUMOS'!$D$28:$K$63,4,FALSE))</f>
        <v>EQ</v>
      </c>
      <c r="H522" s="633" t="str">
        <f>IFERROR(VLOOKUP($A522,INSUMOS!$D:$M,5,FALSE),VLOOKUP($A522,'MO-INSUMOS'!$D$28:$K$63,5,FALSE))</f>
        <v>COMPACTADOR DE SOLOS DE PERCURSAO (SOQUETE) COM MOTOR A GASOLINA 4 TEMPOS DE 4 HP (4 CV)</v>
      </c>
      <c r="I522" s="919" t="str">
        <f>IFERROR(VLOOKUP($A522,INSUMOS!$D:$M,6,FALSE),VLOOKUP($A522,'MO-INSUMOS'!$D$28:$K$63,6,FALSE))</f>
        <v>UN</v>
      </c>
      <c r="J522" s="933">
        <f>IFERROR(VLOOKUP($A522,INSUMOS!$D:$M,7,FALSE),VLOOKUP($A522,'MO-INSUMOS'!$D$28:$K$63,7,FALSE))</f>
        <v>1.2581350000000001E-5</v>
      </c>
      <c r="K522" s="934">
        <f>IFERROR(VLOOKUP($A522,INSUMOS!$D:$M,8,FALSE),VLOOKUP($A522,'MO-INSUMOS'!$D$28:$K$63,8,FALSE))</f>
        <v>0</v>
      </c>
      <c r="L522" s="934">
        <f t="shared" si="30"/>
        <v>0</v>
      </c>
      <c r="M522" s="935" t="e">
        <f t="shared" si="31"/>
        <v>#DIV/0!</v>
      </c>
      <c r="N522" s="936" t="e">
        <f>SUM($M$11:M522)</f>
        <v>#DIV/0!</v>
      </c>
      <c r="P522" s="66" t="str">
        <f>IFERROR(VLOOKUP(F522,'SE-GERAL'!$G:$T,14,FALSE),"N")</f>
        <v>N</v>
      </c>
      <c r="Q522" s="66" t="str">
        <f>IF(SUMIF('MO-FERRAMENTAS EPI'!K:K,F522,'MO-FERRAMENTAS EPI'!F:F)&gt;0,"D","N")</f>
        <v>N</v>
      </c>
      <c r="R522" s="66" t="str">
        <f t="shared" si="32"/>
        <v>N</v>
      </c>
      <c r="S522" s="959"/>
      <c r="T522" s="959"/>
      <c r="U522" s="960"/>
      <c r="V522" s="960"/>
    </row>
    <row r="523" spans="1:22" ht="22.5">
      <c r="A523" s="66">
        <v>250</v>
      </c>
      <c r="D523" s="932" t="e">
        <f t="shared" si="33"/>
        <v>#DIV/0!</v>
      </c>
      <c r="E523" s="82" t="str">
        <f>IFERROR(VLOOKUP($A523,INSUMOS!$D:$M,2,FALSE),VLOOKUP($A523,'MO-INSUMOS'!$D$28:$K$63,2,FALSE))</f>
        <v>SINAPI</v>
      </c>
      <c r="F523" s="919">
        <f>IFERROR(VLOOKUP($A523,INSUMOS!$D:$M,3,FALSE),VLOOKUP($A523,'MO-INSUMOS'!$D$28:$K$63,3,FALSE))</f>
        <v>39212</v>
      </c>
      <c r="G523" s="919" t="str">
        <f>IFERROR(VLOOKUP($A523,INSUMOS!$D:$M,4,FALSE),VLOOKUP($A523,'MO-INSUMOS'!$D$28:$K$63,4,FALSE))</f>
        <v>MA</v>
      </c>
      <c r="H523" s="633" t="str">
        <f>IFERROR(VLOOKUP($A523,INSUMOS!$D:$M,5,FALSE),VLOOKUP($A523,'MO-INSUMOS'!$D$28:$K$63,5,FALSE))</f>
        <v>ARRUELA EM ALUMINIO, COM ROSCA, DE 1 1/2", PARA ELETRODUTO</v>
      </c>
      <c r="I523" s="919" t="str">
        <f>IFERROR(VLOOKUP($A523,INSUMOS!$D:$M,6,FALSE),VLOOKUP($A523,'MO-INSUMOS'!$D$28:$K$63,6,FALSE))</f>
        <v>UN</v>
      </c>
      <c r="J523" s="933">
        <f>IFERROR(VLOOKUP($A523,INSUMOS!$D:$M,7,FALSE),VLOOKUP($A523,'MO-INSUMOS'!$D$28:$K$63,7,FALSE))</f>
        <v>8.3333333333333329E-2</v>
      </c>
      <c r="K523" s="934">
        <f>IFERROR(VLOOKUP($A523,INSUMOS!$D:$M,8,FALSE),VLOOKUP($A523,'MO-INSUMOS'!$D$28:$K$63,8,FALSE))</f>
        <v>0</v>
      </c>
      <c r="L523" s="934">
        <f t="shared" ref="L523:L552" si="34">IF(I523="%",K523,J523*K523)</f>
        <v>0</v>
      </c>
      <c r="M523" s="935" t="e">
        <f t="shared" ref="M523:M552" si="35">L523/$L$555</f>
        <v>#DIV/0!</v>
      </c>
      <c r="N523" s="936" t="e">
        <f>SUM($M$11:M523)</f>
        <v>#DIV/0!</v>
      </c>
      <c r="P523" s="66" t="str">
        <f>IFERROR(VLOOKUP(F523,'SE-GERAL'!$G:$T,14,FALSE),"N")</f>
        <v>D</v>
      </c>
      <c r="Q523" s="66" t="str">
        <f>IF(SUMIF('MO-FERRAMENTAS EPI'!K:K,F523,'MO-FERRAMENTAS EPI'!F:F)&gt;0,"D","N")</f>
        <v>N</v>
      </c>
      <c r="R523" s="66" t="str">
        <f t="shared" ref="R523:R552" si="36">IF(P523="D","D",IF(Q523="D","D","N"))</f>
        <v>D</v>
      </c>
      <c r="S523" s="959"/>
      <c r="T523" s="959"/>
      <c r="U523" s="960"/>
      <c r="V523" s="960"/>
    </row>
    <row r="524" spans="1:22">
      <c r="A524" s="66">
        <v>146</v>
      </c>
      <c r="D524" s="932" t="e">
        <f t="shared" si="33"/>
        <v>#DIV/0!</v>
      </c>
      <c r="E524" s="82" t="str">
        <f>IFERROR(VLOOKUP($A524,INSUMOS!$D:$M,2,FALSE),VLOOKUP($A524,'MO-INSUMOS'!$D$28:$K$63,2,FALSE))</f>
        <v>UFRJ</v>
      </c>
      <c r="F524" s="919" t="str">
        <f>IFERROR(VLOOKUP($A524,INSUMOS!$D:$M,3,FALSE),VLOOKUP($A524,'MO-INSUMOS'!$D$28:$K$63,3,FALSE))</f>
        <v>UFRJ-0002</v>
      </c>
      <c r="G524" s="919" t="str">
        <f>IFERROR(VLOOKUP($A524,INSUMOS!$D:$M,4,FALSE),VLOOKUP($A524,'MO-INSUMOS'!$D$28:$K$63,4,FALSE))</f>
        <v>MA</v>
      </c>
      <c r="H524" s="633" t="str">
        <f>IFERROR(VLOOKUP($A524,INSUMOS!$D:$M,5,FALSE),VLOOKUP($A524,'MO-INSUMOS'!$D$28:$K$63,5,FALSE))</f>
        <v>ARRUELA LISA 1/4", DE AÇO, BICROMATIZADO</v>
      </c>
      <c r="I524" s="919" t="str">
        <f>IFERROR(VLOOKUP($A524,INSUMOS!$D:$M,6,FALSE),VLOOKUP($A524,'MO-INSUMOS'!$D$28:$K$63,6,FALSE))</f>
        <v>UN</v>
      </c>
      <c r="J524" s="933">
        <f>IFERROR(VLOOKUP($A524,INSUMOS!$D:$M,7,FALSE),VLOOKUP($A524,'MO-INSUMOS'!$D$28:$K$63,7,FALSE))</f>
        <v>0.83333333333333337</v>
      </c>
      <c r="K524" s="934">
        <f>IFERROR(VLOOKUP($A524,INSUMOS!$D:$M,8,FALSE),VLOOKUP($A524,'MO-INSUMOS'!$D$28:$K$63,8,FALSE))</f>
        <v>0</v>
      </c>
      <c r="L524" s="934">
        <f t="shared" si="34"/>
        <v>0</v>
      </c>
      <c r="M524" s="935" t="e">
        <f t="shared" si="35"/>
        <v>#DIV/0!</v>
      </c>
      <c r="N524" s="936" t="e">
        <f>SUM($M$11:M524)</f>
        <v>#DIV/0!</v>
      </c>
      <c r="P524" s="66" t="str">
        <f>IFERROR(VLOOKUP(F524,'SE-GERAL'!$G:$T,14,FALSE),"N")</f>
        <v>D</v>
      </c>
      <c r="Q524" s="66" t="str">
        <f>IF(SUMIF('MO-FERRAMENTAS EPI'!K:K,F524,'MO-FERRAMENTAS EPI'!F:F)&gt;0,"D","N")</f>
        <v>N</v>
      </c>
      <c r="R524" s="66" t="str">
        <f t="shared" si="36"/>
        <v>D</v>
      </c>
      <c r="S524" s="959"/>
      <c r="T524" s="959"/>
      <c r="U524" s="960"/>
      <c r="V524" s="960"/>
    </row>
    <row r="525" spans="1:22" ht="22.5">
      <c r="A525" s="66">
        <v>216</v>
      </c>
      <c r="D525" s="932" t="e">
        <f t="shared" si="33"/>
        <v>#DIV/0!</v>
      </c>
      <c r="E525" s="82" t="str">
        <f>IFERROR(VLOOKUP($A525,INSUMOS!$D:$M,2,FALSE),VLOOKUP($A525,'MO-INSUMOS'!$D$28:$K$63,2,FALSE))</f>
        <v>SCO/RIO</v>
      </c>
      <c r="F525" s="919" t="str">
        <f>IFERROR(VLOOKUP($A525,INSUMOS!$D:$M,3,FALSE),VLOOKUP($A525,'MO-INSUMOS'!$D$28:$K$63,3,FALSE))</f>
        <v>MAT084350</v>
      </c>
      <c r="G525" s="919" t="str">
        <f>IFERROR(VLOOKUP($A525,INSUMOS!$D:$M,4,FALSE),VLOOKUP($A525,'MO-INSUMOS'!$D$28:$K$63,4,FALSE))</f>
        <v>MA</v>
      </c>
      <c r="H525" s="633" t="str">
        <f>IFERROR(VLOOKUP($A525,INSUMOS!$D:$M,5,FALSE),VLOOKUP($A525,'MO-INSUMOS'!$D$28:$K$63,5,FALSE))</f>
        <v>LUVA DE PVC RIGIDO, PARA ELETRODUTO, DIAMETRO NOMINAL DE 1 1/2"</v>
      </c>
      <c r="I525" s="919" t="str">
        <f>IFERROR(VLOOKUP($A525,INSUMOS!$D:$M,6,FALSE),VLOOKUP($A525,'MO-INSUMOS'!$D$28:$K$63,6,FALSE))</f>
        <v>UN</v>
      </c>
      <c r="J525" s="933">
        <f>IFERROR(VLOOKUP($A525,INSUMOS!$D:$M,7,FALSE),VLOOKUP($A525,'MO-INSUMOS'!$D$28:$K$63,7,FALSE))</f>
        <v>5.5500000000000001E-2</v>
      </c>
      <c r="K525" s="934">
        <f>IFERROR(VLOOKUP($A525,INSUMOS!$D:$M,8,FALSE),VLOOKUP($A525,'MO-INSUMOS'!$D$28:$K$63,8,FALSE))</f>
        <v>0</v>
      </c>
      <c r="L525" s="934">
        <f t="shared" si="34"/>
        <v>0</v>
      </c>
      <c r="M525" s="935" t="e">
        <f t="shared" si="35"/>
        <v>#DIV/0!</v>
      </c>
      <c r="N525" s="936" t="e">
        <f>SUM($M$11:M525)</f>
        <v>#DIV/0!</v>
      </c>
      <c r="P525" s="66" t="str">
        <f>IFERROR(VLOOKUP(F525,'SE-GERAL'!$G:$T,14,FALSE),"N")</f>
        <v>N</v>
      </c>
      <c r="Q525" s="66" t="str">
        <f>IF(SUMIF('MO-FERRAMENTAS EPI'!K:K,F525,'MO-FERRAMENTAS EPI'!F:F)&gt;0,"D","N")</f>
        <v>N</v>
      </c>
      <c r="R525" s="66" t="str">
        <f t="shared" si="36"/>
        <v>N</v>
      </c>
      <c r="S525" s="959"/>
      <c r="T525" s="959"/>
      <c r="U525" s="960"/>
      <c r="V525" s="960"/>
    </row>
    <row r="526" spans="1:22" ht="33.75">
      <c r="A526" s="66">
        <v>137</v>
      </c>
      <c r="D526" s="932" t="e">
        <f t="shared" si="33"/>
        <v>#DIV/0!</v>
      </c>
      <c r="E526" s="82" t="str">
        <f>IFERROR(VLOOKUP($A526,INSUMOS!$D:$M,2,FALSE),VLOOKUP($A526,'MO-INSUMOS'!$D$28:$K$63,2,FALSE))</f>
        <v>SINAPI</v>
      </c>
      <c r="F526" s="919">
        <f>IFERROR(VLOOKUP($A526,INSUMOS!$D:$M,3,FALSE),VLOOKUP($A526,'MO-INSUMOS'!$D$28:$K$63,3,FALSE))</f>
        <v>37758</v>
      </c>
      <c r="G526" s="919" t="str">
        <f>IFERROR(VLOOKUP($A526,INSUMOS!$D:$M,4,FALSE),VLOOKUP($A526,'MO-INSUMOS'!$D$28:$K$63,4,FALSE))</f>
        <v>EQ</v>
      </c>
      <c r="H526" s="633" t="str">
        <f>IFERROR(VLOOKUP($A526,INSUMOS!$D:$M,5,FALSE),VLOOKUP($A526,'MO-INSUMOS'!$D$28:$K$63,5,FALSE))</f>
        <v>CAMINHAO TRUCADO, PESO BRUTO TOTAL 23000 KG, CARGA UTIL MAXIMA 15285 KG, DISTANCIA ENTRE EIXOS 4,80 M, POTENCIA 326 CV (INCLUI CABINE E CHASSI, NAO INCLUI CARROCERIA)</v>
      </c>
      <c r="I526" s="919" t="str">
        <f>IFERROR(VLOOKUP($A526,INSUMOS!$D:$M,6,FALSE),VLOOKUP($A526,'MO-INSUMOS'!$D$28:$K$63,6,FALSE))</f>
        <v>UN</v>
      </c>
      <c r="J526" s="933">
        <f>IFERROR(VLOOKUP($A526,INSUMOS!$D:$M,7,FALSE),VLOOKUP($A526,'MO-INSUMOS'!$D$28:$K$63,7,FALSE))</f>
        <v>2.0265000000000003E-7</v>
      </c>
      <c r="K526" s="934">
        <f>IFERROR(VLOOKUP($A526,INSUMOS!$D:$M,8,FALSE),VLOOKUP($A526,'MO-INSUMOS'!$D$28:$K$63,8,FALSE))</f>
        <v>0</v>
      </c>
      <c r="L526" s="934">
        <f t="shared" si="34"/>
        <v>0</v>
      </c>
      <c r="M526" s="935" t="e">
        <f t="shared" si="35"/>
        <v>#DIV/0!</v>
      </c>
      <c r="N526" s="936" t="e">
        <f>SUM($M$11:M526)</f>
        <v>#DIV/0!</v>
      </c>
      <c r="P526" s="66" t="str">
        <f>IFERROR(VLOOKUP(F526,'SE-GERAL'!$G:$T,14,FALSE),"N")</f>
        <v>N</v>
      </c>
      <c r="Q526" s="66" t="str">
        <f>IF(SUMIF('MO-FERRAMENTAS EPI'!K:K,F526,'MO-FERRAMENTAS EPI'!F:F)&gt;0,"D","N")</f>
        <v>N</v>
      </c>
      <c r="R526" s="66" t="str">
        <f t="shared" si="36"/>
        <v>N</v>
      </c>
      <c r="S526" s="959"/>
      <c r="T526" s="959"/>
      <c r="U526" s="960"/>
      <c r="V526" s="960"/>
    </row>
    <row r="527" spans="1:22" ht="22.5">
      <c r="A527" s="66">
        <v>128</v>
      </c>
      <c r="D527" s="932" t="e">
        <f t="shared" si="33"/>
        <v>#DIV/0!</v>
      </c>
      <c r="E527" s="82" t="str">
        <f>IFERROR(VLOOKUP($A527,INSUMOS!$D:$M,2,FALSE),VLOOKUP($A527,'MO-INSUMOS'!$D$28:$K$63,2,FALSE))</f>
        <v>SINAPI</v>
      </c>
      <c r="F527" s="919">
        <f>IFERROR(VLOOKUP($A527,INSUMOS!$D:$M,3,FALSE),VLOOKUP($A527,'MO-INSUMOS'!$D$28:$K$63,3,FALSE))</f>
        <v>43461</v>
      </c>
      <c r="G527" s="919" t="str">
        <f>IFERROR(VLOOKUP($A527,INSUMOS!$D:$M,4,FALSE),VLOOKUP($A527,'MO-INSUMOS'!$D$28:$K$63,4,FALSE))</f>
        <v>DA</v>
      </c>
      <c r="H527" s="633" t="str">
        <f>IFERROR(VLOOKUP($A527,INSUMOS!$D:$M,5,FALSE),VLOOKUP($A527,'MO-INSUMOS'!$D$28:$K$63,5,FALSE))</f>
        <v>FERRAMENTAS - FAMILIA ENCANADOR - HORISTA (ENCARGOS COMPLEMENTARES - COLETADO CAIXA)</v>
      </c>
      <c r="I527" s="919" t="str">
        <f>IFERROR(VLOOKUP($A527,INSUMOS!$D:$M,6,FALSE),VLOOKUP($A527,'MO-INSUMOS'!$D$28:$K$63,6,FALSE))</f>
        <v>H</v>
      </c>
      <c r="J527" s="933">
        <f>IFERROR(VLOOKUP($A527,INSUMOS!$D:$M,7,FALSE),VLOOKUP($A527,'MO-INSUMOS'!$D$28:$K$63,7,FALSE))</f>
        <v>0.45739999999999997</v>
      </c>
      <c r="K527" s="934">
        <f>IFERROR(VLOOKUP($A527,INSUMOS!$D:$M,8,FALSE),VLOOKUP($A527,'MO-INSUMOS'!$D$28:$K$63,8,FALSE))</f>
        <v>0</v>
      </c>
      <c r="L527" s="934">
        <f t="shared" si="34"/>
        <v>0</v>
      </c>
      <c r="M527" s="935" t="e">
        <f t="shared" si="35"/>
        <v>#DIV/0!</v>
      </c>
      <c r="N527" s="936" t="e">
        <f>SUM($M$11:M527)</f>
        <v>#DIV/0!</v>
      </c>
      <c r="P527" s="66" t="str">
        <f>IFERROR(VLOOKUP(F527,'SE-GERAL'!$G:$T,14,FALSE),"N")</f>
        <v>N</v>
      </c>
      <c r="Q527" s="66" t="str">
        <f>IF(SUMIF('MO-FERRAMENTAS EPI'!K:K,F527,'MO-FERRAMENTAS EPI'!F:F)&gt;0,"D","N")</f>
        <v>N</v>
      </c>
      <c r="R527" s="66" t="str">
        <f t="shared" si="36"/>
        <v>N</v>
      </c>
      <c r="S527" s="959"/>
      <c r="T527" s="959"/>
      <c r="U527" s="960"/>
      <c r="V527" s="960"/>
    </row>
    <row r="528" spans="1:22" ht="22.5">
      <c r="A528" s="66">
        <v>67</v>
      </c>
      <c r="D528" s="932" t="e">
        <f t="shared" si="33"/>
        <v>#DIV/0!</v>
      </c>
      <c r="E528" s="82" t="str">
        <f>IFERROR(VLOOKUP($A528,INSUMOS!$D:$M,2,FALSE),VLOOKUP($A528,'MO-INSUMOS'!$D$28:$K$63,2,FALSE))</f>
        <v>SCO/RIO</v>
      </c>
      <c r="F528" s="919" t="str">
        <f>IFERROR(VLOOKUP($A528,INSUMOS!$D:$M,3,FALSE),VLOOKUP($A528,'MO-INSUMOS'!$D$28:$K$63,3,FALSE))</f>
        <v>MAT026400</v>
      </c>
      <c r="G528" s="919" t="str">
        <f>IFERROR(VLOOKUP($A528,INSUMOS!$D:$M,4,FALSE),VLOOKUP($A528,'MO-INSUMOS'!$D$28:$K$63,4,FALSE))</f>
        <v>MA</v>
      </c>
      <c r="H528" s="633" t="str">
        <f>IFERROR(VLOOKUP($A528,INSUMOS!$D:$M,5,FALSE),VLOOKUP($A528,'MO-INSUMOS'!$D$28:$K$63,5,FALSE))</f>
        <v>CAIXA ESTAMPADA DE CHAPA NO 18, DE: (4"X2"), COM 2 ORELHAS</v>
      </c>
      <c r="I528" s="919" t="str">
        <f>IFERROR(VLOOKUP($A528,INSUMOS!$D:$M,6,FALSE),VLOOKUP($A528,'MO-INSUMOS'!$D$28:$K$63,6,FALSE))</f>
        <v>UN</v>
      </c>
      <c r="J528" s="933">
        <f>IFERROR(VLOOKUP($A528,INSUMOS!$D:$M,7,FALSE),VLOOKUP($A528,'MO-INSUMOS'!$D$28:$K$63,7,FALSE))</f>
        <v>8.3333333333333329E-2</v>
      </c>
      <c r="K528" s="934">
        <f>IFERROR(VLOOKUP($A528,INSUMOS!$D:$M,8,FALSE),VLOOKUP($A528,'MO-INSUMOS'!$D$28:$K$63,8,FALSE))</f>
        <v>0</v>
      </c>
      <c r="L528" s="934">
        <f t="shared" si="34"/>
        <v>0</v>
      </c>
      <c r="M528" s="935" t="e">
        <f t="shared" si="35"/>
        <v>#DIV/0!</v>
      </c>
      <c r="N528" s="936" t="e">
        <f>SUM($M$11:M528)</f>
        <v>#DIV/0!</v>
      </c>
      <c r="P528" s="66" t="str">
        <f>IFERROR(VLOOKUP(F528,'SE-GERAL'!$G:$T,14,FALSE),"N")</f>
        <v>N</v>
      </c>
      <c r="Q528" s="66" t="str">
        <f>IF(SUMIF('MO-FERRAMENTAS EPI'!K:K,F528,'MO-FERRAMENTAS EPI'!F:F)&gt;0,"D","N")</f>
        <v>N</v>
      </c>
      <c r="R528" s="66" t="str">
        <f t="shared" si="36"/>
        <v>N</v>
      </c>
      <c r="S528" s="959"/>
      <c r="T528" s="959"/>
      <c r="U528" s="960"/>
      <c r="V528" s="960"/>
    </row>
    <row r="529" spans="1:22">
      <c r="A529" s="66">
        <v>409</v>
      </c>
      <c r="D529" s="932" t="e">
        <f t="shared" si="33"/>
        <v>#DIV/0!</v>
      </c>
      <c r="E529" s="82" t="str">
        <f>IFERROR(VLOOKUP($A529,INSUMOS!$D:$M,2,FALSE),VLOOKUP($A529,'MO-INSUMOS'!$D$28:$K$63,2,FALSE))</f>
        <v>UFRJ</v>
      </c>
      <c r="F529" s="919" t="str">
        <f>IFERROR(VLOOKUP($A529,INSUMOS!$D:$M,3,FALSE),VLOOKUP($A529,'MO-INSUMOS'!$D$28:$K$63,3,FALSE))</f>
        <v>UFRJ-0356</v>
      </c>
      <c r="G529" s="919" t="str">
        <f>IFERROR(VLOOKUP($A529,INSUMOS!$D:$M,4,FALSE),VLOOKUP($A529,'MO-INSUMOS'!$D$28:$K$63,4,FALSE))</f>
        <v>MA</v>
      </c>
      <c r="H529" s="633" t="str">
        <f>IFERROR(VLOOKUP($A529,INSUMOS!$D:$M,5,FALSE),VLOOKUP($A529,'MO-INSUMOS'!$D$28:$K$63,5,FALSE))</f>
        <v>TERMINAL PRÉ-ISOLADO TIPO PINO, PARA CONDUTOR 2,5MM</v>
      </c>
      <c r="I529" s="919" t="str">
        <f>IFERROR(VLOOKUP($A529,INSUMOS!$D:$M,6,FALSE),VLOOKUP($A529,'MO-INSUMOS'!$D$28:$K$63,6,FALSE))</f>
        <v>UN</v>
      </c>
      <c r="J529" s="933">
        <f>IFERROR(VLOOKUP($A529,INSUMOS!$D:$M,7,FALSE),VLOOKUP($A529,'MO-INSUMOS'!$D$28:$K$63,7,FALSE))</f>
        <v>0.25</v>
      </c>
      <c r="K529" s="934">
        <f>IFERROR(VLOOKUP($A529,INSUMOS!$D:$M,8,FALSE),VLOOKUP($A529,'MO-INSUMOS'!$D$28:$K$63,8,FALSE))</f>
        <v>0</v>
      </c>
      <c r="L529" s="934">
        <f t="shared" si="34"/>
        <v>0</v>
      </c>
      <c r="M529" s="935" t="e">
        <f t="shared" si="35"/>
        <v>#DIV/0!</v>
      </c>
      <c r="N529" s="936" t="e">
        <f>SUM($M$11:M529)</f>
        <v>#DIV/0!</v>
      </c>
      <c r="P529" s="66" t="str">
        <f>IFERROR(VLOOKUP(F529,'SE-GERAL'!$G:$T,14,FALSE),"N")</f>
        <v>D</v>
      </c>
      <c r="Q529" s="66" t="str">
        <f>IF(SUMIF('MO-FERRAMENTAS EPI'!K:K,F529,'MO-FERRAMENTAS EPI'!F:F)&gt;0,"D","N")</f>
        <v>N</v>
      </c>
      <c r="R529" s="66" t="str">
        <f t="shared" si="36"/>
        <v>D</v>
      </c>
      <c r="S529" s="959"/>
      <c r="T529" s="959"/>
      <c r="U529" s="960"/>
      <c r="V529" s="960"/>
    </row>
    <row r="530" spans="1:22">
      <c r="A530" s="66">
        <v>311</v>
      </c>
      <c r="D530" s="932" t="e">
        <f t="shared" si="33"/>
        <v>#DIV/0!</v>
      </c>
      <c r="E530" s="82" t="str">
        <f>IFERROR(VLOOKUP($A530,INSUMOS!$D:$M,2,FALSE),VLOOKUP($A530,'MO-INSUMOS'!$D$28:$K$63,2,FALSE))</f>
        <v>SBC</v>
      </c>
      <c r="F530" s="919">
        <f>IFERROR(VLOOKUP($A530,INSUMOS!$D:$M,3,FALSE),VLOOKUP($A530,'MO-INSUMOS'!$D$28:$K$63,3,FALSE))</f>
        <v>5746</v>
      </c>
      <c r="G530" s="919" t="str">
        <f>IFERROR(VLOOKUP($A530,INSUMOS!$D:$M,4,FALSE),VLOOKUP($A530,'MO-INSUMOS'!$D$28:$K$63,4,FALSE))</f>
        <v>MA</v>
      </c>
      <c r="H530" s="633" t="str">
        <f>IFERROR(VLOOKUP($A530,INSUMOS!$D:$M,5,FALSE),VLOOKUP($A530,'MO-INSUMOS'!$D$28:$K$63,5,FALSE))</f>
        <v>BUCHA DE REDUCAO PVC JR 3/4"x1/2"</v>
      </c>
      <c r="I530" s="919" t="str">
        <f>IFERROR(VLOOKUP($A530,INSUMOS!$D:$M,6,FALSE),VLOOKUP($A530,'MO-INSUMOS'!$D$28:$K$63,6,FALSE))</f>
        <v>UN</v>
      </c>
      <c r="J530" s="933">
        <f>IFERROR(VLOOKUP($A530,INSUMOS!$D:$M,7,FALSE),VLOOKUP($A530,'MO-INSUMOS'!$D$28:$K$63,7,FALSE))</f>
        <v>8.3333333333333329E-2</v>
      </c>
      <c r="K530" s="934">
        <f>IFERROR(VLOOKUP($A530,INSUMOS!$D:$M,8,FALSE),VLOOKUP($A530,'MO-INSUMOS'!$D$28:$K$63,8,FALSE))</f>
        <v>0</v>
      </c>
      <c r="L530" s="934">
        <f t="shared" si="34"/>
        <v>0</v>
      </c>
      <c r="M530" s="935" t="e">
        <f t="shared" si="35"/>
        <v>#DIV/0!</v>
      </c>
      <c r="N530" s="936" t="e">
        <f>SUM($M$11:M530)</f>
        <v>#DIV/0!</v>
      </c>
      <c r="P530" s="66" t="str">
        <f>IFERROR(VLOOKUP(F530,'SE-GERAL'!$G:$T,14,FALSE),"N")</f>
        <v>D</v>
      </c>
      <c r="Q530" s="66" t="str">
        <f>IF(SUMIF('MO-FERRAMENTAS EPI'!K:K,F530,'MO-FERRAMENTAS EPI'!F:F)&gt;0,"D","N")</f>
        <v>N</v>
      </c>
      <c r="R530" s="66" t="str">
        <f t="shared" si="36"/>
        <v>D</v>
      </c>
      <c r="S530" s="959"/>
      <c r="T530" s="959"/>
      <c r="U530" s="960"/>
      <c r="V530" s="960"/>
    </row>
    <row r="531" spans="1:22" ht="33.75">
      <c r="A531" s="66">
        <v>72</v>
      </c>
      <c r="D531" s="932" t="e">
        <f t="shared" si="33"/>
        <v>#DIV/0!</v>
      </c>
      <c r="E531" s="82" t="str">
        <f>IFERROR(VLOOKUP($A531,INSUMOS!$D:$M,2,FALSE),VLOOKUP($A531,'MO-INSUMOS'!$D$28:$K$63,2,FALSE))</f>
        <v>SCO/RIO</v>
      </c>
      <c r="F531" s="919" t="str">
        <f>IFERROR(VLOOKUP($A531,INSUMOS!$D:$M,3,FALSE),VLOOKUP($A531,'MO-INSUMOS'!$D$28:$K$63,3,FALSE))</f>
        <v>MAT074350</v>
      </c>
      <c r="G531" s="919" t="str">
        <f>IFERROR(VLOOKUP($A531,INSUMOS!$D:$M,4,FALSE),VLOOKUP($A531,'MO-INSUMOS'!$D$28:$K$63,4,FALSE))</f>
        <v>MA</v>
      </c>
      <c r="H531" s="633" t="str">
        <f>IFERROR(VLOOKUP($A531,INSUMOS!$D:$M,5,FALSE),VLOOKUP($A531,'MO-INSUMOS'!$D$28:$K$63,5,FALSE))</f>
        <v>JOELHO DE PVC RIGIDO, 90O, PB, PARA ESGOTO PREDIAL, DIAMETRO NOMINAL DE 
40MM</v>
      </c>
      <c r="I531" s="919" t="str">
        <f>IFERROR(VLOOKUP($A531,INSUMOS!$D:$M,6,FALSE),VLOOKUP($A531,'MO-INSUMOS'!$D$28:$K$63,6,FALSE))</f>
        <v>UN</v>
      </c>
      <c r="J531" s="933">
        <f>IFERROR(VLOOKUP($A531,INSUMOS!$D:$M,7,FALSE),VLOOKUP($A531,'MO-INSUMOS'!$D$28:$K$63,7,FALSE))</f>
        <v>8.3333333333333329E-2</v>
      </c>
      <c r="K531" s="934">
        <f>IFERROR(VLOOKUP($A531,INSUMOS!$D:$M,8,FALSE),VLOOKUP($A531,'MO-INSUMOS'!$D$28:$K$63,8,FALSE))</f>
        <v>0</v>
      </c>
      <c r="L531" s="934">
        <f t="shared" si="34"/>
        <v>0</v>
      </c>
      <c r="M531" s="935" t="e">
        <f t="shared" si="35"/>
        <v>#DIV/0!</v>
      </c>
      <c r="N531" s="936" t="e">
        <f>SUM($M$11:M531)</f>
        <v>#DIV/0!</v>
      </c>
      <c r="P531" s="66" t="str">
        <f>IFERROR(VLOOKUP(F531,'SE-GERAL'!$G:$T,14,FALSE),"N")</f>
        <v>N</v>
      </c>
      <c r="Q531" s="66" t="str">
        <f>IF(SUMIF('MO-FERRAMENTAS EPI'!K:K,F531,'MO-FERRAMENTAS EPI'!F:F)&gt;0,"D","N")</f>
        <v>N</v>
      </c>
      <c r="R531" s="66" t="str">
        <f t="shared" si="36"/>
        <v>N</v>
      </c>
      <c r="S531" s="959"/>
      <c r="T531" s="959"/>
      <c r="U531" s="960"/>
      <c r="V531" s="960"/>
    </row>
    <row r="532" spans="1:22" ht="22.5">
      <c r="A532" s="66">
        <v>213</v>
      </c>
      <c r="D532" s="932" t="e">
        <f t="shared" si="33"/>
        <v>#DIV/0!</v>
      </c>
      <c r="E532" s="82" t="str">
        <f>IFERROR(VLOOKUP($A532,INSUMOS!$D:$M,2,FALSE),VLOOKUP($A532,'MO-INSUMOS'!$D$28:$K$63,2,FALSE))</f>
        <v>SCO/RIO</v>
      </c>
      <c r="F532" s="919" t="str">
        <f>IFERROR(VLOOKUP($A532,INSUMOS!$D:$M,3,FALSE),VLOOKUP($A532,'MO-INSUMOS'!$D$28:$K$63,3,FALSE))</f>
        <v>MAT084200</v>
      </c>
      <c r="G532" s="919" t="str">
        <f>IFERROR(VLOOKUP($A532,INSUMOS!$D:$M,4,FALSE),VLOOKUP($A532,'MO-INSUMOS'!$D$28:$K$63,4,FALSE))</f>
        <v>MA</v>
      </c>
      <c r="H532" s="633" t="str">
        <f>IFERROR(VLOOKUP($A532,INSUMOS!$D:$M,5,FALSE),VLOOKUP($A532,'MO-INSUMOS'!$D$28:$K$63,5,FALSE))</f>
        <v>LUVA DE PVC RIGIDO, PARA ELETRODUTO, DIAMETRO NOMINAL DE 3/4"</v>
      </c>
      <c r="I532" s="919" t="str">
        <f>IFERROR(VLOOKUP($A532,INSUMOS!$D:$M,6,FALSE),VLOOKUP($A532,'MO-INSUMOS'!$D$28:$K$63,6,FALSE))</f>
        <v>UN</v>
      </c>
      <c r="J532" s="933">
        <f>IFERROR(VLOOKUP($A532,INSUMOS!$D:$M,7,FALSE),VLOOKUP($A532,'MO-INSUMOS'!$D$28:$K$63,7,FALSE))</f>
        <v>0.13875000000000001</v>
      </c>
      <c r="K532" s="934">
        <f>IFERROR(VLOOKUP($A532,INSUMOS!$D:$M,8,FALSE),VLOOKUP($A532,'MO-INSUMOS'!$D$28:$K$63,8,FALSE))</f>
        <v>0</v>
      </c>
      <c r="L532" s="934">
        <f t="shared" si="34"/>
        <v>0</v>
      </c>
      <c r="M532" s="935" t="e">
        <f t="shared" si="35"/>
        <v>#DIV/0!</v>
      </c>
      <c r="N532" s="936" t="e">
        <f>SUM($M$11:M532)</f>
        <v>#DIV/0!</v>
      </c>
      <c r="P532" s="66" t="str">
        <f>IFERROR(VLOOKUP(F532,'SE-GERAL'!$G:$T,14,FALSE),"N")</f>
        <v>N</v>
      </c>
      <c r="Q532" s="66" t="str">
        <f>IF(SUMIF('MO-FERRAMENTAS EPI'!K:K,F532,'MO-FERRAMENTAS EPI'!F:F)&gt;0,"D","N")</f>
        <v>N</v>
      </c>
      <c r="R532" s="66" t="str">
        <f t="shared" si="36"/>
        <v>N</v>
      </c>
      <c r="S532" s="959"/>
      <c r="T532" s="959"/>
      <c r="U532" s="960"/>
      <c r="V532" s="960"/>
    </row>
    <row r="533" spans="1:22">
      <c r="A533" s="66">
        <v>145</v>
      </c>
      <c r="D533" s="932" t="e">
        <f t="shared" si="33"/>
        <v>#DIV/0!</v>
      </c>
      <c r="E533" s="82" t="str">
        <f>IFERROR(VLOOKUP($A533,INSUMOS!$D:$M,2,FALSE),VLOOKUP($A533,'MO-INSUMOS'!$D$28:$K$63,2,FALSE))</f>
        <v>UFRJ</v>
      </c>
      <c r="F533" s="919" t="str">
        <f>IFERROR(VLOOKUP($A533,INSUMOS!$D:$M,3,FALSE),VLOOKUP($A533,'MO-INSUMOS'!$D$28:$K$63,3,FALSE))</f>
        <v>UFRJ-0001</v>
      </c>
      <c r="G533" s="919" t="str">
        <f>IFERROR(VLOOKUP($A533,INSUMOS!$D:$M,4,FALSE),VLOOKUP($A533,'MO-INSUMOS'!$D$28:$K$63,4,FALSE))</f>
        <v>MA</v>
      </c>
      <c r="H533" s="633" t="str">
        <f>IFERROR(VLOOKUP($A533,INSUMOS!$D:$M,5,FALSE),VLOOKUP($A533,'MO-INSUMOS'!$D$28:$K$63,5,FALSE))</f>
        <v>ARRUELA DE PRESSÃO DE ¼”, EM LATÃO</v>
      </c>
      <c r="I533" s="919" t="str">
        <f>IFERROR(VLOOKUP($A533,INSUMOS!$D:$M,6,FALSE),VLOOKUP($A533,'MO-INSUMOS'!$D$28:$K$63,6,FALSE))</f>
        <v>UN</v>
      </c>
      <c r="J533" s="933">
        <f>IFERROR(VLOOKUP($A533,INSUMOS!$D:$M,7,FALSE),VLOOKUP($A533,'MO-INSUMOS'!$D$28:$K$63,7,FALSE))</f>
        <v>0.83333333333333337</v>
      </c>
      <c r="K533" s="934">
        <f>IFERROR(VLOOKUP($A533,INSUMOS!$D:$M,8,FALSE),VLOOKUP($A533,'MO-INSUMOS'!$D$28:$K$63,8,FALSE))</f>
        <v>0</v>
      </c>
      <c r="L533" s="934">
        <f t="shared" si="34"/>
        <v>0</v>
      </c>
      <c r="M533" s="935" t="e">
        <f t="shared" si="35"/>
        <v>#DIV/0!</v>
      </c>
      <c r="N533" s="936" t="e">
        <f>SUM($M$11:M533)</f>
        <v>#DIV/0!</v>
      </c>
      <c r="P533" s="66" t="str">
        <f>IFERROR(VLOOKUP(F533,'SE-GERAL'!$G:$T,14,FALSE),"N")</f>
        <v>D</v>
      </c>
      <c r="Q533" s="66" t="str">
        <f>IF(SUMIF('MO-FERRAMENTAS EPI'!K:K,F533,'MO-FERRAMENTAS EPI'!F:F)&gt;0,"D","N")</f>
        <v>N</v>
      </c>
      <c r="R533" s="66" t="str">
        <f t="shared" si="36"/>
        <v>D</v>
      </c>
      <c r="S533" s="959"/>
      <c r="T533" s="959"/>
      <c r="U533" s="960"/>
      <c r="V533" s="960"/>
    </row>
    <row r="534" spans="1:22">
      <c r="A534" s="66">
        <v>97</v>
      </c>
      <c r="D534" s="932" t="e">
        <f t="shared" si="33"/>
        <v>#DIV/0!</v>
      </c>
      <c r="E534" s="82" t="str">
        <f>IFERROR(VLOOKUP($A534,INSUMOS!$D:$M,2,FALSE),VLOOKUP($A534,'MO-INSUMOS'!$D$28:$K$63,2,FALSE))</f>
        <v>SCO/RIO</v>
      </c>
      <c r="F534" s="919" t="str">
        <f>IFERROR(VLOOKUP($A534,INSUMOS!$D:$M,3,FALSE),VLOOKUP($A534,'MO-INSUMOS'!$D$28:$K$63,3,FALSE))</f>
        <v>MAT085200</v>
      </c>
      <c r="G534" s="919" t="str">
        <f>IFERROR(VLOOKUP($A534,INSUMOS!$D:$M,4,FALSE),VLOOKUP($A534,'MO-INSUMOS'!$D$28:$K$63,4,FALSE))</f>
        <v>MA</v>
      </c>
      <c r="H534" s="633" t="str">
        <f>IFERROR(VLOOKUP($A534,INSUMOS!$D:$M,5,FALSE),VLOOKUP($A534,'MO-INSUMOS'!$D$28:$K$63,5,FALSE))</f>
        <v>LUVA DE PVC RIGIDO, SOLDA E ROSCA (SR), DE 25MMX1/2"</v>
      </c>
      <c r="I534" s="919" t="str">
        <f>IFERROR(VLOOKUP($A534,INSUMOS!$D:$M,6,FALSE),VLOOKUP($A534,'MO-INSUMOS'!$D$28:$K$63,6,FALSE))</f>
        <v>UN</v>
      </c>
      <c r="J534" s="933">
        <f>IFERROR(VLOOKUP($A534,INSUMOS!$D:$M,7,FALSE),VLOOKUP($A534,'MO-INSUMOS'!$D$28:$K$63,7,FALSE))</f>
        <v>8.3333333333333329E-2</v>
      </c>
      <c r="K534" s="934">
        <f>IFERROR(VLOOKUP($A534,INSUMOS!$D:$M,8,FALSE),VLOOKUP($A534,'MO-INSUMOS'!$D$28:$K$63,8,FALSE))</f>
        <v>0</v>
      </c>
      <c r="L534" s="934">
        <f t="shared" si="34"/>
        <v>0</v>
      </c>
      <c r="M534" s="935" t="e">
        <f t="shared" si="35"/>
        <v>#DIV/0!</v>
      </c>
      <c r="N534" s="936" t="e">
        <f>SUM($M$11:M534)</f>
        <v>#DIV/0!</v>
      </c>
      <c r="P534" s="66" t="str">
        <f>IFERROR(VLOOKUP(F534,'SE-GERAL'!$G:$T,14,FALSE),"N")</f>
        <v>N</v>
      </c>
      <c r="Q534" s="66" t="str">
        <f>IF(SUMIF('MO-FERRAMENTAS EPI'!K:K,F534,'MO-FERRAMENTAS EPI'!F:F)&gt;0,"D","N")</f>
        <v>N</v>
      </c>
      <c r="R534" s="66" t="str">
        <f t="shared" si="36"/>
        <v>N</v>
      </c>
      <c r="S534" s="959"/>
      <c r="T534" s="959"/>
      <c r="U534" s="960"/>
      <c r="V534" s="960"/>
    </row>
    <row r="535" spans="1:22">
      <c r="A535" s="66">
        <v>243</v>
      </c>
      <c r="D535" s="932" t="e">
        <f t="shared" si="33"/>
        <v>#DIV/0!</v>
      </c>
      <c r="E535" s="82" t="str">
        <f>IFERROR(VLOOKUP($A535,INSUMOS!$D:$M,2,FALSE),VLOOKUP($A535,'MO-INSUMOS'!$D$28:$K$63,2,FALSE))</f>
        <v>SINAPI</v>
      </c>
      <c r="F535" s="919">
        <f>IFERROR(VLOOKUP($A535,INSUMOS!$D:$M,3,FALSE),VLOOKUP($A535,'MO-INSUMOS'!$D$28:$K$63,3,FALSE))</f>
        <v>39176</v>
      </c>
      <c r="G535" s="919" t="str">
        <f>IFERROR(VLOOKUP($A535,INSUMOS!$D:$M,4,FALSE),VLOOKUP($A535,'MO-INSUMOS'!$D$28:$K$63,4,FALSE))</f>
        <v>MA</v>
      </c>
      <c r="H535" s="633" t="str">
        <f>IFERROR(VLOOKUP($A535,INSUMOS!$D:$M,5,FALSE),VLOOKUP($A535,'MO-INSUMOS'!$D$28:$K$63,5,FALSE))</f>
        <v>BUCHA EM ALUMINIO, COM ROSCA, DE 1", PARA ELETRODUTO</v>
      </c>
      <c r="I535" s="919" t="str">
        <f>IFERROR(VLOOKUP($A535,INSUMOS!$D:$M,6,FALSE),VLOOKUP($A535,'MO-INSUMOS'!$D$28:$K$63,6,FALSE))</f>
        <v>UN</v>
      </c>
      <c r="J535" s="933">
        <f>IFERROR(VLOOKUP($A535,INSUMOS!$D:$M,7,FALSE),VLOOKUP($A535,'MO-INSUMOS'!$D$28:$K$63,7,FALSE))</f>
        <v>8.3333333333333329E-2</v>
      </c>
      <c r="K535" s="934">
        <f>IFERROR(VLOOKUP($A535,INSUMOS!$D:$M,8,FALSE),VLOOKUP($A535,'MO-INSUMOS'!$D$28:$K$63,8,FALSE))</f>
        <v>0</v>
      </c>
      <c r="L535" s="934">
        <f t="shared" si="34"/>
        <v>0</v>
      </c>
      <c r="M535" s="935" t="e">
        <f t="shared" si="35"/>
        <v>#DIV/0!</v>
      </c>
      <c r="N535" s="936" t="e">
        <f>SUM($M$11:M535)</f>
        <v>#DIV/0!</v>
      </c>
      <c r="P535" s="66" t="str">
        <f>IFERROR(VLOOKUP(F535,'SE-GERAL'!$G:$T,14,FALSE),"N")</f>
        <v>D</v>
      </c>
      <c r="Q535" s="66" t="str">
        <f>IF(SUMIF('MO-FERRAMENTAS EPI'!K:K,F535,'MO-FERRAMENTAS EPI'!F:F)&gt;0,"D","N")</f>
        <v>N</v>
      </c>
      <c r="R535" s="66" t="str">
        <f t="shared" si="36"/>
        <v>D</v>
      </c>
      <c r="S535" s="959"/>
      <c r="T535" s="959"/>
      <c r="U535" s="960"/>
      <c r="V535" s="960"/>
    </row>
    <row r="536" spans="1:22" ht="22.5">
      <c r="A536" s="66">
        <v>126</v>
      </c>
      <c r="D536" s="932" t="e">
        <f t="shared" si="33"/>
        <v>#DIV/0!</v>
      </c>
      <c r="E536" s="82" t="str">
        <f>IFERROR(VLOOKUP($A536,INSUMOS!$D:$M,2,FALSE),VLOOKUP($A536,'MO-INSUMOS'!$D$28:$K$63,2,FALSE))</f>
        <v>SINAPI</v>
      </c>
      <c r="F536" s="919">
        <f>IFERROR(VLOOKUP($A536,INSUMOS!$D:$M,3,FALSE),VLOOKUP($A536,'MO-INSUMOS'!$D$28:$K$63,3,FALSE))</f>
        <v>43488</v>
      </c>
      <c r="G536" s="919" t="str">
        <f>IFERROR(VLOOKUP($A536,INSUMOS!$D:$M,4,FALSE),VLOOKUP($A536,'MO-INSUMOS'!$D$28:$K$63,4,FALSE))</f>
        <v>DA</v>
      </c>
      <c r="H536" s="633" t="str">
        <f>IFERROR(VLOOKUP($A536,INSUMOS!$D:$M,5,FALSE),VLOOKUP($A536,'MO-INSUMOS'!$D$28:$K$63,5,FALSE))</f>
        <v>EPI - FAMILIA OPERADOR ESCAVADEIRA - HORISTA (ENCARGOS COMPLEMENTARES - COLETADO CAIXA)</v>
      </c>
      <c r="I536" s="919" t="str">
        <f>IFERROR(VLOOKUP($A536,INSUMOS!$D:$M,6,FALSE),VLOOKUP($A536,'MO-INSUMOS'!$D$28:$K$63,6,FALSE))</f>
        <v>H</v>
      </c>
      <c r="J536" s="933">
        <f>IFERROR(VLOOKUP($A536,INSUMOS!$D:$M,7,FALSE),VLOOKUP($A536,'MO-INSUMOS'!$D$28:$K$63,7,FALSE))</f>
        <v>0.13425000000000001</v>
      </c>
      <c r="K536" s="934">
        <f>IFERROR(VLOOKUP($A536,INSUMOS!$D:$M,8,FALSE),VLOOKUP($A536,'MO-INSUMOS'!$D$28:$K$63,8,FALSE))</f>
        <v>0</v>
      </c>
      <c r="L536" s="934">
        <f t="shared" si="34"/>
        <v>0</v>
      </c>
      <c r="M536" s="935" t="e">
        <f t="shared" si="35"/>
        <v>#DIV/0!</v>
      </c>
      <c r="N536" s="936" t="e">
        <f>SUM($M$11:M536)</f>
        <v>#DIV/0!</v>
      </c>
      <c r="P536" s="66" t="str">
        <f>IFERROR(VLOOKUP(F536,'SE-GERAL'!$G:$T,14,FALSE),"N")</f>
        <v>N</v>
      </c>
      <c r="Q536" s="66" t="str">
        <f>IF(SUMIF('MO-FERRAMENTAS EPI'!K:K,F536,'MO-FERRAMENTAS EPI'!F:F)&gt;0,"D","N")</f>
        <v>N</v>
      </c>
      <c r="R536" s="66" t="str">
        <f t="shared" si="36"/>
        <v>N</v>
      </c>
      <c r="S536" s="959"/>
      <c r="T536" s="959"/>
      <c r="U536" s="960"/>
      <c r="V536" s="960"/>
    </row>
    <row r="537" spans="1:22" ht="22.5">
      <c r="A537" s="66">
        <v>80</v>
      </c>
      <c r="D537" s="932" t="e">
        <f t="shared" si="33"/>
        <v>#DIV/0!</v>
      </c>
      <c r="E537" s="82" t="str">
        <f>IFERROR(VLOOKUP($A537,INSUMOS!$D:$M,2,FALSE),VLOOKUP($A537,'MO-INSUMOS'!$D$28:$K$63,2,FALSE))</f>
        <v>SCO/RIO</v>
      </c>
      <c r="F537" s="919" t="str">
        <f>IFERROR(VLOOKUP($A537,INSUMOS!$D:$M,3,FALSE),VLOOKUP($A537,'MO-INSUMOS'!$D$28:$K$63,3,FALSE))</f>
        <v>MAT015900</v>
      </c>
      <c r="G537" s="919" t="str">
        <f>IFERROR(VLOOKUP($A537,INSUMOS!$D:$M,4,FALSE),VLOOKUP($A537,'MO-INSUMOS'!$D$28:$K$63,4,FALSE))</f>
        <v>MA</v>
      </c>
      <c r="H537" s="633" t="str">
        <f>IFERROR(VLOOKUP($A537,INSUMOS!$D:$M,5,FALSE),VLOOKUP($A537,'MO-INSUMOS'!$D$28:$K$63,5,FALSE))</f>
        <v>BRACADEIRA DE ACO GALVANIZADO, SIMPLES, TIPO "U", PARA TUBO DE 1 1/2"</v>
      </c>
      <c r="I537" s="919" t="str">
        <f>IFERROR(VLOOKUP($A537,INSUMOS!$D:$M,6,FALSE),VLOOKUP($A537,'MO-INSUMOS'!$D$28:$K$63,6,FALSE))</f>
        <v>UN</v>
      </c>
      <c r="J537" s="933">
        <f>IFERROR(VLOOKUP($A537,INSUMOS!$D:$M,7,FALSE),VLOOKUP($A537,'MO-INSUMOS'!$D$28:$K$63,7,FALSE))</f>
        <v>8.3333333333333329E-2</v>
      </c>
      <c r="K537" s="934">
        <f>IFERROR(VLOOKUP($A537,INSUMOS!$D:$M,8,FALSE),VLOOKUP($A537,'MO-INSUMOS'!$D$28:$K$63,8,FALSE))</f>
        <v>0</v>
      </c>
      <c r="L537" s="934">
        <f t="shared" si="34"/>
        <v>0</v>
      </c>
      <c r="M537" s="935" t="e">
        <f t="shared" si="35"/>
        <v>#DIV/0!</v>
      </c>
      <c r="N537" s="936" t="e">
        <f>SUM($M$11:M537)</f>
        <v>#DIV/0!</v>
      </c>
      <c r="P537" s="66" t="str">
        <f>IFERROR(VLOOKUP(F537,'SE-GERAL'!$G:$T,14,FALSE),"N")</f>
        <v>N</v>
      </c>
      <c r="Q537" s="66" t="str">
        <f>IF(SUMIF('MO-FERRAMENTAS EPI'!K:K,F537,'MO-FERRAMENTAS EPI'!F:F)&gt;0,"D","N")</f>
        <v>N</v>
      </c>
      <c r="R537" s="66" t="str">
        <f t="shared" si="36"/>
        <v>N</v>
      </c>
      <c r="S537" s="959"/>
      <c r="T537" s="959"/>
      <c r="U537" s="960"/>
      <c r="V537" s="960"/>
    </row>
    <row r="538" spans="1:22" ht="22.5">
      <c r="A538" s="66">
        <v>215</v>
      </c>
      <c r="D538" s="932" t="e">
        <f t="shared" si="33"/>
        <v>#DIV/0!</v>
      </c>
      <c r="E538" s="82" t="str">
        <f>IFERROR(VLOOKUP($A538,INSUMOS!$D:$M,2,FALSE),VLOOKUP($A538,'MO-INSUMOS'!$D$28:$K$63,2,FALSE))</f>
        <v>SCO/RIO</v>
      </c>
      <c r="F538" s="919" t="str">
        <f>IFERROR(VLOOKUP($A538,INSUMOS!$D:$M,3,FALSE),VLOOKUP($A538,'MO-INSUMOS'!$D$28:$K$63,3,FALSE))</f>
        <v>MAT084250</v>
      </c>
      <c r="G538" s="919" t="str">
        <f>IFERROR(VLOOKUP($A538,INSUMOS!$D:$M,4,FALSE),VLOOKUP($A538,'MO-INSUMOS'!$D$28:$K$63,4,FALSE))</f>
        <v>MA</v>
      </c>
      <c r="H538" s="633" t="str">
        <f>IFERROR(VLOOKUP($A538,INSUMOS!$D:$M,5,FALSE),VLOOKUP($A538,'MO-INSUMOS'!$D$28:$K$63,5,FALSE))</f>
        <v>LUVA DE PVC RIGIDO, PARA ELETRODUTO, DIAMETRO NOMINAL DE 1"</v>
      </c>
      <c r="I538" s="919" t="str">
        <f>IFERROR(VLOOKUP($A538,INSUMOS!$D:$M,6,FALSE),VLOOKUP($A538,'MO-INSUMOS'!$D$28:$K$63,6,FALSE))</f>
        <v>UN</v>
      </c>
      <c r="J538" s="933">
        <f>IFERROR(VLOOKUP($A538,INSUMOS!$D:$M,7,FALSE),VLOOKUP($A538,'MO-INSUMOS'!$D$28:$K$63,7,FALSE))</f>
        <v>5.5500000000000001E-2</v>
      </c>
      <c r="K538" s="934">
        <f>IFERROR(VLOOKUP($A538,INSUMOS!$D:$M,8,FALSE),VLOOKUP($A538,'MO-INSUMOS'!$D$28:$K$63,8,FALSE))</f>
        <v>0</v>
      </c>
      <c r="L538" s="934">
        <f t="shared" si="34"/>
        <v>0</v>
      </c>
      <c r="M538" s="935" t="e">
        <f t="shared" si="35"/>
        <v>#DIV/0!</v>
      </c>
      <c r="N538" s="936" t="e">
        <f>SUM($M$11:M538)</f>
        <v>#DIV/0!</v>
      </c>
      <c r="P538" s="66" t="str">
        <f>IFERROR(VLOOKUP(F538,'SE-GERAL'!$G:$T,14,FALSE),"N")</f>
        <v>N</v>
      </c>
      <c r="Q538" s="66" t="str">
        <f>IF(SUMIF('MO-FERRAMENTAS EPI'!K:K,F538,'MO-FERRAMENTAS EPI'!F:F)&gt;0,"D","N")</f>
        <v>N</v>
      </c>
      <c r="R538" s="66" t="str">
        <f t="shared" si="36"/>
        <v>N</v>
      </c>
      <c r="S538" s="959"/>
      <c r="T538" s="959"/>
      <c r="U538" s="960"/>
      <c r="V538" s="960"/>
    </row>
    <row r="539" spans="1:22">
      <c r="A539" s="66">
        <v>151</v>
      </c>
      <c r="D539" s="932" t="e">
        <f t="shared" si="33"/>
        <v>#DIV/0!</v>
      </c>
      <c r="E539" s="82" t="str">
        <f>IFERROR(VLOOKUP($A539,INSUMOS!$D:$M,2,FALSE),VLOOKUP($A539,'MO-INSUMOS'!$D$28:$K$63,2,FALSE))</f>
        <v>SINAPI</v>
      </c>
      <c r="F539" s="919">
        <f>IFERROR(VLOOKUP($A539,INSUMOS!$D:$M,3,FALSE),VLOOKUP($A539,'MO-INSUMOS'!$D$28:$K$63,3,FALSE))</f>
        <v>4375</v>
      </c>
      <c r="G539" s="919" t="str">
        <f>IFERROR(VLOOKUP($A539,INSUMOS!$D:$M,4,FALSE),VLOOKUP($A539,'MO-INSUMOS'!$D$28:$K$63,4,FALSE))</f>
        <v>MA</v>
      </c>
      <c r="H539" s="633" t="str">
        <f>IFERROR(VLOOKUP($A539,INSUMOS!$D:$M,5,FALSE),VLOOKUP($A539,'MO-INSUMOS'!$D$28:$K$63,5,FALSE))</f>
        <v>BUCHA DE NYLON SEM ABA S6</v>
      </c>
      <c r="I539" s="919" t="str">
        <f>IFERROR(VLOOKUP($A539,INSUMOS!$D:$M,6,FALSE),VLOOKUP($A539,'MO-INSUMOS'!$D$28:$K$63,6,FALSE))</f>
        <v>UN</v>
      </c>
      <c r="J539" s="933">
        <f>IFERROR(VLOOKUP($A539,INSUMOS!$D:$M,7,FALSE),VLOOKUP($A539,'MO-INSUMOS'!$D$28:$K$63,7,FALSE))</f>
        <v>0.83333333333333337</v>
      </c>
      <c r="K539" s="934">
        <f>IFERROR(VLOOKUP($A539,INSUMOS!$D:$M,8,FALSE),VLOOKUP($A539,'MO-INSUMOS'!$D$28:$K$63,8,FALSE))</f>
        <v>0</v>
      </c>
      <c r="L539" s="934">
        <f t="shared" si="34"/>
        <v>0</v>
      </c>
      <c r="M539" s="935" t="e">
        <f t="shared" si="35"/>
        <v>#DIV/0!</v>
      </c>
      <c r="N539" s="936" t="e">
        <f>SUM($M$11:M539)</f>
        <v>#DIV/0!</v>
      </c>
      <c r="P539" s="66" t="str">
        <f>IFERROR(VLOOKUP(F539,'SE-GERAL'!$G:$T,14,FALSE),"N")</f>
        <v>D</v>
      </c>
      <c r="Q539" s="66" t="str">
        <f>IF(SUMIF('MO-FERRAMENTAS EPI'!K:K,F539,'MO-FERRAMENTAS EPI'!F:F)&gt;0,"D","N")</f>
        <v>N</v>
      </c>
      <c r="R539" s="66" t="str">
        <f t="shared" si="36"/>
        <v>D</v>
      </c>
      <c r="S539" s="959"/>
      <c r="T539" s="959"/>
      <c r="U539" s="960"/>
      <c r="V539" s="960"/>
    </row>
    <row r="540" spans="1:22" ht="22.5">
      <c r="A540" s="66">
        <v>131</v>
      </c>
      <c r="D540" s="932" t="e">
        <f t="shared" si="33"/>
        <v>#DIV/0!</v>
      </c>
      <c r="E540" s="82" t="str">
        <f>IFERROR(VLOOKUP($A540,INSUMOS!$D:$M,2,FALSE),VLOOKUP($A540,'MO-INSUMOS'!$D$28:$K$63,2,FALSE))</f>
        <v>SINAPI</v>
      </c>
      <c r="F540" s="919">
        <f>IFERROR(VLOOKUP($A540,INSUMOS!$D:$M,3,FALSE),VLOOKUP($A540,'MO-INSUMOS'!$D$28:$K$63,3,FALSE))</f>
        <v>43467</v>
      </c>
      <c r="G540" s="919" t="str">
        <f>IFERROR(VLOOKUP($A540,INSUMOS!$D:$M,4,FALSE),VLOOKUP($A540,'MO-INSUMOS'!$D$28:$K$63,4,FALSE))</f>
        <v>DA</v>
      </c>
      <c r="H540" s="633" t="str">
        <f>IFERROR(VLOOKUP($A540,INSUMOS!$D:$M,5,FALSE),VLOOKUP($A540,'MO-INSUMOS'!$D$28:$K$63,5,FALSE))</f>
        <v>FERRAMENTAS - FAMILIA SERVENTE - HORISTA (ENCARGOS COMPLEMENTARES - COLETADO CAIXA)</v>
      </c>
      <c r="I540" s="919" t="str">
        <f>IFERROR(VLOOKUP($A540,INSUMOS!$D:$M,6,FALSE),VLOOKUP($A540,'MO-INSUMOS'!$D$28:$K$63,6,FALSE))</f>
        <v>H</v>
      </c>
      <c r="J540" s="933">
        <f>IFERROR(VLOOKUP($A540,INSUMOS!$D:$M,7,FALSE),VLOOKUP($A540,'MO-INSUMOS'!$D$28:$K$63,7,FALSE))</f>
        <v>0.16475000000000001</v>
      </c>
      <c r="K540" s="934">
        <f>IFERROR(VLOOKUP($A540,INSUMOS!$D:$M,8,FALSE),VLOOKUP($A540,'MO-INSUMOS'!$D$28:$K$63,8,FALSE))</f>
        <v>0</v>
      </c>
      <c r="L540" s="934">
        <f t="shared" si="34"/>
        <v>0</v>
      </c>
      <c r="M540" s="935" t="e">
        <f t="shared" si="35"/>
        <v>#DIV/0!</v>
      </c>
      <c r="N540" s="936" t="e">
        <f>SUM($M$11:M540)</f>
        <v>#DIV/0!</v>
      </c>
      <c r="P540" s="66" t="str">
        <f>IFERROR(VLOOKUP(F540,'SE-GERAL'!$G:$T,14,FALSE),"N")</f>
        <v>N</v>
      </c>
      <c r="Q540" s="66" t="str">
        <f>IF(SUMIF('MO-FERRAMENTAS EPI'!K:K,F540,'MO-FERRAMENTAS EPI'!F:F)&gt;0,"D","N")</f>
        <v>N</v>
      </c>
      <c r="R540" s="66" t="str">
        <f t="shared" si="36"/>
        <v>N</v>
      </c>
      <c r="S540" s="959"/>
      <c r="T540" s="959"/>
      <c r="U540" s="960"/>
      <c r="V540" s="960"/>
    </row>
    <row r="541" spans="1:22">
      <c r="A541" s="66">
        <v>96</v>
      </c>
      <c r="D541" s="932" t="e">
        <f t="shared" si="33"/>
        <v>#DIV/0!</v>
      </c>
      <c r="E541" s="82" t="str">
        <f>IFERROR(VLOOKUP($A541,INSUMOS!$D:$M,2,FALSE),VLOOKUP($A541,'MO-INSUMOS'!$D$28:$K$63,2,FALSE))</f>
        <v>SCO/RIO</v>
      </c>
      <c r="F541" s="919" t="str">
        <f>IFERROR(VLOOKUP($A541,INSUMOS!$D:$M,3,FALSE),VLOOKUP($A541,'MO-INSUMOS'!$D$28:$K$63,3,FALSE))</f>
        <v>MAT084600</v>
      </c>
      <c r="G541" s="919" t="str">
        <f>IFERROR(VLOOKUP($A541,INSUMOS!$D:$M,4,FALSE),VLOOKUP($A541,'MO-INSUMOS'!$D$28:$K$63,4,FALSE))</f>
        <v>MA</v>
      </c>
      <c r="H541" s="633" t="str">
        <f>IFERROR(VLOOKUP($A541,INSUMOS!$D:$M,5,FALSE),VLOOKUP($A541,'MO-INSUMOS'!$D$28:$K$63,5,FALSE))</f>
        <v>LUVA DE PVC RIGIDO, ROSCAVEL, DIAMETRO NOMINAL DE 1/2"</v>
      </c>
      <c r="I541" s="919" t="str">
        <f>IFERROR(VLOOKUP($A541,INSUMOS!$D:$M,6,FALSE),VLOOKUP($A541,'MO-INSUMOS'!$D$28:$K$63,6,FALSE))</f>
        <v>UN</v>
      </c>
      <c r="J541" s="933">
        <f>IFERROR(VLOOKUP($A541,INSUMOS!$D:$M,7,FALSE),VLOOKUP($A541,'MO-INSUMOS'!$D$28:$K$63,7,FALSE))</f>
        <v>8.3333333333333329E-2</v>
      </c>
      <c r="K541" s="934">
        <f>IFERROR(VLOOKUP($A541,INSUMOS!$D:$M,8,FALSE),VLOOKUP($A541,'MO-INSUMOS'!$D$28:$K$63,8,FALSE))</f>
        <v>0</v>
      </c>
      <c r="L541" s="934">
        <f t="shared" si="34"/>
        <v>0</v>
      </c>
      <c r="M541" s="935" t="e">
        <f t="shared" si="35"/>
        <v>#DIV/0!</v>
      </c>
      <c r="N541" s="936" t="e">
        <f>SUM($M$11:M541)</f>
        <v>#DIV/0!</v>
      </c>
      <c r="P541" s="66" t="str">
        <f>IFERROR(VLOOKUP(F541,'SE-GERAL'!$G:$T,14,FALSE),"N")</f>
        <v>N</v>
      </c>
      <c r="Q541" s="66" t="str">
        <f>IF(SUMIF('MO-FERRAMENTAS EPI'!K:K,F541,'MO-FERRAMENTAS EPI'!F:F)&gt;0,"D","N")</f>
        <v>N</v>
      </c>
      <c r="R541" s="66" t="str">
        <f t="shared" si="36"/>
        <v>N</v>
      </c>
      <c r="S541" s="959"/>
      <c r="T541" s="959"/>
      <c r="U541" s="960"/>
      <c r="V541" s="960"/>
    </row>
    <row r="542" spans="1:22" ht="22.5">
      <c r="A542" s="66">
        <v>432</v>
      </c>
      <c r="D542" s="932" t="e">
        <f t="shared" si="33"/>
        <v>#DIV/0!</v>
      </c>
      <c r="E542" s="82" t="str">
        <f>IFERROR(VLOOKUP($A542,INSUMOS!$D:$M,2,FALSE),VLOOKUP($A542,'MO-INSUMOS'!$D$28:$K$63,2,FALSE))</f>
        <v>SCO/RIO</v>
      </c>
      <c r="F542" s="919" t="str">
        <f>IFERROR(VLOOKUP($A542,INSUMOS!$D:$M,3,FALSE),VLOOKUP($A542,'MO-INSUMOS'!$D$28:$K$63,3,FALSE))</f>
        <v>IEQ017800</v>
      </c>
      <c r="G542" s="919" t="str">
        <f>IFERROR(VLOOKUP($A542,INSUMOS!$D:$M,4,FALSE),VLOOKUP($A542,'MO-INSUMOS'!$D$28:$K$63,4,FALSE))</f>
        <v>EQ</v>
      </c>
      <c r="H542" s="633" t="str">
        <f>IFERROR(VLOOKUP($A542,INSUMOS!$D:$M,5,FALSE),VLOOKUP($A542,'MO-INSUMOS'!$D$28:$K$63,5,FALSE))</f>
        <v>RETIFICADORA DE SOLDA ELETRICA DE 430A, MODELO TRR-2600, BAMBOZZI OU SIMILAR</v>
      </c>
      <c r="I542" s="919" t="str">
        <f>IFERROR(VLOOKUP($A542,INSUMOS!$D:$M,6,FALSE),VLOOKUP($A542,'MO-INSUMOS'!$D$28:$K$63,6,FALSE))</f>
        <v>KG</v>
      </c>
      <c r="J542" s="933">
        <f>IFERROR(VLOOKUP($A542,INSUMOS!$D:$M,7,FALSE),VLOOKUP($A542,'MO-INSUMOS'!$D$28:$K$63,7,FALSE))</f>
        <v>1.2031250000000001E-5</v>
      </c>
      <c r="K542" s="934">
        <f>IFERROR(VLOOKUP($A542,INSUMOS!$D:$M,8,FALSE),VLOOKUP($A542,'MO-INSUMOS'!$D$28:$K$63,8,FALSE))</f>
        <v>0</v>
      </c>
      <c r="L542" s="934">
        <f t="shared" si="34"/>
        <v>0</v>
      </c>
      <c r="M542" s="935" t="e">
        <f t="shared" si="35"/>
        <v>#DIV/0!</v>
      </c>
      <c r="N542" s="936" t="e">
        <f>SUM($M$11:M542)</f>
        <v>#DIV/0!</v>
      </c>
      <c r="P542" s="66" t="str">
        <f>IFERROR(VLOOKUP(F542,'SE-GERAL'!$G:$T,14,FALSE),"N")</f>
        <v>N</v>
      </c>
      <c r="Q542" s="66" t="str">
        <f>IF(SUMIF('MO-FERRAMENTAS EPI'!K:K,F542,'MO-FERRAMENTAS EPI'!F:F)&gt;0,"D","N")</f>
        <v>N</v>
      </c>
      <c r="R542" s="66" t="str">
        <f t="shared" si="36"/>
        <v>N</v>
      </c>
      <c r="S542" s="959"/>
      <c r="T542" s="959"/>
      <c r="U542" s="960"/>
      <c r="V542" s="960"/>
    </row>
    <row r="543" spans="1:22">
      <c r="A543" s="66">
        <v>249</v>
      </c>
      <c r="D543" s="932" t="e">
        <f t="shared" si="33"/>
        <v>#DIV/0!</v>
      </c>
      <c r="E543" s="82" t="str">
        <f>IFERROR(VLOOKUP($A543,INSUMOS!$D:$M,2,FALSE),VLOOKUP($A543,'MO-INSUMOS'!$D$28:$K$63,2,FALSE))</f>
        <v>SINAPI</v>
      </c>
      <c r="F543" s="919">
        <f>IFERROR(VLOOKUP($A543,INSUMOS!$D:$M,3,FALSE),VLOOKUP($A543,'MO-INSUMOS'!$D$28:$K$63,3,FALSE))</f>
        <v>39210</v>
      </c>
      <c r="G543" s="919" t="str">
        <f>IFERROR(VLOOKUP($A543,INSUMOS!$D:$M,4,FALSE),VLOOKUP($A543,'MO-INSUMOS'!$D$28:$K$63,4,FALSE))</f>
        <v>MA</v>
      </c>
      <c r="H543" s="633" t="str">
        <f>IFERROR(VLOOKUP($A543,INSUMOS!$D:$M,5,FALSE),VLOOKUP($A543,'MO-INSUMOS'!$D$28:$K$63,5,FALSE))</f>
        <v>ARRUELA EM ALUMINIO, COM ROSCA, DE 1", PARA ELETRODUTO</v>
      </c>
      <c r="I543" s="919" t="str">
        <f>IFERROR(VLOOKUP($A543,INSUMOS!$D:$M,6,FALSE),VLOOKUP($A543,'MO-INSUMOS'!$D$28:$K$63,6,FALSE))</f>
        <v>UN</v>
      </c>
      <c r="J543" s="933">
        <f>IFERROR(VLOOKUP($A543,INSUMOS!$D:$M,7,FALSE),VLOOKUP($A543,'MO-INSUMOS'!$D$28:$K$63,7,FALSE))</f>
        <v>8.3333333333333329E-2</v>
      </c>
      <c r="K543" s="934">
        <f>IFERROR(VLOOKUP($A543,INSUMOS!$D:$M,8,FALSE),VLOOKUP($A543,'MO-INSUMOS'!$D$28:$K$63,8,FALSE))</f>
        <v>0</v>
      </c>
      <c r="L543" s="934">
        <f t="shared" si="34"/>
        <v>0</v>
      </c>
      <c r="M543" s="935" t="e">
        <f t="shared" si="35"/>
        <v>#DIV/0!</v>
      </c>
      <c r="N543" s="936" t="e">
        <f>SUM($M$11:M543)</f>
        <v>#DIV/0!</v>
      </c>
      <c r="P543" s="66" t="str">
        <f>IFERROR(VLOOKUP(F543,'SE-GERAL'!$G:$T,14,FALSE),"N")</f>
        <v>D</v>
      </c>
      <c r="Q543" s="66" t="str">
        <f>IF(SUMIF('MO-FERRAMENTAS EPI'!K:K,F543,'MO-FERRAMENTAS EPI'!F:F)&gt;0,"D","N")</f>
        <v>N</v>
      </c>
      <c r="R543" s="66" t="str">
        <f t="shared" si="36"/>
        <v>D</v>
      </c>
      <c r="S543" s="959"/>
      <c r="T543" s="959"/>
      <c r="U543" s="960"/>
      <c r="V543" s="960"/>
    </row>
    <row r="544" spans="1:22">
      <c r="A544" s="66">
        <v>77</v>
      </c>
      <c r="D544" s="932" t="e">
        <f t="shared" si="33"/>
        <v>#DIV/0!</v>
      </c>
      <c r="E544" s="82" t="str">
        <f>IFERROR(VLOOKUP($A544,INSUMOS!$D:$M,2,FALSE),VLOOKUP($A544,'MO-INSUMOS'!$D$28:$K$63,2,FALSE))</f>
        <v>SCO/RIO</v>
      </c>
      <c r="F544" s="919" t="str">
        <f>IFERROR(VLOOKUP($A544,INSUMOS!$D:$M,3,FALSE),VLOOKUP($A544,'MO-INSUMOS'!$D$28:$K$63,3,FALSE))</f>
        <v>MAT125650</v>
      </c>
      <c r="G544" s="919" t="str">
        <f>IFERROR(VLOOKUP($A544,INSUMOS!$D:$M,4,FALSE),VLOOKUP($A544,'MO-INSUMOS'!$D$28:$K$63,4,FALSE))</f>
        <v>MA</v>
      </c>
      <c r="H544" s="633" t="str">
        <f>IFERROR(VLOOKUP($A544,INSUMOS!$D:$M,5,FALSE),VLOOKUP($A544,'MO-INSUMOS'!$D$28:$K$63,5,FALSE))</f>
        <v>SOLUCAO LIMPADORA DE PVC, FRASCO PLASTICO DE 1000ML</v>
      </c>
      <c r="I544" s="919" t="str">
        <f>IFERROR(VLOOKUP($A544,INSUMOS!$D:$M,6,FALSE),VLOOKUP($A544,'MO-INSUMOS'!$D$28:$K$63,6,FALSE))</f>
        <v>UN</v>
      </c>
      <c r="J544" s="933">
        <f>IFERROR(VLOOKUP($A544,INSUMOS!$D:$M,7,FALSE),VLOOKUP($A544,'MO-INSUMOS'!$D$28:$K$63,7,FALSE))</f>
        <v>1.75E-3</v>
      </c>
      <c r="K544" s="934">
        <f>IFERROR(VLOOKUP($A544,INSUMOS!$D:$M,8,FALSE),VLOOKUP($A544,'MO-INSUMOS'!$D$28:$K$63,8,FALSE))</f>
        <v>0</v>
      </c>
      <c r="L544" s="934">
        <f t="shared" si="34"/>
        <v>0</v>
      </c>
      <c r="M544" s="935" t="e">
        <f t="shared" si="35"/>
        <v>#DIV/0!</v>
      </c>
      <c r="N544" s="936" t="e">
        <f>SUM($M$11:M544)</f>
        <v>#DIV/0!</v>
      </c>
      <c r="P544" s="66" t="str">
        <f>IFERROR(VLOOKUP(F544,'SE-GERAL'!$G:$T,14,FALSE),"N")</f>
        <v>N</v>
      </c>
      <c r="Q544" s="66" t="str">
        <f>IF(SUMIF('MO-FERRAMENTAS EPI'!K:K,F544,'MO-FERRAMENTAS EPI'!F:F)&gt;0,"D","N")</f>
        <v>N</v>
      </c>
      <c r="R544" s="66" t="str">
        <f t="shared" si="36"/>
        <v>N</v>
      </c>
      <c r="S544" s="959"/>
      <c r="T544" s="959"/>
      <c r="U544" s="960"/>
      <c r="V544" s="960"/>
    </row>
    <row r="545" spans="1:22">
      <c r="A545" s="66">
        <v>66</v>
      </c>
      <c r="D545" s="932" t="e">
        <f t="shared" si="33"/>
        <v>#DIV/0!</v>
      </c>
      <c r="E545" s="82" t="str">
        <f>IFERROR(VLOOKUP($A545,INSUMOS!$D:$M,2,FALSE),VLOOKUP($A545,'MO-INSUMOS'!$D$28:$K$63,2,FALSE))</f>
        <v>SCO/RIO</v>
      </c>
      <c r="F545" s="919" t="str">
        <f>IFERROR(VLOOKUP($A545,INSUMOS!$D:$M,3,FALSE),VLOOKUP($A545,'MO-INSUMOS'!$D$28:$K$63,3,FALSE))</f>
        <v>MAT002150</v>
      </c>
      <c r="G545" s="919" t="str">
        <f>IFERROR(VLOOKUP($A545,INSUMOS!$D:$M,4,FALSE),VLOOKUP($A545,'MO-INSUMOS'!$D$28:$K$63,4,FALSE))</f>
        <v>MA</v>
      </c>
      <c r="H545" s="633" t="str">
        <f>IFERROR(VLOOKUP($A545,INSUMOS!$D:$M,5,FALSE),VLOOKUP($A545,'MO-INSUMOS'!$D$28:$K$63,5,FALSE))</f>
        <v>ADESIVO PLASTICO PARA PVC: 75GR</v>
      </c>
      <c r="I545" s="919" t="str">
        <f>IFERROR(VLOOKUP($A545,INSUMOS!$D:$M,6,FALSE),VLOOKUP($A545,'MO-INSUMOS'!$D$28:$K$63,6,FALSE))</f>
        <v>UN</v>
      </c>
      <c r="J545" s="933">
        <f>IFERROR(VLOOKUP($A545,INSUMOS!$D:$M,7,FALSE),VLOOKUP($A545,'MO-INSUMOS'!$D$28:$K$63,7,FALSE))</f>
        <v>1.3916666666666667E-2</v>
      </c>
      <c r="K545" s="934">
        <f>IFERROR(VLOOKUP($A545,INSUMOS!$D:$M,8,FALSE),VLOOKUP($A545,'MO-INSUMOS'!$D$28:$K$63,8,FALSE))</f>
        <v>0</v>
      </c>
      <c r="L545" s="934">
        <f t="shared" si="34"/>
        <v>0</v>
      </c>
      <c r="M545" s="935" t="e">
        <f t="shared" si="35"/>
        <v>#DIV/0!</v>
      </c>
      <c r="N545" s="936" t="e">
        <f>SUM($M$11:M545)</f>
        <v>#DIV/0!</v>
      </c>
      <c r="P545" s="66" t="str">
        <f>IFERROR(VLOOKUP(F545,'SE-GERAL'!$G:$T,14,FALSE),"N")</f>
        <v>N</v>
      </c>
      <c r="Q545" s="66" t="str">
        <f>IF(SUMIF('MO-FERRAMENTAS EPI'!K:K,F545,'MO-FERRAMENTAS EPI'!F:F)&gt;0,"D","N")</f>
        <v>N</v>
      </c>
      <c r="R545" s="66" t="str">
        <f t="shared" si="36"/>
        <v>N</v>
      </c>
      <c r="S545" s="959"/>
      <c r="T545" s="959"/>
      <c r="U545" s="960"/>
      <c r="V545" s="960"/>
    </row>
    <row r="546" spans="1:22" ht="33.75">
      <c r="A546" s="66">
        <v>52</v>
      </c>
      <c r="D546" s="932" t="e">
        <f t="shared" si="33"/>
        <v>#DIV/0!</v>
      </c>
      <c r="E546" s="82" t="str">
        <f>IFERROR(VLOOKUP($A546,INSUMOS!$D:$M,2,FALSE),VLOOKUP($A546,'MO-INSUMOS'!$D$28:$K$63,2,FALSE))</f>
        <v>SCO/RIO</v>
      </c>
      <c r="F546" s="919" t="str">
        <f>IFERROR(VLOOKUP($A546,INSUMOS!$D:$M,3,FALSE),VLOOKUP($A546,'MO-INSUMOS'!$D$28:$K$63,3,FALSE))</f>
        <v>IEQ000800</v>
      </c>
      <c r="G546" s="919" t="str">
        <f>IFERROR(VLOOKUP($A546,INSUMOS!$D:$M,4,FALSE),VLOOKUP($A546,'MO-INSUMOS'!$D$28:$K$63,4,FALSE))</f>
        <v>EQ</v>
      </c>
      <c r="H546" s="633" t="str">
        <f>IFERROR(VLOOKUP($A546,INSUMOS!$D:$M,5,FALSE),VLOOKUP($A546,'MO-INSUMOS'!$D$28:$K$63,5,FALSE))</f>
        <v>BETONEIRA COM CAPACIDADE DE 580L, CARREGADOR E MOTOR ELETRICO WEG 7,5CV, 4 POLOS, 220/380V, SEM CAIXA D'AGUA, MENEGOTTI OU SIMILAR</v>
      </c>
      <c r="I546" s="919" t="str">
        <f>IFERROR(VLOOKUP($A546,INSUMOS!$D:$M,6,FALSE),VLOOKUP($A546,'MO-INSUMOS'!$D$28:$K$63,6,FALSE))</f>
        <v>UN</v>
      </c>
      <c r="J546" s="933">
        <f>IFERROR(VLOOKUP($A546,INSUMOS!$D:$M,7,FALSE),VLOOKUP($A546,'MO-INSUMOS'!$D$28:$K$63,7,FALSE))</f>
        <v>1.9584735E-6</v>
      </c>
      <c r="K546" s="934">
        <f>IFERROR(VLOOKUP($A546,INSUMOS!$D:$M,8,FALSE),VLOOKUP($A546,'MO-INSUMOS'!$D$28:$K$63,8,FALSE))</f>
        <v>0</v>
      </c>
      <c r="L546" s="934">
        <f t="shared" si="34"/>
        <v>0</v>
      </c>
      <c r="M546" s="935" t="e">
        <f t="shared" si="35"/>
        <v>#DIV/0!</v>
      </c>
      <c r="N546" s="936" t="e">
        <f>SUM($M$11:M546)</f>
        <v>#DIV/0!</v>
      </c>
      <c r="P546" s="66" t="str">
        <f>IFERROR(VLOOKUP(F546,'SE-GERAL'!$G:$T,14,FALSE),"N")</f>
        <v>N</v>
      </c>
      <c r="Q546" s="66" t="str">
        <f>IF(SUMIF('MO-FERRAMENTAS EPI'!K:K,F546,'MO-FERRAMENTAS EPI'!F:F)&gt;0,"D","N")</f>
        <v>N</v>
      </c>
      <c r="R546" s="66" t="str">
        <f t="shared" si="36"/>
        <v>N</v>
      </c>
      <c r="S546" s="959"/>
      <c r="T546" s="959"/>
      <c r="U546" s="960"/>
      <c r="V546" s="960"/>
    </row>
    <row r="547" spans="1:22">
      <c r="A547" s="66">
        <v>248</v>
      </c>
      <c r="D547" s="932" t="e">
        <f t="shared" si="33"/>
        <v>#DIV/0!</v>
      </c>
      <c r="E547" s="82" t="str">
        <f>IFERROR(VLOOKUP($A547,INSUMOS!$D:$M,2,FALSE),VLOOKUP($A547,'MO-INSUMOS'!$D$28:$K$63,2,FALSE))</f>
        <v>SINAPI</v>
      </c>
      <c r="F547" s="919">
        <f>IFERROR(VLOOKUP($A547,INSUMOS!$D:$M,3,FALSE),VLOOKUP($A547,'MO-INSUMOS'!$D$28:$K$63,3,FALSE))</f>
        <v>39209</v>
      </c>
      <c r="G547" s="919" t="str">
        <f>IFERROR(VLOOKUP($A547,INSUMOS!$D:$M,4,FALSE),VLOOKUP($A547,'MO-INSUMOS'!$D$28:$K$63,4,FALSE))</f>
        <v>MA</v>
      </c>
      <c r="H547" s="633" t="str">
        <f>IFERROR(VLOOKUP($A547,INSUMOS!$D:$M,5,FALSE),VLOOKUP($A547,'MO-INSUMOS'!$D$28:$K$63,5,FALSE))</f>
        <v>ARRUELA EM ALUMINIO, COM ROSCA, DE 3/4", PARA ELETRODUTO</v>
      </c>
      <c r="I547" s="919" t="str">
        <f>IFERROR(VLOOKUP($A547,INSUMOS!$D:$M,6,FALSE),VLOOKUP($A547,'MO-INSUMOS'!$D$28:$K$63,6,FALSE))</f>
        <v>UN</v>
      </c>
      <c r="J547" s="933">
        <f>IFERROR(VLOOKUP($A547,INSUMOS!$D:$M,7,FALSE),VLOOKUP($A547,'MO-INSUMOS'!$D$28:$K$63,7,FALSE))</f>
        <v>8.3333333333333329E-2</v>
      </c>
      <c r="K547" s="934">
        <f>IFERROR(VLOOKUP($A547,INSUMOS!$D:$M,8,FALSE),VLOOKUP($A547,'MO-INSUMOS'!$D$28:$K$63,8,FALSE))</f>
        <v>0</v>
      </c>
      <c r="L547" s="934">
        <f t="shared" si="34"/>
        <v>0</v>
      </c>
      <c r="M547" s="935" t="e">
        <f t="shared" si="35"/>
        <v>#DIV/0!</v>
      </c>
      <c r="N547" s="936" t="e">
        <f>SUM($M$11:M547)</f>
        <v>#DIV/0!</v>
      </c>
      <c r="P547" s="66" t="str">
        <f>IFERROR(VLOOKUP(F547,'SE-GERAL'!$G:$T,14,FALSE),"N")</f>
        <v>D</v>
      </c>
      <c r="Q547" s="66" t="str">
        <f>IF(SUMIF('MO-FERRAMENTAS EPI'!K:K,F547,'MO-FERRAMENTAS EPI'!F:F)&gt;0,"D","N")</f>
        <v>N</v>
      </c>
      <c r="R547" s="66" t="str">
        <f t="shared" si="36"/>
        <v>D</v>
      </c>
      <c r="S547" s="959"/>
      <c r="T547" s="959"/>
      <c r="U547" s="960"/>
      <c r="V547" s="960"/>
    </row>
    <row r="548" spans="1:22">
      <c r="A548" s="66">
        <v>120</v>
      </c>
      <c r="D548" s="932" t="e">
        <f t="shared" si="33"/>
        <v>#DIV/0!</v>
      </c>
      <c r="E548" s="82" t="str">
        <f>IFERROR(VLOOKUP($A548,INSUMOS!$D:$M,2,FALSE),VLOOKUP($A548,'MO-INSUMOS'!$D$28:$K$63,2,FALSE))</f>
        <v>SINAPI</v>
      </c>
      <c r="F548" s="919">
        <f>IFERROR(VLOOKUP($A548,INSUMOS!$D:$M,3,FALSE),VLOOKUP($A548,'MO-INSUMOS'!$D$28:$K$63,3,FALSE))</f>
        <v>4093</v>
      </c>
      <c r="G548" s="919" t="str">
        <f>IFERROR(VLOOKUP($A548,INSUMOS!$D:$M,4,FALSE),VLOOKUP($A548,'MO-INSUMOS'!$D$28:$K$63,4,FALSE))</f>
        <v>MO</v>
      </c>
      <c r="H548" s="633" t="str">
        <f>IFERROR(VLOOKUP($A548,INSUMOS!$D:$M,5,FALSE),VLOOKUP($A548,'MO-INSUMOS'!$D$28:$K$63,5,FALSE))</f>
        <v>MOTORISTA DE CAMINHAO</v>
      </c>
      <c r="I548" s="919" t="str">
        <f>IFERROR(VLOOKUP($A548,INSUMOS!$D:$M,6,FALSE),VLOOKUP($A548,'MO-INSUMOS'!$D$28:$K$63,6,FALSE))</f>
        <v>H</v>
      </c>
      <c r="J548" s="933">
        <f>IFERROR(VLOOKUP($A548,INSUMOS!$D:$M,7,FALSE),VLOOKUP($A548,'MO-INSUMOS'!$D$28:$K$63,7,FALSE))</f>
        <v>2.2592250000000001E-3</v>
      </c>
      <c r="K548" s="934">
        <f>IFERROR(VLOOKUP($A548,INSUMOS!$D:$M,8,FALSE),VLOOKUP($A548,'MO-INSUMOS'!$D$28:$K$63,8,FALSE))</f>
        <v>0</v>
      </c>
      <c r="L548" s="934">
        <f t="shared" si="34"/>
        <v>0</v>
      </c>
      <c r="M548" s="935" t="e">
        <f t="shared" si="35"/>
        <v>#DIV/0!</v>
      </c>
      <c r="N548" s="936" t="e">
        <f>SUM($M$11:M548)</f>
        <v>#DIV/0!</v>
      </c>
      <c r="P548" s="66" t="str">
        <f>IFERROR(VLOOKUP(F548,'SE-GERAL'!$G:$T,14,FALSE),"N")</f>
        <v>N</v>
      </c>
      <c r="Q548" s="66" t="str">
        <f>IF(SUMIF('MO-FERRAMENTAS EPI'!K:K,F548,'MO-FERRAMENTAS EPI'!F:F)&gt;0,"D","N")</f>
        <v>N</v>
      </c>
      <c r="R548" s="66" t="str">
        <f t="shared" si="36"/>
        <v>N</v>
      </c>
      <c r="S548" s="959"/>
      <c r="T548" s="959"/>
      <c r="U548" s="960"/>
      <c r="V548" s="960"/>
    </row>
    <row r="549" spans="1:22">
      <c r="A549" s="66">
        <v>99</v>
      </c>
      <c r="D549" s="932" t="e">
        <f t="shared" si="33"/>
        <v>#DIV/0!</v>
      </c>
      <c r="E549" s="82" t="str">
        <f>IFERROR(VLOOKUP($A549,INSUMOS!$D:$M,2,FALSE),VLOOKUP($A549,'MO-INSUMOS'!$D$28:$K$63,2,FALSE))</f>
        <v>SCO/RIO</v>
      </c>
      <c r="F549" s="919" t="str">
        <f>IFERROR(VLOOKUP($A549,INSUMOS!$D:$M,3,FALSE),VLOOKUP($A549,'MO-INSUMOS'!$D$28:$K$63,3,FALSE))</f>
        <v>MAT091250</v>
      </c>
      <c r="G549" s="919" t="str">
        <f>IFERROR(VLOOKUP($A549,INSUMOS!$D:$M,4,FALSE),VLOOKUP($A549,'MO-INSUMOS'!$D$28:$K$63,4,FALSE))</f>
        <v>MA</v>
      </c>
      <c r="H549" s="633" t="str">
        <f>IFERROR(VLOOKUP($A549,INSUMOS!$D:$M,5,FALSE),VLOOKUP($A549,'MO-INSUMOS'!$D$28:$K$63,5,FALSE))</f>
        <v>NIPLE DE PVC RIGIDO, ROSCAVEL, DIAMETRO NOMINAL DE 1/2"</v>
      </c>
      <c r="I549" s="919" t="str">
        <f>IFERROR(VLOOKUP($A549,INSUMOS!$D:$M,6,FALSE),VLOOKUP($A549,'MO-INSUMOS'!$D$28:$K$63,6,FALSE))</f>
        <v>UN</v>
      </c>
      <c r="J549" s="933">
        <f>IFERROR(VLOOKUP($A549,INSUMOS!$D:$M,7,FALSE),VLOOKUP($A549,'MO-INSUMOS'!$D$28:$K$63,7,FALSE))</f>
        <v>8.3333333333333329E-2</v>
      </c>
      <c r="K549" s="934">
        <f>IFERROR(VLOOKUP($A549,INSUMOS!$D:$M,8,FALSE),VLOOKUP($A549,'MO-INSUMOS'!$D$28:$K$63,8,FALSE))</f>
        <v>0</v>
      </c>
      <c r="L549" s="934">
        <f t="shared" si="34"/>
        <v>0</v>
      </c>
      <c r="M549" s="935" t="e">
        <f t="shared" si="35"/>
        <v>#DIV/0!</v>
      </c>
      <c r="N549" s="936" t="e">
        <f>SUM($M$11:M549)</f>
        <v>#DIV/0!</v>
      </c>
      <c r="P549" s="66" t="str">
        <f>IFERROR(VLOOKUP(F549,'SE-GERAL'!$G:$T,14,FALSE),"N")</f>
        <v>N</v>
      </c>
      <c r="Q549" s="66" t="str">
        <f>IF(SUMIF('MO-FERRAMENTAS EPI'!K:K,F549,'MO-FERRAMENTAS EPI'!F:F)&gt;0,"D","N")</f>
        <v>N</v>
      </c>
      <c r="R549" s="66" t="str">
        <f t="shared" si="36"/>
        <v>N</v>
      </c>
      <c r="S549" s="959"/>
      <c r="T549" s="959"/>
      <c r="U549" s="960"/>
      <c r="V549" s="960"/>
    </row>
    <row r="550" spans="1:22" ht="45">
      <c r="A550" s="66">
        <v>136</v>
      </c>
      <c r="D550" s="932" t="e">
        <f t="shared" si="33"/>
        <v>#DIV/0!</v>
      </c>
      <c r="E550" s="82" t="str">
        <f>IFERROR(VLOOKUP($A550,INSUMOS!$D:$M,2,FALSE),VLOOKUP($A550,'MO-INSUMOS'!$D$28:$K$63,2,FALSE))</f>
        <v>SINAPI</v>
      </c>
      <c r="F550" s="919">
        <f>IFERROR(VLOOKUP($A550,INSUMOS!$D:$M,3,FALSE),VLOOKUP($A550,'MO-INSUMOS'!$D$28:$K$63,3,FALSE))</f>
        <v>37736</v>
      </c>
      <c r="G550" s="919" t="str">
        <f>IFERROR(VLOOKUP($A550,INSUMOS!$D:$M,4,FALSE),VLOOKUP($A550,'MO-INSUMOS'!$D$28:$K$63,4,FALSE))</f>
        <v>EQ</v>
      </c>
      <c r="H550" s="633" t="str">
        <f>IFERROR(VLOOKUP($A550,INSUMOS!$D:$M,5,FALSE),VLOOKUP($A550,'MO-INSUMOS'!$D$28:$K$63,5,FALSE))</f>
        <v>TANQUE DE ACO CARBONO NAO REVESTIDO, PARA TRANSPORTE DE AGUA COM CAPACIDADE DE 10 M3, COM BOMBA CENTRIFUGA POR TOMADA DE FORCA, VAZAO MAXIMA *75* M3/H (INCLUI MONTAGEM, NAO INCLUI CAMINHAO)</v>
      </c>
      <c r="I550" s="919" t="str">
        <f>IFERROR(VLOOKUP($A550,INSUMOS!$D:$M,6,FALSE),VLOOKUP($A550,'MO-INSUMOS'!$D$28:$K$63,6,FALSE))</f>
        <v>UN</v>
      </c>
      <c r="J550" s="933">
        <f>IFERROR(VLOOKUP($A550,INSUMOS!$D:$M,7,FALSE),VLOOKUP($A550,'MO-INSUMOS'!$D$28:$K$63,7,FALSE))</f>
        <v>2.5680000000000002E-7</v>
      </c>
      <c r="K550" s="934">
        <f>IFERROR(VLOOKUP($A550,INSUMOS!$D:$M,8,FALSE),VLOOKUP($A550,'MO-INSUMOS'!$D$28:$K$63,8,FALSE))</f>
        <v>0</v>
      </c>
      <c r="L550" s="934">
        <f t="shared" si="34"/>
        <v>0</v>
      </c>
      <c r="M550" s="935" t="e">
        <f t="shared" si="35"/>
        <v>#DIV/0!</v>
      </c>
      <c r="N550" s="936" t="e">
        <f>SUM($M$11:M550)</f>
        <v>#DIV/0!</v>
      </c>
      <c r="P550" s="66" t="str">
        <f>IFERROR(VLOOKUP(F550,'SE-GERAL'!$G:$T,14,FALSE),"N")</f>
        <v>N</v>
      </c>
      <c r="Q550" s="66" t="str">
        <f>IF(SUMIF('MO-FERRAMENTAS EPI'!K:K,F550,'MO-FERRAMENTAS EPI'!F:F)&gt;0,"D","N")</f>
        <v>N</v>
      </c>
      <c r="R550" s="66" t="str">
        <f t="shared" si="36"/>
        <v>N</v>
      </c>
      <c r="S550" s="959"/>
      <c r="T550" s="959"/>
      <c r="U550" s="960"/>
      <c r="V550" s="960"/>
    </row>
    <row r="551" spans="1:22" ht="22.5">
      <c r="A551" s="66">
        <v>54</v>
      </c>
      <c r="D551" s="932" t="e">
        <f t="shared" si="33"/>
        <v>#DIV/0!</v>
      </c>
      <c r="E551" s="82" t="str">
        <f>IFERROR(VLOOKUP($A551,INSUMOS!$D:$M,2,FALSE),VLOOKUP($A551,'MO-INSUMOS'!$D$28:$K$63,2,FALSE))</f>
        <v>SCO/RIO</v>
      </c>
      <c r="F551" s="919" t="str">
        <f>IFERROR(VLOOKUP($A551,INSUMOS!$D:$M,3,FALSE),VLOOKUP($A551,'MO-INSUMOS'!$D$28:$K$63,3,FALSE))</f>
        <v>IEQ020200</v>
      </c>
      <c r="G551" s="919" t="str">
        <f>IFERROR(VLOOKUP($A551,INSUMOS!$D:$M,4,FALSE),VLOOKUP($A551,'MO-INSUMOS'!$D$28:$K$63,4,FALSE))</f>
        <v>EQ</v>
      </c>
      <c r="H551" s="633" t="str">
        <f>IFERROR(VLOOKUP($A551,INSUMOS!$D:$M,5,FALSE),VLOOKUP($A551,'MO-INSUMOS'!$D$28:$K$63,5,FALSE))</f>
        <v>VIBRADOR DE IMERSAO, TUBO DE (45X480)MM, MANGOTE COM COMPRIMENTO DE 5M, MOTOR: ELETRICO DE 2CV</v>
      </c>
      <c r="I551" s="919" t="str">
        <f>IFERROR(VLOOKUP($A551,INSUMOS!$D:$M,6,FALSE),VLOOKUP($A551,'MO-INSUMOS'!$D$28:$K$63,6,FALSE))</f>
        <v>UN</v>
      </c>
      <c r="J551" s="933">
        <f>IFERROR(VLOOKUP($A551,INSUMOS!$D:$M,7,FALSE),VLOOKUP($A551,'MO-INSUMOS'!$D$28:$K$63,7,FALSE))</f>
        <v>6.0000000000000002E-6</v>
      </c>
      <c r="K551" s="934">
        <f>IFERROR(VLOOKUP($A551,INSUMOS!$D:$M,8,FALSE),VLOOKUP($A551,'MO-INSUMOS'!$D$28:$K$63,8,FALSE))</f>
        <v>0</v>
      </c>
      <c r="L551" s="934">
        <f t="shared" si="34"/>
        <v>0</v>
      </c>
      <c r="M551" s="935" t="e">
        <f t="shared" si="35"/>
        <v>#DIV/0!</v>
      </c>
      <c r="N551" s="936" t="e">
        <f>SUM($M$11:M551)</f>
        <v>#DIV/0!</v>
      </c>
      <c r="P551" s="66" t="str">
        <f>IFERROR(VLOOKUP(F551,'SE-GERAL'!$G:$T,14,FALSE),"N")</f>
        <v>N</v>
      </c>
      <c r="Q551" s="66" t="str">
        <f>IF(SUMIF('MO-FERRAMENTAS EPI'!K:K,F551,'MO-FERRAMENTAS EPI'!F:F)&gt;0,"D","N")</f>
        <v>N</v>
      </c>
      <c r="R551" s="66" t="str">
        <f t="shared" si="36"/>
        <v>N</v>
      </c>
      <c r="S551" s="959"/>
      <c r="T551" s="959"/>
      <c r="U551" s="960"/>
      <c r="V551" s="960"/>
    </row>
    <row r="552" spans="1:22" ht="22.5">
      <c r="A552" s="66">
        <v>125</v>
      </c>
      <c r="D552" s="932" t="e">
        <f t="shared" si="33"/>
        <v>#DIV/0!</v>
      </c>
      <c r="E552" s="82" t="str">
        <f>IFERROR(VLOOKUP($A552,INSUMOS!$D:$M,2,FALSE),VLOOKUP($A552,'MO-INSUMOS'!$D$28:$K$63,2,FALSE))</f>
        <v>SINAPI</v>
      </c>
      <c r="F552" s="919">
        <f>IFERROR(VLOOKUP($A552,INSUMOS!$D:$M,3,FALSE),VLOOKUP($A552,'MO-INSUMOS'!$D$28:$K$63,3,FALSE))</f>
        <v>43464</v>
      </c>
      <c r="G552" s="919" t="str">
        <f>IFERROR(VLOOKUP($A552,INSUMOS!$D:$M,4,FALSE),VLOOKUP($A552,'MO-INSUMOS'!$D$28:$K$63,4,FALSE))</f>
        <v>DA</v>
      </c>
      <c r="H552" s="633" t="str">
        <f>IFERROR(VLOOKUP($A552,INSUMOS!$D:$M,5,FALSE),VLOOKUP($A552,'MO-INSUMOS'!$D$28:$K$63,5,FALSE))</f>
        <v>FERRAMENTAS - FAMILIA OPERADOR ESCAVADEIRA - HORISTA (ENCARGOS COMPLEMENTARES - COLETADO CAIXA)</v>
      </c>
      <c r="I552" s="919" t="str">
        <f>IFERROR(VLOOKUP($A552,INSUMOS!$D:$M,6,FALSE),VLOOKUP($A552,'MO-INSUMOS'!$D$28:$K$63,6,FALSE))</f>
        <v>H</v>
      </c>
      <c r="J552" s="933">
        <f>IFERROR(VLOOKUP($A552,INSUMOS!$D:$M,7,FALSE),VLOOKUP($A552,'MO-INSUMOS'!$D$28:$K$63,7,FALSE))</f>
        <v>0.13425000000000001</v>
      </c>
      <c r="K552" s="934">
        <f>IFERROR(VLOOKUP($A552,INSUMOS!$D:$M,8,FALSE),VLOOKUP($A552,'MO-INSUMOS'!$D$28:$K$63,8,FALSE))</f>
        <v>0</v>
      </c>
      <c r="L552" s="934">
        <f t="shared" si="34"/>
        <v>0</v>
      </c>
      <c r="M552" s="935" t="e">
        <f t="shared" si="35"/>
        <v>#DIV/0!</v>
      </c>
      <c r="N552" s="936" t="e">
        <f>SUM($M$11:M552)</f>
        <v>#DIV/0!</v>
      </c>
      <c r="P552" s="66" t="str">
        <f>IFERROR(VLOOKUP(F552,'SE-GERAL'!$G:$T,14,FALSE),"N")</f>
        <v>N</v>
      </c>
      <c r="Q552" s="66" t="str">
        <f>IF(SUMIF('MO-FERRAMENTAS EPI'!K:K,F552,'MO-FERRAMENTAS EPI'!F:F)&gt;0,"D","N")</f>
        <v>N</v>
      </c>
      <c r="R552" s="66" t="str">
        <f t="shared" si="36"/>
        <v>N</v>
      </c>
      <c r="S552" s="959"/>
      <c r="T552" s="959"/>
      <c r="U552" s="960"/>
      <c r="V552" s="960"/>
    </row>
    <row r="553" spans="1:22">
      <c r="A553" s="66"/>
    </row>
    <row r="554" spans="1:22">
      <c r="A554" s="66"/>
      <c r="D554" s="263" t="s">
        <v>2481</v>
      </c>
      <c r="E554" s="263"/>
      <c r="P554" s="958"/>
    </row>
    <row r="555" spans="1:22" s="331" customFormat="1" ht="11.25">
      <c r="A555" s="332"/>
      <c r="B555" s="332"/>
      <c r="C555" s="332"/>
      <c r="F555" s="325"/>
      <c r="G555" s="324"/>
      <c r="H555" s="324"/>
      <c r="I555" s="259"/>
      <c r="J555" s="648" t="s">
        <v>2509</v>
      </c>
      <c r="K555" s="265" t="s">
        <v>2510</v>
      </c>
      <c r="L555" s="265">
        <f>SUM(L11:L554)</f>
        <v>0</v>
      </c>
      <c r="M555" s="640" t="e">
        <f>SUM(M11:M554)</f>
        <v>#DIV/0!</v>
      </c>
      <c r="N555" s="289"/>
      <c r="O555" s="978"/>
      <c r="Q555" s="333"/>
    </row>
    <row r="556" spans="1:22" s="331" customFormat="1" ht="11.25">
      <c r="A556" s="332"/>
      <c r="B556" s="332"/>
      <c r="C556" s="332"/>
      <c r="F556" s="325"/>
      <c r="G556" s="324" t="s">
        <v>1442</v>
      </c>
      <c r="H556" s="325" t="s">
        <v>2511</v>
      </c>
      <c r="I556" s="332"/>
      <c r="J556" s="635"/>
      <c r="K556" s="635"/>
      <c r="L556" s="636">
        <f>SUMIFS($L$11:$L$554,$G$11:$G$554,G556)</f>
        <v>0</v>
      </c>
      <c r="M556" s="641" t="e">
        <f t="shared" ref="M556:M561" si="37">L556/$L$555</f>
        <v>#DIV/0!</v>
      </c>
      <c r="N556" s="637"/>
      <c r="O556" s="978"/>
      <c r="Q556" s="333"/>
    </row>
    <row r="557" spans="1:22" s="331" customFormat="1" ht="11.25">
      <c r="A557" s="332"/>
      <c r="B557" s="332"/>
      <c r="C557" s="332"/>
      <c r="F557" s="325"/>
      <c r="G557" s="324" t="s">
        <v>1455</v>
      </c>
      <c r="H557" s="638" t="s">
        <v>2512</v>
      </c>
      <c r="I557" s="332"/>
      <c r="J557" s="635"/>
      <c r="K557" s="635"/>
      <c r="L557" s="636">
        <f>SUMIFS($L$11:$L$554,$G$11:$G$554,G557)</f>
        <v>0</v>
      </c>
      <c r="M557" s="641" t="e">
        <f t="shared" si="37"/>
        <v>#DIV/0!</v>
      </c>
      <c r="N557" s="637"/>
      <c r="O557" s="978"/>
    </row>
    <row r="558" spans="1:22" s="331" customFormat="1" ht="11.25">
      <c r="A558" s="332"/>
      <c r="B558" s="332"/>
      <c r="C558" s="332"/>
      <c r="F558" s="325"/>
      <c r="G558" s="324" t="s">
        <v>1320</v>
      </c>
      <c r="H558" s="638" t="s">
        <v>2538</v>
      </c>
      <c r="I558" s="332"/>
      <c r="J558" s="635"/>
      <c r="K558" s="639"/>
      <c r="L558" s="636">
        <f>SUMIFS($L$11:$L$554,$G$11:$G$554,G558,$R$11:$R$554,"N")</f>
        <v>0</v>
      </c>
      <c r="M558" s="641" t="e">
        <f t="shared" si="37"/>
        <v>#DIV/0!</v>
      </c>
      <c r="N558" s="637"/>
      <c r="O558" s="978"/>
    </row>
    <row r="559" spans="1:22" s="331" customFormat="1" ht="11.25">
      <c r="A559" s="332"/>
      <c r="B559" s="332"/>
      <c r="C559" s="332"/>
      <c r="F559" s="325"/>
      <c r="G559" s="324" t="s">
        <v>1320</v>
      </c>
      <c r="H559" s="638" t="s">
        <v>2539</v>
      </c>
      <c r="I559" s="332"/>
      <c r="J559" s="635"/>
      <c r="K559" s="639"/>
      <c r="L559" s="636">
        <f>SUMIFS($L$11:$L$554,$G$11:$G$554,G559,$R$11:$R$554,"D")</f>
        <v>0</v>
      </c>
      <c r="M559" s="641" t="e">
        <f t="shared" si="37"/>
        <v>#DIV/0!</v>
      </c>
      <c r="N559" s="637"/>
      <c r="O559" s="978"/>
    </row>
    <row r="560" spans="1:22" s="331" customFormat="1" ht="11.25">
      <c r="A560" s="332"/>
      <c r="B560" s="332"/>
      <c r="C560" s="332"/>
      <c r="F560" s="325"/>
      <c r="G560" s="324" t="s">
        <v>1473</v>
      </c>
      <c r="H560" s="325" t="s">
        <v>2540</v>
      </c>
      <c r="I560" s="332"/>
      <c r="J560" s="635"/>
      <c r="K560" s="639"/>
      <c r="L560" s="636">
        <f>SUMIFS($L$11:$L$554,$G$11:$G$554,G560,$R$11:$R$554,"N")</f>
        <v>0</v>
      </c>
      <c r="M560" s="641" t="e">
        <f t="shared" si="37"/>
        <v>#DIV/0!</v>
      </c>
      <c r="N560" s="637"/>
      <c r="O560" s="978"/>
    </row>
    <row r="561" spans="1:15" s="331" customFormat="1" ht="11.25">
      <c r="A561" s="332"/>
      <c r="B561" s="332"/>
      <c r="C561" s="332"/>
      <c r="F561" s="325"/>
      <c r="G561" s="324" t="s">
        <v>1473</v>
      </c>
      <c r="H561" s="325" t="s">
        <v>2541</v>
      </c>
      <c r="I561" s="259"/>
      <c r="J561" s="635"/>
      <c r="K561" s="332"/>
      <c r="L561" s="636">
        <f>SUMIFS($L$11:$L$554,$G$11:$G$554,G561,$R$11:$R$554,"D")</f>
        <v>0</v>
      </c>
      <c r="M561" s="641" t="e">
        <f t="shared" si="37"/>
        <v>#DIV/0!</v>
      </c>
      <c r="O561" s="978"/>
    </row>
    <row r="562" spans="1:15" s="331" customFormat="1" ht="11.25">
      <c r="A562" s="332"/>
      <c r="B562" s="332"/>
      <c r="C562" s="332"/>
      <c r="F562" s="325"/>
      <c r="G562" s="324"/>
      <c r="H562" s="325"/>
      <c r="I562" s="259"/>
      <c r="J562" s="635"/>
      <c r="K562" s="332"/>
      <c r="L562" s="332"/>
      <c r="O562" s="978"/>
    </row>
    <row r="563" spans="1:15" s="331" customFormat="1" ht="11.25">
      <c r="A563" s="332"/>
      <c r="B563" s="332"/>
      <c r="C563" s="332"/>
      <c r="F563" s="325"/>
      <c r="G563" s="324"/>
      <c r="H563" s="324"/>
      <c r="I563" s="259"/>
      <c r="J563" s="655"/>
      <c r="K563" s="888" t="s">
        <v>1306</v>
      </c>
      <c r="L563" s="645">
        <f>SUM(L556:L561)</f>
        <v>0</v>
      </c>
      <c r="M563" s="642" t="e">
        <f>SUM(M556:M561)</f>
        <v>#DIV/0!</v>
      </c>
      <c r="N563" s="266"/>
      <c r="O563" s="978"/>
    </row>
    <row r="564" spans="1:15" s="331" customFormat="1" ht="11.25">
      <c r="A564" s="332"/>
      <c r="B564" s="332"/>
      <c r="C564" s="332"/>
      <c r="F564" s="325"/>
      <c r="G564" s="324"/>
      <c r="H564" s="324"/>
      <c r="I564" s="259"/>
      <c r="J564" s="656"/>
      <c r="K564" s="889" t="s">
        <v>1310</v>
      </c>
      <c r="L564" s="644">
        <f>L563*12</f>
        <v>0</v>
      </c>
      <c r="M564" s="265"/>
      <c r="N564" s="258"/>
      <c r="O564" s="978"/>
    </row>
    <row r="565" spans="1:15" s="331" customFormat="1" ht="11.25">
      <c r="A565" s="332"/>
      <c r="B565" s="332"/>
      <c r="C565" s="332"/>
      <c r="F565" s="325"/>
      <c r="G565" s="324"/>
      <c r="H565" s="324"/>
      <c r="I565" s="259"/>
      <c r="J565" s="648"/>
      <c r="K565" s="643"/>
      <c r="L565" s="644"/>
      <c r="M565" s="265"/>
      <c r="N565" s="258"/>
      <c r="O565" s="978"/>
    </row>
    <row r="566" spans="1:15" s="331" customFormat="1" ht="11.25">
      <c r="A566" s="332"/>
      <c r="B566" s="332"/>
      <c r="C566" s="332"/>
      <c r="F566" s="325"/>
      <c r="G566" s="324"/>
      <c r="H566" s="324"/>
      <c r="I566" s="259"/>
      <c r="J566" s="655"/>
      <c r="K566" s="656"/>
      <c r="L566" s="646"/>
      <c r="M566" s="265"/>
      <c r="N566" s="258"/>
      <c r="O566" s="978"/>
    </row>
    <row r="567" spans="1:15">
      <c r="A567" s="66"/>
    </row>
    <row r="568" spans="1:15">
      <c r="A568" s="66"/>
      <c r="L568" s="565">
        <f>L564-INICIO!F42</f>
        <v>0</v>
      </c>
    </row>
  </sheetData>
  <autoFilter ref="A10:U552">
    <sortState ref="A10:U551">
      <sortCondition descending="1" ref="M9:M551"/>
    </sortState>
  </autoFilter>
  <sortState ref="D10:N764">
    <sortCondition descending="1" ref="M10:M764"/>
  </sortState>
  <mergeCells count="2">
    <mergeCell ref="D9:N9"/>
    <mergeCell ref="F3:J5"/>
  </mergeCells>
  <conditionalFormatting sqref="A1:A1048576">
    <cfRule type="duplicateValues" dxfId="5" priority="1"/>
  </conditionalFormatting>
  <conditionalFormatting sqref="Q1:Q9 Q11:Q552">
    <cfRule type="cellIs" dxfId="4" priority="2" operator="lessThan">
      <formula>0</formula>
    </cfRule>
  </conditionalFormatting>
  <conditionalFormatting sqref="Q554 Q567:Q568">
    <cfRule type="cellIs" dxfId="3" priority="3" operator="lessThan">
      <formula>0</formula>
    </cfRule>
  </conditionalFormatting>
  <pageMargins left="0.511811024" right="0.511811024" top="0.78740157499999996" bottom="0.78740157499999996" header="0.31496062000000002" footer="0.31496062000000002"/>
  <pageSetup paperSize="9" scale="75" orientation="landscape" r:id="rId1"/>
  <ignoredErrors>
    <ignoredError sqref="L559" formula="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2"/>
  <sheetViews>
    <sheetView view="pageBreakPreview" zoomScaleNormal="100" zoomScaleSheetLayoutView="100" workbookViewId="0">
      <selection activeCell="E3" sqref="E3:I3"/>
    </sheetView>
  </sheetViews>
  <sheetFormatPr defaultRowHeight="15"/>
  <cols>
    <col min="2" max="2" width="2.7109375" customWidth="1"/>
    <col min="3" max="3" width="6.7109375" bestFit="1" customWidth="1"/>
    <col min="4" max="4" width="12.42578125" customWidth="1"/>
    <col min="5" max="5" width="27.85546875" customWidth="1"/>
    <col min="6" max="6" width="18" bestFit="1" customWidth="1"/>
    <col min="7" max="7" width="17.42578125" bestFit="1" customWidth="1"/>
    <col min="8" max="11" width="16.28515625" bestFit="1" customWidth="1"/>
    <col min="12" max="19" width="16.140625" customWidth="1"/>
    <col min="20" max="20" width="2.7109375" customWidth="1"/>
    <col min="21" max="21" width="17.28515625" bestFit="1" customWidth="1"/>
    <col min="22" max="23" width="16.140625" bestFit="1" customWidth="1"/>
    <col min="24" max="24" width="16" customWidth="1"/>
    <col min="25" max="25" width="17.5703125" customWidth="1"/>
    <col min="28" max="28" width="14.140625" bestFit="1" customWidth="1"/>
  </cols>
  <sheetData>
    <row r="1" spans="1:27" s="1" customFormat="1" ht="11.25">
      <c r="A1" s="47"/>
      <c r="B1" s="47"/>
      <c r="E1" s="156" t="s">
        <v>0</v>
      </c>
      <c r="F1" s="175"/>
      <c r="G1" s="251"/>
      <c r="H1" s="251"/>
      <c r="I1" s="395"/>
      <c r="J1" s="396"/>
      <c r="M1" s="397"/>
      <c r="N1" s="397"/>
      <c r="O1" s="397"/>
      <c r="P1" s="397"/>
      <c r="Q1" s="397"/>
      <c r="R1" s="397" t="s">
        <v>1164</v>
      </c>
      <c r="S1" s="76">
        <f ca="1">INICIO!$E$15</f>
        <v>45118</v>
      </c>
      <c r="T1" s="29"/>
    </row>
    <row r="2" spans="1:27" s="1" customFormat="1" ht="11.25">
      <c r="A2" s="47"/>
      <c r="B2" s="47"/>
      <c r="E2" s="160" t="s">
        <v>1</v>
      </c>
      <c r="F2" s="176"/>
      <c r="G2" s="161"/>
      <c r="H2" s="161"/>
      <c r="I2" s="398"/>
      <c r="J2" s="396"/>
      <c r="M2" s="52"/>
      <c r="N2" s="52"/>
      <c r="O2" s="52"/>
      <c r="P2" s="52"/>
      <c r="Q2" s="52"/>
      <c r="R2" s="52" t="str">
        <f>IF(INICIO!$G$2="não","Enc. Sociais SINAPI/SBC 'ONERADO'","Enc. Sociais SINAPI/SBC 'DESONERADO'")</f>
        <v>Enc. Sociais SINAPI/SBC 'DESONERADO'</v>
      </c>
      <c r="S2" s="32">
        <f>IF(INICIO!$G$2="NÃO",'ENCARGOS SOCIAIS'!$G$45,'ENCARGOS SOCIAIS'!$E$45)</f>
        <v>0.90790000000000004</v>
      </c>
      <c r="T2" s="29"/>
    </row>
    <row r="3" spans="1:27" s="1" customFormat="1" ht="37.5" customHeight="1">
      <c r="A3" s="47"/>
      <c r="B3" s="47"/>
      <c r="E3" s="1108" t="str">
        <f>CONCATENATE(INICIO!$D$11,INICIO!$E$11)</f>
        <v>Objeto: Contratação de empresa especializada para prestação de serviço continuado com dedicação exclusiva de mão de obra e fornecimento de materiais, para manutenção preventiva e corretiva da instalação elétrica urbana dos campi e unidades da UFRJ</v>
      </c>
      <c r="F3" s="1108"/>
      <c r="G3" s="1108"/>
      <c r="H3" s="1108"/>
      <c r="I3" s="1108"/>
      <c r="J3" s="170"/>
      <c r="M3" s="399"/>
      <c r="N3" s="399"/>
      <c r="O3" s="399"/>
      <c r="P3" s="399"/>
      <c r="Q3" s="399"/>
      <c r="R3" s="399" t="str">
        <f>IF(INICIO!$G$2="não","Enc. Sociais SCO/RIO 'ONERADO'","Enc. Sociais SCO/RIO 'DESONERADO'")</f>
        <v>Enc. Sociais SCO/RIO 'DESONERADO'</v>
      </c>
      <c r="S3" s="32">
        <f>IF(INICIO!$G$2="NÃO",'ENCARGOS SOCIAIS'!$G$95,'ENCARGOS SOCIAIS'!$E$95)</f>
        <v>0.92259999999999986</v>
      </c>
      <c r="T3" s="29"/>
    </row>
    <row r="4" spans="1:27" s="1" customFormat="1" ht="11.25">
      <c r="A4" s="47"/>
      <c r="B4" s="47"/>
      <c r="E4" s="163" t="str">
        <f>CONCATENATE(INICIO!$D$12,INICIO!$E$12)</f>
        <v>Local: Campus Praia Vermelha e unidades externas da UFRJ no muncípio do Rio de Janeiro</v>
      </c>
      <c r="F4" s="176"/>
      <c r="G4" s="163"/>
      <c r="H4" s="163"/>
      <c r="I4" s="400"/>
      <c r="J4" s="401"/>
      <c r="M4" s="52"/>
      <c r="N4" s="52"/>
      <c r="O4" s="52"/>
      <c r="P4" s="52"/>
      <c r="Q4" s="52"/>
      <c r="R4" s="52" t="str">
        <f>IF(INICIO!$G$2="não","BDI (sem CPRB)","BDI (com CPRB)")</f>
        <v>BDI (com CPRB)</v>
      </c>
      <c r="S4" s="32">
        <f>BDI!$K$12</f>
        <v>0.33586975091755944</v>
      </c>
      <c r="T4" s="29"/>
    </row>
    <row r="5" spans="1:27" s="1" customFormat="1" ht="11.25">
      <c r="A5" s="47"/>
      <c r="B5" s="47"/>
      <c r="E5" s="163" t="str">
        <f>CONCATENATE(INICIO!$D$13,INICIO!$E$13)</f>
        <v xml:space="preserve">Responsável: </v>
      </c>
      <c r="F5" s="176"/>
      <c r="G5" s="163"/>
      <c r="H5" s="163"/>
      <c r="I5" s="400"/>
      <c r="J5" s="401"/>
      <c r="M5" s="52"/>
      <c r="N5" s="52"/>
      <c r="O5" s="52"/>
      <c r="P5" s="52"/>
      <c r="Q5" s="52"/>
      <c r="R5" s="52" t="s">
        <v>1185</v>
      </c>
      <c r="S5" s="32">
        <f>'BDI DIFERENCIADO'!$K$11</f>
        <v>0.16323475340228644</v>
      </c>
      <c r="T5" s="29"/>
    </row>
    <row r="6" spans="1:27" s="1" customFormat="1" ht="11.25">
      <c r="A6" s="47"/>
      <c r="B6" s="47"/>
      <c r="E6" s="163"/>
      <c r="F6" s="176"/>
      <c r="G6" s="163"/>
      <c r="H6" s="163"/>
      <c r="I6" s="400"/>
      <c r="J6" s="401"/>
      <c r="M6" s="381"/>
      <c r="N6" s="381"/>
      <c r="O6" s="381"/>
      <c r="P6" s="381"/>
      <c r="Q6" s="381"/>
      <c r="R6" s="381" t="s">
        <v>1292</v>
      </c>
      <c r="S6" s="24">
        <f>INICIO!$G$42</f>
        <v>0</v>
      </c>
      <c r="T6" s="29"/>
    </row>
    <row r="7" spans="1:27" s="1" customFormat="1" ht="11.25">
      <c r="A7" s="47"/>
      <c r="B7" s="47"/>
      <c r="E7" s="163" t="str">
        <f>CONCATENATE(INICIO!$D$16,INICIO!$D$17,"-",INICIO!$E$17,"; ",INICIO!$D$18,"-",INICIO!$E$18,"; ",INICIO!$D$19,"-",INICIO!$E$19)</f>
        <v>Data base das Fontes: SBC-MAIO/2023; SCO/RIO-ABRIL/2023; SINAPI-MARÇO/2023</v>
      </c>
      <c r="F7" s="349"/>
      <c r="G7" s="33"/>
      <c r="H7" s="33"/>
      <c r="I7" s="402"/>
      <c r="J7" s="403"/>
      <c r="M7" s="72"/>
      <c r="N7" s="72"/>
      <c r="O7" s="72"/>
      <c r="P7" s="72"/>
      <c r="Q7" s="72"/>
      <c r="R7" s="72" t="s">
        <v>1293</v>
      </c>
      <c r="S7" s="40">
        <f>INICIO!$H$42</f>
        <v>0</v>
      </c>
      <c r="T7" s="29"/>
      <c r="U7" s="404"/>
    </row>
    <row r="8" spans="1:27" s="258" customFormat="1" ht="11.25">
      <c r="C8" s="1175" t="s">
        <v>1193</v>
      </c>
      <c r="D8" s="1175"/>
      <c r="E8" s="1175"/>
      <c r="F8" s="1175"/>
      <c r="G8" s="1175"/>
      <c r="H8" s="1175"/>
      <c r="I8" s="1175"/>
      <c r="J8" s="1175"/>
      <c r="K8" s="1175"/>
      <c r="L8" s="1175"/>
      <c r="M8" s="1175"/>
      <c r="N8" s="1175"/>
      <c r="O8" s="1175"/>
      <c r="P8" s="1175"/>
      <c r="Q8" s="1175"/>
      <c r="R8" s="1175"/>
      <c r="S8" s="1175"/>
      <c r="T8" s="29"/>
      <c r="U8" s="892"/>
      <c r="V8" s="892"/>
      <c r="W8" s="892"/>
      <c r="X8" s="892"/>
      <c r="Y8" s="892"/>
      <c r="Z8" s="310"/>
      <c r="AA8" s="311"/>
    </row>
    <row r="9" spans="1:27" s="893" customFormat="1" ht="11.25">
      <c r="C9" s="894" t="s">
        <v>10</v>
      </c>
      <c r="D9" s="940" t="s">
        <v>13</v>
      </c>
      <c r="E9" s="895"/>
      <c r="F9" s="941" t="s">
        <v>2513</v>
      </c>
      <c r="G9" s="942" t="s">
        <v>2514</v>
      </c>
      <c r="H9" s="942" t="s">
        <v>2515</v>
      </c>
      <c r="I9" s="942" t="s">
        <v>2516</v>
      </c>
      <c r="J9" s="942" t="s">
        <v>2517</v>
      </c>
      <c r="K9" s="942" t="s">
        <v>2518</v>
      </c>
      <c r="L9" s="942" t="s">
        <v>2519</v>
      </c>
      <c r="M9" s="942" t="s">
        <v>2520</v>
      </c>
      <c r="N9" s="942" t="s">
        <v>2556</v>
      </c>
      <c r="O9" s="942" t="s">
        <v>2557</v>
      </c>
      <c r="P9" s="942" t="s">
        <v>2558</v>
      </c>
      <c r="Q9" s="942" t="s">
        <v>2559</v>
      </c>
      <c r="R9" s="942" t="s">
        <v>2560</v>
      </c>
      <c r="S9" s="942" t="s">
        <v>2104</v>
      </c>
      <c r="T9" s="29"/>
      <c r="U9" s="13"/>
      <c r="V9" s="13"/>
      <c r="W9" s="13"/>
      <c r="X9" s="13"/>
      <c r="Y9" s="13"/>
    </row>
    <row r="10" spans="1:27" s="896" customFormat="1" ht="11.25" customHeight="1">
      <c r="C10" s="1176">
        <v>1</v>
      </c>
      <c r="D10" s="1178" t="str">
        <f>IFERROR(VLOOKUP(C10,'SE-GERAL'!$E:$F,2,FALSE),VLOOKUP(C10,'MO-GERAL'!$E:$H,2,FALSE))</f>
        <v>SERVIÇOS GERAIS</v>
      </c>
      <c r="E10" s="1179"/>
      <c r="F10" s="1182">
        <f>IFERROR(VLOOKUP(C10,'SE-GERAL'!$I:$R,9,FALSE),VLOOKUP(C10,'MO-GERAL'!$I:$R,9,FALSE))</f>
        <v>0</v>
      </c>
      <c r="G10" s="981">
        <f>1/12</f>
        <v>8.3333333333333329E-2</v>
      </c>
      <c r="H10" s="981">
        <f t="shared" ref="H10:R10" si="0">1/12</f>
        <v>8.3333333333333329E-2</v>
      </c>
      <c r="I10" s="981">
        <f t="shared" si="0"/>
        <v>8.3333333333333329E-2</v>
      </c>
      <c r="J10" s="981">
        <f t="shared" si="0"/>
        <v>8.3333333333333329E-2</v>
      </c>
      <c r="K10" s="981">
        <f t="shared" si="0"/>
        <v>8.3333333333333329E-2</v>
      </c>
      <c r="L10" s="981">
        <f t="shared" si="0"/>
        <v>8.3333333333333329E-2</v>
      </c>
      <c r="M10" s="981">
        <f t="shared" si="0"/>
        <v>8.3333333333333329E-2</v>
      </c>
      <c r="N10" s="981">
        <f t="shared" si="0"/>
        <v>8.3333333333333329E-2</v>
      </c>
      <c r="O10" s="981">
        <f t="shared" si="0"/>
        <v>8.3333333333333329E-2</v>
      </c>
      <c r="P10" s="981">
        <f t="shared" si="0"/>
        <v>8.3333333333333329E-2</v>
      </c>
      <c r="Q10" s="981">
        <f t="shared" si="0"/>
        <v>8.3333333333333329E-2</v>
      </c>
      <c r="R10" s="981">
        <f t="shared" si="0"/>
        <v>8.3333333333333329E-2</v>
      </c>
      <c r="S10" s="981">
        <f>SUM(G10:R10)</f>
        <v>1</v>
      </c>
      <c r="T10" s="13"/>
      <c r="U10" s="13"/>
      <c r="V10" s="13"/>
      <c r="W10" s="13"/>
      <c r="X10" s="13"/>
      <c r="Y10" s="13"/>
    </row>
    <row r="11" spans="1:27" s="896" customFormat="1" ht="11.25" customHeight="1">
      <c r="C11" s="1177"/>
      <c r="D11" s="1180"/>
      <c r="E11" s="1181"/>
      <c r="F11" s="1183"/>
      <c r="G11" s="982" t="e">
        <f>($F$10*G10)/$F$19</f>
        <v>#DIV/0!</v>
      </c>
      <c r="H11" s="982" t="e">
        <f t="shared" ref="H11:R11" si="1">($F$10*H10)/$F$19</f>
        <v>#DIV/0!</v>
      </c>
      <c r="I11" s="982" t="e">
        <f t="shared" si="1"/>
        <v>#DIV/0!</v>
      </c>
      <c r="J11" s="982" t="e">
        <f t="shared" si="1"/>
        <v>#DIV/0!</v>
      </c>
      <c r="K11" s="982" t="e">
        <f t="shared" si="1"/>
        <v>#DIV/0!</v>
      </c>
      <c r="L11" s="982" t="e">
        <f t="shared" si="1"/>
        <v>#DIV/0!</v>
      </c>
      <c r="M11" s="982" t="e">
        <f t="shared" si="1"/>
        <v>#DIV/0!</v>
      </c>
      <c r="N11" s="982" t="e">
        <f t="shared" si="1"/>
        <v>#DIV/0!</v>
      </c>
      <c r="O11" s="982" t="e">
        <f t="shared" si="1"/>
        <v>#DIV/0!</v>
      </c>
      <c r="P11" s="982" t="e">
        <f t="shared" si="1"/>
        <v>#DIV/0!</v>
      </c>
      <c r="Q11" s="982" t="e">
        <f t="shared" si="1"/>
        <v>#DIV/0!</v>
      </c>
      <c r="R11" s="982" t="e">
        <f t="shared" si="1"/>
        <v>#DIV/0!</v>
      </c>
      <c r="S11" s="983" t="e">
        <f>SUM(G11:R11)</f>
        <v>#DIV/0!</v>
      </c>
      <c r="T11" s="897"/>
      <c r="U11" s="13"/>
      <c r="V11" s="13"/>
      <c r="W11" s="13"/>
      <c r="X11" s="13"/>
      <c r="Y11" s="13"/>
    </row>
    <row r="12" spans="1:27" s="896" customFormat="1" ht="11.25" customHeight="1">
      <c r="C12" s="1176">
        <v>2</v>
      </c>
      <c r="D12" s="1178" t="str">
        <f>IFERROR(VLOOKUP(C12,'SE-GERAL'!$E:$F,2,FALSE),VLOOKUP(C12,'MO-GERAL'!$E:$H,2,FALSE))</f>
        <v>INFRAESTRUTURA CIVIL</v>
      </c>
      <c r="E12" s="1179"/>
      <c r="F12" s="1182">
        <f>IFERROR(VLOOKUP(C12,'SE-GERAL'!$I:$R,9,FALSE),VLOOKUP(C12,'MO-GERAL'!$I:$R,9,FALSE))</f>
        <v>0</v>
      </c>
      <c r="G12" s="981">
        <f>1/12</f>
        <v>8.3333333333333329E-2</v>
      </c>
      <c r="H12" s="981">
        <f t="shared" ref="H12:R12" si="2">1/12</f>
        <v>8.3333333333333329E-2</v>
      </c>
      <c r="I12" s="981">
        <f t="shared" si="2"/>
        <v>8.3333333333333329E-2</v>
      </c>
      <c r="J12" s="981">
        <f t="shared" si="2"/>
        <v>8.3333333333333329E-2</v>
      </c>
      <c r="K12" s="981">
        <f t="shared" si="2"/>
        <v>8.3333333333333329E-2</v>
      </c>
      <c r="L12" s="981">
        <f t="shared" si="2"/>
        <v>8.3333333333333329E-2</v>
      </c>
      <c r="M12" s="981">
        <f t="shared" si="2"/>
        <v>8.3333333333333329E-2</v>
      </c>
      <c r="N12" s="981">
        <f t="shared" si="2"/>
        <v>8.3333333333333329E-2</v>
      </c>
      <c r="O12" s="981">
        <f t="shared" si="2"/>
        <v>8.3333333333333329E-2</v>
      </c>
      <c r="P12" s="981">
        <f t="shared" si="2"/>
        <v>8.3333333333333329E-2</v>
      </c>
      <c r="Q12" s="981">
        <f t="shared" si="2"/>
        <v>8.3333333333333329E-2</v>
      </c>
      <c r="R12" s="981">
        <f t="shared" si="2"/>
        <v>8.3333333333333329E-2</v>
      </c>
      <c r="S12" s="981">
        <f t="shared" ref="S12:S17" si="3">SUM(G12:R12)</f>
        <v>1</v>
      </c>
      <c r="T12" s="897"/>
      <c r="U12" s="13"/>
      <c r="V12" s="13"/>
      <c r="W12" s="13"/>
      <c r="X12" s="13"/>
      <c r="Y12" s="13"/>
    </row>
    <row r="13" spans="1:27" s="896" customFormat="1" ht="11.25" customHeight="1">
      <c r="C13" s="1177"/>
      <c r="D13" s="1180"/>
      <c r="E13" s="1181"/>
      <c r="F13" s="1183"/>
      <c r="G13" s="982" t="e">
        <f>($F$12*G12)/$F$19</f>
        <v>#DIV/0!</v>
      </c>
      <c r="H13" s="982" t="e">
        <f t="shared" ref="H13:R13" si="4">($F$12*H12)/$F$19</f>
        <v>#DIV/0!</v>
      </c>
      <c r="I13" s="982" t="e">
        <f t="shared" si="4"/>
        <v>#DIV/0!</v>
      </c>
      <c r="J13" s="982" t="e">
        <f t="shared" si="4"/>
        <v>#DIV/0!</v>
      </c>
      <c r="K13" s="982" t="e">
        <f t="shared" si="4"/>
        <v>#DIV/0!</v>
      </c>
      <c r="L13" s="982" t="e">
        <f t="shared" si="4"/>
        <v>#DIV/0!</v>
      </c>
      <c r="M13" s="982" t="e">
        <f t="shared" si="4"/>
        <v>#DIV/0!</v>
      </c>
      <c r="N13" s="982" t="e">
        <f t="shared" si="4"/>
        <v>#DIV/0!</v>
      </c>
      <c r="O13" s="982" t="e">
        <f t="shared" si="4"/>
        <v>#DIV/0!</v>
      </c>
      <c r="P13" s="982" t="e">
        <f t="shared" si="4"/>
        <v>#DIV/0!</v>
      </c>
      <c r="Q13" s="982" t="e">
        <f t="shared" si="4"/>
        <v>#DIV/0!</v>
      </c>
      <c r="R13" s="982" t="e">
        <f t="shared" si="4"/>
        <v>#DIV/0!</v>
      </c>
      <c r="S13" s="983" t="e">
        <f t="shared" si="3"/>
        <v>#DIV/0!</v>
      </c>
      <c r="T13" s="897"/>
      <c r="U13" s="13"/>
      <c r="V13" s="13"/>
      <c r="W13" s="13"/>
      <c r="X13" s="13"/>
      <c r="Y13" s="13"/>
    </row>
    <row r="14" spans="1:27" s="896" customFormat="1" ht="11.25" customHeight="1">
      <c r="C14" s="1184">
        <v>3</v>
      </c>
      <c r="D14" s="1178" t="str">
        <f>IFERROR(VLOOKUP(C14,'SE-GERAL'!$E:$F,2,FALSE),VLOOKUP(C14,'MO-GERAL'!$E:$H,2,FALSE))</f>
        <v>INSUMOS E SERVIÇOS SOB DEMANDA</v>
      </c>
      <c r="E14" s="1179"/>
      <c r="F14" s="1182">
        <f>IFERROR(VLOOKUP(C14,'SE-GERAL'!$I:$R,9,FALSE),VLOOKUP(C14,'MO-GERAL'!$I:$R,9,FALSE))</f>
        <v>0</v>
      </c>
      <c r="G14" s="981">
        <f>1/12</f>
        <v>8.3333333333333329E-2</v>
      </c>
      <c r="H14" s="981">
        <f t="shared" ref="H14:R14" si="5">1/12</f>
        <v>8.3333333333333329E-2</v>
      </c>
      <c r="I14" s="981">
        <f t="shared" si="5"/>
        <v>8.3333333333333329E-2</v>
      </c>
      <c r="J14" s="981">
        <f t="shared" si="5"/>
        <v>8.3333333333333329E-2</v>
      </c>
      <c r="K14" s="981">
        <f t="shared" si="5"/>
        <v>8.3333333333333329E-2</v>
      </c>
      <c r="L14" s="981">
        <f t="shared" si="5"/>
        <v>8.3333333333333329E-2</v>
      </c>
      <c r="M14" s="981">
        <f t="shared" si="5"/>
        <v>8.3333333333333329E-2</v>
      </c>
      <c r="N14" s="981">
        <f t="shared" si="5"/>
        <v>8.3333333333333329E-2</v>
      </c>
      <c r="O14" s="981">
        <f t="shared" si="5"/>
        <v>8.3333333333333329E-2</v>
      </c>
      <c r="P14" s="981">
        <f t="shared" si="5"/>
        <v>8.3333333333333329E-2</v>
      </c>
      <c r="Q14" s="981">
        <f t="shared" si="5"/>
        <v>8.3333333333333329E-2</v>
      </c>
      <c r="R14" s="981">
        <f t="shared" si="5"/>
        <v>8.3333333333333329E-2</v>
      </c>
      <c r="S14" s="981">
        <f t="shared" si="3"/>
        <v>1</v>
      </c>
      <c r="T14" s="897"/>
      <c r="U14" s="13"/>
      <c r="V14" s="13"/>
      <c r="W14" s="13"/>
      <c r="X14" s="13"/>
      <c r="Y14" s="13"/>
    </row>
    <row r="15" spans="1:27" s="896" customFormat="1" ht="11.25" customHeight="1">
      <c r="C15" s="1185"/>
      <c r="D15" s="1180"/>
      <c r="E15" s="1181"/>
      <c r="F15" s="1183"/>
      <c r="G15" s="982" t="e">
        <f>($F$14*G14)/$F$19</f>
        <v>#DIV/0!</v>
      </c>
      <c r="H15" s="982" t="e">
        <f t="shared" ref="H15:R15" si="6">($F$14*H14)/$F$19</f>
        <v>#DIV/0!</v>
      </c>
      <c r="I15" s="982" t="e">
        <f t="shared" si="6"/>
        <v>#DIV/0!</v>
      </c>
      <c r="J15" s="982" t="e">
        <f t="shared" si="6"/>
        <v>#DIV/0!</v>
      </c>
      <c r="K15" s="982" t="e">
        <f t="shared" si="6"/>
        <v>#DIV/0!</v>
      </c>
      <c r="L15" s="982" t="e">
        <f t="shared" si="6"/>
        <v>#DIV/0!</v>
      </c>
      <c r="M15" s="982" t="e">
        <f t="shared" si="6"/>
        <v>#DIV/0!</v>
      </c>
      <c r="N15" s="982" t="e">
        <f t="shared" si="6"/>
        <v>#DIV/0!</v>
      </c>
      <c r="O15" s="982" t="e">
        <f t="shared" si="6"/>
        <v>#DIV/0!</v>
      </c>
      <c r="P15" s="982" t="e">
        <f t="shared" si="6"/>
        <v>#DIV/0!</v>
      </c>
      <c r="Q15" s="982" t="e">
        <f t="shared" si="6"/>
        <v>#DIV/0!</v>
      </c>
      <c r="R15" s="982" t="e">
        <f t="shared" si="6"/>
        <v>#DIV/0!</v>
      </c>
      <c r="S15" s="983" t="e">
        <f t="shared" si="3"/>
        <v>#DIV/0!</v>
      </c>
      <c r="T15" s="897"/>
      <c r="U15" s="13"/>
      <c r="V15" s="13"/>
      <c r="W15" s="13"/>
      <c r="X15" s="13"/>
      <c r="Y15" s="13"/>
    </row>
    <row r="16" spans="1:27" s="896" customFormat="1" ht="11.25" customHeight="1">
      <c r="C16" s="1184">
        <v>4</v>
      </c>
      <c r="D16" s="1178" t="str">
        <f>IFERROR(VLOOKUP(C16,'SE-GERAL'!$E:$F,2,FALSE),VLOOKUP(C16,'MO-GERAL'!$E:$H,2,FALSE))</f>
        <v>MÃO DE OBRA COM DEDICAÇÃO EXCLUSIVA</v>
      </c>
      <c r="E16" s="1179"/>
      <c r="F16" s="1182">
        <f>IFERROR(VLOOKUP(C16,'SE-GERAL'!$I:$R,9,FALSE),VLOOKUP(C16,'MO-GERAL'!$I:$R,9,FALSE))</f>
        <v>0</v>
      </c>
      <c r="G16" s="981">
        <f>1/12</f>
        <v>8.3333333333333329E-2</v>
      </c>
      <c r="H16" s="981">
        <f t="shared" ref="H16:R16" si="7">1/12</f>
        <v>8.3333333333333329E-2</v>
      </c>
      <c r="I16" s="981">
        <f t="shared" si="7"/>
        <v>8.3333333333333329E-2</v>
      </c>
      <c r="J16" s="981">
        <f t="shared" si="7"/>
        <v>8.3333333333333329E-2</v>
      </c>
      <c r="K16" s="981">
        <f t="shared" si="7"/>
        <v>8.3333333333333329E-2</v>
      </c>
      <c r="L16" s="981">
        <f t="shared" si="7"/>
        <v>8.3333333333333329E-2</v>
      </c>
      <c r="M16" s="981">
        <f t="shared" si="7"/>
        <v>8.3333333333333329E-2</v>
      </c>
      <c r="N16" s="981">
        <f t="shared" si="7"/>
        <v>8.3333333333333329E-2</v>
      </c>
      <c r="O16" s="981">
        <f t="shared" si="7"/>
        <v>8.3333333333333329E-2</v>
      </c>
      <c r="P16" s="981">
        <f t="shared" si="7"/>
        <v>8.3333333333333329E-2</v>
      </c>
      <c r="Q16" s="981">
        <f t="shared" si="7"/>
        <v>8.3333333333333329E-2</v>
      </c>
      <c r="R16" s="981">
        <f t="shared" si="7"/>
        <v>8.3333333333333329E-2</v>
      </c>
      <c r="S16" s="981">
        <f t="shared" si="3"/>
        <v>1</v>
      </c>
      <c r="T16" s="897"/>
      <c r="U16" s="13"/>
      <c r="V16" s="13"/>
      <c r="W16" s="13"/>
      <c r="X16" s="13"/>
      <c r="Y16" s="13"/>
    </row>
    <row r="17" spans="3:28" s="896" customFormat="1" ht="11.25" customHeight="1">
      <c r="C17" s="1185"/>
      <c r="D17" s="1180"/>
      <c r="E17" s="1181"/>
      <c r="F17" s="1183"/>
      <c r="G17" s="982" t="e">
        <f>($F$16*G16)/$F$19</f>
        <v>#DIV/0!</v>
      </c>
      <c r="H17" s="982" t="e">
        <f t="shared" ref="H17:R17" si="8">($F$16*H16)/$F$19</f>
        <v>#DIV/0!</v>
      </c>
      <c r="I17" s="982" t="e">
        <f t="shared" si="8"/>
        <v>#DIV/0!</v>
      </c>
      <c r="J17" s="982" t="e">
        <f t="shared" si="8"/>
        <v>#DIV/0!</v>
      </c>
      <c r="K17" s="982" t="e">
        <f t="shared" si="8"/>
        <v>#DIV/0!</v>
      </c>
      <c r="L17" s="982" t="e">
        <f t="shared" si="8"/>
        <v>#DIV/0!</v>
      </c>
      <c r="M17" s="982" t="e">
        <f t="shared" si="8"/>
        <v>#DIV/0!</v>
      </c>
      <c r="N17" s="982" t="e">
        <f t="shared" si="8"/>
        <v>#DIV/0!</v>
      </c>
      <c r="O17" s="982" t="e">
        <f t="shared" si="8"/>
        <v>#DIV/0!</v>
      </c>
      <c r="P17" s="982" t="e">
        <f t="shared" si="8"/>
        <v>#DIV/0!</v>
      </c>
      <c r="Q17" s="982" t="e">
        <f t="shared" si="8"/>
        <v>#DIV/0!</v>
      </c>
      <c r="R17" s="982" t="e">
        <f t="shared" si="8"/>
        <v>#DIV/0!</v>
      </c>
      <c r="S17" s="983" t="e">
        <f t="shared" si="3"/>
        <v>#DIV/0!</v>
      </c>
      <c r="T17" s="897"/>
      <c r="U17" s="13"/>
      <c r="V17" s="13"/>
      <c r="W17" s="13"/>
      <c r="X17" s="13"/>
      <c r="Y17" s="13"/>
    </row>
    <row r="18" spans="3:28" s="896" customFormat="1" ht="11.25">
      <c r="C18" s="898"/>
      <c r="D18" s="1186" t="s">
        <v>2521</v>
      </c>
      <c r="E18" s="1187"/>
      <c r="F18" s="943" t="e">
        <f>F19/F19</f>
        <v>#DIV/0!</v>
      </c>
      <c r="G18" s="899" t="e">
        <f>SUM(G13,,G11,G15,G17)</f>
        <v>#DIV/0!</v>
      </c>
      <c r="H18" s="899" t="e">
        <f>SUM(H13,,H11,H15,H17)+G18</f>
        <v>#DIV/0!</v>
      </c>
      <c r="I18" s="899" t="e">
        <f t="shared" ref="I18:R18" si="9">SUM(I13,,I11,I15,I17)+H18</f>
        <v>#DIV/0!</v>
      </c>
      <c r="J18" s="899" t="e">
        <f t="shared" si="9"/>
        <v>#DIV/0!</v>
      </c>
      <c r="K18" s="899" t="e">
        <f t="shared" si="9"/>
        <v>#DIV/0!</v>
      </c>
      <c r="L18" s="899" t="e">
        <f t="shared" si="9"/>
        <v>#DIV/0!</v>
      </c>
      <c r="M18" s="899" t="e">
        <f t="shared" si="9"/>
        <v>#DIV/0!</v>
      </c>
      <c r="N18" s="899" t="e">
        <f t="shared" si="9"/>
        <v>#DIV/0!</v>
      </c>
      <c r="O18" s="899" t="e">
        <f t="shared" si="9"/>
        <v>#DIV/0!</v>
      </c>
      <c r="P18" s="899" t="e">
        <f t="shared" si="9"/>
        <v>#DIV/0!</v>
      </c>
      <c r="Q18" s="899" t="e">
        <f t="shared" si="9"/>
        <v>#DIV/0!</v>
      </c>
      <c r="R18" s="899" t="e">
        <f t="shared" si="9"/>
        <v>#DIV/0!</v>
      </c>
      <c r="S18" s="899" t="e">
        <f>SUM(S13,,S11,S15,S17)</f>
        <v>#DIV/0!</v>
      </c>
      <c r="T18" s="897"/>
      <c r="U18" s="13"/>
      <c r="V18" s="13"/>
      <c r="W18" s="13"/>
      <c r="X18" s="13"/>
      <c r="Y18" s="13"/>
    </row>
    <row r="19" spans="3:28" s="896" customFormat="1" ht="11.25">
      <c r="C19" s="900"/>
      <c r="D19" s="1186" t="s">
        <v>2522</v>
      </c>
      <c r="E19" s="1187"/>
      <c r="F19" s="901">
        <f>SUM(F10:F17)</f>
        <v>0</v>
      </c>
      <c r="G19" s="901" t="e">
        <f>$F$19*G18</f>
        <v>#DIV/0!</v>
      </c>
      <c r="H19" s="901" t="e">
        <f t="shared" ref="H19:R19" si="10">$F$19*H18</f>
        <v>#DIV/0!</v>
      </c>
      <c r="I19" s="901" t="e">
        <f t="shared" si="10"/>
        <v>#DIV/0!</v>
      </c>
      <c r="J19" s="901" t="e">
        <f t="shared" si="10"/>
        <v>#DIV/0!</v>
      </c>
      <c r="K19" s="901" t="e">
        <f t="shared" si="10"/>
        <v>#DIV/0!</v>
      </c>
      <c r="L19" s="901" t="e">
        <f t="shared" si="10"/>
        <v>#DIV/0!</v>
      </c>
      <c r="M19" s="901" t="e">
        <f t="shared" si="10"/>
        <v>#DIV/0!</v>
      </c>
      <c r="N19" s="901" t="e">
        <f t="shared" si="10"/>
        <v>#DIV/0!</v>
      </c>
      <c r="O19" s="901" t="e">
        <f t="shared" si="10"/>
        <v>#DIV/0!</v>
      </c>
      <c r="P19" s="901" t="e">
        <f t="shared" si="10"/>
        <v>#DIV/0!</v>
      </c>
      <c r="Q19" s="901" t="e">
        <f t="shared" si="10"/>
        <v>#DIV/0!</v>
      </c>
      <c r="R19" s="901" t="e">
        <f t="shared" si="10"/>
        <v>#DIV/0!</v>
      </c>
      <c r="S19" s="901" t="e">
        <f>R19</f>
        <v>#DIV/0!</v>
      </c>
      <c r="T19" s="897"/>
      <c r="U19" s="548" t="e">
        <f>$S$19-INICIO!H42</f>
        <v>#DIV/0!</v>
      </c>
      <c r="V19" s="13"/>
      <c r="W19" s="13"/>
      <c r="X19" s="13"/>
      <c r="Y19" s="13"/>
      <c r="AB19" s="902"/>
    </row>
    <row r="20" spans="3:28" s="903" customFormat="1" ht="11.25">
      <c r="C20" s="14"/>
      <c r="D20" s="904"/>
      <c r="E20" s="904"/>
      <c r="F20" s="905"/>
      <c r="G20" s="905"/>
      <c r="H20" s="902"/>
      <c r="I20" s="905"/>
      <c r="J20" s="905"/>
      <c r="K20" s="905"/>
      <c r="L20" s="905"/>
      <c r="M20" s="905"/>
      <c r="N20" s="905"/>
      <c r="O20" s="905"/>
      <c r="P20" s="905"/>
      <c r="Q20" s="905"/>
      <c r="R20" s="905"/>
      <c r="S20" s="905"/>
      <c r="T20" s="905"/>
      <c r="U20" s="905"/>
      <c r="V20" s="905"/>
      <c r="W20" s="905"/>
      <c r="X20" s="905"/>
      <c r="Y20" s="902"/>
    </row>
    <row r="21" spans="3:28" s="896" customFormat="1" ht="12">
      <c r="C21" s="985"/>
      <c r="D21" s="37" t="s">
        <v>2523</v>
      </c>
      <c r="E21" s="37"/>
      <c r="F21" s="905"/>
      <c r="G21" s="906"/>
      <c r="H21" s="905"/>
      <c r="I21" s="905"/>
      <c r="J21" s="905"/>
      <c r="K21" s="905"/>
      <c r="L21" s="905"/>
      <c r="M21" s="905"/>
      <c r="N21" s="905"/>
      <c r="O21" s="905"/>
      <c r="P21" s="905"/>
      <c r="Q21" s="905"/>
      <c r="R21" s="905"/>
      <c r="S21" s="905"/>
      <c r="T21" s="905"/>
      <c r="U21" s="907"/>
      <c r="V21" s="907"/>
      <c r="W21" s="907"/>
      <c r="X21" s="905"/>
      <c r="Y21" s="37"/>
    </row>
    <row r="22" spans="3:28" s="896" customFormat="1" ht="11.25">
      <c r="C22" s="984"/>
      <c r="D22" s="37" t="s">
        <v>2524</v>
      </c>
      <c r="E22" s="37"/>
      <c r="F22" s="905"/>
      <c r="G22" s="905"/>
      <c r="H22" s="905"/>
      <c r="I22" s="905"/>
      <c r="J22" s="905"/>
      <c r="K22" s="905"/>
      <c r="L22" s="905"/>
      <c r="M22" s="905"/>
      <c r="N22" s="905"/>
      <c r="O22" s="905"/>
      <c r="P22" s="905"/>
      <c r="Q22" s="905"/>
      <c r="R22" s="905"/>
      <c r="S22" s="905"/>
      <c r="T22" s="905"/>
      <c r="U22" s="907"/>
      <c r="V22" s="907"/>
      <c r="W22" s="907"/>
      <c r="X22" s="905"/>
      <c r="Y22" s="908"/>
    </row>
    <row r="23" spans="3:28" s="896" customFormat="1" ht="11.25"/>
    <row r="24" spans="3:28" s="909" customFormat="1"/>
    <row r="25" spans="3:28" s="909" customFormat="1"/>
    <row r="26" spans="3:28" s="909" customFormat="1">
      <c r="Y26" s="902"/>
    </row>
    <row r="27" spans="3:28" s="909" customFormat="1">
      <c r="Y27" s="910"/>
    </row>
    <row r="30" spans="3:28">
      <c r="F30" s="610"/>
    </row>
    <row r="31" spans="3:28">
      <c r="F31" s="610"/>
    </row>
    <row r="32" spans="3:28">
      <c r="F32" s="610"/>
    </row>
  </sheetData>
  <mergeCells count="16">
    <mergeCell ref="D18:E18"/>
    <mergeCell ref="D19:E19"/>
    <mergeCell ref="C16:C17"/>
    <mergeCell ref="D16:E17"/>
    <mergeCell ref="F16:F17"/>
    <mergeCell ref="C12:C13"/>
    <mergeCell ref="D12:E13"/>
    <mergeCell ref="F12:F13"/>
    <mergeCell ref="C14:C15"/>
    <mergeCell ref="D14:E15"/>
    <mergeCell ref="F14:F15"/>
    <mergeCell ref="E3:I3"/>
    <mergeCell ref="C8:S8"/>
    <mergeCell ref="C10:C11"/>
    <mergeCell ref="D10:E11"/>
    <mergeCell ref="F10:F11"/>
  </mergeCells>
  <conditionalFormatting sqref="G10:S10 G12:S12 G14:S14 G16:S16">
    <cfRule type="cellIs" dxfId="2" priority="3" operator="greaterThan">
      <formula>0</formula>
    </cfRule>
  </conditionalFormatting>
  <conditionalFormatting sqref="G10:S17">
    <cfRule type="cellIs" priority="2" operator="equal">
      <formula>0</formula>
    </cfRule>
  </conditionalFormatting>
  <conditionalFormatting sqref="G11:S11 G13:S13 G15:S15 G17:S17">
    <cfRule type="cellIs" dxfId="1" priority="1" operator="greaterThan">
      <formula>0</formula>
    </cfRule>
  </conditionalFormatting>
  <conditionalFormatting sqref="AA8">
    <cfRule type="cellIs" dxfId="0" priority="45" operator="lessThan">
      <formula>0</formula>
    </cfRule>
  </conditionalFormatting>
  <pageMargins left="0.511811024" right="0.511811024" top="0.78740157499999996" bottom="0.78740157499999996" header="0.31496062000000002" footer="0.31496062000000002"/>
  <pageSetup paperSize="9" scale="47"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22</vt:i4>
      </vt:variant>
    </vt:vector>
  </HeadingPairs>
  <TitlesOfParts>
    <vt:vector size="40" baseType="lpstr">
      <vt:lpstr>INICIO</vt:lpstr>
      <vt:lpstr>SE-GERAL</vt:lpstr>
      <vt:lpstr>SE-COMPOSICOES</vt:lpstr>
      <vt:lpstr>SE-REUTILIZADOS</vt:lpstr>
      <vt:lpstr>SE-INSUMOS</vt:lpstr>
      <vt:lpstr>MO-GERAL</vt:lpstr>
      <vt:lpstr>MO-CUSTO</vt:lpstr>
      <vt:lpstr>MO-FERRAMENTAS EPI</vt:lpstr>
      <vt:lpstr>MO-INSUMOS</vt:lpstr>
      <vt:lpstr>INSUMOS</vt:lpstr>
      <vt:lpstr>BDI</vt:lpstr>
      <vt:lpstr>BDI DIFERENCIADO</vt:lpstr>
      <vt:lpstr>ENCARGOS SOCIAIS</vt:lpstr>
      <vt:lpstr>ABC ITENS</vt:lpstr>
      <vt:lpstr>ABC SUBITENS</vt:lpstr>
      <vt:lpstr>ABC SERVIÇOS</vt:lpstr>
      <vt:lpstr>ABC INSUMOS</vt:lpstr>
      <vt:lpstr>CRONOGRAMA</vt:lpstr>
      <vt:lpstr>'ABC INSUMOS'!Area_de_impressao</vt:lpstr>
      <vt:lpstr>'ABC ITENS'!Area_de_impressao</vt:lpstr>
      <vt:lpstr>'ABC SERVIÇOS'!Area_de_impressao</vt:lpstr>
      <vt:lpstr>'ABC SUBITENS'!Area_de_impressao</vt:lpstr>
      <vt:lpstr>BDI!Area_de_impressao</vt:lpstr>
      <vt:lpstr>'BDI DIFERENCIADO'!Area_de_impressao</vt:lpstr>
      <vt:lpstr>CRONOGRAMA!Area_de_impressao</vt:lpstr>
      <vt:lpstr>'ENCARGOS SOCIAIS'!Area_de_impressao</vt:lpstr>
      <vt:lpstr>INICIO!Area_de_impressao</vt:lpstr>
      <vt:lpstr>INSUMOS!Area_de_impressao</vt:lpstr>
      <vt:lpstr>'MO-CUSTO'!Area_de_impressao</vt:lpstr>
      <vt:lpstr>'MO-FERRAMENTAS EPI'!Area_de_impressao</vt:lpstr>
      <vt:lpstr>'MO-GERAL'!Area_de_impressao</vt:lpstr>
      <vt:lpstr>'MO-INSUMOS'!Area_de_impressao</vt:lpstr>
      <vt:lpstr>'SE-COMPOSICOES'!Area_de_impressao</vt:lpstr>
      <vt:lpstr>'SE-GERAL'!Area_de_impressao</vt:lpstr>
      <vt:lpstr>'SE-INSUMOS'!Area_de_impressao</vt:lpstr>
      <vt:lpstr>'SE-REUTILIZADOS'!Area_de_impressao</vt:lpstr>
      <vt:lpstr>'ABC ITENS'!Titulos_de_impressao</vt:lpstr>
      <vt:lpstr>'ABC SERVIÇOS'!Titulos_de_impressao</vt:lpstr>
      <vt:lpstr>'ABC SUBITENS'!Titulos_de_impressao</vt:lpstr>
      <vt:lpstr>'SE-GERAL'!Titulos_de_impressao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2006-09-25T12:47:36Z</dcterms:created>
  <dcterms:modified xsi:type="dcterms:W3CDTF">2023-07-11T17:31:13Z</dcterms:modified>
  <cp:category/>
  <cp:contentStatus/>
</cp:coreProperties>
</file>